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filterPrivacy="1" defaultThemeVersion="124226"/>
  <xr:revisionPtr revIDLastSave="3" documentId="13_ncr:1_{2D08A27C-A742-4EAC-B4CA-3305FB5F8A0B}" xr6:coauthVersionLast="47" xr6:coauthVersionMax="47" xr10:uidLastSave="{6134C522-E879-4EE2-89F3-34BE2CEA3DD9}"/>
  <bookViews>
    <workbookView xWindow="-120" yWindow="-120" windowWidth="29040" windowHeight="15720" tabRatio="895" xr2:uid="{00000000-000D-0000-FFFF-FFFF00000000}"/>
  </bookViews>
  <sheets>
    <sheet name="B25 Input" sheetId="12" r:id="rId1"/>
    <sheet name="Annual_Cum." sheetId="4" r:id="rId2"/>
    <sheet name="Net to Gross Adjustment" sheetId="1" r:id="rId3"/>
    <sheet name="Monthly Shapes" sheetId="2" r:id="rId4"/>
    <sheet name="Monthly NRG Level D" sheetId="6" r:id="rId5"/>
    <sheet name="Monthly PEAK Level D" sheetId="8" r:id="rId6"/>
    <sheet name="Output to Energy" sheetId="13" r:id="rId7"/>
    <sheet name="Output to PEAK Aggregate" sheetId="14" r:id="rId8"/>
  </sheets>
  <definedNames>
    <definedName name="Annual_cumulative_NRG">Annual_Cum.!$B$2:$AF$23</definedName>
    <definedName name="Annual_Cumulative_Peak">Annual_Cum.!$B$26:$AF$47</definedName>
    <definedName name="_xlnm.Print_Area" localSheetId="3">'Monthly Shapes'!$C$1:$R$15</definedName>
    <definedName name="Year01" localSheetId="0">#REF!</definedName>
    <definedName name="Year01">#REF!</definedName>
    <definedName name="Year02" localSheetId="0">#REF!</definedName>
    <definedName name="Year02">#REF!</definedName>
    <definedName name="Year03" localSheetId="0">#REF!</definedName>
    <definedName name="Year03">#REF!</definedName>
    <definedName name="Year04" localSheetId="0">#REF!</definedName>
    <definedName name="Year04">#REF!</definedName>
    <definedName name="Year05" localSheetId="0">#REF!</definedName>
    <definedName name="Year05">#REF!</definedName>
    <definedName name="Year06" localSheetId="0">#REF!</definedName>
    <definedName name="Year06">#REF!</definedName>
    <definedName name="Year07" localSheetId="0">#REF!</definedName>
    <definedName name="Year07">#REF!</definedName>
    <definedName name="Year08" localSheetId="0">#REF!</definedName>
    <definedName name="Year08">#REF!</definedName>
    <definedName name="Year09" localSheetId="0">#REF!</definedName>
    <definedName name="Year09">#REF!</definedName>
    <definedName name="Year10" localSheetId="0">#REF!</definedName>
    <definedName name="Year10">#REF!</definedName>
    <definedName name="Year11" localSheetId="0">#REF!</definedName>
    <definedName name="Year11">#REF!</definedName>
    <definedName name="Year12" localSheetId="0">#REF!</definedName>
    <definedName name="Year12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2" i="6" l="1"/>
  <c r="M2" i="2" a="1"/>
  <c r="M2" i="2" s="1"/>
  <c r="E2" i="2" a="1"/>
  <c r="E2" i="2" s="1"/>
  <c r="J19" i="2"/>
  <c r="H19" i="2"/>
  <c r="G19" i="2"/>
  <c r="F19" i="2"/>
  <c r="O19" i="2"/>
  <c r="E19" i="2" l="1"/>
  <c r="I19" i="2"/>
  <c r="N19" i="2"/>
  <c r="M19" i="2" l="1"/>
  <c r="A5" i="6" l="1"/>
  <c r="B5" i="8" s="1"/>
  <c r="E26" i="4" l="1"/>
  <c r="E2" i="4"/>
  <c r="F3" i="1" s="1"/>
  <c r="Y26" i="12"/>
  <c r="Y2" i="12"/>
  <c r="B39" i="4" l="1"/>
  <c r="B40" i="4"/>
  <c r="B41" i="4"/>
  <c r="B38" i="4"/>
  <c r="B15" i="4" l="1"/>
  <c r="B16" i="4"/>
  <c r="B17" i="4"/>
  <c r="B5" i="4"/>
  <c r="B6" i="4"/>
  <c r="B10" i="4"/>
  <c r="B7" i="4"/>
  <c r="B8" i="4"/>
  <c r="B9" i="4"/>
  <c r="B33" i="4" l="1"/>
  <c r="B29" i="4"/>
  <c r="B30" i="4"/>
  <c r="B34" i="4"/>
  <c r="B31" i="4"/>
  <c r="B32" i="4"/>
  <c r="Z26" i="12" l="1"/>
  <c r="AA26" i="12" s="1"/>
  <c r="AB26" i="12" s="1"/>
  <c r="AC26" i="12" s="1"/>
  <c r="AD26" i="12" s="1"/>
  <c r="AE26" i="12" s="1"/>
  <c r="AF26" i="12" s="1"/>
  <c r="Z2" i="12"/>
  <c r="AA2" i="12" s="1"/>
  <c r="AB2" i="12" s="1"/>
  <c r="AC2" i="12" s="1"/>
  <c r="AD2" i="12" s="1"/>
  <c r="AE2" i="12" s="1"/>
  <c r="AF2" i="12" s="1"/>
  <c r="B45" i="4" l="1"/>
  <c r="B28" i="4"/>
  <c r="B21" i="4"/>
  <c r="B14" i="4"/>
  <c r="D2" i="6"/>
  <c r="W2" i="8" l="1"/>
  <c r="X2" i="8"/>
  <c r="Y2" i="8"/>
  <c r="B4" i="4"/>
  <c r="B69" i="1"/>
  <c r="AE4" i="8" s="1"/>
  <c r="AB4" i="14" s="1"/>
  <c r="B61" i="1"/>
  <c r="X4" i="8" s="1"/>
  <c r="B60" i="1"/>
  <c r="W4" i="8" s="1"/>
  <c r="B59" i="1"/>
  <c r="V4" i="8" s="1"/>
  <c r="B58" i="1"/>
  <c r="U4" i="8" s="1"/>
  <c r="B57" i="1"/>
  <c r="T4" i="8" s="1"/>
  <c r="B48" i="1"/>
  <c r="B46" i="1"/>
  <c r="B45" i="1"/>
  <c r="B44" i="1"/>
  <c r="B47" i="1"/>
  <c r="B43" i="1"/>
  <c r="B42" i="1"/>
  <c r="B41" i="1"/>
  <c r="B33" i="1"/>
  <c r="AE4" i="6" s="1"/>
  <c r="AB4" i="13" s="1"/>
  <c r="B25" i="1"/>
  <c r="X4" i="6" s="1"/>
  <c r="B24" i="1"/>
  <c r="W4" i="6" s="1"/>
  <c r="B23" i="1"/>
  <c r="V4" i="6" s="1"/>
  <c r="B22" i="1"/>
  <c r="U4" i="6" s="1"/>
  <c r="B21" i="1"/>
  <c r="T4" i="6" s="1"/>
  <c r="B6" i="1"/>
  <c r="E4" i="6" s="1"/>
  <c r="B7" i="1"/>
  <c r="B11" i="1"/>
  <c r="B9" i="1"/>
  <c r="B10" i="1"/>
  <c r="J4" i="6" s="1"/>
  <c r="B12" i="1"/>
  <c r="K4" i="6" s="1"/>
  <c r="W2" i="6"/>
  <c r="X2" i="6"/>
  <c r="Y2" i="6"/>
  <c r="E60" i="1"/>
  <c r="E61" i="1"/>
  <c r="E62" i="1"/>
  <c r="I4" i="6" l="1"/>
  <c r="I4" i="13" s="1"/>
  <c r="F4" i="6"/>
  <c r="F4" i="13" s="1"/>
  <c r="R4" i="14"/>
  <c r="P4" i="14"/>
  <c r="T4" i="14"/>
  <c r="S4" i="14"/>
  <c r="Q4" i="14"/>
  <c r="J4" i="13"/>
  <c r="P4" i="13"/>
  <c r="T4" i="13"/>
  <c r="E4" i="13"/>
  <c r="Q4" i="13"/>
  <c r="S4" i="13"/>
  <c r="K4" i="13"/>
  <c r="R4" i="13"/>
  <c r="F4" i="8"/>
  <c r="K4" i="8"/>
  <c r="D4" i="8"/>
  <c r="H4" i="8"/>
  <c r="I4" i="8"/>
  <c r="B5" i="1"/>
  <c r="D4" i="6" s="1"/>
  <c r="E4" i="8"/>
  <c r="G4" i="8"/>
  <c r="J4" i="8"/>
  <c r="B8" i="1"/>
  <c r="H4" i="6" s="1"/>
  <c r="AE2" i="8"/>
  <c r="AC2" i="8"/>
  <c r="AB2" i="8"/>
  <c r="AA2" i="8"/>
  <c r="Z2" i="8"/>
  <c r="V2" i="8"/>
  <c r="U2" i="8"/>
  <c r="T2" i="8"/>
  <c r="E2" i="8"/>
  <c r="F2" i="8"/>
  <c r="G2" i="8"/>
  <c r="H2" i="8"/>
  <c r="I2" i="8"/>
  <c r="J2" i="8"/>
  <c r="K2" i="8"/>
  <c r="L2" i="8"/>
  <c r="M2" i="8"/>
  <c r="N2" i="8"/>
  <c r="O2" i="8"/>
  <c r="P2" i="8"/>
  <c r="Q2" i="8"/>
  <c r="D2" i="8"/>
  <c r="G4" i="6" l="1"/>
  <c r="G4" i="13" s="1"/>
  <c r="G4" i="14"/>
  <c r="E4" i="14"/>
  <c r="J4" i="14"/>
  <c r="K4" i="14"/>
  <c r="I4" i="14"/>
  <c r="F4" i="14"/>
  <c r="D4" i="14"/>
  <c r="H4" i="14"/>
  <c r="H4" i="13"/>
  <c r="D4" i="13" l="1"/>
  <c r="F26" i="4"/>
  <c r="G26" i="4" s="1"/>
  <c r="H26" i="4" s="1"/>
  <c r="I26" i="4" s="1"/>
  <c r="J26" i="4" s="1"/>
  <c r="K26" i="4" s="1"/>
  <c r="L26" i="4" s="1"/>
  <c r="M26" i="4" s="1"/>
  <c r="N26" i="4" s="1"/>
  <c r="O26" i="4" s="1"/>
  <c r="P26" i="4" s="1"/>
  <c r="Q26" i="4" s="1"/>
  <c r="R26" i="4" s="1"/>
  <c r="S26" i="4" s="1"/>
  <c r="T26" i="4" s="1"/>
  <c r="U26" i="4" s="1"/>
  <c r="V26" i="4" s="1"/>
  <c r="W26" i="4" s="1"/>
  <c r="X26" i="4" s="1"/>
  <c r="Y26" i="4" s="1"/>
  <c r="Z26" i="4" s="1"/>
  <c r="AA26" i="4" s="1"/>
  <c r="AB26" i="4" s="1"/>
  <c r="AC26" i="4" s="1"/>
  <c r="AD26" i="4" s="1"/>
  <c r="AE26" i="4" s="1"/>
  <c r="AF26" i="4" s="1"/>
  <c r="AG26" i="4" s="1"/>
  <c r="AE2" i="6"/>
  <c r="U2" i="6"/>
  <c r="V2" i="6"/>
  <c r="Z2" i="6"/>
  <c r="AA2" i="6"/>
  <c r="AB2" i="6"/>
  <c r="AC2" i="6"/>
  <c r="T2" i="6"/>
  <c r="E2" i="6"/>
  <c r="F2" i="6"/>
  <c r="G2" i="6"/>
  <c r="I2" i="6"/>
  <c r="J2" i="6"/>
  <c r="K2" i="6"/>
  <c r="L2" i="6"/>
  <c r="M2" i="6"/>
  <c r="N2" i="6"/>
  <c r="O2" i="6"/>
  <c r="E10" i="4" l="1"/>
  <c r="E21" i="4"/>
  <c r="E17" i="4"/>
  <c r="F2" i="4"/>
  <c r="F10" i="4" l="1"/>
  <c r="F21" i="4"/>
  <c r="F17" i="4"/>
  <c r="G2" i="4"/>
  <c r="E49" i="1"/>
  <c r="E50" i="1"/>
  <c r="G10" i="4" l="1"/>
  <c r="G17" i="4"/>
  <c r="G21" i="4"/>
  <c r="H2" i="4"/>
  <c r="H10" i="4" l="1"/>
  <c r="H21" i="4"/>
  <c r="H17" i="4"/>
  <c r="I2" i="4"/>
  <c r="E69" i="1"/>
  <c r="E65" i="1"/>
  <c r="E66" i="1"/>
  <c r="E64" i="1"/>
  <c r="E63" i="1"/>
  <c r="E59" i="1"/>
  <c r="E58" i="1"/>
  <c r="E57" i="1"/>
  <c r="E54" i="1"/>
  <c r="E53" i="1"/>
  <c r="E52" i="1"/>
  <c r="E51" i="1"/>
  <c r="E42" i="1"/>
  <c r="E43" i="1"/>
  <c r="E47" i="1"/>
  <c r="E44" i="1"/>
  <c r="E45" i="1"/>
  <c r="E46" i="1"/>
  <c r="E48" i="1"/>
  <c r="E41" i="1"/>
  <c r="I10" i="4" l="1"/>
  <c r="I17" i="4"/>
  <c r="I21" i="4"/>
  <c r="J2" i="4"/>
  <c r="J10" i="4" l="1"/>
  <c r="J21" i="4"/>
  <c r="J17" i="4"/>
  <c r="F26" i="1"/>
  <c r="F25" i="1"/>
  <c r="F30" i="1"/>
  <c r="F33" i="1"/>
  <c r="F27" i="1"/>
  <c r="F29" i="1"/>
  <c r="F28" i="1"/>
  <c r="F24" i="1"/>
  <c r="F12" i="1"/>
  <c r="F13" i="1"/>
  <c r="F14" i="1"/>
  <c r="F11" i="1"/>
  <c r="F16" i="1"/>
  <c r="F17" i="1"/>
  <c r="F15" i="1"/>
  <c r="F18" i="1"/>
  <c r="K2" i="4"/>
  <c r="C5" i="8"/>
  <c r="F39" i="1"/>
  <c r="G3" i="1"/>
  <c r="H3" i="1" s="1"/>
  <c r="I3" i="1" s="1"/>
  <c r="J3" i="1" s="1"/>
  <c r="K3" i="1" s="1"/>
  <c r="L3" i="1" s="1"/>
  <c r="M3" i="1" s="1"/>
  <c r="N3" i="1" s="1"/>
  <c r="O3" i="1" s="1"/>
  <c r="P3" i="1" s="1"/>
  <c r="Q3" i="1" s="1"/>
  <c r="R3" i="1" s="1"/>
  <c r="S3" i="1" s="1"/>
  <c r="T3" i="1" s="1"/>
  <c r="U3" i="1" s="1"/>
  <c r="V3" i="1" s="1"/>
  <c r="W3" i="1" s="1"/>
  <c r="X3" i="1" s="1"/>
  <c r="Y3" i="1" s="1"/>
  <c r="Z3" i="1" s="1"/>
  <c r="AA3" i="1" s="1"/>
  <c r="AB3" i="1" s="1"/>
  <c r="AC3" i="1" s="1"/>
  <c r="AD3" i="1" s="1"/>
  <c r="AE3" i="1" s="1"/>
  <c r="AF3" i="1" s="1"/>
  <c r="AG3" i="1" s="1"/>
  <c r="C5" i="6"/>
  <c r="AG39" i="1" l="1"/>
  <c r="S5" i="6"/>
  <c r="AB5" i="6"/>
  <c r="M5" i="6"/>
  <c r="N5" i="6"/>
  <c r="Z5" i="6"/>
  <c r="Y5" i="6"/>
  <c r="AC5" i="6"/>
  <c r="Q5" i="6"/>
  <c r="O5" i="6"/>
  <c r="AA5" i="6"/>
  <c r="L5" i="6"/>
  <c r="P5" i="6"/>
  <c r="C5" i="13"/>
  <c r="C6" i="13" s="1"/>
  <c r="C7" i="13" s="1"/>
  <c r="C8" i="13" s="1"/>
  <c r="C9" i="13" s="1"/>
  <c r="B5" i="6"/>
  <c r="K10" i="4"/>
  <c r="C5" i="14"/>
  <c r="F47" i="1"/>
  <c r="F48" i="1"/>
  <c r="F54" i="1"/>
  <c r="F60" i="1"/>
  <c r="F64" i="1"/>
  <c r="F69" i="1"/>
  <c r="F50" i="1"/>
  <c r="F63" i="1"/>
  <c r="F52" i="1"/>
  <c r="F62" i="1"/>
  <c r="F66" i="1"/>
  <c r="F49" i="1"/>
  <c r="F61" i="1"/>
  <c r="F65" i="1"/>
  <c r="F51" i="1"/>
  <c r="F53" i="1"/>
  <c r="K21" i="4"/>
  <c r="K17" i="4"/>
  <c r="H29" i="1"/>
  <c r="H33" i="1"/>
  <c r="H28" i="1"/>
  <c r="H30" i="1"/>
  <c r="H24" i="1"/>
  <c r="H25" i="1"/>
  <c r="H26" i="1"/>
  <c r="H27" i="1"/>
  <c r="J33" i="1"/>
  <c r="J30" i="1"/>
  <c r="J27" i="1"/>
  <c r="J25" i="1"/>
  <c r="J28" i="1"/>
  <c r="J26" i="1"/>
  <c r="J29" i="1"/>
  <c r="J24" i="1"/>
  <c r="G33" i="1"/>
  <c r="G27" i="1"/>
  <c r="G29" i="1"/>
  <c r="G28" i="1"/>
  <c r="G26" i="1"/>
  <c r="G30" i="1"/>
  <c r="G24" i="1"/>
  <c r="G25" i="1"/>
  <c r="J11" i="1"/>
  <c r="J12" i="1"/>
  <c r="J13" i="1"/>
  <c r="J14" i="1"/>
  <c r="J15" i="1"/>
  <c r="J16" i="1"/>
  <c r="J18" i="1"/>
  <c r="J17" i="1"/>
  <c r="G11" i="1"/>
  <c r="G12" i="1"/>
  <c r="G13" i="1"/>
  <c r="G14" i="1"/>
  <c r="G15" i="1"/>
  <c r="G16" i="1"/>
  <c r="G17" i="1"/>
  <c r="G18" i="1"/>
  <c r="H11" i="1"/>
  <c r="H12" i="1"/>
  <c r="H13" i="1"/>
  <c r="H14" i="1"/>
  <c r="H15" i="1"/>
  <c r="H16" i="1"/>
  <c r="H18" i="1"/>
  <c r="H17" i="1"/>
  <c r="L2" i="4"/>
  <c r="AN5" i="8"/>
  <c r="AN5" i="6"/>
  <c r="C6" i="8"/>
  <c r="G39" i="1"/>
  <c r="J39" i="1"/>
  <c r="C6" i="6"/>
  <c r="H39" i="1"/>
  <c r="AG66" i="1" l="1"/>
  <c r="AG65" i="1"/>
  <c r="AG50" i="1"/>
  <c r="AG54" i="1"/>
  <c r="AG52" i="1"/>
  <c r="AG62" i="1"/>
  <c r="AG63" i="1"/>
  <c r="AG64" i="1"/>
  <c r="AG53" i="1"/>
  <c r="AG49" i="1"/>
  <c r="AG51" i="1"/>
  <c r="R6" i="6"/>
  <c r="S6" i="6"/>
  <c r="M6" i="6"/>
  <c r="AB6" i="6"/>
  <c r="O6" i="6"/>
  <c r="AA6" i="6"/>
  <c r="Z6" i="6"/>
  <c r="AC6" i="6"/>
  <c r="N6" i="6"/>
  <c r="Y6" i="6"/>
  <c r="Q6" i="6"/>
  <c r="P6" i="6"/>
  <c r="L6" i="6"/>
  <c r="C10" i="13"/>
  <c r="AN6" i="8"/>
  <c r="L10" i="4"/>
  <c r="C6" i="14"/>
  <c r="G47" i="1"/>
  <c r="G60" i="1"/>
  <c r="G64" i="1"/>
  <c r="G51" i="1"/>
  <c r="G53" i="1"/>
  <c r="G65" i="1"/>
  <c r="G69" i="1"/>
  <c r="G49" i="1"/>
  <c r="G63" i="1"/>
  <c r="G50" i="1"/>
  <c r="G61" i="1"/>
  <c r="G52" i="1"/>
  <c r="G62" i="1"/>
  <c r="G66" i="1"/>
  <c r="G48" i="1"/>
  <c r="G54" i="1"/>
  <c r="L17" i="4"/>
  <c r="L21" i="4"/>
  <c r="H53" i="1"/>
  <c r="H69" i="1"/>
  <c r="H60" i="1"/>
  <c r="H64" i="1"/>
  <c r="H52" i="1"/>
  <c r="H47" i="1"/>
  <c r="H63" i="1"/>
  <c r="H62" i="1"/>
  <c r="H66" i="1"/>
  <c r="H49" i="1"/>
  <c r="H54" i="1"/>
  <c r="H48" i="1"/>
  <c r="H61" i="1"/>
  <c r="H65" i="1"/>
  <c r="H51" i="1"/>
  <c r="H50" i="1"/>
  <c r="J49" i="1"/>
  <c r="J47" i="1"/>
  <c r="J61" i="1"/>
  <c r="J65" i="1"/>
  <c r="J62" i="1"/>
  <c r="J60" i="1"/>
  <c r="J64" i="1"/>
  <c r="J69" i="1"/>
  <c r="J54" i="1"/>
  <c r="J48" i="1"/>
  <c r="J66" i="1"/>
  <c r="J51" i="1"/>
  <c r="J63" i="1"/>
  <c r="J53" i="1"/>
  <c r="J50" i="1"/>
  <c r="J52" i="1"/>
  <c r="I24" i="1"/>
  <c r="I28" i="1"/>
  <c r="I27" i="1"/>
  <c r="I26" i="1"/>
  <c r="I30" i="1"/>
  <c r="I25" i="1"/>
  <c r="I29" i="1"/>
  <c r="I33" i="1"/>
  <c r="K33" i="1"/>
  <c r="K25" i="1"/>
  <c r="K28" i="1"/>
  <c r="K27" i="1"/>
  <c r="K30" i="1"/>
  <c r="K24" i="1"/>
  <c r="K29" i="1"/>
  <c r="K26" i="1"/>
  <c r="K11" i="1"/>
  <c r="K12" i="1"/>
  <c r="K13" i="1"/>
  <c r="K14" i="1"/>
  <c r="K15" i="1"/>
  <c r="K16" i="1"/>
  <c r="K17" i="1"/>
  <c r="K18" i="1"/>
  <c r="I12" i="1"/>
  <c r="I16" i="1"/>
  <c r="I18" i="1"/>
  <c r="I11" i="1"/>
  <c r="I14" i="1"/>
  <c r="I17" i="1"/>
  <c r="I13" i="1"/>
  <c r="I15" i="1"/>
  <c r="M2" i="4"/>
  <c r="B6" i="6"/>
  <c r="AN6" i="6"/>
  <c r="AN7" i="6" s="1"/>
  <c r="AN8" i="6" s="1"/>
  <c r="AN9" i="6" s="1"/>
  <c r="AN10" i="6" s="1"/>
  <c r="AN11" i="6" s="1"/>
  <c r="AN12" i="6" s="1"/>
  <c r="AN13" i="6" s="1"/>
  <c r="AN14" i="6" s="1"/>
  <c r="AN15" i="6" s="1"/>
  <c r="AN16" i="6" s="1"/>
  <c r="AN17" i="6" s="1"/>
  <c r="AN18" i="6" s="1"/>
  <c r="AN19" i="6" s="1"/>
  <c r="AN20" i="6" s="1"/>
  <c r="AN21" i="6" s="1"/>
  <c r="AN22" i="6" s="1"/>
  <c r="AN23" i="6" s="1"/>
  <c r="AN24" i="6" s="1"/>
  <c r="AN25" i="6" s="1"/>
  <c r="AN26" i="6" s="1"/>
  <c r="AN27" i="6" s="1"/>
  <c r="AN28" i="6" s="1"/>
  <c r="AN29" i="6" s="1"/>
  <c r="AN30" i="6" s="1"/>
  <c r="C7" i="8"/>
  <c r="C7" i="6"/>
  <c r="K39" i="1"/>
  <c r="I39" i="1"/>
  <c r="C11" i="13" l="1"/>
  <c r="S7" i="6"/>
  <c r="R7" i="6"/>
  <c r="AB7" i="6"/>
  <c r="Y7" i="6"/>
  <c r="N7" i="6"/>
  <c r="Q7" i="6"/>
  <c r="AA7" i="6"/>
  <c r="M7" i="6"/>
  <c r="AC7" i="6"/>
  <c r="Z7" i="6"/>
  <c r="O7" i="6"/>
  <c r="L7" i="6"/>
  <c r="P7" i="6"/>
  <c r="AN7" i="8"/>
  <c r="M10" i="4"/>
  <c r="C7" i="14"/>
  <c r="B7" i="6"/>
  <c r="K53" i="1"/>
  <c r="K61" i="1"/>
  <c r="K65" i="1"/>
  <c r="K52" i="1"/>
  <c r="K69" i="1"/>
  <c r="K62" i="1"/>
  <c r="K60" i="1"/>
  <c r="K64" i="1"/>
  <c r="K51" i="1"/>
  <c r="K66" i="1"/>
  <c r="K49" i="1"/>
  <c r="K63" i="1"/>
  <c r="K50" i="1"/>
  <c r="K47" i="1"/>
  <c r="K48" i="1"/>
  <c r="K54" i="1"/>
  <c r="I65" i="1"/>
  <c r="I69" i="1"/>
  <c r="I60" i="1"/>
  <c r="I48" i="1"/>
  <c r="I47" i="1"/>
  <c r="I52" i="1"/>
  <c r="I66" i="1"/>
  <c r="I54" i="1"/>
  <c r="I64" i="1"/>
  <c r="I51" i="1"/>
  <c r="I63" i="1"/>
  <c r="I62" i="1"/>
  <c r="I61" i="1"/>
  <c r="I49" i="1"/>
  <c r="I50" i="1"/>
  <c r="I53" i="1"/>
  <c r="M17" i="4"/>
  <c r="M21" i="4"/>
  <c r="L30" i="1"/>
  <c r="L24" i="1"/>
  <c r="L29" i="1"/>
  <c r="L26" i="1"/>
  <c r="L25" i="1"/>
  <c r="L28" i="1"/>
  <c r="L27" i="1"/>
  <c r="L33" i="1"/>
  <c r="L11" i="1"/>
  <c r="L12" i="1"/>
  <c r="L13" i="1"/>
  <c r="L14" i="1"/>
  <c r="L15" i="1"/>
  <c r="L16" i="1"/>
  <c r="L17" i="1"/>
  <c r="L18" i="1"/>
  <c r="L39" i="1"/>
  <c r="N2" i="4"/>
  <c r="C8" i="8"/>
  <c r="C8" i="6"/>
  <c r="C12" i="13" l="1"/>
  <c r="R8" i="6"/>
  <c r="S8" i="6"/>
  <c r="M8" i="6"/>
  <c r="Y8" i="6"/>
  <c r="AC8" i="6"/>
  <c r="Q8" i="6"/>
  <c r="Z8" i="6"/>
  <c r="O8" i="6"/>
  <c r="AA8" i="6"/>
  <c r="AB8" i="6"/>
  <c r="N8" i="6"/>
  <c r="L8" i="6"/>
  <c r="P8" i="6"/>
  <c r="AN8" i="8"/>
  <c r="N10" i="4"/>
  <c r="C8" i="14"/>
  <c r="B8" i="6"/>
  <c r="L61" i="1"/>
  <c r="L65" i="1"/>
  <c r="L69" i="1"/>
  <c r="L60" i="1"/>
  <c r="L64" i="1"/>
  <c r="L48" i="1"/>
  <c r="L54" i="1"/>
  <c r="L62" i="1"/>
  <c r="L47" i="1"/>
  <c r="L63" i="1"/>
  <c r="L53" i="1"/>
  <c r="L50" i="1"/>
  <c r="L49" i="1"/>
  <c r="L66" i="1"/>
  <c r="L52" i="1"/>
  <c r="L51" i="1"/>
  <c r="N21" i="4"/>
  <c r="N17" i="4"/>
  <c r="M29" i="1"/>
  <c r="M24" i="1"/>
  <c r="M28" i="1"/>
  <c r="M27" i="1"/>
  <c r="M26" i="1"/>
  <c r="M30" i="1"/>
  <c r="M33" i="1"/>
  <c r="M25" i="1"/>
  <c r="M11" i="1"/>
  <c r="M13" i="1"/>
  <c r="M14" i="1"/>
  <c r="M12" i="1"/>
  <c r="M15" i="1"/>
  <c r="M17" i="1"/>
  <c r="M18" i="1"/>
  <c r="M16" i="1"/>
  <c r="O2" i="4"/>
  <c r="M39" i="1"/>
  <c r="C9" i="8"/>
  <c r="C9" i="6"/>
  <c r="AC9" i="6" l="1"/>
  <c r="Z9" i="6"/>
  <c r="AB9" i="6"/>
  <c r="Y9" i="6"/>
  <c r="AA9" i="6"/>
  <c r="Q9" i="6"/>
  <c r="M9" i="6"/>
  <c r="O9" i="6"/>
  <c r="N9" i="6"/>
  <c r="P9" i="6"/>
  <c r="L9" i="6"/>
  <c r="AN9" i="8"/>
  <c r="C13" i="13"/>
  <c r="O10" i="4"/>
  <c r="C9" i="14"/>
  <c r="M53" i="1"/>
  <c r="M47" i="1"/>
  <c r="M49" i="1"/>
  <c r="M50" i="1"/>
  <c r="M64" i="1"/>
  <c r="M63" i="1"/>
  <c r="M69" i="1"/>
  <c r="M65" i="1"/>
  <c r="M48" i="1"/>
  <c r="M60" i="1"/>
  <c r="M62" i="1"/>
  <c r="M54" i="1"/>
  <c r="M51" i="1"/>
  <c r="M61" i="1"/>
  <c r="M52" i="1"/>
  <c r="M66" i="1"/>
  <c r="O17" i="4"/>
  <c r="O21" i="4"/>
  <c r="B9" i="6"/>
  <c r="N29" i="1"/>
  <c r="N28" i="1"/>
  <c r="N26" i="1"/>
  <c r="N25" i="1"/>
  <c r="N30" i="1"/>
  <c r="N27" i="1"/>
  <c r="N24" i="1"/>
  <c r="N33" i="1"/>
  <c r="N12" i="1"/>
  <c r="N13" i="1"/>
  <c r="N11" i="1"/>
  <c r="N14" i="1"/>
  <c r="N16" i="1"/>
  <c r="N15" i="1"/>
  <c r="N17" i="1"/>
  <c r="N18" i="1"/>
  <c r="N39" i="1"/>
  <c r="P2" i="4"/>
  <c r="S9" i="6"/>
  <c r="R9" i="6"/>
  <c r="C10" i="8"/>
  <c r="C10" i="6"/>
  <c r="AC10" i="6" l="1"/>
  <c r="AB10" i="6"/>
  <c r="Z10" i="6"/>
  <c r="Y10" i="6"/>
  <c r="Q10" i="6"/>
  <c r="AA10" i="6"/>
  <c r="M10" i="6"/>
  <c r="O10" i="6"/>
  <c r="N10" i="6"/>
  <c r="P10" i="6"/>
  <c r="L10" i="6"/>
  <c r="C14" i="13"/>
  <c r="AN10" i="8"/>
  <c r="P10" i="4"/>
  <c r="C10" i="14"/>
  <c r="P21" i="4"/>
  <c r="P17" i="4"/>
  <c r="B10" i="6"/>
  <c r="N47" i="1"/>
  <c r="N50" i="1"/>
  <c r="N48" i="1"/>
  <c r="N62" i="1"/>
  <c r="N66" i="1"/>
  <c r="N54" i="1"/>
  <c r="N52" i="1"/>
  <c r="N61" i="1"/>
  <c r="N65" i="1"/>
  <c r="N49" i="1"/>
  <c r="N63" i="1"/>
  <c r="N60" i="1"/>
  <c r="N64" i="1"/>
  <c r="N69" i="1"/>
  <c r="N51" i="1"/>
  <c r="N53" i="1"/>
  <c r="O33" i="1"/>
  <c r="O30" i="1"/>
  <c r="O24" i="1"/>
  <c r="O28" i="1"/>
  <c r="O25" i="1"/>
  <c r="O26" i="1"/>
  <c r="O27" i="1"/>
  <c r="O29" i="1"/>
  <c r="O11" i="1"/>
  <c r="O12" i="1"/>
  <c r="O13" i="1"/>
  <c r="O14" i="1"/>
  <c r="O15" i="1"/>
  <c r="O16" i="1"/>
  <c r="O18" i="1"/>
  <c r="O17" i="1"/>
  <c r="Q2" i="4"/>
  <c r="O39" i="1"/>
  <c r="S10" i="6"/>
  <c r="R10" i="6"/>
  <c r="C11" i="8"/>
  <c r="C11" i="6"/>
  <c r="AE10" i="13" l="1"/>
  <c r="AC10" i="13"/>
  <c r="U10" i="13"/>
  <c r="W10" i="13"/>
  <c r="M10" i="13"/>
  <c r="V10" i="13"/>
  <c r="Y10" i="13"/>
  <c r="L10" i="13"/>
  <c r="X10" i="13"/>
  <c r="AN11" i="8"/>
  <c r="C15" i="13"/>
  <c r="AC11" i="6"/>
  <c r="Z11" i="6"/>
  <c r="AB11" i="6"/>
  <c r="Y11" i="6"/>
  <c r="Q11" i="6"/>
  <c r="AA11" i="6"/>
  <c r="M11" i="6"/>
  <c r="O11" i="6"/>
  <c r="N11" i="6"/>
  <c r="P11" i="6"/>
  <c r="L11" i="6"/>
  <c r="Q10" i="4"/>
  <c r="C11" i="14"/>
  <c r="Q17" i="4"/>
  <c r="Q21" i="4"/>
  <c r="O62" i="1"/>
  <c r="O66" i="1"/>
  <c r="O48" i="1"/>
  <c r="O54" i="1"/>
  <c r="O53" i="1"/>
  <c r="O61" i="1"/>
  <c r="O65" i="1"/>
  <c r="O69" i="1"/>
  <c r="O52" i="1"/>
  <c r="O49" i="1"/>
  <c r="O50" i="1"/>
  <c r="O47" i="1"/>
  <c r="O60" i="1"/>
  <c r="O64" i="1"/>
  <c r="O51" i="1"/>
  <c r="O63" i="1"/>
  <c r="B11" i="6"/>
  <c r="P25" i="1"/>
  <c r="P26" i="1"/>
  <c r="P30" i="1"/>
  <c r="P27" i="1"/>
  <c r="P29" i="1"/>
  <c r="P28" i="1"/>
  <c r="P33" i="1"/>
  <c r="P24" i="1"/>
  <c r="P11" i="1"/>
  <c r="P12" i="1"/>
  <c r="P13" i="1"/>
  <c r="P14" i="1"/>
  <c r="P15" i="1"/>
  <c r="P16" i="1"/>
  <c r="P17" i="1"/>
  <c r="P18" i="1"/>
  <c r="R2" i="4"/>
  <c r="P39" i="1"/>
  <c r="R11" i="6"/>
  <c r="S11" i="6"/>
  <c r="C12" i="8"/>
  <c r="C12" i="6"/>
  <c r="AD11" i="13" l="1"/>
  <c r="AE11" i="13"/>
  <c r="AC11" i="13"/>
  <c r="V11" i="13"/>
  <c r="U11" i="13"/>
  <c r="X11" i="13"/>
  <c r="L11" i="13"/>
  <c r="C16" i="13"/>
  <c r="Y11" i="13"/>
  <c r="W11" i="13"/>
  <c r="AN12" i="8"/>
  <c r="AC12" i="6"/>
  <c r="Z12" i="6"/>
  <c r="AB12" i="6"/>
  <c r="Y12" i="6"/>
  <c r="AA12" i="6"/>
  <c r="Q12" i="6"/>
  <c r="M12" i="6"/>
  <c r="O12" i="6"/>
  <c r="N12" i="6"/>
  <c r="P12" i="6"/>
  <c r="L12" i="6"/>
  <c r="M11" i="13"/>
  <c r="R10" i="4"/>
  <c r="C12" i="14"/>
  <c r="R21" i="4"/>
  <c r="R17" i="4"/>
  <c r="P62" i="1"/>
  <c r="P66" i="1"/>
  <c r="P54" i="1"/>
  <c r="P63" i="1"/>
  <c r="P47" i="1"/>
  <c r="P61" i="1"/>
  <c r="P65" i="1"/>
  <c r="P49" i="1"/>
  <c r="P53" i="1"/>
  <c r="P48" i="1"/>
  <c r="P69" i="1"/>
  <c r="P60" i="1"/>
  <c r="P64" i="1"/>
  <c r="P51" i="1"/>
  <c r="P50" i="1"/>
  <c r="P52" i="1"/>
  <c r="B12" i="6"/>
  <c r="Q26" i="1"/>
  <c r="Q30" i="1"/>
  <c r="Q25" i="1"/>
  <c r="Q29" i="1"/>
  <c r="Q24" i="1"/>
  <c r="Q28" i="1"/>
  <c r="Q27" i="1"/>
  <c r="Q33" i="1"/>
  <c r="Q13" i="1"/>
  <c r="Q14" i="1"/>
  <c r="Q16" i="1"/>
  <c r="Q17" i="1"/>
  <c r="Q18" i="1"/>
  <c r="Q15" i="1"/>
  <c r="Q12" i="1"/>
  <c r="Q11" i="1"/>
  <c r="Q39" i="1"/>
  <c r="S2" i="4"/>
  <c r="R12" i="6"/>
  <c r="S12" i="6"/>
  <c r="C13" i="8"/>
  <c r="C13" i="6"/>
  <c r="AC12" i="13" l="1"/>
  <c r="AD12" i="13"/>
  <c r="V12" i="13"/>
  <c r="W12" i="13"/>
  <c r="L12" i="13"/>
  <c r="AC13" i="6"/>
  <c r="Z13" i="6"/>
  <c r="AB13" i="6"/>
  <c r="Y13" i="6"/>
  <c r="Q13" i="6"/>
  <c r="AA13" i="6"/>
  <c r="O13" i="6"/>
  <c r="M13" i="6"/>
  <c r="N13" i="6"/>
  <c r="P13" i="6"/>
  <c r="L13" i="6"/>
  <c r="C17" i="13"/>
  <c r="U12" i="13"/>
  <c r="M12" i="13"/>
  <c r="AN13" i="8"/>
  <c r="X12" i="13"/>
  <c r="Y12" i="13"/>
  <c r="S10" i="4"/>
  <c r="C13" i="14"/>
  <c r="S17" i="4"/>
  <c r="S21" i="4"/>
  <c r="Q54" i="1"/>
  <c r="Q62" i="1"/>
  <c r="Q51" i="1"/>
  <c r="Q66" i="1"/>
  <c r="Q61" i="1"/>
  <c r="Q49" i="1"/>
  <c r="Q50" i="1"/>
  <c r="Q53" i="1"/>
  <c r="Q63" i="1"/>
  <c r="Q47" i="1"/>
  <c r="Q60" i="1"/>
  <c r="Q69" i="1"/>
  <c r="Q48" i="1"/>
  <c r="Q65" i="1"/>
  <c r="Q64" i="1"/>
  <c r="Q52" i="1"/>
  <c r="B13" i="6"/>
  <c r="R29" i="1"/>
  <c r="R30" i="1"/>
  <c r="R27" i="1"/>
  <c r="R24" i="1"/>
  <c r="R33" i="1"/>
  <c r="R25" i="1"/>
  <c r="R28" i="1"/>
  <c r="R26" i="1"/>
  <c r="R11" i="1"/>
  <c r="R12" i="1"/>
  <c r="R13" i="1"/>
  <c r="R15" i="1"/>
  <c r="R14" i="1"/>
  <c r="R16" i="1"/>
  <c r="R17" i="1"/>
  <c r="R18" i="1"/>
  <c r="R39" i="1"/>
  <c r="T2" i="4"/>
  <c r="S13" i="6"/>
  <c r="R13" i="6"/>
  <c r="C14" i="8"/>
  <c r="C14" i="6"/>
  <c r="AC13" i="13" l="1"/>
  <c r="AD13" i="13"/>
  <c r="AE13" i="13"/>
  <c r="Y13" i="13"/>
  <c r="U13" i="13"/>
  <c r="M13" i="13"/>
  <c r="X13" i="13"/>
  <c r="L13" i="13"/>
  <c r="W13" i="13"/>
  <c r="V13" i="13"/>
  <c r="AC14" i="6"/>
  <c r="AB14" i="6"/>
  <c r="Q14" i="6"/>
  <c r="O14" i="6"/>
  <c r="M14" i="6"/>
  <c r="N14" i="6"/>
  <c r="P14" i="6"/>
  <c r="L14" i="6"/>
  <c r="AN14" i="8"/>
  <c r="C18" i="13"/>
  <c r="T10" i="4"/>
  <c r="C14" i="14"/>
  <c r="T21" i="4"/>
  <c r="T17" i="4"/>
  <c r="R51" i="1"/>
  <c r="R47" i="1"/>
  <c r="R53" i="1"/>
  <c r="R63" i="1"/>
  <c r="R48" i="1"/>
  <c r="R54" i="1"/>
  <c r="R49" i="1"/>
  <c r="R60" i="1"/>
  <c r="R62" i="1"/>
  <c r="R66" i="1"/>
  <c r="R50" i="1"/>
  <c r="R64" i="1"/>
  <c r="R69" i="1"/>
  <c r="R61" i="1"/>
  <c r="R65" i="1"/>
  <c r="R52" i="1"/>
  <c r="S33" i="1"/>
  <c r="S29" i="1"/>
  <c r="S26" i="1"/>
  <c r="S24" i="1"/>
  <c r="S27" i="1"/>
  <c r="S30" i="1"/>
  <c r="S25" i="1"/>
  <c r="S28" i="1"/>
  <c r="S11" i="1"/>
  <c r="S12" i="1"/>
  <c r="S13" i="1"/>
  <c r="S14" i="1"/>
  <c r="S15" i="1"/>
  <c r="S16" i="1"/>
  <c r="S17" i="1"/>
  <c r="S18" i="1"/>
  <c r="U2" i="4"/>
  <c r="S39" i="1"/>
  <c r="B14" i="6"/>
  <c r="S14" i="6"/>
  <c r="R14" i="6"/>
  <c r="C15" i="8"/>
  <c r="C15" i="6"/>
  <c r="AE14" i="13" l="1"/>
  <c r="AD14" i="13"/>
  <c r="AC14" i="13"/>
  <c r="V14" i="13"/>
  <c r="U14" i="13"/>
  <c r="W14" i="13"/>
  <c r="L14" i="13"/>
  <c r="Y14" i="13"/>
  <c r="X14" i="13"/>
  <c r="M14" i="13"/>
  <c r="AC15" i="6"/>
  <c r="AB15" i="6"/>
  <c r="Q15" i="6"/>
  <c r="O15" i="6"/>
  <c r="M15" i="6"/>
  <c r="N15" i="6"/>
  <c r="L15" i="6"/>
  <c r="P15" i="6"/>
  <c r="C19" i="13"/>
  <c r="AN15" i="8"/>
  <c r="U10" i="4"/>
  <c r="C15" i="14"/>
  <c r="U21" i="4"/>
  <c r="U17" i="4"/>
  <c r="S49" i="1"/>
  <c r="S63" i="1"/>
  <c r="S50" i="1"/>
  <c r="S60" i="1"/>
  <c r="S69" i="1"/>
  <c r="S47" i="1"/>
  <c r="S62" i="1"/>
  <c r="S66" i="1"/>
  <c r="S48" i="1"/>
  <c r="S54" i="1"/>
  <c r="S64" i="1"/>
  <c r="S53" i="1"/>
  <c r="S61" i="1"/>
  <c r="S65" i="1"/>
  <c r="S52" i="1"/>
  <c r="S51" i="1"/>
  <c r="B15" i="6"/>
  <c r="T27" i="1"/>
  <c r="T33" i="1"/>
  <c r="T25" i="1"/>
  <c r="T28" i="1"/>
  <c r="T26" i="1"/>
  <c r="T30" i="1"/>
  <c r="T24" i="1"/>
  <c r="T29" i="1"/>
  <c r="T11" i="1"/>
  <c r="T12" i="1"/>
  <c r="T13" i="1"/>
  <c r="T14" i="1"/>
  <c r="T15" i="1"/>
  <c r="T16" i="1"/>
  <c r="T17" i="1"/>
  <c r="T18" i="1"/>
  <c r="T39" i="1"/>
  <c r="V2" i="4"/>
  <c r="S15" i="6"/>
  <c r="R15" i="6"/>
  <c r="C16" i="8"/>
  <c r="C16" i="6"/>
  <c r="AD15" i="13" l="1"/>
  <c r="AC15" i="13"/>
  <c r="AE15" i="13"/>
  <c r="W15" i="13"/>
  <c r="M15" i="13"/>
  <c r="U15" i="13"/>
  <c r="X15" i="13"/>
  <c r="V15" i="13"/>
  <c r="Y15" i="13"/>
  <c r="L15" i="13"/>
  <c r="C20" i="13"/>
  <c r="AC16" i="6"/>
  <c r="AB16" i="6"/>
  <c r="Q16" i="6"/>
  <c r="O16" i="6"/>
  <c r="M16" i="6"/>
  <c r="N16" i="6"/>
  <c r="P16" i="6"/>
  <c r="L16" i="6"/>
  <c r="AN16" i="8"/>
  <c r="V10" i="4"/>
  <c r="C16" i="14"/>
  <c r="B16" i="6"/>
  <c r="T52" i="1"/>
  <c r="T47" i="1"/>
  <c r="T63" i="1"/>
  <c r="T48" i="1"/>
  <c r="T69" i="1"/>
  <c r="T64" i="1"/>
  <c r="T62" i="1"/>
  <c r="T66" i="1"/>
  <c r="T50" i="1"/>
  <c r="T53" i="1"/>
  <c r="T49" i="1"/>
  <c r="T60" i="1"/>
  <c r="T61" i="1"/>
  <c r="T65" i="1"/>
  <c r="T51" i="1"/>
  <c r="T54" i="1"/>
  <c r="V21" i="4"/>
  <c r="V17" i="4"/>
  <c r="U27" i="1"/>
  <c r="U26" i="1"/>
  <c r="U30" i="1"/>
  <c r="U24" i="1"/>
  <c r="U28" i="1"/>
  <c r="U25" i="1"/>
  <c r="U33" i="1"/>
  <c r="U29" i="1"/>
  <c r="U11" i="1"/>
  <c r="U15" i="1"/>
  <c r="U17" i="1"/>
  <c r="U18" i="1"/>
  <c r="U12" i="1"/>
  <c r="U13" i="1"/>
  <c r="U14" i="1"/>
  <c r="U16" i="1"/>
  <c r="W2" i="4"/>
  <c r="U39" i="1"/>
  <c r="R16" i="6"/>
  <c r="S16" i="6"/>
  <c r="C17" i="8"/>
  <c r="C17" i="6"/>
  <c r="K17" i="6" s="1"/>
  <c r="AD16" i="13" l="1"/>
  <c r="AE16" i="13"/>
  <c r="Y16" i="13"/>
  <c r="W16" i="13"/>
  <c r="AN17" i="8"/>
  <c r="U16" i="13"/>
  <c r="L16" i="13"/>
  <c r="C21" i="13"/>
  <c r="X16" i="13"/>
  <c r="V16" i="13"/>
  <c r="M16" i="13"/>
  <c r="W10" i="4"/>
  <c r="C17" i="14"/>
  <c r="B17" i="6"/>
  <c r="U60" i="1"/>
  <c r="U66" i="1"/>
  <c r="U65" i="1"/>
  <c r="U64" i="1"/>
  <c r="U53" i="1"/>
  <c r="U48" i="1"/>
  <c r="U51" i="1"/>
  <c r="U62" i="1"/>
  <c r="U61" i="1"/>
  <c r="U69" i="1"/>
  <c r="U47" i="1"/>
  <c r="U49" i="1"/>
  <c r="U63" i="1"/>
  <c r="U50" i="1"/>
  <c r="U52" i="1"/>
  <c r="U54" i="1"/>
  <c r="W17" i="4"/>
  <c r="W21" i="4"/>
  <c r="V25" i="1"/>
  <c r="V30" i="1"/>
  <c r="V27" i="1"/>
  <c r="V24" i="1"/>
  <c r="V33" i="1"/>
  <c r="V29" i="1"/>
  <c r="V28" i="1"/>
  <c r="V26" i="1"/>
  <c r="V12" i="1"/>
  <c r="V13" i="1"/>
  <c r="V11" i="1"/>
  <c r="V14" i="1"/>
  <c r="V16" i="1"/>
  <c r="V15" i="1"/>
  <c r="V17" i="1"/>
  <c r="V18" i="1"/>
  <c r="V39" i="1"/>
  <c r="X2" i="4"/>
  <c r="C18" i="8"/>
  <c r="C18" i="6"/>
  <c r="K18" i="6" s="1"/>
  <c r="AN18" i="8" l="1"/>
  <c r="C22" i="13"/>
  <c r="X10" i="4"/>
  <c r="C18" i="14"/>
  <c r="X17" i="4"/>
  <c r="X21" i="4"/>
  <c r="B18" i="6"/>
  <c r="V47" i="1"/>
  <c r="V60" i="1"/>
  <c r="V64" i="1"/>
  <c r="V69" i="1"/>
  <c r="V53" i="1"/>
  <c r="V49" i="1"/>
  <c r="V65" i="1"/>
  <c r="V63" i="1"/>
  <c r="V52" i="1"/>
  <c r="V51" i="1"/>
  <c r="V61" i="1"/>
  <c r="V54" i="1"/>
  <c r="V48" i="1"/>
  <c r="V50" i="1"/>
  <c r="V62" i="1"/>
  <c r="V66" i="1"/>
  <c r="W33" i="1"/>
  <c r="W27" i="1"/>
  <c r="W29" i="1"/>
  <c r="W28" i="1"/>
  <c r="W30" i="1"/>
  <c r="W24" i="1"/>
  <c r="W25" i="1"/>
  <c r="W26" i="1"/>
  <c r="W11" i="1"/>
  <c r="W12" i="1"/>
  <c r="W13" i="1"/>
  <c r="W14" i="1"/>
  <c r="W15" i="1"/>
  <c r="W16" i="1"/>
  <c r="W18" i="1"/>
  <c r="W17" i="1"/>
  <c r="Y2" i="4"/>
  <c r="W39" i="1"/>
  <c r="C19" i="8"/>
  <c r="C19" i="6"/>
  <c r="K19" i="6" s="1"/>
  <c r="C23" i="13" l="1"/>
  <c r="AN19" i="8"/>
  <c r="Y10" i="4"/>
  <c r="C19" i="14"/>
  <c r="W47" i="1"/>
  <c r="W60" i="1"/>
  <c r="W64" i="1"/>
  <c r="W69" i="1"/>
  <c r="W51" i="1"/>
  <c r="W49" i="1"/>
  <c r="W63" i="1"/>
  <c r="W50" i="1"/>
  <c r="W53" i="1"/>
  <c r="W62" i="1"/>
  <c r="W66" i="1"/>
  <c r="W48" i="1"/>
  <c r="W61" i="1"/>
  <c r="W65" i="1"/>
  <c r="W52" i="1"/>
  <c r="W54" i="1"/>
  <c r="B19" i="6"/>
  <c r="Y17" i="4"/>
  <c r="Y21" i="4"/>
  <c r="X29" i="1"/>
  <c r="X28" i="1"/>
  <c r="X33" i="1"/>
  <c r="X27" i="1"/>
  <c r="X30" i="1"/>
  <c r="X24" i="1"/>
  <c r="X25" i="1"/>
  <c r="X26" i="1"/>
  <c r="X11" i="1"/>
  <c r="X12" i="1"/>
  <c r="X13" i="1"/>
  <c r="X14" i="1"/>
  <c r="X15" i="1"/>
  <c r="X16" i="1"/>
  <c r="X17" i="1"/>
  <c r="X18" i="1"/>
  <c r="X39" i="1"/>
  <c r="Z2" i="4"/>
  <c r="C20" i="8"/>
  <c r="C20" i="6"/>
  <c r="K20" i="6" s="1"/>
  <c r="AN20" i="8" l="1"/>
  <c r="C24" i="13"/>
  <c r="C20" i="14"/>
  <c r="Z21" i="4"/>
  <c r="X69" i="1"/>
  <c r="X60" i="1"/>
  <c r="X64" i="1"/>
  <c r="X49" i="1"/>
  <c r="X48" i="1"/>
  <c r="X61" i="1"/>
  <c r="X53" i="1"/>
  <c r="X63" i="1"/>
  <c r="X52" i="1"/>
  <c r="X51" i="1"/>
  <c r="X50" i="1"/>
  <c r="X47" i="1"/>
  <c r="X65" i="1"/>
  <c r="X62" i="1"/>
  <c r="X66" i="1"/>
  <c r="X54" i="1"/>
  <c r="B20" i="6"/>
  <c r="Y24" i="1"/>
  <c r="Y28" i="1"/>
  <c r="Y27" i="1"/>
  <c r="Y26" i="1"/>
  <c r="Y30" i="1"/>
  <c r="Y25" i="1"/>
  <c r="Y29" i="1"/>
  <c r="Y33" i="1"/>
  <c r="Y11" i="1"/>
  <c r="Y12" i="1"/>
  <c r="Y14" i="1"/>
  <c r="Y16" i="1"/>
  <c r="Y17" i="1"/>
  <c r="Y18" i="1"/>
  <c r="Y13" i="1"/>
  <c r="Y15" i="1"/>
  <c r="AA2" i="4"/>
  <c r="Y39" i="1"/>
  <c r="C21" i="8"/>
  <c r="K21" i="8" s="1"/>
  <c r="C21" i="6"/>
  <c r="K21" i="6" s="1"/>
  <c r="AN21" i="8" l="1"/>
  <c r="C25" i="13"/>
  <c r="C21" i="14"/>
  <c r="Y69" i="1"/>
  <c r="Y64" i="1"/>
  <c r="Y48" i="1"/>
  <c r="Y53" i="1"/>
  <c r="Y65" i="1"/>
  <c r="Y49" i="1"/>
  <c r="Y50" i="1"/>
  <c r="Y62" i="1"/>
  <c r="Y47" i="1"/>
  <c r="Y52" i="1"/>
  <c r="Y60" i="1"/>
  <c r="Y61" i="1"/>
  <c r="Y51" i="1"/>
  <c r="Y66" i="1"/>
  <c r="Y54" i="1"/>
  <c r="Y63" i="1"/>
  <c r="B21" i="6"/>
  <c r="AA21" i="4"/>
  <c r="Z33" i="1"/>
  <c r="Z28" i="1"/>
  <c r="Z26" i="1"/>
  <c r="Z27" i="1"/>
  <c r="Z29" i="1"/>
  <c r="Z30" i="1"/>
  <c r="Z13" i="1"/>
  <c r="Z15" i="1"/>
  <c r="Z14" i="1"/>
  <c r="Z16" i="1"/>
  <c r="Z17" i="1"/>
  <c r="Z18" i="1"/>
  <c r="AB2" i="4"/>
  <c r="Z39" i="1"/>
  <c r="C22" i="8"/>
  <c r="K22" i="8" s="1"/>
  <c r="C22" i="6"/>
  <c r="K22" i="6" s="1"/>
  <c r="C26" i="13" l="1"/>
  <c r="AN22" i="8"/>
  <c r="C22" i="14"/>
  <c r="AB21" i="4"/>
  <c r="B22" i="6"/>
  <c r="Z47" i="1"/>
  <c r="Z54" i="1"/>
  <c r="Z51" i="1"/>
  <c r="Z61" i="1"/>
  <c r="Z65" i="1"/>
  <c r="Z50" i="1"/>
  <c r="Z49" i="1"/>
  <c r="Z60" i="1"/>
  <c r="Z64" i="1"/>
  <c r="Z69" i="1"/>
  <c r="Z52" i="1"/>
  <c r="Z63" i="1"/>
  <c r="Z62" i="1"/>
  <c r="Z66" i="1"/>
  <c r="Z53" i="1"/>
  <c r="Z48" i="1"/>
  <c r="AA28" i="1"/>
  <c r="AA30" i="1"/>
  <c r="AA27" i="1"/>
  <c r="AA29" i="1"/>
  <c r="AA26" i="1"/>
  <c r="AA13" i="1"/>
  <c r="AA14" i="1"/>
  <c r="AA15" i="1"/>
  <c r="AA16" i="1"/>
  <c r="AA18" i="1"/>
  <c r="AA17" i="1"/>
  <c r="AA39" i="1"/>
  <c r="AC2" i="4"/>
  <c r="C23" i="8"/>
  <c r="K23" i="8" s="1"/>
  <c r="C23" i="6"/>
  <c r="K23" i="6" s="1"/>
  <c r="AN23" i="8" l="1"/>
  <c r="C27" i="13"/>
  <c r="C23" i="14"/>
  <c r="AC21" i="4"/>
  <c r="B23" i="6"/>
  <c r="AA53" i="1"/>
  <c r="AA61" i="1"/>
  <c r="AA65" i="1"/>
  <c r="AA52" i="1"/>
  <c r="AA69" i="1"/>
  <c r="AA66" i="1"/>
  <c r="AA48" i="1"/>
  <c r="AA60" i="1"/>
  <c r="AA64" i="1"/>
  <c r="AA51" i="1"/>
  <c r="AA47" i="1"/>
  <c r="AA62" i="1"/>
  <c r="AA49" i="1"/>
  <c r="AA63" i="1"/>
  <c r="AA50" i="1"/>
  <c r="AA54" i="1"/>
  <c r="AB30" i="1"/>
  <c r="AB29" i="1"/>
  <c r="AB26" i="1"/>
  <c r="AB27" i="1"/>
  <c r="AB28" i="1"/>
  <c r="AB13" i="1"/>
  <c r="AB14" i="1"/>
  <c r="AB15" i="1"/>
  <c r="AB17" i="1"/>
  <c r="AB18" i="1"/>
  <c r="AB16" i="1"/>
  <c r="AD2" i="4"/>
  <c r="AB39" i="1"/>
  <c r="C24" i="8"/>
  <c r="K24" i="8" s="1"/>
  <c r="C24" i="6"/>
  <c r="K24" i="6" s="1"/>
  <c r="C28" i="13" l="1"/>
  <c r="AN24" i="8"/>
  <c r="C24" i="14"/>
  <c r="B24" i="6"/>
  <c r="AB61" i="1"/>
  <c r="AB65" i="1"/>
  <c r="AB50" i="1"/>
  <c r="AB52" i="1"/>
  <c r="AB49" i="1"/>
  <c r="AB66" i="1"/>
  <c r="AB69" i="1"/>
  <c r="AB60" i="1"/>
  <c r="AB64" i="1"/>
  <c r="AB54" i="1"/>
  <c r="AB51" i="1"/>
  <c r="AB47" i="1"/>
  <c r="AB63" i="1"/>
  <c r="AB62" i="1"/>
  <c r="AB53" i="1"/>
  <c r="AB48" i="1"/>
  <c r="AD21" i="4"/>
  <c r="AC29" i="1"/>
  <c r="AC28" i="1"/>
  <c r="AC27" i="1"/>
  <c r="AC26" i="1"/>
  <c r="AC30" i="1"/>
  <c r="AC13" i="1"/>
  <c r="AC16" i="1"/>
  <c r="AC15" i="1"/>
  <c r="AC17" i="1"/>
  <c r="AC18" i="1"/>
  <c r="AC14" i="1"/>
  <c r="AC39" i="1"/>
  <c r="AE2" i="4"/>
  <c r="C25" i="8"/>
  <c r="K25" i="8" s="1"/>
  <c r="C25" i="6"/>
  <c r="K25" i="6" s="1"/>
  <c r="AN25" i="8" l="1"/>
  <c r="C29" i="13"/>
  <c r="C25" i="14"/>
  <c r="AC62" i="1"/>
  <c r="AC47" i="1"/>
  <c r="AC49" i="1"/>
  <c r="AC50" i="1"/>
  <c r="AC52" i="1"/>
  <c r="AC61" i="1"/>
  <c r="AC69" i="1"/>
  <c r="AC48" i="1"/>
  <c r="AC64" i="1"/>
  <c r="AC63" i="1"/>
  <c r="AC54" i="1"/>
  <c r="AC53" i="1"/>
  <c r="AC65" i="1"/>
  <c r="AC60" i="1"/>
  <c r="AC51" i="1"/>
  <c r="AC66" i="1"/>
  <c r="B25" i="6"/>
  <c r="AE21" i="4"/>
  <c r="AD29" i="1"/>
  <c r="AD28" i="1"/>
  <c r="AD26" i="1"/>
  <c r="AD30" i="1"/>
  <c r="AD27" i="1"/>
  <c r="AD13" i="1"/>
  <c r="AD14" i="1"/>
  <c r="AD16" i="1"/>
  <c r="AD15" i="1"/>
  <c r="AD17" i="1"/>
  <c r="AD18" i="1"/>
  <c r="AD39" i="1"/>
  <c r="AF2" i="4"/>
  <c r="AG2" i="4" s="1"/>
  <c r="C26" i="8"/>
  <c r="K26" i="8" s="1"/>
  <c r="C26" i="6"/>
  <c r="K26" i="6" s="1"/>
  <c r="AG17" i="1" l="1"/>
  <c r="AG27" i="1"/>
  <c r="AG28" i="1"/>
  <c r="AG13" i="1"/>
  <c r="AG18" i="1"/>
  <c r="AG30" i="1"/>
  <c r="AG16" i="1"/>
  <c r="AG26" i="1"/>
  <c r="AG15" i="1"/>
  <c r="AG14" i="1"/>
  <c r="AG29" i="1"/>
  <c r="C30" i="13"/>
  <c r="AN26" i="8"/>
  <c r="C26" i="14"/>
  <c r="B26" i="6"/>
  <c r="AD47" i="1"/>
  <c r="AD48" i="1"/>
  <c r="AD50" i="1"/>
  <c r="AD62" i="1"/>
  <c r="AD66" i="1"/>
  <c r="AD51" i="1"/>
  <c r="AD63" i="1"/>
  <c r="AD61" i="1"/>
  <c r="AD65" i="1"/>
  <c r="AD52" i="1"/>
  <c r="AD54" i="1"/>
  <c r="AD60" i="1"/>
  <c r="AD64" i="1"/>
  <c r="AD69" i="1"/>
  <c r="AD53" i="1"/>
  <c r="AD49" i="1"/>
  <c r="AG48" i="1"/>
  <c r="AF21" i="4"/>
  <c r="AE30" i="1"/>
  <c r="AE26" i="1"/>
  <c r="AE27" i="1"/>
  <c r="AE29" i="1"/>
  <c r="AE28" i="1"/>
  <c r="AE13" i="1"/>
  <c r="AE14" i="1"/>
  <c r="AE15" i="1"/>
  <c r="AE16" i="1"/>
  <c r="AE17" i="1"/>
  <c r="AE18" i="1"/>
  <c r="AE39" i="1"/>
  <c r="C27" i="8"/>
  <c r="K27" i="8" s="1"/>
  <c r="C27" i="6"/>
  <c r="K27" i="6" s="1"/>
  <c r="AG60" i="1" l="1"/>
  <c r="AG61" i="1"/>
  <c r="AG47" i="1"/>
  <c r="AG69" i="1"/>
  <c r="P23" i="6"/>
  <c r="M26" i="6"/>
  <c r="S24" i="6"/>
  <c r="N26" i="6"/>
  <c r="AE20" i="6"/>
  <c r="L24" i="6"/>
  <c r="J23" i="6"/>
  <c r="K23" i="13" s="1"/>
  <c r="J25" i="6"/>
  <c r="W23" i="6"/>
  <c r="O26" i="6"/>
  <c r="Q21" i="6"/>
  <c r="M22" i="6"/>
  <c r="P22" i="6"/>
  <c r="M21" i="6"/>
  <c r="M24" i="6"/>
  <c r="O21" i="6"/>
  <c r="S20" i="6"/>
  <c r="O20" i="6"/>
  <c r="L20" i="6"/>
  <c r="AE22" i="6"/>
  <c r="W21" i="6"/>
  <c r="M19" i="6"/>
  <c r="Q19" i="6"/>
  <c r="Q23" i="6"/>
  <c r="N20" i="6"/>
  <c r="W20" i="6"/>
  <c r="AE23" i="6"/>
  <c r="Q17" i="6"/>
  <c r="M17" i="6"/>
  <c r="S17" i="6"/>
  <c r="W17" i="6"/>
  <c r="P17" i="6"/>
  <c r="AE17" i="6"/>
  <c r="L17" i="6"/>
  <c r="N17" i="6"/>
  <c r="M18" i="6"/>
  <c r="L18" i="6"/>
  <c r="AE18" i="6"/>
  <c r="P18" i="6"/>
  <c r="J18" i="6"/>
  <c r="J17" i="6"/>
  <c r="AE19" i="6"/>
  <c r="N18" i="6"/>
  <c r="O18" i="6"/>
  <c r="P19" i="6"/>
  <c r="N19" i="6"/>
  <c r="P20" i="6"/>
  <c r="S18" i="6"/>
  <c r="W18" i="6"/>
  <c r="Q18" i="6"/>
  <c r="L19" i="6"/>
  <c r="W19" i="6"/>
  <c r="S19" i="6"/>
  <c r="L23" i="6"/>
  <c r="S25" i="6"/>
  <c r="W24" i="6"/>
  <c r="O17" i="6"/>
  <c r="J19" i="6"/>
  <c r="P21" i="6"/>
  <c r="N25" i="6"/>
  <c r="O19" i="6"/>
  <c r="O23" i="6"/>
  <c r="M20" i="6"/>
  <c r="N22" i="6"/>
  <c r="AE25" i="6"/>
  <c r="J20" i="6"/>
  <c r="W22" i="6"/>
  <c r="K5" i="6"/>
  <c r="K6" i="6"/>
  <c r="K7" i="6"/>
  <c r="K8" i="6"/>
  <c r="K9" i="6"/>
  <c r="K10" i="6"/>
  <c r="K11" i="6"/>
  <c r="K12" i="6"/>
  <c r="K13" i="6"/>
  <c r="K14" i="6"/>
  <c r="K15" i="6"/>
  <c r="K16" i="6"/>
  <c r="M23" i="6"/>
  <c r="W25" i="6"/>
  <c r="AE26" i="6"/>
  <c r="S22" i="6"/>
  <c r="O24" i="6"/>
  <c r="J24" i="6"/>
  <c r="AE21" i="6"/>
  <c r="Q22" i="6"/>
  <c r="J22" i="6"/>
  <c r="P25" i="6"/>
  <c r="O22" i="6"/>
  <c r="L26" i="6"/>
  <c r="Q26" i="6"/>
  <c r="Q25" i="6"/>
  <c r="L21" i="6"/>
  <c r="Q24" i="6"/>
  <c r="X5" i="6"/>
  <c r="X6" i="6"/>
  <c r="X7" i="6"/>
  <c r="X8" i="6"/>
  <c r="X9" i="6"/>
  <c r="X10" i="6"/>
  <c r="X11" i="6"/>
  <c r="X12" i="6"/>
  <c r="X13" i="6"/>
  <c r="J26" i="6"/>
  <c r="S23" i="6"/>
  <c r="L25" i="6"/>
  <c r="M25" i="6"/>
  <c r="L22" i="6"/>
  <c r="AE24" i="6"/>
  <c r="Q20" i="6"/>
  <c r="P24" i="6"/>
  <c r="P26" i="6"/>
  <c r="N24" i="6"/>
  <c r="O25" i="6"/>
  <c r="AE5" i="6"/>
  <c r="AE6" i="6"/>
  <c r="AE7" i="6"/>
  <c r="AE8" i="6"/>
  <c r="AE9" i="6"/>
  <c r="AE10" i="6"/>
  <c r="AE11" i="6"/>
  <c r="AE12" i="6"/>
  <c r="AE13" i="6"/>
  <c r="AE14" i="6"/>
  <c r="AE15" i="6"/>
  <c r="AE16" i="6"/>
  <c r="N21" i="6"/>
  <c r="J21" i="6"/>
  <c r="S26" i="6"/>
  <c r="W26" i="6"/>
  <c r="S21" i="6"/>
  <c r="W5" i="6"/>
  <c r="W6" i="6"/>
  <c r="W7" i="6"/>
  <c r="W8" i="6"/>
  <c r="W9" i="6"/>
  <c r="W10" i="6"/>
  <c r="W11" i="6"/>
  <c r="W12" i="6"/>
  <c r="W13" i="6"/>
  <c r="W14" i="6"/>
  <c r="W15" i="6"/>
  <c r="W16" i="6"/>
  <c r="J5" i="6"/>
  <c r="J6" i="6"/>
  <c r="J7" i="6"/>
  <c r="J8" i="6"/>
  <c r="J9" i="6"/>
  <c r="J10" i="6"/>
  <c r="J11" i="6"/>
  <c r="J12" i="6"/>
  <c r="J13" i="6"/>
  <c r="J14" i="6"/>
  <c r="J15" i="6"/>
  <c r="J16" i="6"/>
  <c r="N23" i="6"/>
  <c r="C31" i="13"/>
  <c r="AN27" i="8"/>
  <c r="AE27" i="6"/>
  <c r="W27" i="6"/>
  <c r="Q27" i="6"/>
  <c r="M27" i="6"/>
  <c r="O27" i="6"/>
  <c r="J27" i="6"/>
  <c r="N27" i="6"/>
  <c r="P27" i="6"/>
  <c r="L27" i="6"/>
  <c r="C27" i="14"/>
  <c r="AB27" i="8"/>
  <c r="B27" i="6"/>
  <c r="AE62" i="1"/>
  <c r="AE66" i="1"/>
  <c r="AE48" i="1"/>
  <c r="AE49" i="1"/>
  <c r="AE63" i="1"/>
  <c r="AE53" i="1"/>
  <c r="AE61" i="1"/>
  <c r="AE65" i="1"/>
  <c r="AE52" i="1"/>
  <c r="AE54" i="1"/>
  <c r="AE47" i="1"/>
  <c r="AE60" i="1"/>
  <c r="AE64" i="1"/>
  <c r="AE69" i="1"/>
  <c r="AE51" i="1"/>
  <c r="AE50" i="1"/>
  <c r="AF26" i="1"/>
  <c r="AF27" i="1"/>
  <c r="AF29" i="1"/>
  <c r="AF28" i="1"/>
  <c r="AF30" i="1"/>
  <c r="AF13" i="1"/>
  <c r="AF14" i="1"/>
  <c r="AF15" i="1"/>
  <c r="AF17" i="1"/>
  <c r="AF18" i="1"/>
  <c r="AF16" i="1"/>
  <c r="AF39" i="1"/>
  <c r="S27" i="6"/>
  <c r="C28" i="8"/>
  <c r="K28" i="8" s="1"/>
  <c r="C28" i="6"/>
  <c r="K28" i="6" s="1"/>
  <c r="K24" i="13" l="1"/>
  <c r="K25" i="13"/>
  <c r="K26" i="13"/>
  <c r="T23" i="13"/>
  <c r="K19" i="13"/>
  <c r="K20" i="13"/>
  <c r="K18" i="13"/>
  <c r="K21" i="13"/>
  <c r="T14" i="13"/>
  <c r="K22" i="13"/>
  <c r="T16" i="13"/>
  <c r="K17" i="13"/>
  <c r="T15" i="13"/>
  <c r="T20" i="13"/>
  <c r="T13" i="13"/>
  <c r="T12" i="13"/>
  <c r="T11" i="13"/>
  <c r="T10" i="13"/>
  <c r="K11" i="13"/>
  <c r="K10" i="13"/>
  <c r="K16" i="13"/>
  <c r="K15" i="13"/>
  <c r="K14" i="13"/>
  <c r="K13" i="13"/>
  <c r="K12" i="13"/>
  <c r="AB26" i="13"/>
  <c r="J19" i="13"/>
  <c r="AC27" i="13"/>
  <c r="S13" i="13"/>
  <c r="J26" i="13"/>
  <c r="J18" i="13"/>
  <c r="J25" i="13"/>
  <c r="J14" i="13"/>
  <c r="J13" i="13"/>
  <c r="J22" i="13"/>
  <c r="J23" i="13"/>
  <c r="J21" i="13"/>
  <c r="S10" i="13"/>
  <c r="T19" i="13"/>
  <c r="J16" i="13"/>
  <c r="J15" i="13"/>
  <c r="T25" i="13"/>
  <c r="T24" i="13"/>
  <c r="W26" i="13"/>
  <c r="S12" i="13"/>
  <c r="S11" i="13"/>
  <c r="S9" i="13"/>
  <c r="T22" i="13"/>
  <c r="J12" i="13"/>
  <c r="J11" i="13"/>
  <c r="J10" i="13"/>
  <c r="J9" i="13"/>
  <c r="J20" i="13"/>
  <c r="T17" i="13"/>
  <c r="J24" i="13"/>
  <c r="T18" i="13"/>
  <c r="S16" i="13"/>
  <c r="S14" i="13"/>
  <c r="T21" i="13"/>
  <c r="S21" i="13"/>
  <c r="S17" i="13"/>
  <c r="S25" i="13"/>
  <c r="S23" i="13"/>
  <c r="S15" i="13"/>
  <c r="S24" i="13"/>
  <c r="S19" i="13"/>
  <c r="S22" i="13"/>
  <c r="S20" i="13"/>
  <c r="S26" i="13"/>
  <c r="S18" i="13"/>
  <c r="T26" i="13"/>
  <c r="M26" i="13"/>
  <c r="L26" i="13"/>
  <c r="V26" i="13"/>
  <c r="X26" i="13"/>
  <c r="Y26" i="13"/>
  <c r="U26" i="13"/>
  <c r="AE27" i="13"/>
  <c r="AD27" i="13"/>
  <c r="M18" i="13"/>
  <c r="L18" i="13"/>
  <c r="L22" i="13"/>
  <c r="M22" i="13"/>
  <c r="L20" i="13"/>
  <c r="M20" i="13"/>
  <c r="L17" i="13"/>
  <c r="M17" i="13"/>
  <c r="M24" i="13"/>
  <c r="L24" i="13"/>
  <c r="L25" i="13"/>
  <c r="M25" i="13"/>
  <c r="M23" i="13"/>
  <c r="L23" i="13"/>
  <c r="M19" i="13"/>
  <c r="L19" i="13"/>
  <c r="L21" i="13"/>
  <c r="M21" i="13"/>
  <c r="AE25" i="13"/>
  <c r="AD25" i="13"/>
  <c r="AC25" i="13"/>
  <c r="U25" i="13"/>
  <c r="V25" i="13"/>
  <c r="Y25" i="13"/>
  <c r="W25" i="13"/>
  <c r="AC24" i="13"/>
  <c r="AE24" i="13"/>
  <c r="AD24" i="13"/>
  <c r="Y24" i="13"/>
  <c r="W24" i="13"/>
  <c r="U24" i="13"/>
  <c r="X24" i="13"/>
  <c r="V24" i="13"/>
  <c r="AD23" i="13"/>
  <c r="AC23" i="13"/>
  <c r="AE23" i="13"/>
  <c r="U23" i="13"/>
  <c r="W23" i="13"/>
  <c r="V23" i="13"/>
  <c r="X23" i="13"/>
  <c r="Y23" i="13"/>
  <c r="AC20" i="13"/>
  <c r="AE20" i="13"/>
  <c r="AD20" i="13"/>
  <c r="U20" i="13"/>
  <c r="X20" i="13"/>
  <c r="V20" i="13"/>
  <c r="W20" i="13"/>
  <c r="Y20" i="13"/>
  <c r="AD19" i="13"/>
  <c r="AC19" i="13"/>
  <c r="AE19" i="13"/>
  <c r="V19" i="13"/>
  <c r="W19" i="13"/>
  <c r="U19" i="13"/>
  <c r="X19" i="13"/>
  <c r="AC17" i="13"/>
  <c r="AD17" i="13"/>
  <c r="AE17" i="13"/>
  <c r="X17" i="13"/>
  <c r="U17" i="13"/>
  <c r="V17" i="13"/>
  <c r="Y17" i="13"/>
  <c r="W17" i="13"/>
  <c r="AE21" i="13"/>
  <c r="AD21" i="13"/>
  <c r="AC21" i="13"/>
  <c r="X21" i="13"/>
  <c r="W21" i="13"/>
  <c r="Y21" i="13"/>
  <c r="U21" i="13"/>
  <c r="V21" i="13"/>
  <c r="AD26" i="13"/>
  <c r="AE26" i="13"/>
  <c r="AC26" i="13"/>
  <c r="AD18" i="13"/>
  <c r="AE18" i="13"/>
  <c r="AC18" i="13"/>
  <c r="U18" i="13"/>
  <c r="Y18" i="13"/>
  <c r="V18" i="13"/>
  <c r="W18" i="13"/>
  <c r="X18" i="13"/>
  <c r="AE22" i="13"/>
  <c r="AC22" i="13"/>
  <c r="AD22" i="13"/>
  <c r="V22" i="13"/>
  <c r="X22" i="13"/>
  <c r="Y22" i="13"/>
  <c r="W22" i="13"/>
  <c r="U22" i="13"/>
  <c r="AE24" i="8"/>
  <c r="AA27" i="8"/>
  <c r="P27" i="8"/>
  <c r="Y26" i="8"/>
  <c r="Q25" i="8"/>
  <c r="W26" i="8"/>
  <c r="AD27" i="8"/>
  <c r="M23" i="8"/>
  <c r="AA26" i="8"/>
  <c r="AB23" i="8"/>
  <c r="W27" i="8"/>
  <c r="W25" i="8"/>
  <c r="P24" i="8"/>
  <c r="Y21" i="8"/>
  <c r="Q21" i="8"/>
  <c r="N27" i="8"/>
  <c r="J27" i="8"/>
  <c r="Q23" i="8"/>
  <c r="O24" i="8"/>
  <c r="Z21" i="8"/>
  <c r="Y22" i="8"/>
  <c r="X26" i="8"/>
  <c r="J22" i="8"/>
  <c r="AD24" i="8"/>
  <c r="K20" i="8"/>
  <c r="AE22" i="8"/>
  <c r="X21" i="8"/>
  <c r="Q27" i="8"/>
  <c r="AC27" i="8"/>
  <c r="Z22" i="8"/>
  <c r="AB24" i="13"/>
  <c r="O23" i="8"/>
  <c r="M21" i="8"/>
  <c r="X23" i="8"/>
  <c r="P25" i="8"/>
  <c r="P22" i="8"/>
  <c r="AA25" i="8"/>
  <c r="P26" i="8"/>
  <c r="Q18" i="8"/>
  <c r="AB23" i="13"/>
  <c r="J23" i="8"/>
  <c r="Y25" i="8"/>
  <c r="Z27" i="8"/>
  <c r="AB15" i="13"/>
  <c r="AD25" i="8"/>
  <c r="AA22" i="8"/>
  <c r="N22" i="8"/>
  <c r="AB25" i="13"/>
  <c r="AB26" i="8"/>
  <c r="AD26" i="8"/>
  <c r="AB22" i="13"/>
  <c r="L27" i="8"/>
  <c r="AB14" i="13"/>
  <c r="Q22" i="8"/>
  <c r="O25" i="8"/>
  <c r="Q26" i="8"/>
  <c r="AB22" i="8"/>
  <c r="P21" i="8"/>
  <c r="AD21" i="8"/>
  <c r="X24" i="8"/>
  <c r="AB18" i="13"/>
  <c r="Z26" i="8"/>
  <c r="N26" i="8"/>
  <c r="AB20" i="13"/>
  <c r="O27" i="8"/>
  <c r="Y27" i="8"/>
  <c r="AD23" i="8"/>
  <c r="AB13" i="13"/>
  <c r="AE21" i="8"/>
  <c r="AC26" i="8"/>
  <c r="Y23" i="8"/>
  <c r="AB21" i="13"/>
  <c r="M22" i="8"/>
  <c r="AB20" i="8"/>
  <c r="P20" i="8"/>
  <c r="AE25" i="8"/>
  <c r="L23" i="8"/>
  <c r="AB16" i="13"/>
  <c r="AE27" i="8"/>
  <c r="M25" i="8"/>
  <c r="AB12" i="13"/>
  <c r="AC25" i="8"/>
  <c r="M26" i="8"/>
  <c r="Z23" i="8"/>
  <c r="W22" i="8"/>
  <c r="O22" i="8"/>
  <c r="J25" i="8"/>
  <c r="Q24" i="8"/>
  <c r="L22" i="8"/>
  <c r="J24" i="8"/>
  <c r="AA24" i="8"/>
  <c r="J26" i="8"/>
  <c r="L25" i="8"/>
  <c r="AE23" i="8"/>
  <c r="AA21" i="8"/>
  <c r="M24" i="8"/>
  <c r="AB11" i="13"/>
  <c r="L26" i="8"/>
  <c r="AB25" i="8"/>
  <c r="W24" i="8"/>
  <c r="M20" i="8"/>
  <c r="Y24" i="8"/>
  <c r="AB19" i="13"/>
  <c r="N25" i="8"/>
  <c r="AA20" i="8"/>
  <c r="W21" i="8"/>
  <c r="P23" i="8"/>
  <c r="Z25" i="8"/>
  <c r="AB10" i="13"/>
  <c r="Z24" i="8"/>
  <c r="L24" i="8"/>
  <c r="AC24" i="8"/>
  <c r="W23" i="8"/>
  <c r="O26" i="8"/>
  <c r="AB24" i="8"/>
  <c r="M5" i="8"/>
  <c r="X17" i="8"/>
  <c r="L18" i="8"/>
  <c r="P17" i="8"/>
  <c r="L17" i="8"/>
  <c r="AC17" i="8"/>
  <c r="K17" i="8"/>
  <c r="AB17" i="8"/>
  <c r="J17" i="8"/>
  <c r="N17" i="8"/>
  <c r="AD17" i="8"/>
  <c r="M18" i="8"/>
  <c r="AC18" i="8"/>
  <c r="AA17" i="8"/>
  <c r="W17" i="8"/>
  <c r="Z18" i="8"/>
  <c r="Q17" i="8"/>
  <c r="Y18" i="8"/>
  <c r="M17" i="8"/>
  <c r="W18" i="8"/>
  <c r="Z17" i="8"/>
  <c r="O18" i="8"/>
  <c r="AE17" i="8"/>
  <c r="M19" i="8"/>
  <c r="AD18" i="8"/>
  <c r="K18" i="8"/>
  <c r="P19" i="8"/>
  <c r="AB18" i="8"/>
  <c r="AD19" i="8"/>
  <c r="J18" i="8"/>
  <c r="Z19" i="8"/>
  <c r="O17" i="8"/>
  <c r="Y17" i="8"/>
  <c r="P18" i="8"/>
  <c r="X18" i="8"/>
  <c r="AA19" i="8"/>
  <c r="L20" i="8"/>
  <c r="Q19" i="8"/>
  <c r="Z20" i="8"/>
  <c r="Q20" i="8"/>
  <c r="Y20" i="8"/>
  <c r="AE18" i="8"/>
  <c r="AA18" i="8"/>
  <c r="X19" i="8"/>
  <c r="K19" i="8"/>
  <c r="Y19" i="8"/>
  <c r="AE20" i="8"/>
  <c r="O19" i="8"/>
  <c r="W19" i="8"/>
  <c r="AD20" i="8"/>
  <c r="J19" i="8"/>
  <c r="AD22" i="8"/>
  <c r="N20" i="8"/>
  <c r="AC21" i="8"/>
  <c r="AC19" i="8"/>
  <c r="X20" i="8"/>
  <c r="N19" i="8"/>
  <c r="N21" i="8"/>
  <c r="J21" i="8"/>
  <c r="L19" i="8"/>
  <c r="AC20" i="8"/>
  <c r="AB19" i="8"/>
  <c r="L21" i="8"/>
  <c r="W20" i="8"/>
  <c r="O20" i="8"/>
  <c r="N18" i="8"/>
  <c r="AE19" i="8"/>
  <c r="J20" i="8"/>
  <c r="X22" i="8"/>
  <c r="AB21" i="8"/>
  <c r="O21" i="8"/>
  <c r="M27" i="8"/>
  <c r="X27" i="8"/>
  <c r="X25" i="8"/>
  <c r="N24" i="8"/>
  <c r="AC23" i="8"/>
  <c r="AC22" i="8"/>
  <c r="AE26" i="8"/>
  <c r="AB17" i="13"/>
  <c r="AA23" i="8"/>
  <c r="N23" i="8"/>
  <c r="AB27" i="13"/>
  <c r="J27" i="13"/>
  <c r="L27" i="13"/>
  <c r="S27" i="13"/>
  <c r="T27" i="13"/>
  <c r="R5" i="8"/>
  <c r="AD5" i="8"/>
  <c r="P6" i="8"/>
  <c r="Q5" i="8"/>
  <c r="Q6" i="8"/>
  <c r="K6" i="8"/>
  <c r="AB5" i="8"/>
  <c r="O5" i="8"/>
  <c r="N5" i="8"/>
  <c r="AC6" i="8"/>
  <c r="P5" i="8"/>
  <c r="O6" i="8"/>
  <c r="S6" i="8"/>
  <c r="AA6" i="8"/>
  <c r="S5" i="8"/>
  <c r="X6" i="8"/>
  <c r="J7" i="8"/>
  <c r="AA5" i="8"/>
  <c r="R6" i="8"/>
  <c r="AE5" i="8"/>
  <c r="Z5" i="8"/>
  <c r="Z6" i="8"/>
  <c r="AB7" i="8"/>
  <c r="N7" i="8"/>
  <c r="Y6" i="8"/>
  <c r="P7" i="8"/>
  <c r="AA7" i="8"/>
  <c r="AC7" i="8"/>
  <c r="J5" i="8"/>
  <c r="AB6" i="8"/>
  <c r="W5" i="8"/>
  <c r="L5" i="8"/>
  <c r="AE6" i="8"/>
  <c r="X7" i="8"/>
  <c r="Y7" i="8"/>
  <c r="N6" i="8"/>
  <c r="L7" i="8"/>
  <c r="W7" i="8"/>
  <c r="M6" i="8"/>
  <c r="W6" i="8"/>
  <c r="J6" i="8"/>
  <c r="K5" i="8"/>
  <c r="Q7" i="8"/>
  <c r="L6" i="8"/>
  <c r="AC5" i="8"/>
  <c r="O7" i="8"/>
  <c r="X5" i="8"/>
  <c r="AE7" i="8"/>
  <c r="AD6" i="8"/>
  <c r="L8" i="8"/>
  <c r="K7" i="8"/>
  <c r="M7" i="8"/>
  <c r="J8" i="8"/>
  <c r="Y5" i="8"/>
  <c r="Q8" i="8"/>
  <c r="Z7" i="8"/>
  <c r="S8" i="8"/>
  <c r="R8" i="8"/>
  <c r="P8" i="8"/>
  <c r="W8" i="8"/>
  <c r="X8" i="8"/>
  <c r="K8" i="8"/>
  <c r="AD7" i="8"/>
  <c r="AA8" i="8"/>
  <c r="N9" i="8"/>
  <c r="AA9" i="8"/>
  <c r="J9" i="8"/>
  <c r="AB8" i="8"/>
  <c r="AB9" i="8"/>
  <c r="AC8" i="8"/>
  <c r="O8" i="8"/>
  <c r="R9" i="8"/>
  <c r="K9" i="8"/>
  <c r="L9" i="8"/>
  <c r="AD9" i="8"/>
  <c r="Y8" i="8"/>
  <c r="AE9" i="8"/>
  <c r="N8" i="8"/>
  <c r="Y9" i="8"/>
  <c r="Z9" i="8"/>
  <c r="M9" i="8"/>
  <c r="S10" i="8"/>
  <c r="AE8" i="8"/>
  <c r="M8" i="8"/>
  <c r="S7" i="8"/>
  <c r="R7" i="8"/>
  <c r="Z8" i="8"/>
  <c r="AC9" i="8"/>
  <c r="AA10" i="8"/>
  <c r="Q9" i="8"/>
  <c r="W9" i="8"/>
  <c r="Y10" i="8"/>
  <c r="S9" i="8"/>
  <c r="N11" i="8"/>
  <c r="M11" i="8"/>
  <c r="O10" i="8"/>
  <c r="W10" i="8"/>
  <c r="AE10" i="8"/>
  <c r="O9" i="8"/>
  <c r="L11" i="8"/>
  <c r="P11" i="8"/>
  <c r="AD8" i="8"/>
  <c r="AE11" i="8"/>
  <c r="S11" i="8"/>
  <c r="R11" i="8"/>
  <c r="P9" i="8"/>
  <c r="AD10" i="8"/>
  <c r="J10" i="8"/>
  <c r="X9" i="8"/>
  <c r="AD11" i="8"/>
  <c r="W11" i="8"/>
  <c r="X10" i="8"/>
  <c r="R10" i="8"/>
  <c r="Z10" i="8"/>
  <c r="K10" i="8"/>
  <c r="Q10" i="8"/>
  <c r="K12" i="8"/>
  <c r="Z11" i="8"/>
  <c r="M10" i="8"/>
  <c r="AC12" i="8"/>
  <c r="K11" i="8"/>
  <c r="Y11" i="8"/>
  <c r="W12" i="8"/>
  <c r="AB10" i="8"/>
  <c r="L10" i="8"/>
  <c r="P12" i="8"/>
  <c r="O12" i="8"/>
  <c r="Q11" i="8"/>
  <c r="AD12" i="8"/>
  <c r="X12" i="8"/>
  <c r="P10" i="8"/>
  <c r="Q12" i="8"/>
  <c r="AB11" i="8"/>
  <c r="N12" i="8"/>
  <c r="AC11" i="8"/>
  <c r="AC10" i="8"/>
  <c r="S12" i="8"/>
  <c r="Z13" i="8"/>
  <c r="M13" i="8"/>
  <c r="Y13" i="8"/>
  <c r="AA11" i="8"/>
  <c r="J11" i="8"/>
  <c r="AA12" i="8"/>
  <c r="K13" i="8"/>
  <c r="Z12" i="8"/>
  <c r="R12" i="8"/>
  <c r="X11" i="8"/>
  <c r="J12" i="8"/>
  <c r="AB12" i="8"/>
  <c r="O11" i="8"/>
  <c r="AC13" i="8"/>
  <c r="N10" i="8"/>
  <c r="AE12" i="8"/>
  <c r="AE13" i="8"/>
  <c r="L13" i="8"/>
  <c r="AA16" i="8"/>
  <c r="AC14" i="8"/>
  <c r="AA14" i="8"/>
  <c r="S14" i="8"/>
  <c r="J13" i="8"/>
  <c r="P13" i="8"/>
  <c r="X13" i="8"/>
  <c r="Y12" i="8"/>
  <c r="W14" i="8"/>
  <c r="W13" i="8"/>
  <c r="S13" i="8"/>
  <c r="AB13" i="8"/>
  <c r="AB14" i="8"/>
  <c r="Z14" i="8"/>
  <c r="AD13" i="8"/>
  <c r="L12" i="8"/>
  <c r="N14" i="8"/>
  <c r="O13" i="8"/>
  <c r="M12" i="8"/>
  <c r="R13" i="8"/>
  <c r="O14" i="8"/>
  <c r="W15" i="8"/>
  <c r="AA15" i="8"/>
  <c r="M15" i="8"/>
  <c r="R15" i="8"/>
  <c r="P15" i="8"/>
  <c r="O15" i="8"/>
  <c r="R14" i="8"/>
  <c r="N13" i="8"/>
  <c r="J14" i="8"/>
  <c r="K14" i="8"/>
  <c r="AA13" i="8"/>
  <c r="Q15" i="8"/>
  <c r="M14" i="8"/>
  <c r="Q14" i="8"/>
  <c r="AE15" i="8"/>
  <c r="S15" i="8"/>
  <c r="N15" i="8"/>
  <c r="J15" i="8"/>
  <c r="AD14" i="8"/>
  <c r="Y14" i="8"/>
  <c r="K15" i="8"/>
  <c r="J16" i="8"/>
  <c r="AD15" i="8"/>
  <c r="X16" i="8"/>
  <c r="L15" i="8"/>
  <c r="W16" i="8"/>
  <c r="Q13" i="8"/>
  <c r="Y15" i="8"/>
  <c r="K16" i="8"/>
  <c r="AB15" i="8"/>
  <c r="P14" i="8"/>
  <c r="AC15" i="8"/>
  <c r="L16" i="8"/>
  <c r="N16" i="8"/>
  <c r="X14" i="8"/>
  <c r="AE16" i="8"/>
  <c r="AC16" i="8"/>
  <c r="L14" i="8"/>
  <c r="X15" i="8"/>
  <c r="P16" i="8"/>
  <c r="R16" i="8"/>
  <c r="S16" i="8"/>
  <c r="O16" i="8"/>
  <c r="Q16" i="8"/>
  <c r="Z16" i="8"/>
  <c r="AE14" i="8"/>
  <c r="Z15" i="8"/>
  <c r="M16" i="8"/>
  <c r="AD16" i="8"/>
  <c r="Y16" i="8"/>
  <c r="AB16" i="8"/>
  <c r="K27" i="13"/>
  <c r="V27" i="13"/>
  <c r="Y27" i="13"/>
  <c r="X27" i="13"/>
  <c r="U27" i="13"/>
  <c r="C32" i="13"/>
  <c r="AE28" i="6"/>
  <c r="W28" i="6"/>
  <c r="Q28" i="6"/>
  <c r="M28" i="6"/>
  <c r="O28" i="6"/>
  <c r="J28" i="6"/>
  <c r="N28" i="6"/>
  <c r="P28" i="6"/>
  <c r="L28" i="6"/>
  <c r="W27" i="13"/>
  <c r="AN28" i="8"/>
  <c r="AD28" i="8"/>
  <c r="Z28" i="8"/>
  <c r="O28" i="8"/>
  <c r="AE28" i="8"/>
  <c r="Y28" i="8"/>
  <c r="L28" i="8"/>
  <c r="N28" i="8"/>
  <c r="AC28" i="8"/>
  <c r="P28" i="8"/>
  <c r="AB28" i="8"/>
  <c r="AA28" i="8"/>
  <c r="M28" i="8"/>
  <c r="J28" i="8"/>
  <c r="X28" i="8"/>
  <c r="Q28" i="8"/>
  <c r="W28" i="8"/>
  <c r="C28" i="14"/>
  <c r="B28" i="6"/>
  <c r="AF62" i="1"/>
  <c r="AF66" i="1"/>
  <c r="AF51" i="1"/>
  <c r="AF54" i="1"/>
  <c r="AF52" i="1"/>
  <c r="AF50" i="1"/>
  <c r="AF47" i="1"/>
  <c r="AF61" i="1"/>
  <c r="AF65" i="1"/>
  <c r="AF63" i="1"/>
  <c r="AF69" i="1"/>
  <c r="AF60" i="1"/>
  <c r="AF64" i="1"/>
  <c r="AF53" i="1"/>
  <c r="AF49" i="1"/>
  <c r="AF48" i="1"/>
  <c r="S28" i="6"/>
  <c r="C29" i="8"/>
  <c r="K29" i="8" s="1"/>
  <c r="C29" i="6"/>
  <c r="K24" i="14" l="1"/>
  <c r="K22" i="14"/>
  <c r="T25" i="14"/>
  <c r="K21" i="14"/>
  <c r="K25" i="14"/>
  <c r="K23" i="14"/>
  <c r="K27" i="14"/>
  <c r="K26" i="14"/>
  <c r="T15" i="14"/>
  <c r="T27" i="14"/>
  <c r="T23" i="14"/>
  <c r="T19" i="14"/>
  <c r="T21" i="14"/>
  <c r="T20" i="14"/>
  <c r="T18" i="14"/>
  <c r="T17" i="14"/>
  <c r="T24" i="14"/>
  <c r="T26" i="14"/>
  <c r="T22" i="14"/>
  <c r="K18" i="14"/>
  <c r="K20" i="14"/>
  <c r="K19" i="14"/>
  <c r="K17" i="14"/>
  <c r="AB24" i="14"/>
  <c r="J29" i="6"/>
  <c r="J27" i="14"/>
  <c r="S21" i="14"/>
  <c r="J26" i="14"/>
  <c r="J24" i="14"/>
  <c r="S13" i="14"/>
  <c r="S17" i="14"/>
  <c r="AH27" i="14"/>
  <c r="S11" i="14"/>
  <c r="S25" i="14"/>
  <c r="S27" i="14"/>
  <c r="J22" i="14"/>
  <c r="J20" i="14"/>
  <c r="J19" i="14"/>
  <c r="J25" i="14"/>
  <c r="J9" i="14"/>
  <c r="S23" i="14"/>
  <c r="J17" i="14"/>
  <c r="S9" i="14"/>
  <c r="S14" i="14"/>
  <c r="S15" i="14"/>
  <c r="S19" i="14"/>
  <c r="S24" i="14"/>
  <c r="S26" i="14"/>
  <c r="J21" i="14"/>
  <c r="S18" i="14"/>
  <c r="S10" i="14"/>
  <c r="S20" i="14"/>
  <c r="J23" i="14"/>
  <c r="S16" i="14"/>
  <c r="S12" i="14"/>
  <c r="J18" i="14"/>
  <c r="S22" i="14"/>
  <c r="L27" i="14"/>
  <c r="M27" i="14"/>
  <c r="AE27" i="14"/>
  <c r="U27" i="14"/>
  <c r="V27" i="14"/>
  <c r="X27" i="14"/>
  <c r="N27" i="14"/>
  <c r="W27" i="14"/>
  <c r="Y27" i="14"/>
  <c r="O27" i="14"/>
  <c r="AJ27" i="14"/>
  <c r="AD27" i="14"/>
  <c r="AF27" i="14"/>
  <c r="AI27" i="14"/>
  <c r="AK27" i="14"/>
  <c r="AG27" i="14"/>
  <c r="AC27" i="14"/>
  <c r="U20" i="14"/>
  <c r="V20" i="14"/>
  <c r="W20" i="14"/>
  <c r="Y20" i="14"/>
  <c r="X20" i="14"/>
  <c r="Y24" i="14"/>
  <c r="V24" i="14"/>
  <c r="X24" i="14"/>
  <c r="W24" i="14"/>
  <c r="U24" i="14"/>
  <c r="W25" i="14"/>
  <c r="X25" i="14"/>
  <c r="Y25" i="14"/>
  <c r="U25" i="14"/>
  <c r="V25" i="14"/>
  <c r="V22" i="14"/>
  <c r="Y22" i="14"/>
  <c r="U22" i="14"/>
  <c r="X22" i="14"/>
  <c r="W22" i="14"/>
  <c r="W23" i="14"/>
  <c r="V23" i="14"/>
  <c r="X23" i="14"/>
  <c r="U23" i="14"/>
  <c r="Y23" i="14"/>
  <c r="U19" i="14"/>
  <c r="V19" i="14"/>
  <c r="W19" i="14"/>
  <c r="X19" i="14"/>
  <c r="Y19" i="14"/>
  <c r="W17" i="14"/>
  <c r="X17" i="14"/>
  <c r="Y17" i="14"/>
  <c r="V17" i="14"/>
  <c r="U17" i="14"/>
  <c r="X26" i="14"/>
  <c r="W26" i="14"/>
  <c r="V26" i="14"/>
  <c r="Y26" i="14"/>
  <c r="U26" i="14"/>
  <c r="V21" i="14"/>
  <c r="Y21" i="14"/>
  <c r="X21" i="14"/>
  <c r="W21" i="14"/>
  <c r="U21" i="14"/>
  <c r="Y18" i="14"/>
  <c r="W18" i="14"/>
  <c r="V18" i="14"/>
  <c r="U18" i="14"/>
  <c r="X18" i="14"/>
  <c r="AG20" i="14"/>
  <c r="AI20" i="14"/>
  <c r="M20" i="14"/>
  <c r="AK20" i="14"/>
  <c r="L20" i="14"/>
  <c r="AH20" i="14"/>
  <c r="AD20" i="14"/>
  <c r="N20" i="14"/>
  <c r="O20" i="14"/>
  <c r="AF20" i="14"/>
  <c r="AC20" i="14"/>
  <c r="AE20" i="14"/>
  <c r="AJ20" i="14"/>
  <c r="AJ24" i="14"/>
  <c r="L24" i="14"/>
  <c r="AG24" i="14"/>
  <c r="AK24" i="14"/>
  <c r="M24" i="14"/>
  <c r="O24" i="14"/>
  <c r="AF24" i="14"/>
  <c r="N24" i="14"/>
  <c r="AE24" i="14"/>
  <c r="AC24" i="14"/>
  <c r="AH24" i="14"/>
  <c r="AI24" i="14"/>
  <c r="AD24" i="14"/>
  <c r="AI25" i="14"/>
  <c r="N25" i="14"/>
  <c r="AK25" i="14"/>
  <c r="AF25" i="14"/>
  <c r="AE25" i="14"/>
  <c r="L25" i="14"/>
  <c r="AC25" i="14"/>
  <c r="M25" i="14"/>
  <c r="AJ25" i="14"/>
  <c r="AG25" i="14"/>
  <c r="AD25" i="14"/>
  <c r="AH25" i="14"/>
  <c r="O25" i="14"/>
  <c r="AD22" i="14"/>
  <c r="L22" i="14"/>
  <c r="AH22" i="14"/>
  <c r="AE22" i="14"/>
  <c r="O22" i="14"/>
  <c r="N22" i="14"/>
  <c r="AJ22" i="14"/>
  <c r="AI22" i="14"/>
  <c r="AC22" i="14"/>
  <c r="AG22" i="14"/>
  <c r="AK22" i="14"/>
  <c r="AF22" i="14"/>
  <c r="M22" i="14"/>
  <c r="AJ23" i="14"/>
  <c r="M23" i="14"/>
  <c r="AK23" i="14"/>
  <c r="L23" i="14"/>
  <c r="N23" i="14"/>
  <c r="AH23" i="14"/>
  <c r="AC23" i="14"/>
  <c r="O23" i="14"/>
  <c r="AI23" i="14"/>
  <c r="AD23" i="14"/>
  <c r="AF23" i="14"/>
  <c r="AE23" i="14"/>
  <c r="AG23" i="14"/>
  <c r="AE19" i="14"/>
  <c r="AF19" i="14"/>
  <c r="AJ19" i="14"/>
  <c r="M19" i="14"/>
  <c r="AH19" i="14"/>
  <c r="L19" i="14"/>
  <c r="AK19" i="14"/>
  <c r="O19" i="14"/>
  <c r="N19" i="14"/>
  <c r="AI19" i="14"/>
  <c r="AD19" i="14"/>
  <c r="AG19" i="14"/>
  <c r="AC19" i="14"/>
  <c r="AK13" i="14"/>
  <c r="AF13" i="14"/>
  <c r="AG13" i="14"/>
  <c r="AC13" i="14"/>
  <c r="AI13" i="14"/>
  <c r="AE13" i="14"/>
  <c r="N13" i="14"/>
  <c r="AD13" i="14"/>
  <c r="O13" i="14"/>
  <c r="AJ13" i="14"/>
  <c r="AH13" i="14"/>
  <c r="AF17" i="14"/>
  <c r="AC17" i="14"/>
  <c r="AG17" i="14"/>
  <c r="AD17" i="14"/>
  <c r="AH17" i="14"/>
  <c r="M17" i="14"/>
  <c r="AJ17" i="14"/>
  <c r="L17" i="14"/>
  <c r="AK17" i="14"/>
  <c r="O17" i="14"/>
  <c r="N17" i="14"/>
  <c r="AE17" i="14"/>
  <c r="AI17" i="14"/>
  <c r="AC26" i="14"/>
  <c r="AJ26" i="14"/>
  <c r="AI26" i="14"/>
  <c r="AF26" i="14"/>
  <c r="AG26" i="14"/>
  <c r="AH26" i="14"/>
  <c r="AK26" i="14"/>
  <c r="AD26" i="14"/>
  <c r="AE26" i="14"/>
  <c r="M26" i="14"/>
  <c r="L26" i="14"/>
  <c r="O26" i="14"/>
  <c r="N26" i="14"/>
  <c r="AD12" i="14"/>
  <c r="AC12" i="14"/>
  <c r="AG12" i="14"/>
  <c r="AJ12" i="14"/>
  <c r="AH12" i="14"/>
  <c r="AE12" i="14"/>
  <c r="AK12" i="14"/>
  <c r="N12" i="14"/>
  <c r="AI12" i="14"/>
  <c r="O12" i="14"/>
  <c r="AF12" i="14"/>
  <c r="AG21" i="14"/>
  <c r="M21" i="14"/>
  <c r="AE21" i="14"/>
  <c r="L21" i="14"/>
  <c r="AF21" i="14"/>
  <c r="N21" i="14"/>
  <c r="AJ21" i="14"/>
  <c r="O21" i="14"/>
  <c r="AI21" i="14"/>
  <c r="AH21" i="14"/>
  <c r="AC21" i="14"/>
  <c r="AK21" i="14"/>
  <c r="AD21" i="14"/>
  <c r="AH15" i="14"/>
  <c r="AJ15" i="14"/>
  <c r="AI15" i="14"/>
  <c r="AC15" i="14"/>
  <c r="AF15" i="14"/>
  <c r="N15" i="14"/>
  <c r="AG15" i="14"/>
  <c r="AE15" i="14"/>
  <c r="O15" i="14"/>
  <c r="AD15" i="14"/>
  <c r="AK15" i="14"/>
  <c r="AG18" i="14"/>
  <c r="AH18" i="14"/>
  <c r="AC18" i="14"/>
  <c r="AI18" i="14"/>
  <c r="L18" i="14"/>
  <c r="AK18" i="14"/>
  <c r="M18" i="14"/>
  <c r="AJ18" i="14"/>
  <c r="N18" i="14"/>
  <c r="O18" i="14"/>
  <c r="AE18" i="14"/>
  <c r="AF18" i="14"/>
  <c r="AD18" i="14"/>
  <c r="AC14" i="14"/>
  <c r="AK14" i="14"/>
  <c r="AG14" i="14"/>
  <c r="AI14" i="14"/>
  <c r="O14" i="14"/>
  <c r="AF14" i="14"/>
  <c r="N14" i="14"/>
  <c r="AE14" i="14"/>
  <c r="AJ14" i="14"/>
  <c r="AH14" i="14"/>
  <c r="AD14" i="14"/>
  <c r="AJ10" i="14"/>
  <c r="AC10" i="14"/>
  <c r="AF10" i="14"/>
  <c r="AE10" i="14"/>
  <c r="AG10" i="14"/>
  <c r="AH10" i="14"/>
  <c r="N10" i="14"/>
  <c r="O10" i="14"/>
  <c r="AD10" i="14"/>
  <c r="AI10" i="14"/>
  <c r="AK10" i="14"/>
  <c r="AC16" i="14"/>
  <c r="AI16" i="14"/>
  <c r="AK16" i="14"/>
  <c r="AE16" i="14"/>
  <c r="AF16" i="14"/>
  <c r="O16" i="14"/>
  <c r="AG16" i="14"/>
  <c r="N16" i="14"/>
  <c r="AH16" i="14"/>
  <c r="AJ16" i="14"/>
  <c r="AD16" i="14"/>
  <c r="AI11" i="14"/>
  <c r="AD11" i="14"/>
  <c r="O11" i="14"/>
  <c r="AF11" i="14"/>
  <c r="N11" i="14"/>
  <c r="AE11" i="14"/>
  <c r="AH11" i="14"/>
  <c r="AG11" i="14"/>
  <c r="AK11" i="14"/>
  <c r="AJ11" i="14"/>
  <c r="AC11" i="14"/>
  <c r="AD28" i="13"/>
  <c r="AC28" i="13"/>
  <c r="AE28" i="13"/>
  <c r="AB27" i="14"/>
  <c r="AB17" i="14"/>
  <c r="AB20" i="14"/>
  <c r="AB19" i="14"/>
  <c r="AB23" i="14"/>
  <c r="AB25" i="14"/>
  <c r="AB26" i="14"/>
  <c r="AB18" i="14"/>
  <c r="AB21" i="14"/>
  <c r="AB22" i="14"/>
  <c r="AD28" i="14"/>
  <c r="AI28" i="14"/>
  <c r="AE28" i="14"/>
  <c r="AK28" i="14"/>
  <c r="AJ28" i="14"/>
  <c r="AC28" i="14"/>
  <c r="AF28" i="14"/>
  <c r="AG28" i="14"/>
  <c r="AH28" i="14"/>
  <c r="S28" i="14"/>
  <c r="AB28" i="13"/>
  <c r="AB15" i="14"/>
  <c r="AB12" i="14"/>
  <c r="AB28" i="14"/>
  <c r="AB10" i="14"/>
  <c r="AB14" i="14"/>
  <c r="AB16" i="14"/>
  <c r="AB13" i="14"/>
  <c r="AB11" i="14"/>
  <c r="T16" i="14"/>
  <c r="T12" i="14"/>
  <c r="T11" i="14"/>
  <c r="T10" i="14"/>
  <c r="T13" i="14"/>
  <c r="T14" i="14"/>
  <c r="T28" i="13"/>
  <c r="J11" i="14"/>
  <c r="J13" i="14"/>
  <c r="K13" i="14"/>
  <c r="K16" i="14"/>
  <c r="J15" i="14"/>
  <c r="J12" i="14"/>
  <c r="K11" i="14"/>
  <c r="K10" i="14"/>
  <c r="J10" i="14"/>
  <c r="J16" i="14"/>
  <c r="K12" i="14"/>
  <c r="K15" i="14"/>
  <c r="K14" i="14"/>
  <c r="J14" i="14"/>
  <c r="J28" i="13"/>
  <c r="S28" i="13"/>
  <c r="Y15" i="14"/>
  <c r="X15" i="14"/>
  <c r="V15" i="14"/>
  <c r="L15" i="14"/>
  <c r="W15" i="14"/>
  <c r="U15" i="14"/>
  <c r="M15" i="14"/>
  <c r="V14" i="14"/>
  <c r="L14" i="14"/>
  <c r="U14" i="14"/>
  <c r="Y14" i="14"/>
  <c r="M14" i="14"/>
  <c r="X14" i="14"/>
  <c r="W14" i="14"/>
  <c r="U13" i="14"/>
  <c r="L13" i="14"/>
  <c r="W13" i="14"/>
  <c r="X13" i="14"/>
  <c r="Y13" i="14"/>
  <c r="V13" i="14"/>
  <c r="M13" i="14"/>
  <c r="V10" i="14"/>
  <c r="L10" i="14"/>
  <c r="X10" i="14"/>
  <c r="W10" i="14"/>
  <c r="M10" i="14"/>
  <c r="Y10" i="14"/>
  <c r="U10" i="14"/>
  <c r="W16" i="14"/>
  <c r="M16" i="14"/>
  <c r="L16" i="14"/>
  <c r="U16" i="14"/>
  <c r="X16" i="14"/>
  <c r="Y16" i="14"/>
  <c r="V16" i="14"/>
  <c r="W12" i="14"/>
  <c r="M12" i="14"/>
  <c r="L12" i="14"/>
  <c r="V12" i="14"/>
  <c r="Y12" i="14"/>
  <c r="U12" i="14"/>
  <c r="X12" i="14"/>
  <c r="Y11" i="14"/>
  <c r="V11" i="14"/>
  <c r="U11" i="14"/>
  <c r="X11" i="14"/>
  <c r="M11" i="14"/>
  <c r="W11" i="14"/>
  <c r="L11" i="14"/>
  <c r="W28" i="13"/>
  <c r="K28" i="13"/>
  <c r="X28" i="13"/>
  <c r="L28" i="13"/>
  <c r="V28" i="13"/>
  <c r="U28" i="13"/>
  <c r="M28" i="13"/>
  <c r="Y28" i="13"/>
  <c r="AE29" i="6"/>
  <c r="W29" i="6"/>
  <c r="K29" i="6"/>
  <c r="Q29" i="6"/>
  <c r="O29" i="6"/>
  <c r="M29" i="6"/>
  <c r="N29" i="6"/>
  <c r="L29" i="6"/>
  <c r="P29" i="6"/>
  <c r="J28" i="14"/>
  <c r="T28" i="14"/>
  <c r="AN29" i="8"/>
  <c r="C33" i="13"/>
  <c r="N28" i="14"/>
  <c r="O28" i="14"/>
  <c r="K28" i="14"/>
  <c r="X28" i="14"/>
  <c r="Y28" i="14"/>
  <c r="W28" i="14"/>
  <c r="U28" i="14"/>
  <c r="V28" i="14"/>
  <c r="M28" i="14"/>
  <c r="L28" i="14"/>
  <c r="AD29" i="8"/>
  <c r="S29" i="8"/>
  <c r="R29" i="8"/>
  <c r="W29" i="8"/>
  <c r="AE29" i="8"/>
  <c r="O29" i="8"/>
  <c r="P29" i="8"/>
  <c r="J29" i="8"/>
  <c r="Z29" i="8"/>
  <c r="Q29" i="8"/>
  <c r="N29" i="8"/>
  <c r="X29" i="8"/>
  <c r="M29" i="8"/>
  <c r="AA29" i="8"/>
  <c r="L29" i="8"/>
  <c r="AC29" i="8"/>
  <c r="Y29" i="8"/>
  <c r="AB29" i="8"/>
  <c r="C29" i="14"/>
  <c r="B29" i="6"/>
  <c r="S29" i="6"/>
  <c r="C30" i="8"/>
  <c r="K30" i="8" s="1"/>
  <c r="C30" i="6"/>
  <c r="J30" i="6" l="1"/>
  <c r="S29" i="13"/>
  <c r="AC29" i="13"/>
  <c r="AE29" i="13"/>
  <c r="AC29" i="14"/>
  <c r="AI29" i="14"/>
  <c r="AD29" i="14"/>
  <c r="AE29" i="14"/>
  <c r="AF29" i="14"/>
  <c r="AG29" i="14"/>
  <c r="AJ29" i="14"/>
  <c r="AK29" i="14"/>
  <c r="AH29" i="14"/>
  <c r="AB29" i="13"/>
  <c r="AB29" i="14"/>
  <c r="J29" i="13"/>
  <c r="U29" i="13"/>
  <c r="T29" i="13"/>
  <c r="K29" i="13"/>
  <c r="X29" i="13"/>
  <c r="V29" i="13"/>
  <c r="M29" i="13"/>
  <c r="W29" i="13"/>
  <c r="L29" i="13"/>
  <c r="Y29" i="13"/>
  <c r="S29" i="14"/>
  <c r="AN30" i="8"/>
  <c r="AE30" i="6"/>
  <c r="W30" i="6"/>
  <c r="Q30" i="6"/>
  <c r="K30" i="6"/>
  <c r="O30" i="6"/>
  <c r="M30" i="6"/>
  <c r="N30" i="6"/>
  <c r="P30" i="6"/>
  <c r="L30" i="6"/>
  <c r="K29" i="14"/>
  <c r="T29" i="14"/>
  <c r="J29" i="14"/>
  <c r="C34" i="13"/>
  <c r="N29" i="14"/>
  <c r="O29" i="14"/>
  <c r="Y29" i="14"/>
  <c r="X29" i="14"/>
  <c r="U29" i="14"/>
  <c r="W29" i="14"/>
  <c r="V29" i="14"/>
  <c r="M29" i="14"/>
  <c r="L29" i="14"/>
  <c r="AD30" i="8"/>
  <c r="S30" i="8"/>
  <c r="R30" i="8"/>
  <c r="Y30" i="8"/>
  <c r="N30" i="8"/>
  <c r="X30" i="8"/>
  <c r="W30" i="8"/>
  <c r="L30" i="8"/>
  <c r="AC30" i="8"/>
  <c r="P30" i="8"/>
  <c r="AE30" i="8"/>
  <c r="Z30" i="8"/>
  <c r="O30" i="8"/>
  <c r="Q30" i="8"/>
  <c r="AB30" i="8"/>
  <c r="AA30" i="8"/>
  <c r="M30" i="8"/>
  <c r="J30" i="8"/>
  <c r="C30" i="14"/>
  <c r="B30" i="6"/>
  <c r="S30" i="6"/>
  <c r="C31" i="8"/>
  <c r="C31" i="6"/>
  <c r="J31" i="6" l="1"/>
  <c r="AE30" i="13"/>
  <c r="AD30" i="13"/>
  <c r="AC30" i="13"/>
  <c r="AF30" i="14"/>
  <c r="AG30" i="14"/>
  <c r="AC30" i="14"/>
  <c r="AE30" i="14"/>
  <c r="AI30" i="14"/>
  <c r="AD30" i="14"/>
  <c r="AH30" i="14"/>
  <c r="AK30" i="14"/>
  <c r="AJ30" i="14"/>
  <c r="AB30" i="14"/>
  <c r="AB30" i="13"/>
  <c r="T30" i="14"/>
  <c r="T30" i="13"/>
  <c r="K30" i="13"/>
  <c r="J30" i="14"/>
  <c r="J30" i="13"/>
  <c r="S30" i="13"/>
  <c r="Y30" i="13"/>
  <c r="L30" i="13"/>
  <c r="W30" i="13"/>
  <c r="AE31" i="6"/>
  <c r="W31" i="6"/>
  <c r="Q31" i="6"/>
  <c r="K31" i="6"/>
  <c r="M31" i="6"/>
  <c r="O31" i="6"/>
  <c r="N31" i="6"/>
  <c r="P31" i="6"/>
  <c r="L31" i="6"/>
  <c r="S30" i="14"/>
  <c r="K30" i="14"/>
  <c r="M30" i="13"/>
  <c r="O30" i="14"/>
  <c r="N30" i="14"/>
  <c r="U30" i="13"/>
  <c r="V30" i="13"/>
  <c r="C35" i="13"/>
  <c r="X30" i="13"/>
  <c r="Y30" i="14"/>
  <c r="U30" i="14"/>
  <c r="V30" i="14"/>
  <c r="X30" i="14"/>
  <c r="W30" i="14"/>
  <c r="M30" i="14"/>
  <c r="L30" i="14"/>
  <c r="R31" i="8"/>
  <c r="AD31" i="8"/>
  <c r="S31" i="8"/>
  <c r="AE31" i="8"/>
  <c r="O31" i="8"/>
  <c r="Y31" i="8"/>
  <c r="M31" i="8"/>
  <c r="AA31" i="8"/>
  <c r="Q31" i="8"/>
  <c r="W31" i="8"/>
  <c r="AC31" i="8"/>
  <c r="Z31" i="8"/>
  <c r="L31" i="8"/>
  <c r="N31" i="8"/>
  <c r="J31" i="8"/>
  <c r="K31" i="8"/>
  <c r="AB31" i="8"/>
  <c r="P31" i="8"/>
  <c r="X31" i="8"/>
  <c r="C31" i="14"/>
  <c r="B31" i="6"/>
  <c r="S31" i="6"/>
  <c r="C32" i="8"/>
  <c r="C32" i="6"/>
  <c r="J32" i="6" l="1"/>
  <c r="AE31" i="13"/>
  <c r="AD31" i="13"/>
  <c r="AC31" i="13"/>
  <c r="AC31" i="14"/>
  <c r="AI31" i="14"/>
  <c r="AJ31" i="14"/>
  <c r="AD31" i="14"/>
  <c r="AF31" i="14"/>
  <c r="AG31" i="14"/>
  <c r="AH31" i="14"/>
  <c r="AK31" i="14"/>
  <c r="AE31" i="14"/>
  <c r="AB31" i="13"/>
  <c r="AB31" i="14"/>
  <c r="T31" i="14"/>
  <c r="J31" i="14"/>
  <c r="J31" i="13"/>
  <c r="W31" i="13"/>
  <c r="T31" i="13"/>
  <c r="S31" i="13"/>
  <c r="U31" i="13"/>
  <c r="K31" i="13"/>
  <c r="N31" i="14"/>
  <c r="O31" i="14"/>
  <c r="C36" i="13"/>
  <c r="X31" i="13"/>
  <c r="M31" i="13"/>
  <c r="AE32" i="6"/>
  <c r="W32" i="6"/>
  <c r="K32" i="6"/>
  <c r="Q32" i="6"/>
  <c r="O32" i="6"/>
  <c r="M32" i="6"/>
  <c r="N32" i="6"/>
  <c r="P32" i="6"/>
  <c r="L32" i="6"/>
  <c r="K31" i="14"/>
  <c r="S31" i="14"/>
  <c r="Y31" i="13"/>
  <c r="V31" i="13"/>
  <c r="L31" i="13"/>
  <c r="Y31" i="14"/>
  <c r="W31" i="14"/>
  <c r="U31" i="14"/>
  <c r="X31" i="14"/>
  <c r="V31" i="14"/>
  <c r="L31" i="14"/>
  <c r="M31" i="14"/>
  <c r="S32" i="8"/>
  <c r="AD32" i="8"/>
  <c r="R32" i="8"/>
  <c r="L32" i="8"/>
  <c r="AA32" i="8"/>
  <c r="Q32" i="8"/>
  <c r="AE32" i="8"/>
  <c r="Y32" i="8"/>
  <c r="AC32" i="8"/>
  <c r="N32" i="8"/>
  <c r="M32" i="8"/>
  <c r="O32" i="8"/>
  <c r="W32" i="8"/>
  <c r="K32" i="8"/>
  <c r="P32" i="8"/>
  <c r="Z32" i="8"/>
  <c r="X32" i="8"/>
  <c r="J32" i="8"/>
  <c r="AB32" i="8"/>
  <c r="C32" i="14"/>
  <c r="B32" i="6"/>
  <c r="S32" i="6"/>
  <c r="C33" i="8"/>
  <c r="C33" i="6"/>
  <c r="J33" i="6" l="1"/>
  <c r="AE32" i="13"/>
  <c r="AD32" i="13"/>
  <c r="AK32" i="14"/>
  <c r="AG32" i="14"/>
  <c r="AH32" i="14"/>
  <c r="AJ32" i="14"/>
  <c r="AF32" i="14"/>
  <c r="AC32" i="14"/>
  <c r="AI32" i="14"/>
  <c r="AE32" i="14"/>
  <c r="AD32" i="14"/>
  <c r="AB32" i="13"/>
  <c r="AB32" i="14"/>
  <c r="T32" i="13"/>
  <c r="J32" i="13"/>
  <c r="S32" i="13"/>
  <c r="U32" i="13"/>
  <c r="K32" i="13"/>
  <c r="Y32" i="13"/>
  <c r="V32" i="13"/>
  <c r="W32" i="13"/>
  <c r="L32" i="13"/>
  <c r="AE33" i="6"/>
  <c r="W33" i="6"/>
  <c r="Q33" i="6"/>
  <c r="K33" i="6"/>
  <c r="M33" i="6"/>
  <c r="O33" i="6"/>
  <c r="N33" i="6"/>
  <c r="P33" i="6"/>
  <c r="L33" i="6"/>
  <c r="X32" i="13"/>
  <c r="M32" i="13"/>
  <c r="S32" i="14"/>
  <c r="J32" i="14"/>
  <c r="K32" i="14"/>
  <c r="C37" i="13"/>
  <c r="N32" i="14"/>
  <c r="O32" i="14"/>
  <c r="T32" i="14"/>
  <c r="X32" i="14"/>
  <c r="U32" i="14"/>
  <c r="Y32" i="14"/>
  <c r="W32" i="14"/>
  <c r="V32" i="14"/>
  <c r="L32" i="14"/>
  <c r="M32" i="14"/>
  <c r="C33" i="14"/>
  <c r="AD33" i="8"/>
  <c r="R33" i="8"/>
  <c r="S33" i="8"/>
  <c r="Y33" i="8"/>
  <c r="O33" i="8"/>
  <c r="K33" i="8"/>
  <c r="X33" i="8"/>
  <c r="M33" i="8"/>
  <c r="W33" i="8"/>
  <c r="L33" i="8"/>
  <c r="AC33" i="8"/>
  <c r="AA33" i="8"/>
  <c r="AB33" i="8"/>
  <c r="Q33" i="8"/>
  <c r="P33" i="8"/>
  <c r="J33" i="8"/>
  <c r="AE33" i="8"/>
  <c r="Z33" i="8"/>
  <c r="N33" i="8"/>
  <c r="B33" i="6"/>
  <c r="S33" i="6"/>
  <c r="C34" i="8"/>
  <c r="C34" i="6"/>
  <c r="J34" i="6" l="1"/>
  <c r="AC33" i="13"/>
  <c r="AD33" i="13"/>
  <c r="AE33" i="13"/>
  <c r="S33" i="14"/>
  <c r="AJ33" i="14"/>
  <c r="AK33" i="14"/>
  <c r="AI33" i="14"/>
  <c r="AH33" i="14"/>
  <c r="AC33" i="14"/>
  <c r="AE33" i="14"/>
  <c r="AD33" i="14"/>
  <c r="AF33" i="14"/>
  <c r="AG33" i="14"/>
  <c r="AB33" i="13"/>
  <c r="AB33" i="14"/>
  <c r="T33" i="14"/>
  <c r="L33" i="13"/>
  <c r="J33" i="13"/>
  <c r="J33" i="14"/>
  <c r="T33" i="13"/>
  <c r="S33" i="13"/>
  <c r="K33" i="13"/>
  <c r="X33" i="13"/>
  <c r="V33" i="13"/>
  <c r="Y33" i="13"/>
  <c r="U33" i="13"/>
  <c r="W33" i="13"/>
  <c r="M33" i="13"/>
  <c r="K33" i="14"/>
  <c r="AE34" i="6"/>
  <c r="W34" i="6"/>
  <c r="K34" i="6"/>
  <c r="Q34" i="6"/>
  <c r="M34" i="6"/>
  <c r="O34" i="6"/>
  <c r="N34" i="6"/>
  <c r="L34" i="6"/>
  <c r="P34" i="6"/>
  <c r="O33" i="14"/>
  <c r="N33" i="14"/>
  <c r="C38" i="13"/>
  <c r="X33" i="14"/>
  <c r="Y33" i="14"/>
  <c r="U33" i="14"/>
  <c r="W33" i="14"/>
  <c r="V33" i="14"/>
  <c r="L33" i="14"/>
  <c r="M33" i="14"/>
  <c r="C34" i="14"/>
  <c r="R34" i="8"/>
  <c r="AD34" i="8"/>
  <c r="S34" i="8"/>
  <c r="AE34" i="8"/>
  <c r="M34" i="8"/>
  <c r="AC34" i="8"/>
  <c r="AB34" i="8"/>
  <c r="N34" i="8"/>
  <c r="Y34" i="8"/>
  <c r="L34" i="8"/>
  <c r="W34" i="8"/>
  <c r="K34" i="8"/>
  <c r="J34" i="8"/>
  <c r="Z34" i="8"/>
  <c r="P34" i="8"/>
  <c r="AA34" i="8"/>
  <c r="O34" i="8"/>
  <c r="X34" i="8"/>
  <c r="Q34" i="8"/>
  <c r="B34" i="6"/>
  <c r="S34" i="6"/>
  <c r="C35" i="8"/>
  <c r="C35" i="6"/>
  <c r="AC34" i="13" l="1"/>
  <c r="AD34" i="13"/>
  <c r="AE34" i="13"/>
  <c r="AI34" i="14"/>
  <c r="AD34" i="14"/>
  <c r="AJ34" i="14"/>
  <c r="AG34" i="14"/>
  <c r="AK34" i="14"/>
  <c r="AC34" i="14"/>
  <c r="AE34" i="14"/>
  <c r="AH34" i="14"/>
  <c r="AF34" i="14"/>
  <c r="AB34" i="13"/>
  <c r="AB34" i="14"/>
  <c r="T34" i="13"/>
  <c r="K34" i="14"/>
  <c r="X34" i="13"/>
  <c r="J34" i="13"/>
  <c r="S34" i="13"/>
  <c r="K34" i="13"/>
  <c r="L34" i="13"/>
  <c r="N34" i="14"/>
  <c r="O34" i="14"/>
  <c r="M34" i="13"/>
  <c r="T34" i="14"/>
  <c r="J34" i="14"/>
  <c r="S34" i="14"/>
  <c r="W34" i="13"/>
  <c r="U34" i="13"/>
  <c r="Y34" i="13"/>
  <c r="V34" i="13"/>
  <c r="AE35" i="6"/>
  <c r="W35" i="6"/>
  <c r="Q35" i="6"/>
  <c r="K35" i="6"/>
  <c r="O35" i="6"/>
  <c r="M35" i="6"/>
  <c r="J35" i="6"/>
  <c r="N35" i="6"/>
  <c r="P35" i="6"/>
  <c r="L35" i="6"/>
  <c r="C39" i="13"/>
  <c r="X34" i="14"/>
  <c r="W34" i="14"/>
  <c r="U34" i="14"/>
  <c r="V34" i="14"/>
  <c r="Y34" i="14"/>
  <c r="M34" i="14"/>
  <c r="L34" i="14"/>
  <c r="AD35" i="8"/>
  <c r="R35" i="8"/>
  <c r="S35" i="8"/>
  <c r="Z35" i="8"/>
  <c r="O35" i="8"/>
  <c r="L35" i="8"/>
  <c r="AA35" i="8"/>
  <c r="M35" i="8"/>
  <c r="K35" i="8"/>
  <c r="J35" i="8"/>
  <c r="N35" i="8"/>
  <c r="AE35" i="8"/>
  <c r="Y35" i="8"/>
  <c r="X35" i="8"/>
  <c r="W35" i="8"/>
  <c r="AC35" i="8"/>
  <c r="Q35" i="8"/>
  <c r="P35" i="8"/>
  <c r="AB35" i="8"/>
  <c r="C35" i="14"/>
  <c r="B35" i="6"/>
  <c r="S35" i="6"/>
  <c r="C36" i="8"/>
  <c r="C36" i="6"/>
  <c r="S35" i="13" l="1"/>
  <c r="AC35" i="13"/>
  <c r="AD35" i="13"/>
  <c r="AE35" i="13"/>
  <c r="AD35" i="14"/>
  <c r="AI35" i="14"/>
  <c r="AC35" i="14"/>
  <c r="AG35" i="14"/>
  <c r="AE35" i="14"/>
  <c r="AF35" i="14"/>
  <c r="AK35" i="14"/>
  <c r="AH35" i="14"/>
  <c r="AJ35" i="14"/>
  <c r="AB35" i="13"/>
  <c r="AB35" i="14"/>
  <c r="X35" i="13"/>
  <c r="J35" i="14"/>
  <c r="J35" i="13"/>
  <c r="T35" i="13"/>
  <c r="K35" i="13"/>
  <c r="M35" i="13"/>
  <c r="W35" i="13"/>
  <c r="Y35" i="13"/>
  <c r="S35" i="14"/>
  <c r="V35" i="13"/>
  <c r="K35" i="14"/>
  <c r="AE36" i="6"/>
  <c r="W36" i="6"/>
  <c r="Q36" i="6"/>
  <c r="K36" i="6"/>
  <c r="O36" i="6"/>
  <c r="J36" i="6"/>
  <c r="M36" i="6"/>
  <c r="N36" i="6"/>
  <c r="P36" i="6"/>
  <c r="L36" i="6"/>
  <c r="O35" i="14"/>
  <c r="N35" i="14"/>
  <c r="T35" i="14"/>
  <c r="C40" i="13"/>
  <c r="L35" i="13"/>
  <c r="Y35" i="14"/>
  <c r="X35" i="14"/>
  <c r="W35" i="14"/>
  <c r="U35" i="14"/>
  <c r="V35" i="14"/>
  <c r="M35" i="14"/>
  <c r="L35" i="14"/>
  <c r="R36" i="8"/>
  <c r="AD36" i="8"/>
  <c r="S36" i="8"/>
  <c r="AC36" i="8"/>
  <c r="P36" i="8"/>
  <c r="L36" i="8"/>
  <c r="W36" i="8"/>
  <c r="AE36" i="8"/>
  <c r="AA36" i="8"/>
  <c r="K36" i="8"/>
  <c r="J36" i="8"/>
  <c r="Y36" i="8"/>
  <c r="Z36" i="8"/>
  <c r="N36" i="8"/>
  <c r="X36" i="8"/>
  <c r="O36" i="8"/>
  <c r="M36" i="8"/>
  <c r="AB36" i="8"/>
  <c r="Q36" i="8"/>
  <c r="C36" i="14"/>
  <c r="B36" i="6"/>
  <c r="S36" i="6"/>
  <c r="C37" i="8"/>
  <c r="C37" i="6"/>
  <c r="AE36" i="13" l="1"/>
  <c r="AC36" i="13"/>
  <c r="AD36" i="13"/>
  <c r="AG36" i="14"/>
  <c r="AD36" i="14"/>
  <c r="AF36" i="14"/>
  <c r="AE36" i="14"/>
  <c r="AC36" i="14"/>
  <c r="AH36" i="14"/>
  <c r="AJ36" i="14"/>
  <c r="AK36" i="14"/>
  <c r="AI36" i="14"/>
  <c r="AB36" i="13"/>
  <c r="AB36" i="14"/>
  <c r="J36" i="14"/>
  <c r="J36" i="13"/>
  <c r="S36" i="13"/>
  <c r="T36" i="13"/>
  <c r="Y36" i="13"/>
  <c r="W36" i="13"/>
  <c r="AE37" i="6"/>
  <c r="W37" i="6"/>
  <c r="K37" i="6"/>
  <c r="Q37" i="6"/>
  <c r="J37" i="6"/>
  <c r="M37" i="6"/>
  <c r="O37" i="6"/>
  <c r="N37" i="6"/>
  <c r="P37" i="6"/>
  <c r="L37" i="6"/>
  <c r="T36" i="14"/>
  <c r="K36" i="14"/>
  <c r="S36" i="14"/>
  <c r="N36" i="14"/>
  <c r="O36" i="14"/>
  <c r="M36" i="13"/>
  <c r="V36" i="13"/>
  <c r="X36" i="13"/>
  <c r="C41" i="13"/>
  <c r="L36" i="13"/>
  <c r="U36" i="13"/>
  <c r="X36" i="14"/>
  <c r="Y36" i="14"/>
  <c r="W36" i="14"/>
  <c r="V36" i="14"/>
  <c r="U36" i="14"/>
  <c r="L36" i="14"/>
  <c r="M36" i="14"/>
  <c r="C37" i="14"/>
  <c r="AD37" i="8"/>
  <c r="S37" i="8"/>
  <c r="R37" i="8"/>
  <c r="AB37" i="8"/>
  <c r="J37" i="8"/>
  <c r="AE37" i="8"/>
  <c r="O37" i="8"/>
  <c r="AA37" i="8"/>
  <c r="L37" i="8"/>
  <c r="Q37" i="8"/>
  <c r="W37" i="8"/>
  <c r="Y37" i="8"/>
  <c r="AC37" i="8"/>
  <c r="P37" i="8"/>
  <c r="M37" i="8"/>
  <c r="N37" i="8"/>
  <c r="K37" i="8"/>
  <c r="X37" i="8"/>
  <c r="Z37" i="8"/>
  <c r="B37" i="6"/>
  <c r="S37" i="6"/>
  <c r="C38" i="8"/>
  <c r="C38" i="6"/>
  <c r="S37" i="13" l="1"/>
  <c r="AD37" i="13"/>
  <c r="AC37" i="13"/>
  <c r="AE37" i="13"/>
  <c r="AI37" i="14"/>
  <c r="AD37" i="14"/>
  <c r="AG37" i="14"/>
  <c r="AF37" i="14"/>
  <c r="AE37" i="14"/>
  <c r="AJ37" i="14"/>
  <c r="AC37" i="14"/>
  <c r="AK37" i="14"/>
  <c r="AH37" i="14"/>
  <c r="AB37" i="13"/>
  <c r="AB37" i="14"/>
  <c r="K37" i="14"/>
  <c r="J37" i="13"/>
  <c r="S37" i="14"/>
  <c r="T37" i="14"/>
  <c r="J37" i="14"/>
  <c r="T37" i="13"/>
  <c r="V37" i="13"/>
  <c r="Y37" i="13"/>
  <c r="K37" i="13"/>
  <c r="X37" i="13"/>
  <c r="C42" i="13"/>
  <c r="W37" i="13"/>
  <c r="AE38" i="6"/>
  <c r="W38" i="6"/>
  <c r="Q38" i="6"/>
  <c r="K38" i="6"/>
  <c r="M38" i="6"/>
  <c r="O38" i="6"/>
  <c r="J38" i="6"/>
  <c r="N38" i="6"/>
  <c r="P38" i="6"/>
  <c r="L38" i="6"/>
  <c r="N37" i="14"/>
  <c r="O37" i="14"/>
  <c r="U37" i="13"/>
  <c r="L37" i="13"/>
  <c r="M37" i="13"/>
  <c r="Y37" i="14"/>
  <c r="X37" i="14"/>
  <c r="U37" i="14"/>
  <c r="W37" i="14"/>
  <c r="V37" i="14"/>
  <c r="M37" i="14"/>
  <c r="L37" i="14"/>
  <c r="AD38" i="8"/>
  <c r="S38" i="8"/>
  <c r="R38" i="8"/>
  <c r="Q38" i="8"/>
  <c r="P38" i="8"/>
  <c r="AB38" i="8"/>
  <c r="X38" i="8"/>
  <c r="AE38" i="8"/>
  <c r="Y38" i="8"/>
  <c r="Z38" i="8"/>
  <c r="AA38" i="8"/>
  <c r="N38" i="8"/>
  <c r="O38" i="8"/>
  <c r="AC38" i="8"/>
  <c r="L38" i="8"/>
  <c r="M38" i="8"/>
  <c r="K38" i="8"/>
  <c r="W38" i="8"/>
  <c r="J38" i="8"/>
  <c r="C38" i="14"/>
  <c r="B38" i="6"/>
  <c r="S38" i="6"/>
  <c r="C39" i="8"/>
  <c r="C39" i="6"/>
  <c r="T38" i="13" l="1"/>
  <c r="S38" i="13"/>
  <c r="AC38" i="13"/>
  <c r="AE38" i="13"/>
  <c r="AK38" i="14"/>
  <c r="AF38" i="14"/>
  <c r="AG38" i="14"/>
  <c r="AJ38" i="14"/>
  <c r="AI38" i="14"/>
  <c r="AC38" i="14"/>
  <c r="AE38" i="14"/>
  <c r="AH38" i="14"/>
  <c r="AD38" i="14"/>
  <c r="AB38" i="13"/>
  <c r="AB38" i="14"/>
  <c r="S38" i="14"/>
  <c r="J38" i="13"/>
  <c r="U38" i="13"/>
  <c r="K38" i="13"/>
  <c r="L38" i="13"/>
  <c r="M38" i="13"/>
  <c r="O38" i="14"/>
  <c r="N38" i="14"/>
  <c r="K38" i="14"/>
  <c r="Y38" i="13"/>
  <c r="V38" i="13"/>
  <c r="X38" i="13"/>
  <c r="W38" i="13"/>
  <c r="C43" i="13"/>
  <c r="AE39" i="6"/>
  <c r="W39" i="6"/>
  <c r="Q39" i="6"/>
  <c r="K39" i="6"/>
  <c r="J39" i="6"/>
  <c r="O39" i="6"/>
  <c r="M39" i="6"/>
  <c r="N39" i="6"/>
  <c r="P39" i="6"/>
  <c r="L39" i="6"/>
  <c r="J38" i="14"/>
  <c r="T38" i="14"/>
  <c r="Y38" i="14"/>
  <c r="X38" i="14"/>
  <c r="W38" i="14"/>
  <c r="V38" i="14"/>
  <c r="U38" i="14"/>
  <c r="M38" i="14"/>
  <c r="L38" i="14"/>
  <c r="C39" i="14"/>
  <c r="R39" i="8"/>
  <c r="AD39" i="8"/>
  <c r="S39" i="8"/>
  <c r="W39" i="8"/>
  <c r="Y39" i="8"/>
  <c r="O39" i="8"/>
  <c r="M39" i="8"/>
  <c r="Q39" i="8"/>
  <c r="AC39" i="8"/>
  <c r="AB39" i="8"/>
  <c r="X39" i="8"/>
  <c r="Z39" i="8"/>
  <c r="AE39" i="8"/>
  <c r="L39" i="8"/>
  <c r="N39" i="8"/>
  <c r="AA39" i="8"/>
  <c r="J39" i="8"/>
  <c r="P39" i="8"/>
  <c r="K39" i="8"/>
  <c r="B39" i="6"/>
  <c r="S39" i="6"/>
  <c r="C40" i="8"/>
  <c r="C40" i="6"/>
  <c r="AE39" i="13" l="1"/>
  <c r="AC39" i="13"/>
  <c r="AD39" i="13"/>
  <c r="S39" i="14"/>
  <c r="AI39" i="14"/>
  <c r="AC39" i="14"/>
  <c r="AJ39" i="14"/>
  <c r="AH39" i="14"/>
  <c r="AD39" i="14"/>
  <c r="AK39" i="14"/>
  <c r="AG39" i="14"/>
  <c r="AE39" i="14"/>
  <c r="AF39" i="14"/>
  <c r="AB39" i="13"/>
  <c r="AB39" i="14"/>
  <c r="K39" i="13"/>
  <c r="T39" i="14"/>
  <c r="K39" i="14"/>
  <c r="J39" i="14"/>
  <c r="J39" i="13"/>
  <c r="S39" i="13"/>
  <c r="T39" i="13"/>
  <c r="X39" i="13"/>
  <c r="W39" i="13"/>
  <c r="C44" i="13"/>
  <c r="Y39" i="13"/>
  <c r="AE40" i="6"/>
  <c r="W40" i="6"/>
  <c r="Q40" i="6"/>
  <c r="K40" i="6"/>
  <c r="M40" i="6"/>
  <c r="O40" i="6"/>
  <c r="J40" i="6"/>
  <c r="N40" i="6"/>
  <c r="L40" i="6"/>
  <c r="P40" i="6"/>
  <c r="N39" i="14"/>
  <c r="O39" i="14"/>
  <c r="V39" i="13"/>
  <c r="L39" i="13"/>
  <c r="M39" i="13"/>
  <c r="X39" i="14"/>
  <c r="W39" i="14"/>
  <c r="U39" i="14"/>
  <c r="Y39" i="14"/>
  <c r="V39" i="14"/>
  <c r="L39" i="14"/>
  <c r="M39" i="14"/>
  <c r="S40" i="8"/>
  <c r="R40" i="8"/>
  <c r="AD40" i="8"/>
  <c r="W40" i="8"/>
  <c r="Q40" i="8"/>
  <c r="N40" i="8"/>
  <c r="Y40" i="8"/>
  <c r="Z40" i="8"/>
  <c r="AC40" i="8"/>
  <c r="M40" i="8"/>
  <c r="O40" i="8"/>
  <c r="AA40" i="8"/>
  <c r="K40" i="8"/>
  <c r="X40" i="8"/>
  <c r="J40" i="8"/>
  <c r="AE40" i="8"/>
  <c r="L40" i="8"/>
  <c r="P40" i="8"/>
  <c r="AB40" i="8"/>
  <c r="C40" i="14"/>
  <c r="B40" i="6"/>
  <c r="S40" i="6"/>
  <c r="C41" i="8"/>
  <c r="C41" i="6"/>
  <c r="AD40" i="13" l="1"/>
  <c r="AE40" i="13"/>
  <c r="AC40" i="13"/>
  <c r="AK40" i="14"/>
  <c r="AJ40" i="14"/>
  <c r="AD40" i="14"/>
  <c r="AC40" i="14"/>
  <c r="AF40" i="14"/>
  <c r="AG40" i="14"/>
  <c r="AE40" i="14"/>
  <c r="AH40" i="14"/>
  <c r="AI40" i="14"/>
  <c r="AB40" i="13"/>
  <c r="AB40" i="14"/>
  <c r="J40" i="13"/>
  <c r="J40" i="14"/>
  <c r="X40" i="13"/>
  <c r="S40" i="13"/>
  <c r="T40" i="13"/>
  <c r="Y40" i="13"/>
  <c r="U40" i="13"/>
  <c r="L40" i="13"/>
  <c r="V40" i="13"/>
  <c r="M40" i="13"/>
  <c r="T40" i="14"/>
  <c r="C45" i="13"/>
  <c r="K40" i="14"/>
  <c r="AE41" i="6"/>
  <c r="W41" i="6"/>
  <c r="K41" i="6"/>
  <c r="Q41" i="6"/>
  <c r="M41" i="6"/>
  <c r="J41" i="6"/>
  <c r="O41" i="6"/>
  <c r="N41" i="6"/>
  <c r="P41" i="6"/>
  <c r="L41" i="6"/>
  <c r="O40" i="14"/>
  <c r="N40" i="14"/>
  <c r="S40" i="14"/>
  <c r="W40" i="13"/>
  <c r="U40" i="14"/>
  <c r="X40" i="14"/>
  <c r="Y40" i="14"/>
  <c r="V40" i="14"/>
  <c r="W40" i="14"/>
  <c r="M40" i="14"/>
  <c r="L40" i="14"/>
  <c r="AD41" i="8"/>
  <c r="R41" i="8"/>
  <c r="S41" i="8"/>
  <c r="O41" i="8"/>
  <c r="J41" i="8"/>
  <c r="K41" i="8"/>
  <c r="AE41" i="8"/>
  <c r="AA41" i="8"/>
  <c r="AC41" i="8"/>
  <c r="M41" i="8"/>
  <c r="Y41" i="8"/>
  <c r="L41" i="8"/>
  <c r="Q41" i="8"/>
  <c r="P41" i="8"/>
  <c r="N41" i="8"/>
  <c r="X41" i="8"/>
  <c r="Z41" i="8"/>
  <c r="AB41" i="8"/>
  <c r="W41" i="8"/>
  <c r="C41" i="14"/>
  <c r="B41" i="6"/>
  <c r="S41" i="6"/>
  <c r="C42" i="8"/>
  <c r="C42" i="6"/>
  <c r="AC41" i="13" l="1"/>
  <c r="AE41" i="13"/>
  <c r="AD41" i="13"/>
  <c r="AF41" i="14"/>
  <c r="AD41" i="14"/>
  <c r="AC41" i="14"/>
  <c r="AG41" i="14"/>
  <c r="AE41" i="14"/>
  <c r="AJ41" i="14"/>
  <c r="AI41" i="14"/>
  <c r="AH41" i="14"/>
  <c r="AK41" i="14"/>
  <c r="AB41" i="13"/>
  <c r="AB41" i="14"/>
  <c r="S41" i="14"/>
  <c r="S41" i="13"/>
  <c r="T41" i="13"/>
  <c r="M41" i="13"/>
  <c r="K41" i="13"/>
  <c r="L41" i="13"/>
  <c r="V41" i="13"/>
  <c r="Y41" i="13"/>
  <c r="J41" i="14"/>
  <c r="U41" i="13"/>
  <c r="X41" i="13"/>
  <c r="K41" i="14"/>
  <c r="W41" i="13"/>
  <c r="AE42" i="6"/>
  <c r="W42" i="6"/>
  <c r="Q42" i="6"/>
  <c r="K42" i="6"/>
  <c r="M42" i="6"/>
  <c r="O42" i="6"/>
  <c r="J42" i="6"/>
  <c r="N42" i="6"/>
  <c r="P42" i="6"/>
  <c r="L42" i="6"/>
  <c r="O41" i="14"/>
  <c r="N41" i="14"/>
  <c r="T41" i="14"/>
  <c r="C46" i="13"/>
  <c r="X41" i="14"/>
  <c r="W41" i="14"/>
  <c r="Y41" i="14"/>
  <c r="U41" i="14"/>
  <c r="V41" i="14"/>
  <c r="L41" i="14"/>
  <c r="M41" i="14"/>
  <c r="AD42" i="8"/>
  <c r="R42" i="8"/>
  <c r="S42" i="8"/>
  <c r="O42" i="8"/>
  <c r="Z42" i="8"/>
  <c r="P42" i="8"/>
  <c r="N42" i="8"/>
  <c r="W42" i="8"/>
  <c r="Q42" i="8"/>
  <c r="L42" i="8"/>
  <c r="AB42" i="8"/>
  <c r="AC42" i="8"/>
  <c r="K42" i="8"/>
  <c r="AE42" i="8"/>
  <c r="Y42" i="8"/>
  <c r="AA42" i="8"/>
  <c r="M42" i="8"/>
  <c r="X42" i="8"/>
  <c r="J42" i="8"/>
  <c r="C42" i="14"/>
  <c r="B42" i="6"/>
  <c r="S42" i="6"/>
  <c r="C43" i="8"/>
  <c r="C43" i="6"/>
  <c r="S42" i="13" l="1"/>
  <c r="AD42" i="13"/>
  <c r="AC42" i="13"/>
  <c r="AF42" i="14"/>
  <c r="AI42" i="14"/>
  <c r="AE42" i="14"/>
  <c r="AD42" i="14"/>
  <c r="AH42" i="14"/>
  <c r="AG42" i="14"/>
  <c r="AC42" i="14"/>
  <c r="AJ42" i="14"/>
  <c r="AK42" i="14"/>
  <c r="AB42" i="14"/>
  <c r="AB42" i="13"/>
  <c r="T42" i="14"/>
  <c r="J42" i="13"/>
  <c r="K42" i="13"/>
  <c r="T42" i="13"/>
  <c r="Y42" i="13"/>
  <c r="N42" i="14"/>
  <c r="O42" i="14"/>
  <c r="S42" i="14"/>
  <c r="M42" i="13"/>
  <c r="U42" i="13"/>
  <c r="V42" i="13"/>
  <c r="AE43" i="6"/>
  <c r="W43" i="6"/>
  <c r="K43" i="6"/>
  <c r="Q43" i="6"/>
  <c r="M43" i="6"/>
  <c r="O43" i="6"/>
  <c r="J43" i="6"/>
  <c r="N43" i="6"/>
  <c r="P43" i="6"/>
  <c r="L43" i="6"/>
  <c r="J42" i="14"/>
  <c r="K42" i="14"/>
  <c r="C47" i="13"/>
  <c r="L42" i="13"/>
  <c r="X42" i="13"/>
  <c r="Y42" i="14"/>
  <c r="X42" i="14"/>
  <c r="V42" i="14"/>
  <c r="W42" i="14"/>
  <c r="U42" i="14"/>
  <c r="M42" i="14"/>
  <c r="L42" i="14"/>
  <c r="AD43" i="8"/>
  <c r="R43" i="8"/>
  <c r="S43" i="8"/>
  <c r="AE43" i="8"/>
  <c r="O43" i="8"/>
  <c r="Q43" i="8"/>
  <c r="AA43" i="8"/>
  <c r="AC43" i="8"/>
  <c r="N43" i="8"/>
  <c r="W43" i="8"/>
  <c r="AB43" i="8"/>
  <c r="K43" i="8"/>
  <c r="Y43" i="8"/>
  <c r="L43" i="8"/>
  <c r="P43" i="8"/>
  <c r="J43" i="8"/>
  <c r="X43" i="8"/>
  <c r="Z43" i="8"/>
  <c r="M43" i="8"/>
  <c r="C43" i="14"/>
  <c r="B43" i="6"/>
  <c r="S43" i="6"/>
  <c r="C44" i="8"/>
  <c r="C44" i="6"/>
  <c r="AC43" i="13" l="1"/>
  <c r="AE43" i="13"/>
  <c r="AD43" i="13"/>
  <c r="AD43" i="14"/>
  <c r="AI43" i="14"/>
  <c r="AE43" i="14"/>
  <c r="AG43" i="14"/>
  <c r="AF43" i="14"/>
  <c r="AK43" i="14"/>
  <c r="AJ43" i="14"/>
  <c r="AC43" i="14"/>
  <c r="AH43" i="14"/>
  <c r="AB43" i="14"/>
  <c r="AB43" i="13"/>
  <c r="T43" i="14"/>
  <c r="J43" i="14"/>
  <c r="K43" i="14"/>
  <c r="J43" i="13"/>
  <c r="S43" i="13"/>
  <c r="T43" i="13"/>
  <c r="Y43" i="13"/>
  <c r="K43" i="13"/>
  <c r="V43" i="13"/>
  <c r="W43" i="13"/>
  <c r="M43" i="13"/>
  <c r="AE44" i="6"/>
  <c r="W44" i="6"/>
  <c r="Q44" i="6"/>
  <c r="K44" i="6"/>
  <c r="M44" i="6"/>
  <c r="O44" i="6"/>
  <c r="J44" i="6"/>
  <c r="N44" i="6"/>
  <c r="L44" i="6"/>
  <c r="P44" i="6"/>
  <c r="O43" i="14"/>
  <c r="N43" i="14"/>
  <c r="S43" i="14"/>
  <c r="L43" i="13"/>
  <c r="U43" i="13"/>
  <c r="C48" i="13"/>
  <c r="X43" i="13"/>
  <c r="X43" i="14"/>
  <c r="W43" i="14"/>
  <c r="Y43" i="14"/>
  <c r="U43" i="14"/>
  <c r="V43" i="14"/>
  <c r="M43" i="14"/>
  <c r="L43" i="14"/>
  <c r="S44" i="8"/>
  <c r="AD44" i="8"/>
  <c r="R44" i="8"/>
  <c r="AE44" i="8"/>
  <c r="Y44" i="8"/>
  <c r="P44" i="8"/>
  <c r="M44" i="8"/>
  <c r="X44" i="8"/>
  <c r="L44" i="8"/>
  <c r="Q44" i="8"/>
  <c r="W44" i="8"/>
  <c r="J44" i="8"/>
  <c r="Z44" i="8"/>
  <c r="AC44" i="8"/>
  <c r="AA44" i="8"/>
  <c r="N44" i="8"/>
  <c r="K44" i="8"/>
  <c r="O44" i="8"/>
  <c r="AB44" i="8"/>
  <c r="C44" i="14"/>
  <c r="B44" i="6"/>
  <c r="S44" i="6"/>
  <c r="C45" i="8"/>
  <c r="C45" i="6"/>
  <c r="S44" i="13" l="1"/>
  <c r="AE44" i="13"/>
  <c r="AD44" i="13"/>
  <c r="AC44" i="13"/>
  <c r="AI44" i="14"/>
  <c r="AF44" i="14"/>
  <c r="AJ44" i="14"/>
  <c r="AK44" i="14"/>
  <c r="AG44" i="14"/>
  <c r="AC44" i="14"/>
  <c r="AD44" i="14"/>
  <c r="AH44" i="14"/>
  <c r="AE44" i="14"/>
  <c r="AB44" i="14"/>
  <c r="AB44" i="13"/>
  <c r="T44" i="13"/>
  <c r="J44" i="14"/>
  <c r="J44" i="13"/>
  <c r="K44" i="13"/>
  <c r="Y44" i="13"/>
  <c r="X44" i="13"/>
  <c r="M44" i="13"/>
  <c r="S44" i="14"/>
  <c r="T44" i="14"/>
  <c r="V44" i="13"/>
  <c r="W44" i="13"/>
  <c r="L44" i="13"/>
  <c r="K44" i="14"/>
  <c r="AE45" i="6"/>
  <c r="W45" i="6"/>
  <c r="K45" i="6"/>
  <c r="Q45" i="6"/>
  <c r="O45" i="6"/>
  <c r="M45" i="6"/>
  <c r="J45" i="6"/>
  <c r="N45" i="6"/>
  <c r="P45" i="6"/>
  <c r="L45" i="6"/>
  <c r="O44" i="14"/>
  <c r="N44" i="14"/>
  <c r="C49" i="13"/>
  <c r="Y44" i="14"/>
  <c r="X44" i="14"/>
  <c r="U44" i="14"/>
  <c r="V44" i="14"/>
  <c r="W44" i="14"/>
  <c r="M44" i="14"/>
  <c r="L44" i="14"/>
  <c r="C45" i="14"/>
  <c r="AD45" i="8"/>
  <c r="S45" i="8"/>
  <c r="R45" i="8"/>
  <c r="AC45" i="8"/>
  <c r="AB45" i="8"/>
  <c r="W45" i="8"/>
  <c r="X45" i="8"/>
  <c r="K45" i="8"/>
  <c r="AE45" i="8"/>
  <c r="M45" i="8"/>
  <c r="P45" i="8"/>
  <c r="J45" i="8"/>
  <c r="Q45" i="8"/>
  <c r="O45" i="8"/>
  <c r="L45" i="8"/>
  <c r="AA45" i="8"/>
  <c r="Y45" i="8"/>
  <c r="N45" i="8"/>
  <c r="Z45" i="8"/>
  <c r="B45" i="6"/>
  <c r="S45" i="6"/>
  <c r="C46" i="8"/>
  <c r="C46" i="6"/>
  <c r="S45" i="13" l="1"/>
  <c r="AD45" i="13"/>
  <c r="AC45" i="13"/>
  <c r="AE45" i="13"/>
  <c r="AJ45" i="14"/>
  <c r="AK45" i="14"/>
  <c r="AC45" i="14"/>
  <c r="AG45" i="14"/>
  <c r="AE45" i="14"/>
  <c r="AH45" i="14"/>
  <c r="AD45" i="14"/>
  <c r="AI45" i="14"/>
  <c r="AF45" i="14"/>
  <c r="AB45" i="13"/>
  <c r="AB45" i="14"/>
  <c r="K45" i="13"/>
  <c r="J45" i="13"/>
  <c r="T45" i="13"/>
  <c r="Y45" i="13"/>
  <c r="W45" i="13"/>
  <c r="L45" i="13"/>
  <c r="X45" i="13"/>
  <c r="K45" i="14"/>
  <c r="U45" i="13"/>
  <c r="M45" i="13"/>
  <c r="V45" i="13"/>
  <c r="O45" i="14"/>
  <c r="N45" i="14"/>
  <c r="AE46" i="6"/>
  <c r="W46" i="6"/>
  <c r="K46" i="6"/>
  <c r="Q46" i="6"/>
  <c r="O46" i="6"/>
  <c r="M46" i="6"/>
  <c r="J46" i="6"/>
  <c r="N46" i="6"/>
  <c r="P46" i="6"/>
  <c r="L46" i="6"/>
  <c r="T45" i="14"/>
  <c r="C50" i="13"/>
  <c r="J45" i="14"/>
  <c r="S45" i="14"/>
  <c r="Y45" i="14"/>
  <c r="U45" i="14"/>
  <c r="X45" i="14"/>
  <c r="V45" i="14"/>
  <c r="W45" i="14"/>
  <c r="M45" i="14"/>
  <c r="L45" i="14"/>
  <c r="R46" i="8"/>
  <c r="AD46" i="8"/>
  <c r="S46" i="8"/>
  <c r="AE46" i="8"/>
  <c r="L46" i="8"/>
  <c r="O46" i="8"/>
  <c r="Q46" i="8"/>
  <c r="AB46" i="8"/>
  <c r="J46" i="8"/>
  <c r="K46" i="8"/>
  <c r="M46" i="8"/>
  <c r="P46" i="8"/>
  <c r="N46" i="8"/>
  <c r="W46" i="8"/>
  <c r="X46" i="8"/>
  <c r="Y46" i="8"/>
  <c r="Z46" i="8"/>
  <c r="AC46" i="8"/>
  <c r="AA46" i="8"/>
  <c r="C46" i="14"/>
  <c r="B46" i="6"/>
  <c r="S46" i="6"/>
  <c r="C47" i="8"/>
  <c r="C47" i="6"/>
  <c r="AD46" i="13" l="1"/>
  <c r="AC46" i="13"/>
  <c r="AE46" i="13"/>
  <c r="AF46" i="14"/>
  <c r="AJ46" i="14"/>
  <c r="AK46" i="14"/>
  <c r="AH46" i="14"/>
  <c r="AC46" i="14"/>
  <c r="AG46" i="14"/>
  <c r="AE46" i="14"/>
  <c r="AD46" i="14"/>
  <c r="AI46" i="14"/>
  <c r="AB46" i="13"/>
  <c r="AB46" i="14"/>
  <c r="L46" i="13"/>
  <c r="J46" i="13"/>
  <c r="S46" i="14"/>
  <c r="S46" i="13"/>
  <c r="T46" i="13"/>
  <c r="M46" i="13"/>
  <c r="K46" i="13"/>
  <c r="U46" i="13"/>
  <c r="Y46" i="13"/>
  <c r="O46" i="14"/>
  <c r="N46" i="14"/>
  <c r="K46" i="14"/>
  <c r="W46" i="13"/>
  <c r="V46" i="13"/>
  <c r="AE47" i="6"/>
  <c r="W47" i="6"/>
  <c r="K47" i="6"/>
  <c r="Q47" i="6"/>
  <c r="M47" i="6"/>
  <c r="O47" i="6"/>
  <c r="J47" i="6"/>
  <c r="N47" i="6"/>
  <c r="P47" i="6"/>
  <c r="L47" i="6"/>
  <c r="T46" i="14"/>
  <c r="J46" i="14"/>
  <c r="C51" i="13"/>
  <c r="X46" i="13"/>
  <c r="Y46" i="14"/>
  <c r="W46" i="14"/>
  <c r="V46" i="14"/>
  <c r="U46" i="14"/>
  <c r="X46" i="14"/>
  <c r="L46" i="14"/>
  <c r="M46" i="14"/>
  <c r="R47" i="8"/>
  <c r="S47" i="8"/>
  <c r="AD47" i="8"/>
  <c r="M47" i="8"/>
  <c r="AC47" i="8"/>
  <c r="Z47" i="8"/>
  <c r="AE47" i="8"/>
  <c r="O47" i="8"/>
  <c r="L47" i="8"/>
  <c r="Y47" i="8"/>
  <c r="AA47" i="8"/>
  <c r="J47" i="8"/>
  <c r="N47" i="8"/>
  <c r="W47" i="8"/>
  <c r="Q47" i="8"/>
  <c r="P47" i="8"/>
  <c r="AB47" i="8"/>
  <c r="X47" i="8"/>
  <c r="K47" i="8"/>
  <c r="C47" i="14"/>
  <c r="B47" i="6"/>
  <c r="S47" i="6"/>
  <c r="C48" i="8"/>
  <c r="C48" i="6"/>
  <c r="AC47" i="13" l="1"/>
  <c r="AE47" i="13"/>
  <c r="AD47" i="13"/>
  <c r="AK47" i="14"/>
  <c r="AI47" i="14"/>
  <c r="AJ47" i="14"/>
  <c r="AC47" i="14"/>
  <c r="AE47" i="14"/>
  <c r="AF47" i="14"/>
  <c r="AG47" i="14"/>
  <c r="AD47" i="14"/>
  <c r="AH47" i="14"/>
  <c r="AB47" i="13"/>
  <c r="AB47" i="14"/>
  <c r="K47" i="13"/>
  <c r="J47" i="13"/>
  <c r="M47" i="13"/>
  <c r="T47" i="14"/>
  <c r="K47" i="14"/>
  <c r="L47" i="13"/>
  <c r="T47" i="13"/>
  <c r="S47" i="13"/>
  <c r="X47" i="13"/>
  <c r="U47" i="13"/>
  <c r="W47" i="13"/>
  <c r="Y47" i="13"/>
  <c r="V47" i="13"/>
  <c r="C52" i="13"/>
  <c r="J47" i="14"/>
  <c r="AE48" i="6"/>
  <c r="W48" i="6"/>
  <c r="Q48" i="6"/>
  <c r="K48" i="6"/>
  <c r="O48" i="6"/>
  <c r="M48" i="6"/>
  <c r="J48" i="6"/>
  <c r="N48" i="6"/>
  <c r="P48" i="6"/>
  <c r="L48" i="6"/>
  <c r="N47" i="14"/>
  <c r="O47" i="14"/>
  <c r="S47" i="14"/>
  <c r="X47" i="14"/>
  <c r="W47" i="14"/>
  <c r="U47" i="14"/>
  <c r="Y47" i="14"/>
  <c r="V47" i="14"/>
  <c r="M47" i="14"/>
  <c r="L47" i="14"/>
  <c r="S48" i="8"/>
  <c r="R48" i="8"/>
  <c r="AD48" i="8"/>
  <c r="AB48" i="8"/>
  <c r="Q48" i="8"/>
  <c r="AE48" i="8"/>
  <c r="AA48" i="8"/>
  <c r="Y48" i="8"/>
  <c r="Z48" i="8"/>
  <c r="M48" i="8"/>
  <c r="X48" i="8"/>
  <c r="O48" i="8"/>
  <c r="AC48" i="8"/>
  <c r="P48" i="8"/>
  <c r="N48" i="8"/>
  <c r="W48" i="8"/>
  <c r="J48" i="8"/>
  <c r="K48" i="8"/>
  <c r="L48" i="8"/>
  <c r="C48" i="14"/>
  <c r="B48" i="6"/>
  <c r="S48" i="6"/>
  <c r="C49" i="8"/>
  <c r="C49" i="6"/>
  <c r="AD48" i="13" l="1"/>
  <c r="S48" i="13"/>
  <c r="AC48" i="13"/>
  <c r="AI48" i="14"/>
  <c r="AK48" i="14"/>
  <c r="AC48" i="14"/>
  <c r="AH48" i="14"/>
  <c r="AD48" i="14"/>
  <c r="AE48" i="14"/>
  <c r="AF48" i="14"/>
  <c r="AG48" i="14"/>
  <c r="AJ48" i="14"/>
  <c r="S48" i="14"/>
  <c r="AB48" i="13"/>
  <c r="AB48" i="14"/>
  <c r="T48" i="14"/>
  <c r="K48" i="14"/>
  <c r="J48" i="13"/>
  <c r="M48" i="13"/>
  <c r="K48" i="13"/>
  <c r="W48" i="13"/>
  <c r="V48" i="13"/>
  <c r="AE49" i="6"/>
  <c r="W49" i="6"/>
  <c r="Q49" i="6"/>
  <c r="K49" i="6"/>
  <c r="M49" i="6"/>
  <c r="O49" i="6"/>
  <c r="J49" i="6"/>
  <c r="N49" i="6"/>
  <c r="P49" i="6"/>
  <c r="L49" i="6"/>
  <c r="N48" i="14"/>
  <c r="O48" i="14"/>
  <c r="J48" i="14"/>
  <c r="U48" i="13"/>
  <c r="L48" i="13"/>
  <c r="X48" i="13"/>
  <c r="C53" i="13"/>
  <c r="Y48" i="13"/>
  <c r="Y48" i="14"/>
  <c r="X48" i="14"/>
  <c r="W48" i="14"/>
  <c r="U48" i="14"/>
  <c r="V48" i="14"/>
  <c r="L48" i="14"/>
  <c r="M48" i="14"/>
  <c r="C49" i="14"/>
  <c r="AD49" i="8"/>
  <c r="R49" i="8"/>
  <c r="S49" i="8"/>
  <c r="Y49" i="8"/>
  <c r="L49" i="8"/>
  <c r="Q49" i="8"/>
  <c r="K49" i="8"/>
  <c r="AC49" i="8"/>
  <c r="AB49" i="8"/>
  <c r="AA49" i="8"/>
  <c r="W49" i="8"/>
  <c r="J49" i="8"/>
  <c r="X49" i="8"/>
  <c r="O49" i="8"/>
  <c r="AE49" i="8"/>
  <c r="Z49" i="8"/>
  <c r="M49" i="8"/>
  <c r="N49" i="8"/>
  <c r="P49" i="8"/>
  <c r="B49" i="6"/>
  <c r="S49" i="6"/>
  <c r="C50" i="8"/>
  <c r="C50" i="6"/>
  <c r="T48" i="13" l="1"/>
  <c r="AE49" i="13"/>
  <c r="AD49" i="13"/>
  <c r="AC49" i="13"/>
  <c r="S49" i="14"/>
  <c r="AK49" i="14"/>
  <c r="AI49" i="14"/>
  <c r="AJ49" i="14"/>
  <c r="AF49" i="14"/>
  <c r="AC49" i="14"/>
  <c r="AG49" i="14"/>
  <c r="AE49" i="14"/>
  <c r="AH49" i="14"/>
  <c r="AD49" i="14"/>
  <c r="AB49" i="13"/>
  <c r="AB49" i="14"/>
  <c r="T49" i="14"/>
  <c r="X49" i="13"/>
  <c r="K49" i="14"/>
  <c r="J49" i="13"/>
  <c r="J49" i="14"/>
  <c r="S49" i="13"/>
  <c r="T49" i="13"/>
  <c r="K49" i="13"/>
  <c r="W49" i="13"/>
  <c r="C54" i="13"/>
  <c r="AE50" i="6"/>
  <c r="W50" i="6"/>
  <c r="K50" i="6"/>
  <c r="Q50" i="6"/>
  <c r="O50" i="6"/>
  <c r="M50" i="6"/>
  <c r="J50" i="6"/>
  <c r="N50" i="6"/>
  <c r="P50" i="6"/>
  <c r="L50" i="6"/>
  <c r="N49" i="14"/>
  <c r="O49" i="14"/>
  <c r="V49" i="13"/>
  <c r="Y49" i="13"/>
  <c r="L49" i="13"/>
  <c r="U49" i="13"/>
  <c r="M49" i="13"/>
  <c r="X49" i="14"/>
  <c r="W49" i="14"/>
  <c r="U49" i="14"/>
  <c r="Y49" i="14"/>
  <c r="V49" i="14"/>
  <c r="M49" i="14"/>
  <c r="L49" i="14"/>
  <c r="AD50" i="8"/>
  <c r="S50" i="8"/>
  <c r="R50" i="8"/>
  <c r="Y50" i="8"/>
  <c r="AA50" i="8"/>
  <c r="P50" i="8"/>
  <c r="M50" i="8"/>
  <c r="AB50" i="8"/>
  <c r="X50" i="8"/>
  <c r="AE50" i="8"/>
  <c r="L50" i="8"/>
  <c r="Z50" i="8"/>
  <c r="Q50" i="8"/>
  <c r="O50" i="8"/>
  <c r="AC50" i="8"/>
  <c r="N50" i="8"/>
  <c r="W50" i="8"/>
  <c r="J50" i="8"/>
  <c r="K50" i="8"/>
  <c r="C50" i="14"/>
  <c r="B50" i="6"/>
  <c r="S50" i="6"/>
  <c r="C51" i="8"/>
  <c r="C51" i="6"/>
  <c r="AC50" i="13" l="1"/>
  <c r="AE50" i="13"/>
  <c r="AD50" i="13"/>
  <c r="AF50" i="14"/>
  <c r="AG50" i="14"/>
  <c r="AK50" i="14"/>
  <c r="AI50" i="14"/>
  <c r="AJ50" i="14"/>
  <c r="AE50" i="14"/>
  <c r="AD50" i="14"/>
  <c r="AH50" i="14"/>
  <c r="AC50" i="14"/>
  <c r="AB50" i="14"/>
  <c r="AB50" i="13"/>
  <c r="K50" i="14"/>
  <c r="T50" i="14"/>
  <c r="J50" i="13"/>
  <c r="S50" i="13"/>
  <c r="Y50" i="13"/>
  <c r="K50" i="13"/>
  <c r="T50" i="13"/>
  <c r="X50" i="13"/>
  <c r="U50" i="13"/>
  <c r="V50" i="13"/>
  <c r="M50" i="13"/>
  <c r="L50" i="13"/>
  <c r="W50" i="13"/>
  <c r="J50" i="14"/>
  <c r="C55" i="13"/>
  <c r="AE51" i="6"/>
  <c r="W51" i="6"/>
  <c r="K51" i="6"/>
  <c r="Q51" i="6"/>
  <c r="O51" i="6"/>
  <c r="J51" i="6"/>
  <c r="M51" i="6"/>
  <c r="N51" i="6"/>
  <c r="P51" i="6"/>
  <c r="L51" i="6"/>
  <c r="O50" i="14"/>
  <c r="N50" i="14"/>
  <c r="S50" i="14"/>
  <c r="X50" i="14"/>
  <c r="U50" i="14"/>
  <c r="Y50" i="14"/>
  <c r="W50" i="14"/>
  <c r="V50" i="14"/>
  <c r="M50" i="14"/>
  <c r="L50" i="14"/>
  <c r="AD51" i="8"/>
  <c r="R51" i="8"/>
  <c r="S51" i="8"/>
  <c r="Z51" i="8"/>
  <c r="N51" i="8"/>
  <c r="AA51" i="8"/>
  <c r="Y51" i="8"/>
  <c r="Q51" i="8"/>
  <c r="AE51" i="8"/>
  <c r="O51" i="8"/>
  <c r="M51" i="8"/>
  <c r="P51" i="8"/>
  <c r="K51" i="8"/>
  <c r="L51" i="8"/>
  <c r="AB51" i="8"/>
  <c r="J51" i="8"/>
  <c r="X51" i="8"/>
  <c r="AC51" i="8"/>
  <c r="W51" i="8"/>
  <c r="C51" i="14"/>
  <c r="B51" i="6"/>
  <c r="S51" i="6"/>
  <c r="C52" i="8"/>
  <c r="C52" i="6"/>
  <c r="AC51" i="13" l="1"/>
  <c r="AE51" i="13"/>
  <c r="AD51" i="13"/>
  <c r="AG51" i="14"/>
  <c r="AH51" i="14"/>
  <c r="AD51" i="14"/>
  <c r="AJ51" i="14"/>
  <c r="AI51" i="14"/>
  <c r="AC51" i="14"/>
  <c r="AE51" i="14"/>
  <c r="AK51" i="14"/>
  <c r="AF51" i="14"/>
  <c r="AB51" i="14"/>
  <c r="AB51" i="13"/>
  <c r="L51" i="13"/>
  <c r="J51" i="13"/>
  <c r="V51" i="13"/>
  <c r="S51" i="13"/>
  <c r="T51" i="13"/>
  <c r="M51" i="13"/>
  <c r="K51" i="13"/>
  <c r="W51" i="13"/>
  <c r="AE52" i="6"/>
  <c r="W52" i="6"/>
  <c r="Q52" i="6"/>
  <c r="K52" i="6"/>
  <c r="M52" i="6"/>
  <c r="J52" i="6"/>
  <c r="O52" i="6"/>
  <c r="N52" i="6"/>
  <c r="P52" i="6"/>
  <c r="L52" i="6"/>
  <c r="J51" i="14"/>
  <c r="K51" i="14"/>
  <c r="O51" i="14"/>
  <c r="N51" i="14"/>
  <c r="C56" i="13"/>
  <c r="Y51" i="13"/>
  <c r="U51" i="13"/>
  <c r="X51" i="13"/>
  <c r="S51" i="14"/>
  <c r="T51" i="14"/>
  <c r="Y51" i="14"/>
  <c r="X51" i="14"/>
  <c r="V51" i="14"/>
  <c r="U51" i="14"/>
  <c r="W51" i="14"/>
  <c r="M51" i="14"/>
  <c r="L51" i="14"/>
  <c r="S52" i="8"/>
  <c r="R52" i="8"/>
  <c r="AD52" i="8"/>
  <c r="Y52" i="8"/>
  <c r="AA52" i="8"/>
  <c r="W52" i="8"/>
  <c r="J52" i="8"/>
  <c r="X52" i="8"/>
  <c r="AC52" i="8"/>
  <c r="Q52" i="8"/>
  <c r="AE52" i="8"/>
  <c r="Z52" i="8"/>
  <c r="L52" i="8"/>
  <c r="O52" i="8"/>
  <c r="P52" i="8"/>
  <c r="M52" i="8"/>
  <c r="AB52" i="8"/>
  <c r="N52" i="8"/>
  <c r="K52" i="8"/>
  <c r="C52" i="14"/>
  <c r="B52" i="6"/>
  <c r="S52" i="6"/>
  <c r="C53" i="8"/>
  <c r="C53" i="6"/>
  <c r="AE52" i="13" l="1"/>
  <c r="AC52" i="13"/>
  <c r="AH52" i="14"/>
  <c r="AE52" i="14"/>
  <c r="AI52" i="14"/>
  <c r="AF52" i="14"/>
  <c r="AD52" i="14"/>
  <c r="AK52" i="14"/>
  <c r="AC52" i="14"/>
  <c r="AG52" i="14"/>
  <c r="AJ52" i="14"/>
  <c r="AB52" i="14"/>
  <c r="AB52" i="13"/>
  <c r="J52" i="13"/>
  <c r="L52" i="13"/>
  <c r="K52" i="13"/>
  <c r="S52" i="13"/>
  <c r="T52" i="13"/>
  <c r="V52" i="13"/>
  <c r="W52" i="13"/>
  <c r="U52" i="13"/>
  <c r="M52" i="13"/>
  <c r="X52" i="13"/>
  <c r="Y52" i="13"/>
  <c r="T52" i="14"/>
  <c r="C57" i="13"/>
  <c r="AE53" i="6"/>
  <c r="W53" i="6"/>
  <c r="Q53" i="6"/>
  <c r="K53" i="6"/>
  <c r="M53" i="6"/>
  <c r="O53" i="6"/>
  <c r="J53" i="6"/>
  <c r="N53" i="6"/>
  <c r="L53" i="6"/>
  <c r="P53" i="6"/>
  <c r="J52" i="14"/>
  <c r="O52" i="14"/>
  <c r="N52" i="14"/>
  <c r="S52" i="14"/>
  <c r="K52" i="14"/>
  <c r="Y52" i="14"/>
  <c r="X52" i="14"/>
  <c r="W52" i="14"/>
  <c r="U52" i="14"/>
  <c r="V52" i="14"/>
  <c r="L52" i="14"/>
  <c r="M52" i="14"/>
  <c r="AD53" i="8"/>
  <c r="S53" i="8"/>
  <c r="R53" i="8"/>
  <c r="W53" i="8"/>
  <c r="X53" i="8"/>
  <c r="K53" i="8"/>
  <c r="AE53" i="8"/>
  <c r="Z53" i="8"/>
  <c r="N53" i="8"/>
  <c r="Q53" i="8"/>
  <c r="L53" i="8"/>
  <c r="AA53" i="8"/>
  <c r="AB53" i="8"/>
  <c r="J53" i="8"/>
  <c r="Y53" i="8"/>
  <c r="O53" i="8"/>
  <c r="AC53" i="8"/>
  <c r="P53" i="8"/>
  <c r="M53" i="8"/>
  <c r="C53" i="14"/>
  <c r="B53" i="6"/>
  <c r="S53" i="6"/>
  <c r="C54" i="8"/>
  <c r="C54" i="6"/>
  <c r="AE53" i="13" l="1"/>
  <c r="S53" i="13"/>
  <c r="AD53" i="13"/>
  <c r="AC53" i="13"/>
  <c r="AK53" i="14"/>
  <c r="AJ53" i="14"/>
  <c r="AH53" i="14"/>
  <c r="AD53" i="14"/>
  <c r="AI53" i="14"/>
  <c r="AC53" i="14"/>
  <c r="AE53" i="14"/>
  <c r="AG53" i="14"/>
  <c r="AF53" i="14"/>
  <c r="AB53" i="14"/>
  <c r="AB53" i="13"/>
  <c r="T53" i="13"/>
  <c r="K53" i="13"/>
  <c r="J53" i="13"/>
  <c r="V53" i="13"/>
  <c r="U53" i="13"/>
  <c r="L53" i="13"/>
  <c r="Y53" i="13"/>
  <c r="W53" i="13"/>
  <c r="M53" i="13"/>
  <c r="X53" i="13"/>
  <c r="AE54" i="6"/>
  <c r="W54" i="6"/>
  <c r="Q54" i="6"/>
  <c r="K54" i="6"/>
  <c r="M54" i="6"/>
  <c r="O54" i="6"/>
  <c r="J54" i="6"/>
  <c r="N54" i="6"/>
  <c r="P54" i="6"/>
  <c r="L54" i="6"/>
  <c r="J53" i="14"/>
  <c r="N53" i="14"/>
  <c r="O53" i="14"/>
  <c r="T53" i="14"/>
  <c r="K53" i="14"/>
  <c r="S53" i="14"/>
  <c r="C58" i="13"/>
  <c r="Y53" i="14"/>
  <c r="U53" i="14"/>
  <c r="X53" i="14"/>
  <c r="W53" i="14"/>
  <c r="V53" i="14"/>
  <c r="M53" i="14"/>
  <c r="L53" i="14"/>
  <c r="AD54" i="8"/>
  <c r="S54" i="8"/>
  <c r="R54" i="8"/>
  <c r="K54" i="8"/>
  <c r="X54" i="8"/>
  <c r="W54" i="8"/>
  <c r="AE54" i="8"/>
  <c r="AC54" i="8"/>
  <c r="L54" i="8"/>
  <c r="AA54" i="8"/>
  <c r="AB54" i="8"/>
  <c r="Y54" i="8"/>
  <c r="Q54" i="8"/>
  <c r="M54" i="8"/>
  <c r="P54" i="8"/>
  <c r="J54" i="8"/>
  <c r="Z54" i="8"/>
  <c r="N54" i="8"/>
  <c r="O54" i="8"/>
  <c r="C54" i="14"/>
  <c r="B54" i="6"/>
  <c r="S54" i="6"/>
  <c r="C55" i="8"/>
  <c r="C55" i="6"/>
  <c r="S54" i="13" l="1"/>
  <c r="AE54" i="13"/>
  <c r="AC54" i="13"/>
  <c r="AD54" i="13"/>
  <c r="AK54" i="14"/>
  <c r="AI54" i="14"/>
  <c r="AC54" i="14"/>
  <c r="AJ54" i="14"/>
  <c r="AH54" i="14"/>
  <c r="AD54" i="14"/>
  <c r="AE54" i="14"/>
  <c r="AG54" i="14"/>
  <c r="AF54" i="14"/>
  <c r="AB54" i="13"/>
  <c r="AB54" i="14"/>
  <c r="T54" i="13"/>
  <c r="J54" i="13"/>
  <c r="K54" i="13"/>
  <c r="X54" i="13"/>
  <c r="U54" i="13"/>
  <c r="W54" i="13"/>
  <c r="M54" i="13"/>
  <c r="V54" i="13"/>
  <c r="Y54" i="13"/>
  <c r="L54" i="13"/>
  <c r="T54" i="14"/>
  <c r="O54" i="14"/>
  <c r="N54" i="14"/>
  <c r="J54" i="14"/>
  <c r="K54" i="14"/>
  <c r="C59" i="13"/>
  <c r="AE55" i="6"/>
  <c r="W55" i="6"/>
  <c r="Q55" i="6"/>
  <c r="K55" i="6"/>
  <c r="M55" i="6"/>
  <c r="O55" i="6"/>
  <c r="J55" i="6"/>
  <c r="N55" i="6"/>
  <c r="P55" i="6"/>
  <c r="L55" i="6"/>
  <c r="S54" i="14"/>
  <c r="Y54" i="14"/>
  <c r="X54" i="14"/>
  <c r="W54" i="14"/>
  <c r="V54" i="14"/>
  <c r="U54" i="14"/>
  <c r="L54" i="14"/>
  <c r="M54" i="14"/>
  <c r="C55" i="14"/>
  <c r="R55" i="8"/>
  <c r="S55" i="8"/>
  <c r="AD55" i="8"/>
  <c r="W55" i="8"/>
  <c r="X55" i="8"/>
  <c r="J55" i="8"/>
  <c r="M55" i="8"/>
  <c r="P55" i="8"/>
  <c r="AC55" i="8"/>
  <c r="K55" i="8"/>
  <c r="AE55" i="8"/>
  <c r="Y55" i="8"/>
  <c r="Q55" i="8"/>
  <c r="N55" i="8"/>
  <c r="O55" i="8"/>
  <c r="Z55" i="8"/>
  <c r="AA55" i="8"/>
  <c r="AB55" i="8"/>
  <c r="L55" i="8"/>
  <c r="B55" i="6"/>
  <c r="S55" i="6"/>
  <c r="C56" i="8"/>
  <c r="C56" i="6"/>
  <c r="AD55" i="13" l="1"/>
  <c r="AC55" i="13"/>
  <c r="AE55" i="13"/>
  <c r="AD55" i="14"/>
  <c r="AI55" i="14"/>
  <c r="AC55" i="14"/>
  <c r="AH55" i="14"/>
  <c r="AE55" i="14"/>
  <c r="AF55" i="14"/>
  <c r="AK55" i="14"/>
  <c r="AJ55" i="14"/>
  <c r="AG55" i="14"/>
  <c r="AB55" i="13"/>
  <c r="AB55" i="14"/>
  <c r="T55" i="14"/>
  <c r="S55" i="14"/>
  <c r="L55" i="13"/>
  <c r="J55" i="14"/>
  <c r="K55" i="14"/>
  <c r="J55" i="13"/>
  <c r="S55" i="13"/>
  <c r="T55" i="13"/>
  <c r="K55" i="13"/>
  <c r="Y55" i="13"/>
  <c r="X55" i="13"/>
  <c r="M55" i="13"/>
  <c r="AE56" i="6"/>
  <c r="W56" i="6"/>
  <c r="K56" i="6"/>
  <c r="Q56" i="6"/>
  <c r="J56" i="6"/>
  <c r="M56" i="6"/>
  <c r="O56" i="6"/>
  <c r="N56" i="6"/>
  <c r="P56" i="6"/>
  <c r="L56" i="6"/>
  <c r="N55" i="14"/>
  <c r="O55" i="14"/>
  <c r="C60" i="13"/>
  <c r="W55" i="13"/>
  <c r="U55" i="13"/>
  <c r="V55" i="13"/>
  <c r="Y55" i="14"/>
  <c r="W55" i="14"/>
  <c r="U55" i="14"/>
  <c r="X55" i="14"/>
  <c r="V55" i="14"/>
  <c r="M55" i="14"/>
  <c r="L55" i="14"/>
  <c r="C56" i="14"/>
  <c r="R56" i="8"/>
  <c r="S56" i="8"/>
  <c r="AD56" i="8"/>
  <c r="X56" i="8"/>
  <c r="P56" i="8"/>
  <c r="AA56" i="8"/>
  <c r="O56" i="8"/>
  <c r="K56" i="8"/>
  <c r="J56" i="8"/>
  <c r="AE56" i="8"/>
  <c r="Y56" i="8"/>
  <c r="L56" i="8"/>
  <c r="AC56" i="8"/>
  <c r="Z56" i="8"/>
  <c r="Q56" i="8"/>
  <c r="AB56" i="8"/>
  <c r="W56" i="8"/>
  <c r="M56" i="8"/>
  <c r="N56" i="8"/>
  <c r="B56" i="6"/>
  <c r="S56" i="6"/>
  <c r="C57" i="8"/>
  <c r="C57" i="6"/>
  <c r="AE56" i="13" l="1"/>
  <c r="AC56" i="13"/>
  <c r="AJ56" i="14"/>
  <c r="AI56" i="14"/>
  <c r="AK56" i="14"/>
  <c r="AC56" i="14"/>
  <c r="AH56" i="14"/>
  <c r="AE56" i="14"/>
  <c r="AG56" i="14"/>
  <c r="AF56" i="14"/>
  <c r="AD56" i="14"/>
  <c r="AB56" i="13"/>
  <c r="AB56" i="14"/>
  <c r="T56" i="14"/>
  <c r="S56" i="14"/>
  <c r="K56" i="14"/>
  <c r="J56" i="14"/>
  <c r="J56" i="13"/>
  <c r="T56" i="13"/>
  <c r="S56" i="13"/>
  <c r="W56" i="13"/>
  <c r="K56" i="13"/>
  <c r="U56" i="13"/>
  <c r="M56" i="13"/>
  <c r="L56" i="13"/>
  <c r="X56" i="13"/>
  <c r="Y56" i="13"/>
  <c r="V56" i="13"/>
  <c r="AE57" i="6"/>
  <c r="W57" i="6"/>
  <c r="Q57" i="6"/>
  <c r="K57" i="6"/>
  <c r="M57" i="6"/>
  <c r="O57" i="6"/>
  <c r="J57" i="6"/>
  <c r="N57" i="6"/>
  <c r="L57" i="6"/>
  <c r="P57" i="6"/>
  <c r="C61" i="13"/>
  <c r="N56" i="14"/>
  <c r="O56" i="14"/>
  <c r="Y56" i="14"/>
  <c r="X56" i="14"/>
  <c r="U56" i="14"/>
  <c r="V56" i="14"/>
  <c r="W56" i="14"/>
  <c r="M56" i="14"/>
  <c r="L56" i="14"/>
  <c r="AD57" i="8"/>
  <c r="S57" i="8"/>
  <c r="R57" i="8"/>
  <c r="X57" i="8"/>
  <c r="W57" i="8"/>
  <c r="Q57" i="8"/>
  <c r="AA57" i="8"/>
  <c r="P57" i="8"/>
  <c r="AC57" i="8"/>
  <c r="N57" i="8"/>
  <c r="M57" i="8"/>
  <c r="Y57" i="8"/>
  <c r="Z57" i="8"/>
  <c r="K57" i="8"/>
  <c r="J57" i="8"/>
  <c r="L57" i="8"/>
  <c r="O57" i="8"/>
  <c r="AE57" i="8"/>
  <c r="AB57" i="8"/>
  <c r="C57" i="14"/>
  <c r="B57" i="6"/>
  <c r="S57" i="6"/>
  <c r="C58" i="8"/>
  <c r="C58" i="6"/>
  <c r="AD57" i="13" l="1"/>
  <c r="AC57" i="13"/>
  <c r="AE57" i="13"/>
  <c r="AD57" i="14"/>
  <c r="AI57" i="14"/>
  <c r="AJ57" i="14"/>
  <c r="AG57" i="14"/>
  <c r="AK57" i="14"/>
  <c r="AC57" i="14"/>
  <c r="AE57" i="14"/>
  <c r="AH57" i="14"/>
  <c r="AF57" i="14"/>
  <c r="AB57" i="13"/>
  <c r="AB57" i="14"/>
  <c r="J57" i="13"/>
  <c r="K57" i="14"/>
  <c r="S57" i="13"/>
  <c r="T57" i="13"/>
  <c r="V57" i="13"/>
  <c r="K57" i="13"/>
  <c r="M57" i="13"/>
  <c r="Y57" i="13"/>
  <c r="X57" i="13"/>
  <c r="L57" i="13"/>
  <c r="W57" i="13"/>
  <c r="U57" i="13"/>
  <c r="AE58" i="6"/>
  <c r="W58" i="6"/>
  <c r="Q58" i="6"/>
  <c r="K58" i="6"/>
  <c r="J58" i="6"/>
  <c r="O58" i="6"/>
  <c r="M58" i="6"/>
  <c r="N58" i="6"/>
  <c r="P58" i="6"/>
  <c r="L58" i="6"/>
  <c r="N57" i="14"/>
  <c r="O57" i="14"/>
  <c r="S57" i="14"/>
  <c r="T57" i="14"/>
  <c r="C62" i="13"/>
  <c r="J57" i="14"/>
  <c r="X57" i="14"/>
  <c r="Y57" i="14"/>
  <c r="W57" i="14"/>
  <c r="V57" i="14"/>
  <c r="U57" i="14"/>
  <c r="M57" i="14"/>
  <c r="L57" i="14"/>
  <c r="AD58" i="8"/>
  <c r="R58" i="8"/>
  <c r="S58" i="8"/>
  <c r="W58" i="8"/>
  <c r="X58" i="8"/>
  <c r="O58" i="8"/>
  <c r="K58" i="8"/>
  <c r="Z58" i="8"/>
  <c r="L58" i="8"/>
  <c r="M58" i="8"/>
  <c r="N58" i="8"/>
  <c r="Y58" i="8"/>
  <c r="AA58" i="8"/>
  <c r="P58" i="8"/>
  <c r="Q58" i="8"/>
  <c r="AC58" i="8"/>
  <c r="J58" i="8"/>
  <c r="AE58" i="8"/>
  <c r="AB58" i="8"/>
  <c r="C58" i="14"/>
  <c r="B58" i="6"/>
  <c r="S58" i="6"/>
  <c r="C59" i="8"/>
  <c r="C59" i="6"/>
  <c r="AE58" i="13" l="1"/>
  <c r="S58" i="13"/>
  <c r="AD58" i="13"/>
  <c r="AC58" i="13"/>
  <c r="AF58" i="14"/>
  <c r="AH58" i="14"/>
  <c r="AJ58" i="14"/>
  <c r="AK58" i="14"/>
  <c r="AC58" i="14"/>
  <c r="AD58" i="14"/>
  <c r="AE58" i="14"/>
  <c r="AI58" i="14"/>
  <c r="AG58" i="14"/>
  <c r="AB58" i="13"/>
  <c r="AB58" i="14"/>
  <c r="T58" i="13"/>
  <c r="J58" i="14"/>
  <c r="K58" i="14"/>
  <c r="S58" i="14"/>
  <c r="J58" i="13"/>
  <c r="U58" i="13"/>
  <c r="K58" i="13"/>
  <c r="M58" i="13"/>
  <c r="X58" i="13"/>
  <c r="W58" i="13"/>
  <c r="V58" i="13"/>
  <c r="Y58" i="13"/>
  <c r="L58" i="13"/>
  <c r="N58" i="14"/>
  <c r="O58" i="14"/>
  <c r="C63" i="13"/>
  <c r="AE59" i="6"/>
  <c r="W59" i="6"/>
  <c r="K59" i="6"/>
  <c r="Q59" i="6"/>
  <c r="O59" i="6"/>
  <c r="J59" i="6"/>
  <c r="M59" i="6"/>
  <c r="N59" i="6"/>
  <c r="P59" i="6"/>
  <c r="L59" i="6"/>
  <c r="T58" i="14"/>
  <c r="X58" i="14"/>
  <c r="U58" i="14"/>
  <c r="W58" i="14"/>
  <c r="Y58" i="14"/>
  <c r="V58" i="14"/>
  <c r="M58" i="14"/>
  <c r="L58" i="14"/>
  <c r="AD59" i="8"/>
  <c r="R59" i="8"/>
  <c r="S59" i="8"/>
  <c r="X59" i="8"/>
  <c r="W59" i="8"/>
  <c r="J59" i="8"/>
  <c r="AE59" i="8"/>
  <c r="Y59" i="8"/>
  <c r="L59" i="8"/>
  <c r="O59" i="8"/>
  <c r="N59" i="8"/>
  <c r="M59" i="8"/>
  <c r="AA59" i="8"/>
  <c r="P59" i="8"/>
  <c r="K59" i="8"/>
  <c r="Q59" i="8"/>
  <c r="Z59" i="8"/>
  <c r="AC59" i="8"/>
  <c r="AB59" i="8"/>
  <c r="C59" i="14"/>
  <c r="B59" i="6"/>
  <c r="S59" i="6"/>
  <c r="C60" i="8"/>
  <c r="C60" i="6"/>
  <c r="AC59" i="13" l="1"/>
  <c r="AD59" i="13"/>
  <c r="AE59" i="13"/>
  <c r="AJ59" i="14"/>
  <c r="AI59" i="14"/>
  <c r="AC59" i="14"/>
  <c r="AD59" i="14"/>
  <c r="AE59" i="14"/>
  <c r="AK59" i="14"/>
  <c r="AF59" i="14"/>
  <c r="AH59" i="14"/>
  <c r="AG59" i="14"/>
  <c r="AB59" i="13"/>
  <c r="AB59" i="14"/>
  <c r="K59" i="14"/>
  <c r="J59" i="13"/>
  <c r="T59" i="13"/>
  <c r="Y59" i="13"/>
  <c r="K59" i="13"/>
  <c r="V59" i="13"/>
  <c r="U59" i="13"/>
  <c r="W59" i="13"/>
  <c r="L59" i="13"/>
  <c r="N59" i="14"/>
  <c r="O59" i="14"/>
  <c r="J59" i="14"/>
  <c r="T59" i="14"/>
  <c r="M59" i="13"/>
  <c r="AE60" i="6"/>
  <c r="W60" i="6"/>
  <c r="Q60" i="6"/>
  <c r="K60" i="6"/>
  <c r="M60" i="6"/>
  <c r="O60" i="6"/>
  <c r="J60" i="6"/>
  <c r="N60" i="6"/>
  <c r="P60" i="6"/>
  <c r="L60" i="6"/>
  <c r="C64" i="13"/>
  <c r="S59" i="14"/>
  <c r="X59" i="13"/>
  <c r="Y59" i="14"/>
  <c r="X59" i="14"/>
  <c r="U59" i="14"/>
  <c r="V59" i="14"/>
  <c r="W59" i="14"/>
  <c r="L59" i="14"/>
  <c r="M59" i="14"/>
  <c r="R60" i="8"/>
  <c r="AD60" i="8"/>
  <c r="S60" i="8"/>
  <c r="X60" i="8"/>
  <c r="W60" i="8"/>
  <c r="AB60" i="8"/>
  <c r="M60" i="8"/>
  <c r="AA60" i="8"/>
  <c r="J60" i="8"/>
  <c r="Z60" i="8"/>
  <c r="Y60" i="8"/>
  <c r="O60" i="8"/>
  <c r="P60" i="8"/>
  <c r="K60" i="8"/>
  <c r="AE60" i="8"/>
  <c r="L60" i="8"/>
  <c r="AC60" i="8"/>
  <c r="Q60" i="8"/>
  <c r="N60" i="8"/>
  <c r="C60" i="14"/>
  <c r="B60" i="6"/>
  <c r="S60" i="6"/>
  <c r="C61" i="8"/>
  <c r="C61" i="6"/>
  <c r="AE60" i="13" l="1"/>
  <c r="AC60" i="13"/>
  <c r="AJ60" i="14"/>
  <c r="AK60" i="14"/>
  <c r="AI60" i="14"/>
  <c r="AH60" i="14"/>
  <c r="AC60" i="14"/>
  <c r="AD60" i="14"/>
  <c r="AF60" i="14"/>
  <c r="AG60" i="14"/>
  <c r="AE60" i="14"/>
  <c r="AB60" i="13"/>
  <c r="AB60" i="14"/>
  <c r="J60" i="14"/>
  <c r="V60" i="13"/>
  <c r="J60" i="13"/>
  <c r="S60" i="13"/>
  <c r="T60" i="13"/>
  <c r="K60" i="13"/>
  <c r="W60" i="13"/>
  <c r="Y60" i="13"/>
  <c r="M60" i="13"/>
  <c r="L60" i="13"/>
  <c r="X60" i="13"/>
  <c r="U60" i="13"/>
  <c r="O60" i="14"/>
  <c r="N60" i="14"/>
  <c r="AE61" i="6"/>
  <c r="W61" i="6"/>
  <c r="K61" i="6"/>
  <c r="Q61" i="6"/>
  <c r="O61" i="6"/>
  <c r="J61" i="6"/>
  <c r="M61" i="6"/>
  <c r="N61" i="6"/>
  <c r="L61" i="6"/>
  <c r="P61" i="6"/>
  <c r="K60" i="14"/>
  <c r="T60" i="14"/>
  <c r="C65" i="13"/>
  <c r="S60" i="14"/>
  <c r="Y60" i="14"/>
  <c r="X60" i="14"/>
  <c r="W60" i="14"/>
  <c r="U60" i="14"/>
  <c r="V60" i="14"/>
  <c r="M60" i="14"/>
  <c r="L60" i="14"/>
  <c r="AD61" i="8"/>
  <c r="S61" i="8"/>
  <c r="R61" i="8"/>
  <c r="X61" i="8"/>
  <c r="W61" i="8"/>
  <c r="K61" i="8"/>
  <c r="AE61" i="8"/>
  <c r="Y61" i="8"/>
  <c r="L61" i="8"/>
  <c r="AC61" i="8"/>
  <c r="M61" i="8"/>
  <c r="N61" i="8"/>
  <c r="AA61" i="8"/>
  <c r="J61" i="8"/>
  <c r="Q61" i="8"/>
  <c r="Z61" i="8"/>
  <c r="O61" i="8"/>
  <c r="AB61" i="8"/>
  <c r="P61" i="8"/>
  <c r="C61" i="14"/>
  <c r="B61" i="6"/>
  <c r="S61" i="6"/>
  <c r="C62" i="8"/>
  <c r="C62" i="6"/>
  <c r="AD61" i="13" l="1"/>
  <c r="AC61" i="13"/>
  <c r="AE61" i="13"/>
  <c r="AI61" i="14"/>
  <c r="AD61" i="14"/>
  <c r="AE61" i="14"/>
  <c r="AC61" i="14"/>
  <c r="AK61" i="14"/>
  <c r="AJ61" i="14"/>
  <c r="AH61" i="14"/>
  <c r="AF61" i="14"/>
  <c r="AG61" i="14"/>
  <c r="AB61" i="13"/>
  <c r="AB61" i="14"/>
  <c r="T61" i="13"/>
  <c r="J61" i="13"/>
  <c r="U61" i="13"/>
  <c r="S61" i="13"/>
  <c r="M61" i="13"/>
  <c r="K61" i="13"/>
  <c r="V61" i="13"/>
  <c r="L61" i="13"/>
  <c r="T61" i="14"/>
  <c r="Y61" i="13"/>
  <c r="AE62" i="6"/>
  <c r="W62" i="6"/>
  <c r="Q62" i="6"/>
  <c r="K62" i="6"/>
  <c r="M62" i="6"/>
  <c r="O62" i="6"/>
  <c r="J62" i="6"/>
  <c r="N62" i="6"/>
  <c r="P62" i="6"/>
  <c r="L62" i="6"/>
  <c r="J61" i="14"/>
  <c r="S61" i="14"/>
  <c r="C66" i="13"/>
  <c r="X61" i="13"/>
  <c r="O61" i="14"/>
  <c r="N61" i="14"/>
  <c r="K61" i="14"/>
  <c r="X61" i="14"/>
  <c r="Y61" i="14"/>
  <c r="U61" i="14"/>
  <c r="V61" i="14"/>
  <c r="W61" i="14"/>
  <c r="M61" i="14"/>
  <c r="L61" i="14"/>
  <c r="AD62" i="8"/>
  <c r="R62" i="8"/>
  <c r="S62" i="8"/>
  <c r="K62" i="8"/>
  <c r="X62" i="8"/>
  <c r="W62" i="8"/>
  <c r="AA62" i="8"/>
  <c r="N62" i="8"/>
  <c r="L62" i="8"/>
  <c r="M62" i="8"/>
  <c r="Y62" i="8"/>
  <c r="O62" i="8"/>
  <c r="AC62" i="8"/>
  <c r="J62" i="8"/>
  <c r="Q62" i="8"/>
  <c r="AE62" i="8"/>
  <c r="Z62" i="8"/>
  <c r="P62" i="8"/>
  <c r="AB62" i="8"/>
  <c r="C62" i="14"/>
  <c r="B62" i="6"/>
  <c r="S62" i="6"/>
  <c r="C63" i="8"/>
  <c r="C63" i="6"/>
  <c r="AD62" i="13" l="1"/>
  <c r="AC62" i="13"/>
  <c r="AE62" i="13"/>
  <c r="AI62" i="14"/>
  <c r="AJ62" i="14"/>
  <c r="AE62" i="14"/>
  <c r="AK62" i="14"/>
  <c r="AH62" i="14"/>
  <c r="AF62" i="14"/>
  <c r="AG62" i="14"/>
  <c r="AD62" i="14"/>
  <c r="AC62" i="14"/>
  <c r="AB62" i="14"/>
  <c r="AB62" i="13"/>
  <c r="J62" i="14"/>
  <c r="K62" i="14"/>
  <c r="J62" i="13"/>
  <c r="T62" i="13"/>
  <c r="S62" i="13"/>
  <c r="Y62" i="13"/>
  <c r="K62" i="13"/>
  <c r="L62" i="13"/>
  <c r="V62" i="13"/>
  <c r="W62" i="13"/>
  <c r="M62" i="13"/>
  <c r="U62" i="13"/>
  <c r="AE63" i="6"/>
  <c r="W63" i="6"/>
  <c r="Q63" i="6"/>
  <c r="K63" i="6"/>
  <c r="O63" i="6"/>
  <c r="J63" i="6"/>
  <c r="M63" i="6"/>
  <c r="N63" i="6"/>
  <c r="L63" i="6"/>
  <c r="P63" i="6"/>
  <c r="T62" i="14"/>
  <c r="O62" i="14"/>
  <c r="N62" i="14"/>
  <c r="S62" i="14"/>
  <c r="C67" i="13"/>
  <c r="Y62" i="14"/>
  <c r="W62" i="14"/>
  <c r="X62" i="14"/>
  <c r="U62" i="14"/>
  <c r="V62" i="14"/>
  <c r="L62" i="14"/>
  <c r="M62" i="14"/>
  <c r="R63" i="8"/>
  <c r="AD63" i="8"/>
  <c r="S63" i="8"/>
  <c r="Z63" i="8"/>
  <c r="J63" i="8"/>
  <c r="O63" i="8"/>
  <c r="X63" i="8"/>
  <c r="P63" i="8"/>
  <c r="AB63" i="8"/>
  <c r="AE63" i="8"/>
  <c r="AA63" i="8"/>
  <c r="W63" i="8"/>
  <c r="M63" i="8"/>
  <c r="AC63" i="8"/>
  <c r="Q63" i="8"/>
  <c r="N63" i="8"/>
  <c r="L63" i="8"/>
  <c r="K63" i="8"/>
  <c r="Y63" i="8"/>
  <c r="C63" i="14"/>
  <c r="B63" i="6"/>
  <c r="S63" i="6"/>
  <c r="C64" i="8"/>
  <c r="C64" i="6"/>
  <c r="AE63" i="13" l="1"/>
  <c r="AC63" i="13"/>
  <c r="AD63" i="13"/>
  <c r="AK63" i="14"/>
  <c r="AJ63" i="14"/>
  <c r="AC63" i="14"/>
  <c r="AD63" i="14"/>
  <c r="AF63" i="14"/>
  <c r="AE63" i="14"/>
  <c r="AG63" i="14"/>
  <c r="AH63" i="14"/>
  <c r="AI63" i="14"/>
  <c r="AB63" i="13"/>
  <c r="AB63" i="14"/>
  <c r="Y63" i="13"/>
  <c r="J63" i="13"/>
  <c r="S63" i="13"/>
  <c r="T63" i="13"/>
  <c r="K63" i="13"/>
  <c r="X63" i="13"/>
  <c r="V63" i="13"/>
  <c r="W63" i="13"/>
  <c r="L63" i="13"/>
  <c r="M63" i="13"/>
  <c r="U63" i="13"/>
  <c r="J63" i="14"/>
  <c r="K63" i="14"/>
  <c r="C68" i="13"/>
  <c r="AE64" i="6"/>
  <c r="W64" i="6"/>
  <c r="K64" i="6"/>
  <c r="Q64" i="6"/>
  <c r="M64" i="6"/>
  <c r="O64" i="6"/>
  <c r="J64" i="6"/>
  <c r="N64" i="6"/>
  <c r="P64" i="6"/>
  <c r="L64" i="6"/>
  <c r="S63" i="14"/>
  <c r="T63" i="14"/>
  <c r="N63" i="14"/>
  <c r="O63" i="14"/>
  <c r="X63" i="14"/>
  <c r="W63" i="14"/>
  <c r="U63" i="14"/>
  <c r="Y63" i="14"/>
  <c r="V63" i="14"/>
  <c r="L63" i="14"/>
  <c r="M63" i="14"/>
  <c r="S64" i="8"/>
  <c r="AD64" i="8"/>
  <c r="R64" i="8"/>
  <c r="W64" i="8"/>
  <c r="J64" i="8"/>
  <c r="Z64" i="8"/>
  <c r="O64" i="8"/>
  <c r="AA64" i="8"/>
  <c r="M64" i="8"/>
  <c r="P64" i="8"/>
  <c r="AE64" i="8"/>
  <c r="AB64" i="8"/>
  <c r="L64" i="8"/>
  <c r="AC64" i="8"/>
  <c r="X64" i="8"/>
  <c r="K64" i="8"/>
  <c r="Y64" i="8"/>
  <c r="Q64" i="8"/>
  <c r="N64" i="8"/>
  <c r="C64" i="14"/>
  <c r="B64" i="6"/>
  <c r="S64" i="6"/>
  <c r="C65" i="8"/>
  <c r="C65" i="6"/>
  <c r="AE64" i="13" l="1"/>
  <c r="S64" i="13"/>
  <c r="AD64" i="13"/>
  <c r="AC64" i="13"/>
  <c r="AF64" i="14"/>
  <c r="AK64" i="14"/>
  <c r="AC64" i="14"/>
  <c r="AH64" i="14"/>
  <c r="AI64" i="14"/>
  <c r="AJ64" i="14"/>
  <c r="AD64" i="14"/>
  <c r="AE64" i="14"/>
  <c r="AG64" i="14"/>
  <c r="AB64" i="13"/>
  <c r="AB64" i="14"/>
  <c r="T64" i="13"/>
  <c r="K64" i="14"/>
  <c r="T64" i="14"/>
  <c r="J64" i="13"/>
  <c r="U64" i="13"/>
  <c r="K64" i="13"/>
  <c r="L64" i="13"/>
  <c r="V64" i="13"/>
  <c r="X64" i="13"/>
  <c r="S64" i="14"/>
  <c r="W64" i="13"/>
  <c r="C69" i="13"/>
  <c r="M64" i="13"/>
  <c r="AE65" i="6"/>
  <c r="W65" i="6"/>
  <c r="Q65" i="6"/>
  <c r="K65" i="6"/>
  <c r="M65" i="6"/>
  <c r="O65" i="6"/>
  <c r="J65" i="6"/>
  <c r="N65" i="6"/>
  <c r="P65" i="6"/>
  <c r="L65" i="6"/>
  <c r="N64" i="14"/>
  <c r="O64" i="14"/>
  <c r="Y64" i="13"/>
  <c r="J64" i="14"/>
  <c r="Y64" i="14"/>
  <c r="X64" i="14"/>
  <c r="W64" i="14"/>
  <c r="U64" i="14"/>
  <c r="V64" i="14"/>
  <c r="M64" i="14"/>
  <c r="L64" i="14"/>
  <c r="C65" i="14"/>
  <c r="AD65" i="8"/>
  <c r="R65" i="8"/>
  <c r="S65" i="8"/>
  <c r="W65" i="8"/>
  <c r="AC65" i="8"/>
  <c r="AA65" i="8"/>
  <c r="AB65" i="8"/>
  <c r="X65" i="8"/>
  <c r="AE65" i="8"/>
  <c r="P65" i="8"/>
  <c r="N65" i="8"/>
  <c r="J65" i="8"/>
  <c r="Y65" i="8"/>
  <c r="Q65" i="8"/>
  <c r="L65" i="8"/>
  <c r="Z65" i="8"/>
  <c r="O65" i="8"/>
  <c r="M65" i="8"/>
  <c r="K65" i="8"/>
  <c r="B65" i="6"/>
  <c r="S65" i="6"/>
  <c r="C66" i="8"/>
  <c r="C66" i="6"/>
  <c r="AC65" i="13" l="1"/>
  <c r="AE65" i="13"/>
  <c r="S65" i="14"/>
  <c r="AH65" i="14"/>
  <c r="AK65" i="14"/>
  <c r="AC65" i="14"/>
  <c r="AJ65" i="14"/>
  <c r="AI65" i="14"/>
  <c r="AD65" i="14"/>
  <c r="AE65" i="14"/>
  <c r="AF65" i="14"/>
  <c r="AG65" i="14"/>
  <c r="AB65" i="13"/>
  <c r="AB65" i="14"/>
  <c r="T65" i="14"/>
  <c r="K65" i="14"/>
  <c r="J65" i="14"/>
  <c r="J65" i="13"/>
  <c r="S65" i="13"/>
  <c r="T65" i="13"/>
  <c r="V65" i="13"/>
  <c r="K65" i="13"/>
  <c r="U65" i="13"/>
  <c r="L65" i="13"/>
  <c r="M65" i="13"/>
  <c r="W65" i="13"/>
  <c r="Y65" i="13"/>
  <c r="X65" i="13"/>
  <c r="O65" i="14"/>
  <c r="N65" i="14"/>
  <c r="AE66" i="6"/>
  <c r="W66" i="6"/>
  <c r="Q66" i="6"/>
  <c r="K66" i="6"/>
  <c r="O66" i="6"/>
  <c r="J66" i="6"/>
  <c r="M66" i="6"/>
  <c r="N66" i="6"/>
  <c r="P66" i="6"/>
  <c r="L66" i="6"/>
  <c r="C70" i="13"/>
  <c r="Y65" i="14"/>
  <c r="X65" i="14"/>
  <c r="U65" i="14"/>
  <c r="W65" i="14"/>
  <c r="V65" i="14"/>
  <c r="M65" i="14"/>
  <c r="L65" i="14"/>
  <c r="C66" i="14"/>
  <c r="AD66" i="8"/>
  <c r="R66" i="8"/>
  <c r="S66" i="8"/>
  <c r="AE66" i="8"/>
  <c r="L66" i="8"/>
  <c r="Z66" i="8"/>
  <c r="O66" i="8"/>
  <c r="AA66" i="8"/>
  <c r="AC66" i="8"/>
  <c r="W66" i="8"/>
  <c r="X66" i="8"/>
  <c r="P66" i="8"/>
  <c r="AB66" i="8"/>
  <c r="Y66" i="8"/>
  <c r="N66" i="8"/>
  <c r="J66" i="8"/>
  <c r="Q66" i="8"/>
  <c r="M66" i="8"/>
  <c r="K66" i="8"/>
  <c r="B66" i="6"/>
  <c r="S66" i="6"/>
  <c r="C67" i="8"/>
  <c r="C67" i="6"/>
  <c r="AD66" i="13" l="1"/>
  <c r="AC66" i="13"/>
  <c r="AE66" i="13"/>
  <c r="AK66" i="14"/>
  <c r="AC66" i="14"/>
  <c r="AD66" i="14"/>
  <c r="AI66" i="14"/>
  <c r="AE66" i="14"/>
  <c r="AH66" i="14"/>
  <c r="AF66" i="14"/>
  <c r="AJ66" i="14"/>
  <c r="AG66" i="14"/>
  <c r="AB66" i="13"/>
  <c r="AB66" i="14"/>
  <c r="T66" i="13"/>
  <c r="S66" i="14"/>
  <c r="T66" i="14"/>
  <c r="K66" i="14"/>
  <c r="J66" i="14"/>
  <c r="S66" i="13"/>
  <c r="V66" i="13"/>
  <c r="K66" i="13"/>
  <c r="U66" i="13"/>
  <c r="X66" i="13"/>
  <c r="N66" i="14"/>
  <c r="O66" i="14"/>
  <c r="C71" i="13"/>
  <c r="AE67" i="6"/>
  <c r="W67" i="6"/>
  <c r="K67" i="6"/>
  <c r="Q67" i="6"/>
  <c r="M67" i="6"/>
  <c r="O67" i="6"/>
  <c r="J67" i="6"/>
  <c r="N67" i="6"/>
  <c r="P67" i="6"/>
  <c r="L67" i="6"/>
  <c r="L66" i="13"/>
  <c r="W66" i="13"/>
  <c r="M66" i="13"/>
  <c r="Y66" i="13"/>
  <c r="X66" i="14"/>
  <c r="U66" i="14"/>
  <c r="Y66" i="14"/>
  <c r="W66" i="14"/>
  <c r="V66" i="14"/>
  <c r="M66" i="14"/>
  <c r="L66" i="14"/>
  <c r="S67" i="8"/>
  <c r="AD67" i="8"/>
  <c r="R67" i="8"/>
  <c r="J67" i="8"/>
  <c r="Y67" i="8"/>
  <c r="AA67" i="8"/>
  <c r="Q67" i="8"/>
  <c r="W67" i="8"/>
  <c r="L67" i="8"/>
  <c r="O67" i="8"/>
  <c r="AC67" i="8"/>
  <c r="X67" i="8"/>
  <c r="Z67" i="8"/>
  <c r="P67" i="8"/>
  <c r="AB67" i="8"/>
  <c r="AE67" i="8"/>
  <c r="M67" i="8"/>
  <c r="N67" i="8"/>
  <c r="K67" i="8"/>
  <c r="C67" i="14"/>
  <c r="B67" i="6"/>
  <c r="S67" i="6"/>
  <c r="C68" i="8"/>
  <c r="C68" i="6"/>
  <c r="AC67" i="13" l="1"/>
  <c r="AE67" i="13"/>
  <c r="AD67" i="13"/>
  <c r="AJ67" i="14"/>
  <c r="AK67" i="14"/>
  <c r="AH67" i="14"/>
  <c r="AC67" i="14"/>
  <c r="AF67" i="14"/>
  <c r="AD67" i="14"/>
  <c r="AI67" i="14"/>
  <c r="AG67" i="14"/>
  <c r="AE67" i="14"/>
  <c r="AB67" i="13"/>
  <c r="AB67" i="14"/>
  <c r="T67" i="14"/>
  <c r="T67" i="13"/>
  <c r="S67" i="14"/>
  <c r="K67" i="14"/>
  <c r="J67" i="13"/>
  <c r="S67" i="13"/>
  <c r="M67" i="13"/>
  <c r="W67" i="13"/>
  <c r="X67" i="13"/>
  <c r="N67" i="14"/>
  <c r="O67" i="14"/>
  <c r="U67" i="13"/>
  <c r="AE68" i="6"/>
  <c r="W68" i="6"/>
  <c r="Q68" i="6"/>
  <c r="K68" i="6"/>
  <c r="M68" i="6"/>
  <c r="J68" i="6"/>
  <c r="O68" i="6"/>
  <c r="N68" i="6"/>
  <c r="P68" i="6"/>
  <c r="L68" i="6"/>
  <c r="J67" i="14"/>
  <c r="L67" i="13"/>
  <c r="V67" i="13"/>
  <c r="Y67" i="13"/>
  <c r="C72" i="13"/>
  <c r="X67" i="14"/>
  <c r="Y67" i="14"/>
  <c r="V67" i="14"/>
  <c r="U67" i="14"/>
  <c r="W67" i="14"/>
  <c r="M67" i="14"/>
  <c r="L67" i="14"/>
  <c r="R68" i="8"/>
  <c r="S68" i="8"/>
  <c r="AD68" i="8"/>
  <c r="X68" i="8"/>
  <c r="L68" i="8"/>
  <c r="M68" i="8"/>
  <c r="Q68" i="8"/>
  <c r="J68" i="8"/>
  <c r="AE68" i="8"/>
  <c r="AC68" i="8"/>
  <c r="W68" i="8"/>
  <c r="Y68" i="8"/>
  <c r="Z68" i="8"/>
  <c r="O68" i="8"/>
  <c r="P68" i="8"/>
  <c r="AA68" i="8"/>
  <c r="N68" i="8"/>
  <c r="AB68" i="8"/>
  <c r="K68" i="8"/>
  <c r="C68" i="14"/>
  <c r="B68" i="6"/>
  <c r="S68" i="6"/>
  <c r="C69" i="8"/>
  <c r="C69" i="6"/>
  <c r="AD68" i="13" l="1"/>
  <c r="AE68" i="13"/>
  <c r="AC68" i="13"/>
  <c r="AK68" i="14"/>
  <c r="AG68" i="14"/>
  <c r="AI68" i="14"/>
  <c r="AE68" i="14"/>
  <c r="AH68" i="14"/>
  <c r="AF68" i="14"/>
  <c r="AJ68" i="14"/>
  <c r="AC68" i="14"/>
  <c r="AD68" i="14"/>
  <c r="AB68" i="13"/>
  <c r="AB68" i="14"/>
  <c r="J68" i="14"/>
  <c r="J68" i="13"/>
  <c r="S68" i="13"/>
  <c r="T68" i="13"/>
  <c r="W68" i="13"/>
  <c r="X68" i="13"/>
  <c r="K68" i="13"/>
  <c r="V68" i="13"/>
  <c r="O68" i="14"/>
  <c r="N68" i="14"/>
  <c r="S68" i="14"/>
  <c r="T68" i="14"/>
  <c r="K68" i="14"/>
  <c r="M68" i="13"/>
  <c r="AE69" i="6"/>
  <c r="W69" i="6"/>
  <c r="K69" i="6"/>
  <c r="Q69" i="6"/>
  <c r="O69" i="6"/>
  <c r="J69" i="6"/>
  <c r="M69" i="6"/>
  <c r="N69" i="6"/>
  <c r="L69" i="6"/>
  <c r="P69" i="6"/>
  <c r="U68" i="13"/>
  <c r="C73" i="13"/>
  <c r="Y68" i="13"/>
  <c r="Y68" i="14"/>
  <c r="X68" i="14"/>
  <c r="U68" i="14"/>
  <c r="V68" i="14"/>
  <c r="W68" i="14"/>
  <c r="L68" i="14"/>
  <c r="M68" i="14"/>
  <c r="C69" i="14"/>
  <c r="AD69" i="8"/>
  <c r="S69" i="8"/>
  <c r="R69" i="8"/>
  <c r="AE69" i="8"/>
  <c r="P69" i="8"/>
  <c r="AA69" i="8"/>
  <c r="N69" i="8"/>
  <c r="X69" i="8"/>
  <c r="AC69" i="8"/>
  <c r="AB69" i="8"/>
  <c r="M69" i="8"/>
  <c r="J69" i="8"/>
  <c r="W69" i="8"/>
  <c r="Y69" i="8"/>
  <c r="L69" i="8"/>
  <c r="Z69" i="8"/>
  <c r="O69" i="8"/>
  <c r="Q69" i="8"/>
  <c r="K69" i="8"/>
  <c r="B69" i="6"/>
  <c r="S69" i="6"/>
  <c r="C70" i="8"/>
  <c r="C70" i="6"/>
  <c r="AC69" i="13" l="1"/>
  <c r="AE69" i="13"/>
  <c r="AD69" i="13"/>
  <c r="AJ69" i="14"/>
  <c r="AG69" i="14"/>
  <c r="AH69" i="14"/>
  <c r="AE69" i="14"/>
  <c r="AD69" i="14"/>
  <c r="AC69" i="14"/>
  <c r="AI69" i="14"/>
  <c r="AK69" i="14"/>
  <c r="AF69" i="14"/>
  <c r="AB69" i="13"/>
  <c r="AB69" i="14"/>
  <c r="S69" i="14"/>
  <c r="K69" i="14"/>
  <c r="J69" i="13"/>
  <c r="W69" i="13"/>
  <c r="T69" i="13"/>
  <c r="S69" i="13"/>
  <c r="K69" i="13"/>
  <c r="V69" i="13"/>
  <c r="Y69" i="13"/>
  <c r="L69" i="13"/>
  <c r="J69" i="14"/>
  <c r="C74" i="13"/>
  <c r="AE70" i="6"/>
  <c r="W70" i="6"/>
  <c r="Q70" i="6"/>
  <c r="K70" i="6"/>
  <c r="J70" i="6"/>
  <c r="M70" i="6"/>
  <c r="O70" i="6"/>
  <c r="N70" i="6"/>
  <c r="P70" i="6"/>
  <c r="L70" i="6"/>
  <c r="T69" i="14"/>
  <c r="M69" i="13"/>
  <c r="U69" i="13"/>
  <c r="N69" i="14"/>
  <c r="O69" i="14"/>
  <c r="X69" i="13"/>
  <c r="Y69" i="14"/>
  <c r="X69" i="14"/>
  <c r="U69" i="14"/>
  <c r="W69" i="14"/>
  <c r="V69" i="14"/>
  <c r="L69" i="14"/>
  <c r="M69" i="14"/>
  <c r="AD70" i="8"/>
  <c r="S70" i="8"/>
  <c r="R70" i="8"/>
  <c r="J70" i="8"/>
  <c r="W70" i="8"/>
  <c r="Q70" i="8"/>
  <c r="M70" i="8"/>
  <c r="P70" i="8"/>
  <c r="Z70" i="8"/>
  <c r="O70" i="8"/>
  <c r="N70" i="8"/>
  <c r="AB70" i="8"/>
  <c r="X70" i="8"/>
  <c r="Y70" i="8"/>
  <c r="AE70" i="8"/>
  <c r="L70" i="8"/>
  <c r="AC70" i="8"/>
  <c r="AA70" i="8"/>
  <c r="K70" i="8"/>
  <c r="C70" i="14"/>
  <c r="B70" i="6"/>
  <c r="S70" i="6"/>
  <c r="C71" i="8"/>
  <c r="C71" i="6"/>
  <c r="AC70" i="13" l="1"/>
  <c r="AE70" i="13"/>
  <c r="AD70" i="13"/>
  <c r="AH70" i="14"/>
  <c r="AF70" i="14"/>
  <c r="AG70" i="14"/>
  <c r="AD70" i="14"/>
  <c r="AE70" i="14"/>
  <c r="AC70" i="14"/>
  <c r="AJ70" i="14"/>
  <c r="AK70" i="14"/>
  <c r="AI70" i="14"/>
  <c r="AB70" i="13"/>
  <c r="AB70" i="14"/>
  <c r="T70" i="13"/>
  <c r="J70" i="13"/>
  <c r="S70" i="13"/>
  <c r="X70" i="13"/>
  <c r="Y70" i="13"/>
  <c r="K70" i="13"/>
  <c r="L70" i="13"/>
  <c r="U70" i="13"/>
  <c r="V70" i="13"/>
  <c r="W70" i="13"/>
  <c r="M70" i="13"/>
  <c r="K70" i="14"/>
  <c r="O70" i="14"/>
  <c r="N70" i="14"/>
  <c r="S70" i="14"/>
  <c r="AE71" i="6"/>
  <c r="W71" i="6"/>
  <c r="Q71" i="6"/>
  <c r="K71" i="6"/>
  <c r="M71" i="6"/>
  <c r="O71" i="6"/>
  <c r="J71" i="6"/>
  <c r="N71" i="6"/>
  <c r="P71" i="6"/>
  <c r="L71" i="6"/>
  <c r="J70" i="14"/>
  <c r="C75" i="13"/>
  <c r="T70" i="14"/>
  <c r="W70" i="14"/>
  <c r="X70" i="14"/>
  <c r="U70" i="14"/>
  <c r="Y70" i="14"/>
  <c r="V70" i="14"/>
  <c r="M70" i="14"/>
  <c r="L70" i="14"/>
  <c r="C71" i="14"/>
  <c r="R71" i="8"/>
  <c r="AD71" i="8"/>
  <c r="S71" i="8"/>
  <c r="M71" i="8"/>
  <c r="N71" i="8"/>
  <c r="J71" i="8"/>
  <c r="AE71" i="8"/>
  <c r="L71" i="8"/>
  <c r="Y71" i="8"/>
  <c r="Z71" i="8"/>
  <c r="W71" i="8"/>
  <c r="AA71" i="8"/>
  <c r="P71" i="8"/>
  <c r="AB71" i="8"/>
  <c r="AC71" i="8"/>
  <c r="X71" i="8"/>
  <c r="O71" i="8"/>
  <c r="Q71" i="8"/>
  <c r="K71" i="8"/>
  <c r="B71" i="6"/>
  <c r="S71" i="6"/>
  <c r="C72" i="8"/>
  <c r="C72" i="6"/>
  <c r="S71" i="13" l="1"/>
  <c r="AC71" i="13"/>
  <c r="AE71" i="13"/>
  <c r="AD71" i="13"/>
  <c r="S71" i="14"/>
  <c r="AK71" i="14"/>
  <c r="AH71" i="14"/>
  <c r="AC71" i="14"/>
  <c r="AD71" i="14"/>
  <c r="AE71" i="14"/>
  <c r="AI71" i="14"/>
  <c r="AF71" i="14"/>
  <c r="AJ71" i="14"/>
  <c r="AG71" i="14"/>
  <c r="AB71" i="14"/>
  <c r="AB71" i="13"/>
  <c r="T71" i="14"/>
  <c r="K71" i="14"/>
  <c r="J71" i="14"/>
  <c r="V71" i="13"/>
  <c r="J71" i="13"/>
  <c r="T71" i="13"/>
  <c r="K71" i="13"/>
  <c r="M71" i="13"/>
  <c r="X71" i="13"/>
  <c r="W71" i="13"/>
  <c r="U71" i="13"/>
  <c r="N71" i="14"/>
  <c r="O71" i="14"/>
  <c r="L71" i="13"/>
  <c r="Y71" i="13"/>
  <c r="AE72" i="6"/>
  <c r="W72" i="6"/>
  <c r="Q72" i="6"/>
  <c r="K72" i="6"/>
  <c r="O72" i="6"/>
  <c r="J72" i="6"/>
  <c r="M72" i="6"/>
  <c r="N72" i="6"/>
  <c r="P72" i="6"/>
  <c r="L72" i="6"/>
  <c r="C76" i="13"/>
  <c r="Y71" i="14"/>
  <c r="U71" i="14"/>
  <c r="X71" i="14"/>
  <c r="V71" i="14"/>
  <c r="W71" i="14"/>
  <c r="L71" i="14"/>
  <c r="M71" i="14"/>
  <c r="C72" i="14"/>
  <c r="S72" i="8"/>
  <c r="R72" i="8"/>
  <c r="AD72" i="8"/>
  <c r="X72" i="8"/>
  <c r="AE72" i="8"/>
  <c r="O72" i="8"/>
  <c r="Y72" i="8"/>
  <c r="M72" i="8"/>
  <c r="AA72" i="8"/>
  <c r="J72" i="8"/>
  <c r="AC72" i="8"/>
  <c r="Z72" i="8"/>
  <c r="N72" i="8"/>
  <c r="Q72" i="8"/>
  <c r="W72" i="8"/>
  <c r="L72" i="8"/>
  <c r="P72" i="8"/>
  <c r="AB72" i="8"/>
  <c r="K72" i="8"/>
  <c r="B72" i="6"/>
  <c r="S72" i="6"/>
  <c r="C73" i="8"/>
  <c r="C73" i="6"/>
  <c r="S72" i="14" l="1"/>
  <c r="AE72" i="13"/>
  <c r="AC72" i="13"/>
  <c r="AD72" i="13"/>
  <c r="AI72" i="14"/>
  <c r="AJ72" i="14"/>
  <c r="AC72" i="14"/>
  <c r="AK72" i="14"/>
  <c r="AD72" i="14"/>
  <c r="AH72" i="14"/>
  <c r="AE72" i="14"/>
  <c r="AG72" i="14"/>
  <c r="AF72" i="14"/>
  <c r="AB72" i="13"/>
  <c r="AB72" i="14"/>
  <c r="T72" i="14"/>
  <c r="K72" i="14"/>
  <c r="J72" i="14"/>
  <c r="J72" i="13"/>
  <c r="U72" i="13"/>
  <c r="S72" i="13"/>
  <c r="T72" i="13"/>
  <c r="X72" i="13"/>
  <c r="K72" i="13"/>
  <c r="Y72" i="13"/>
  <c r="C77" i="13"/>
  <c r="V72" i="13"/>
  <c r="W72" i="13"/>
  <c r="AE73" i="6"/>
  <c r="W73" i="6"/>
  <c r="Q73" i="6"/>
  <c r="K73" i="6"/>
  <c r="M73" i="6"/>
  <c r="O73" i="6"/>
  <c r="J73" i="6"/>
  <c r="N73" i="6"/>
  <c r="L73" i="6"/>
  <c r="P73" i="6"/>
  <c r="M72" i="13"/>
  <c r="L72" i="13"/>
  <c r="N72" i="14"/>
  <c r="O72" i="14"/>
  <c r="Y72" i="14"/>
  <c r="X72" i="14"/>
  <c r="W72" i="14"/>
  <c r="V72" i="14"/>
  <c r="U72" i="14"/>
  <c r="M72" i="14"/>
  <c r="L72" i="14"/>
  <c r="AD73" i="8"/>
  <c r="R73" i="8"/>
  <c r="S73" i="8"/>
  <c r="W73" i="8"/>
  <c r="Y73" i="8"/>
  <c r="Q73" i="8"/>
  <c r="AB73" i="8"/>
  <c r="M73" i="8"/>
  <c r="O73" i="8"/>
  <c r="J73" i="8"/>
  <c r="X73" i="8"/>
  <c r="AE73" i="8"/>
  <c r="L73" i="8"/>
  <c r="AC73" i="8"/>
  <c r="P73" i="8"/>
  <c r="Z73" i="8"/>
  <c r="AA73" i="8"/>
  <c r="N73" i="8"/>
  <c r="K73" i="8"/>
  <c r="C73" i="14"/>
  <c r="B73" i="6"/>
  <c r="S73" i="6"/>
  <c r="C74" i="8"/>
  <c r="C74" i="6"/>
  <c r="AD73" i="13" l="1"/>
  <c r="AC73" i="13"/>
  <c r="AC73" i="14"/>
  <c r="AJ73" i="14"/>
  <c r="AI73" i="14"/>
  <c r="AD73" i="14"/>
  <c r="AK73" i="14"/>
  <c r="AH73" i="14"/>
  <c r="AE73" i="14"/>
  <c r="AF73" i="14"/>
  <c r="AG73" i="14"/>
  <c r="AB73" i="14"/>
  <c r="AB73" i="13"/>
  <c r="J73" i="13"/>
  <c r="K73" i="13"/>
  <c r="S73" i="13"/>
  <c r="T73" i="13"/>
  <c r="X73" i="13"/>
  <c r="U73" i="13"/>
  <c r="M73" i="13"/>
  <c r="Y73" i="13"/>
  <c r="L73" i="13"/>
  <c r="W73" i="13"/>
  <c r="V73" i="13"/>
  <c r="T73" i="14"/>
  <c r="S73" i="14"/>
  <c r="K73" i="14"/>
  <c r="J73" i="14"/>
  <c r="C78" i="13"/>
  <c r="AE74" i="6"/>
  <c r="W74" i="6"/>
  <c r="K74" i="6"/>
  <c r="Q74" i="6"/>
  <c r="O74" i="6"/>
  <c r="J74" i="6"/>
  <c r="M74" i="6"/>
  <c r="N74" i="6"/>
  <c r="P74" i="6"/>
  <c r="L74" i="6"/>
  <c r="O73" i="14"/>
  <c r="N73" i="14"/>
  <c r="W73" i="14"/>
  <c r="Y73" i="14"/>
  <c r="U73" i="14"/>
  <c r="X73" i="14"/>
  <c r="V73" i="14"/>
  <c r="M73" i="14"/>
  <c r="L73" i="14"/>
  <c r="C74" i="14"/>
  <c r="AD74" i="8"/>
  <c r="S74" i="8"/>
  <c r="R74" i="8"/>
  <c r="Y74" i="8"/>
  <c r="Z74" i="8"/>
  <c r="L74" i="8"/>
  <c r="M74" i="8"/>
  <c r="W74" i="8"/>
  <c r="AA74" i="8"/>
  <c r="P74" i="8"/>
  <c r="Q74" i="8"/>
  <c r="AB74" i="8"/>
  <c r="N74" i="8"/>
  <c r="X74" i="8"/>
  <c r="J74" i="8"/>
  <c r="AE74" i="8"/>
  <c r="O74" i="8"/>
  <c r="AC74" i="8"/>
  <c r="K74" i="8"/>
  <c r="B74" i="6"/>
  <c r="S74" i="6"/>
  <c r="C75" i="8"/>
  <c r="C75" i="6"/>
  <c r="AC74" i="13" l="1"/>
  <c r="AE74" i="13"/>
  <c r="AD74" i="13"/>
  <c r="AK74" i="14"/>
  <c r="AI74" i="14"/>
  <c r="AJ74" i="14"/>
  <c r="AC74" i="14"/>
  <c r="AE74" i="14"/>
  <c r="AD74" i="14"/>
  <c r="AH74" i="14"/>
  <c r="AG74" i="14"/>
  <c r="AF74" i="14"/>
  <c r="S74" i="14"/>
  <c r="AB74" i="13"/>
  <c r="AB74" i="14"/>
  <c r="T74" i="14"/>
  <c r="K74" i="14"/>
  <c r="J74" i="14"/>
  <c r="J74" i="13"/>
  <c r="V74" i="13"/>
  <c r="T74" i="13"/>
  <c r="S74" i="13"/>
  <c r="U74" i="13"/>
  <c r="K74" i="13"/>
  <c r="Y74" i="13"/>
  <c r="L74" i="13"/>
  <c r="N74" i="14"/>
  <c r="O74" i="14"/>
  <c r="X74" i="13"/>
  <c r="AE75" i="6"/>
  <c r="W75" i="6"/>
  <c r="K75" i="6"/>
  <c r="Q75" i="6"/>
  <c r="M75" i="6"/>
  <c r="O75" i="6"/>
  <c r="J75" i="6"/>
  <c r="N75" i="6"/>
  <c r="P75" i="6"/>
  <c r="L75" i="6"/>
  <c r="C79" i="13"/>
  <c r="W74" i="13"/>
  <c r="M74" i="13"/>
  <c r="Y74" i="14"/>
  <c r="X74" i="14"/>
  <c r="U74" i="14"/>
  <c r="V74" i="14"/>
  <c r="W74" i="14"/>
  <c r="M74" i="14"/>
  <c r="L74" i="14"/>
  <c r="AD75" i="8"/>
  <c r="R75" i="8"/>
  <c r="S75" i="8"/>
  <c r="J75" i="8"/>
  <c r="L75" i="8"/>
  <c r="P75" i="8"/>
  <c r="Y75" i="8"/>
  <c r="Z75" i="8"/>
  <c r="M75" i="8"/>
  <c r="O75" i="8"/>
  <c r="W75" i="8"/>
  <c r="AE75" i="8"/>
  <c r="AC75" i="8"/>
  <c r="AA75" i="8"/>
  <c r="AB75" i="8"/>
  <c r="N75" i="8"/>
  <c r="X75" i="8"/>
  <c r="Q75" i="8"/>
  <c r="K75" i="8"/>
  <c r="C75" i="14"/>
  <c r="B75" i="6"/>
  <c r="S75" i="6"/>
  <c r="C76" i="8"/>
  <c r="C76" i="6"/>
  <c r="AE75" i="13" l="1"/>
  <c r="AD75" i="13"/>
  <c r="AC75" i="13"/>
  <c r="AD75" i="14"/>
  <c r="AG75" i="14"/>
  <c r="AI75" i="14"/>
  <c r="AH75" i="14"/>
  <c r="AJ75" i="14"/>
  <c r="AC75" i="14"/>
  <c r="AE75" i="14"/>
  <c r="AK75" i="14"/>
  <c r="AF75" i="14"/>
  <c r="AB75" i="13"/>
  <c r="AB75" i="14"/>
  <c r="T75" i="14"/>
  <c r="S75" i="14"/>
  <c r="J75" i="13"/>
  <c r="S75" i="13"/>
  <c r="V75" i="13"/>
  <c r="T75" i="13"/>
  <c r="X75" i="13"/>
  <c r="U75" i="13"/>
  <c r="K75" i="13"/>
  <c r="Y75" i="13"/>
  <c r="M75" i="13"/>
  <c r="W75" i="13"/>
  <c r="L75" i="13"/>
  <c r="N75" i="14"/>
  <c r="O75" i="14"/>
  <c r="K75" i="14"/>
  <c r="C80" i="13"/>
  <c r="J75" i="14"/>
  <c r="AE76" i="6"/>
  <c r="W76" i="6"/>
  <c r="Q76" i="6"/>
  <c r="K76" i="6"/>
  <c r="M76" i="6"/>
  <c r="O76" i="6"/>
  <c r="J76" i="6"/>
  <c r="N76" i="6"/>
  <c r="P76" i="6"/>
  <c r="L76" i="6"/>
  <c r="Y75" i="14"/>
  <c r="X75" i="14"/>
  <c r="W75" i="14"/>
  <c r="V75" i="14"/>
  <c r="U75" i="14"/>
  <c r="M75" i="14"/>
  <c r="L75" i="14"/>
  <c r="S76" i="8"/>
  <c r="AD76" i="8"/>
  <c r="R76" i="8"/>
  <c r="X76" i="8"/>
  <c r="Z76" i="8"/>
  <c r="P76" i="8"/>
  <c r="J76" i="8"/>
  <c r="Y76" i="8"/>
  <c r="AA76" i="8"/>
  <c r="O76" i="8"/>
  <c r="AB76" i="8"/>
  <c r="Q76" i="8"/>
  <c r="AE76" i="8"/>
  <c r="M76" i="8"/>
  <c r="L76" i="8"/>
  <c r="W76" i="8"/>
  <c r="AC76" i="8"/>
  <c r="N76" i="8"/>
  <c r="K76" i="8"/>
  <c r="C76" i="14"/>
  <c r="B76" i="6"/>
  <c r="S76" i="6"/>
  <c r="C77" i="8"/>
  <c r="C77" i="6"/>
  <c r="AE76" i="13" l="1"/>
  <c r="AD76" i="13"/>
  <c r="AC76" i="13"/>
  <c r="AJ76" i="14"/>
  <c r="AF76" i="14"/>
  <c r="AI76" i="14"/>
  <c r="AC76" i="14"/>
  <c r="AD76" i="14"/>
  <c r="AH76" i="14"/>
  <c r="AE76" i="14"/>
  <c r="AG76" i="14"/>
  <c r="AK76" i="14"/>
  <c r="AB76" i="14"/>
  <c r="AB76" i="13"/>
  <c r="J76" i="13"/>
  <c r="L76" i="13"/>
  <c r="S76" i="13"/>
  <c r="T76" i="13"/>
  <c r="K76" i="13"/>
  <c r="M76" i="13"/>
  <c r="W76" i="13"/>
  <c r="AE77" i="6"/>
  <c r="W77" i="6"/>
  <c r="Q77" i="6"/>
  <c r="K77" i="6"/>
  <c r="M77" i="6"/>
  <c r="O77" i="6"/>
  <c r="J77" i="6"/>
  <c r="N77" i="6"/>
  <c r="P77" i="6"/>
  <c r="L77" i="6"/>
  <c r="U76" i="13"/>
  <c r="X76" i="13"/>
  <c r="C81" i="13"/>
  <c r="O76" i="14"/>
  <c r="N76" i="14"/>
  <c r="S76" i="14"/>
  <c r="T76" i="14"/>
  <c r="J76" i="14"/>
  <c r="Y76" i="13"/>
  <c r="K76" i="14"/>
  <c r="X76" i="14"/>
  <c r="Y76" i="14"/>
  <c r="U76" i="14"/>
  <c r="W76" i="14"/>
  <c r="V76" i="14"/>
  <c r="M76" i="14"/>
  <c r="L76" i="14"/>
  <c r="C77" i="14"/>
  <c r="AD77" i="8"/>
  <c r="S77" i="8"/>
  <c r="R77" i="8"/>
  <c r="Y77" i="8"/>
  <c r="AE77" i="8"/>
  <c r="M77" i="8"/>
  <c r="AB77" i="8"/>
  <c r="AC77" i="8"/>
  <c r="P77" i="8"/>
  <c r="N77" i="8"/>
  <c r="Z77" i="8"/>
  <c r="Q77" i="8"/>
  <c r="W77" i="8"/>
  <c r="L77" i="8"/>
  <c r="K77" i="8"/>
  <c r="X77" i="8"/>
  <c r="O77" i="8"/>
  <c r="AA77" i="8"/>
  <c r="J77" i="8"/>
  <c r="B77" i="6"/>
  <c r="S77" i="6"/>
  <c r="C78" i="8"/>
  <c r="C78" i="6"/>
  <c r="S77" i="14" l="1"/>
  <c r="S77" i="13"/>
  <c r="AC77" i="13"/>
  <c r="AE77" i="13"/>
  <c r="AD77" i="13"/>
  <c r="AJ77" i="14"/>
  <c r="AI77" i="14"/>
  <c r="AF77" i="14"/>
  <c r="AC77" i="14"/>
  <c r="AE77" i="14"/>
  <c r="AH77" i="14"/>
  <c r="AD77" i="14"/>
  <c r="AK77" i="14"/>
  <c r="AG77" i="14"/>
  <c r="AB77" i="14"/>
  <c r="AB77" i="13"/>
  <c r="T77" i="14"/>
  <c r="J77" i="14"/>
  <c r="K77" i="14"/>
  <c r="J77" i="13"/>
  <c r="L77" i="13"/>
  <c r="T77" i="13"/>
  <c r="U77" i="13"/>
  <c r="X77" i="13"/>
  <c r="W77" i="13"/>
  <c r="Y77" i="13"/>
  <c r="M77" i="13"/>
  <c r="K77" i="13"/>
  <c r="V77" i="13"/>
  <c r="C82" i="13"/>
  <c r="AE78" i="6"/>
  <c r="W78" i="6"/>
  <c r="K78" i="6"/>
  <c r="Q78" i="6"/>
  <c r="O78" i="6"/>
  <c r="J78" i="6"/>
  <c r="M78" i="6"/>
  <c r="N78" i="6"/>
  <c r="P78" i="6"/>
  <c r="L78" i="6"/>
  <c r="N77" i="14"/>
  <c r="O77" i="14"/>
  <c r="Y77" i="14"/>
  <c r="X77" i="14"/>
  <c r="U77" i="14"/>
  <c r="V77" i="14"/>
  <c r="W77" i="14"/>
  <c r="M77" i="14"/>
  <c r="L77" i="14"/>
  <c r="C78" i="14"/>
  <c r="AD78" i="8"/>
  <c r="S78" i="8"/>
  <c r="R78" i="8"/>
  <c r="AE78" i="8"/>
  <c r="N78" i="8"/>
  <c r="L78" i="8"/>
  <c r="Y78" i="8"/>
  <c r="AA78" i="8"/>
  <c r="AB78" i="8"/>
  <c r="O78" i="8"/>
  <c r="Q78" i="8"/>
  <c r="AC78" i="8"/>
  <c r="W78" i="8"/>
  <c r="M78" i="8"/>
  <c r="P78" i="8"/>
  <c r="Z78" i="8"/>
  <c r="J78" i="8"/>
  <c r="X78" i="8"/>
  <c r="K78" i="8"/>
  <c r="B78" i="6"/>
  <c r="S78" i="6"/>
  <c r="C79" i="8"/>
  <c r="C79" i="6"/>
  <c r="AE78" i="13" l="1"/>
  <c r="AC78" i="13"/>
  <c r="AD78" i="13"/>
  <c r="S78" i="14"/>
  <c r="AJ78" i="14"/>
  <c r="AI78" i="14"/>
  <c r="AK78" i="14"/>
  <c r="AH78" i="14"/>
  <c r="AE78" i="14"/>
  <c r="AF78" i="14"/>
  <c r="AD78" i="14"/>
  <c r="AG78" i="14"/>
  <c r="AC78" i="14"/>
  <c r="AB78" i="13"/>
  <c r="AB78" i="14"/>
  <c r="T78" i="14"/>
  <c r="K78" i="13"/>
  <c r="J78" i="14"/>
  <c r="K78" i="14"/>
  <c r="J78" i="13"/>
  <c r="S78" i="13"/>
  <c r="T78" i="13"/>
  <c r="Y78" i="13"/>
  <c r="L78" i="13"/>
  <c r="V78" i="13"/>
  <c r="X78" i="13"/>
  <c r="AE79" i="6"/>
  <c r="W79" i="6"/>
  <c r="K79" i="6"/>
  <c r="Q79" i="6"/>
  <c r="M79" i="6"/>
  <c r="O79" i="6"/>
  <c r="J79" i="6"/>
  <c r="N79" i="6"/>
  <c r="L79" i="6"/>
  <c r="P79" i="6"/>
  <c r="O78" i="14"/>
  <c r="N78" i="14"/>
  <c r="M78" i="13"/>
  <c r="W78" i="13"/>
  <c r="C83" i="13"/>
  <c r="W78" i="14"/>
  <c r="Y78" i="14"/>
  <c r="X78" i="14"/>
  <c r="V78" i="14"/>
  <c r="U78" i="14"/>
  <c r="L78" i="14"/>
  <c r="M78" i="14"/>
  <c r="C79" i="14"/>
  <c r="R79" i="8"/>
  <c r="S79" i="8"/>
  <c r="AD79" i="8"/>
  <c r="AC79" i="8"/>
  <c r="P79" i="8"/>
  <c r="Q79" i="8"/>
  <c r="L79" i="8"/>
  <c r="M79" i="8"/>
  <c r="N79" i="8"/>
  <c r="Y79" i="8"/>
  <c r="AB79" i="8"/>
  <c r="O79" i="8"/>
  <c r="Z79" i="8"/>
  <c r="AA79" i="8"/>
  <c r="AE79" i="8"/>
  <c r="J79" i="8"/>
  <c r="K79" i="8"/>
  <c r="X79" i="8"/>
  <c r="W79" i="8"/>
  <c r="B79" i="6"/>
  <c r="S79" i="6"/>
  <c r="C80" i="8"/>
  <c r="C80" i="6"/>
  <c r="S79" i="14" l="1"/>
  <c r="AE79" i="13"/>
  <c r="AD79" i="13"/>
  <c r="AC79" i="13"/>
  <c r="AC79" i="14"/>
  <c r="AE79" i="14"/>
  <c r="AI79" i="14"/>
  <c r="AJ79" i="14"/>
  <c r="AD79" i="14"/>
  <c r="AK79" i="14"/>
  <c r="AH79" i="14"/>
  <c r="AG79" i="14"/>
  <c r="AF79" i="14"/>
  <c r="AB79" i="13"/>
  <c r="AB79" i="14"/>
  <c r="T79" i="14"/>
  <c r="K79" i="14"/>
  <c r="J79" i="14"/>
  <c r="L79" i="13"/>
  <c r="J79" i="13"/>
  <c r="S79" i="13"/>
  <c r="T79" i="13"/>
  <c r="K79" i="13"/>
  <c r="W79" i="13"/>
  <c r="Y79" i="13"/>
  <c r="AE80" i="6"/>
  <c r="W80" i="6"/>
  <c r="Q80" i="6"/>
  <c r="K80" i="6"/>
  <c r="O80" i="6"/>
  <c r="M80" i="6"/>
  <c r="J80" i="6"/>
  <c r="N80" i="6"/>
  <c r="P80" i="6"/>
  <c r="L80" i="6"/>
  <c r="X79" i="13"/>
  <c r="V79" i="13"/>
  <c r="M79" i="13"/>
  <c r="N79" i="14"/>
  <c r="O79" i="14"/>
  <c r="C84" i="13"/>
  <c r="U79" i="14"/>
  <c r="Y79" i="14"/>
  <c r="W79" i="14"/>
  <c r="V79" i="14"/>
  <c r="X79" i="14"/>
  <c r="M79" i="14"/>
  <c r="L79" i="14"/>
  <c r="S80" i="8"/>
  <c r="AD80" i="8"/>
  <c r="R80" i="8"/>
  <c r="Q80" i="8"/>
  <c r="O80" i="8"/>
  <c r="Y80" i="8"/>
  <c r="Z80" i="8"/>
  <c r="AC80" i="8"/>
  <c r="M80" i="8"/>
  <c r="AE80" i="8"/>
  <c r="L80" i="8"/>
  <c r="P80" i="8"/>
  <c r="N80" i="8"/>
  <c r="AA80" i="8"/>
  <c r="J80" i="8"/>
  <c r="W80" i="8"/>
  <c r="AB80" i="8"/>
  <c r="X80" i="8"/>
  <c r="K80" i="8"/>
  <c r="C80" i="14"/>
  <c r="B80" i="6"/>
  <c r="S80" i="6"/>
  <c r="C81" i="8"/>
  <c r="C81" i="6"/>
  <c r="AC80" i="13" l="1"/>
  <c r="AE80" i="13"/>
  <c r="AD80" i="13"/>
  <c r="AE80" i="14"/>
  <c r="AK80" i="14"/>
  <c r="AI80" i="14"/>
  <c r="AF80" i="14"/>
  <c r="AH80" i="14"/>
  <c r="AJ80" i="14"/>
  <c r="AG80" i="14"/>
  <c r="AC80" i="14"/>
  <c r="AD80" i="14"/>
  <c r="AB80" i="13"/>
  <c r="AB80" i="14"/>
  <c r="J80" i="13"/>
  <c r="T80" i="13"/>
  <c r="W80" i="13"/>
  <c r="Y80" i="13"/>
  <c r="V80" i="13"/>
  <c r="K80" i="13"/>
  <c r="L80" i="13"/>
  <c r="M80" i="13"/>
  <c r="X80" i="13"/>
  <c r="U80" i="13"/>
  <c r="AE81" i="6"/>
  <c r="W81" i="6"/>
  <c r="Q81" i="6"/>
  <c r="K81" i="6"/>
  <c r="M81" i="6"/>
  <c r="O81" i="6"/>
  <c r="J81" i="6"/>
  <c r="N81" i="6"/>
  <c r="P81" i="6"/>
  <c r="L81" i="6"/>
  <c r="J80" i="14"/>
  <c r="K80" i="14"/>
  <c r="T80" i="14"/>
  <c r="S80" i="14"/>
  <c r="N80" i="14"/>
  <c r="O80" i="14"/>
  <c r="C85" i="13"/>
  <c r="Y80" i="14"/>
  <c r="X80" i="14"/>
  <c r="W80" i="14"/>
  <c r="U80" i="14"/>
  <c r="V80" i="14"/>
  <c r="M80" i="14"/>
  <c r="L80" i="14"/>
  <c r="AD81" i="8"/>
  <c r="R81" i="8"/>
  <c r="S81" i="8"/>
  <c r="L81" i="8"/>
  <c r="Q81" i="8"/>
  <c r="N81" i="8"/>
  <c r="M81" i="8"/>
  <c r="Y81" i="8"/>
  <c r="Z81" i="8"/>
  <c r="AC81" i="8"/>
  <c r="AB81" i="8"/>
  <c r="J81" i="8"/>
  <c r="K81" i="8"/>
  <c r="P81" i="8"/>
  <c r="W81" i="8"/>
  <c r="AE81" i="8"/>
  <c r="O81" i="8"/>
  <c r="AA81" i="8"/>
  <c r="X81" i="8"/>
  <c r="C81" i="14"/>
  <c r="B81" i="6"/>
  <c r="S81" i="6"/>
  <c r="C82" i="8"/>
  <c r="C82" i="6"/>
  <c r="AE81" i="13" l="1"/>
  <c r="AC81" i="13"/>
  <c r="AD81" i="13"/>
  <c r="AC81" i="14"/>
  <c r="AJ81" i="14"/>
  <c r="AK81" i="14"/>
  <c r="AF81" i="14"/>
  <c r="AG81" i="14"/>
  <c r="AD81" i="14"/>
  <c r="AH81" i="14"/>
  <c r="AE81" i="14"/>
  <c r="AI81" i="14"/>
  <c r="AB81" i="13"/>
  <c r="AB81" i="14"/>
  <c r="W81" i="13"/>
  <c r="J81" i="13"/>
  <c r="S81" i="13"/>
  <c r="T81" i="13"/>
  <c r="K81" i="13"/>
  <c r="L81" i="13"/>
  <c r="Y81" i="13"/>
  <c r="X81" i="13"/>
  <c r="V81" i="13"/>
  <c r="U81" i="13"/>
  <c r="M81" i="13"/>
  <c r="N81" i="14"/>
  <c r="O81" i="14"/>
  <c r="K81" i="14"/>
  <c r="T81" i="14"/>
  <c r="J81" i="14"/>
  <c r="S81" i="14"/>
  <c r="C86" i="13"/>
  <c r="AE82" i="6"/>
  <c r="W82" i="6"/>
  <c r="K82" i="6"/>
  <c r="Q82" i="6"/>
  <c r="J82" i="6"/>
  <c r="O82" i="6"/>
  <c r="M82" i="6"/>
  <c r="N82" i="6"/>
  <c r="P82" i="6"/>
  <c r="L82" i="6"/>
  <c r="X81" i="14"/>
  <c r="W81" i="14"/>
  <c r="U81" i="14"/>
  <c r="V81" i="14"/>
  <c r="Y81" i="14"/>
  <c r="M81" i="14"/>
  <c r="L81" i="14"/>
  <c r="AD82" i="8"/>
  <c r="R82" i="8"/>
  <c r="S82" i="8"/>
  <c r="Y82" i="8"/>
  <c r="Z82" i="8"/>
  <c r="O82" i="8"/>
  <c r="M82" i="8"/>
  <c r="P82" i="8"/>
  <c r="AA82" i="8"/>
  <c r="L82" i="8"/>
  <c r="N82" i="8"/>
  <c r="Q82" i="8"/>
  <c r="AB82" i="8"/>
  <c r="X82" i="8"/>
  <c r="W82" i="8"/>
  <c r="AC82" i="8"/>
  <c r="AE82" i="8"/>
  <c r="J82" i="8"/>
  <c r="K82" i="8"/>
  <c r="C82" i="14"/>
  <c r="B82" i="6"/>
  <c r="S82" i="6"/>
  <c r="C83" i="8"/>
  <c r="C83" i="6"/>
  <c r="S82" i="13" l="1"/>
  <c r="AE82" i="13"/>
  <c r="AD82" i="13"/>
  <c r="AC82" i="13"/>
  <c r="AI82" i="14"/>
  <c r="AJ82" i="14"/>
  <c r="AF82" i="14"/>
  <c r="AC82" i="14"/>
  <c r="AE82" i="14"/>
  <c r="AD82" i="14"/>
  <c r="AH82" i="14"/>
  <c r="AK82" i="14"/>
  <c r="AG82" i="14"/>
  <c r="AB82" i="13"/>
  <c r="AB82" i="14"/>
  <c r="J82" i="13"/>
  <c r="T82" i="13"/>
  <c r="V82" i="13"/>
  <c r="K82" i="13"/>
  <c r="U82" i="13"/>
  <c r="X82" i="13"/>
  <c r="AE83" i="6"/>
  <c r="W83" i="6"/>
  <c r="K83" i="6"/>
  <c r="Q83" i="6"/>
  <c r="J83" i="6"/>
  <c r="M83" i="6"/>
  <c r="O83" i="6"/>
  <c r="N83" i="6"/>
  <c r="P83" i="6"/>
  <c r="L83" i="6"/>
  <c r="M82" i="13"/>
  <c r="K82" i="14"/>
  <c r="Y82" i="13"/>
  <c r="W82" i="13"/>
  <c r="L82" i="13"/>
  <c r="J82" i="14"/>
  <c r="S82" i="14"/>
  <c r="N82" i="14"/>
  <c r="O82" i="14"/>
  <c r="T82" i="14"/>
  <c r="C87" i="13"/>
  <c r="Y82" i="14"/>
  <c r="U82" i="14"/>
  <c r="X82" i="14"/>
  <c r="W82" i="14"/>
  <c r="V82" i="14"/>
  <c r="L82" i="14"/>
  <c r="M82" i="14"/>
  <c r="AD83" i="8"/>
  <c r="R83" i="8"/>
  <c r="S83" i="8"/>
  <c r="O83" i="8"/>
  <c r="AA83" i="8"/>
  <c r="AE83" i="8"/>
  <c r="AC83" i="8"/>
  <c r="Q83" i="8"/>
  <c r="P83" i="8"/>
  <c r="Y83" i="8"/>
  <c r="Z83" i="8"/>
  <c r="AB83" i="8"/>
  <c r="L83" i="8"/>
  <c r="J83" i="8"/>
  <c r="N83" i="8"/>
  <c r="X83" i="8"/>
  <c r="W83" i="8"/>
  <c r="M83" i="8"/>
  <c r="K83" i="8"/>
  <c r="C83" i="14"/>
  <c r="B83" i="6"/>
  <c r="S83" i="6"/>
  <c r="C84" i="8"/>
  <c r="C84" i="6"/>
  <c r="AE83" i="13" l="1"/>
  <c r="AD83" i="13"/>
  <c r="AC83" i="13"/>
  <c r="AJ83" i="14"/>
  <c r="AK83" i="14"/>
  <c r="AH83" i="14"/>
  <c r="AC83" i="14"/>
  <c r="AE83" i="14"/>
  <c r="AI83" i="14"/>
  <c r="AD83" i="14"/>
  <c r="AF83" i="14"/>
  <c r="AG83" i="14"/>
  <c r="AB83" i="13"/>
  <c r="AB83" i="14"/>
  <c r="T83" i="14"/>
  <c r="J83" i="13"/>
  <c r="S83" i="13"/>
  <c r="T83" i="13"/>
  <c r="M83" i="13"/>
  <c r="V83" i="13"/>
  <c r="L83" i="13"/>
  <c r="K83" i="13"/>
  <c r="X83" i="13"/>
  <c r="W83" i="13"/>
  <c r="Y83" i="13"/>
  <c r="U83" i="13"/>
  <c r="O83" i="14"/>
  <c r="N83" i="14"/>
  <c r="AE84" i="6"/>
  <c r="W84" i="6"/>
  <c r="Q84" i="6"/>
  <c r="K84" i="6"/>
  <c r="M84" i="6"/>
  <c r="O84" i="6"/>
  <c r="J84" i="6"/>
  <c r="N84" i="6"/>
  <c r="P84" i="6"/>
  <c r="L84" i="6"/>
  <c r="K83" i="14"/>
  <c r="S83" i="14"/>
  <c r="J83" i="14"/>
  <c r="C88" i="13"/>
  <c r="Y83" i="14"/>
  <c r="X83" i="14"/>
  <c r="W83" i="14"/>
  <c r="U83" i="14"/>
  <c r="V83" i="14"/>
  <c r="L83" i="14"/>
  <c r="M83" i="14"/>
  <c r="R84" i="8"/>
  <c r="S84" i="8"/>
  <c r="AD84" i="8"/>
  <c r="AE84" i="8"/>
  <c r="L84" i="8"/>
  <c r="O84" i="8"/>
  <c r="N84" i="8"/>
  <c r="Y84" i="8"/>
  <c r="AC84" i="8"/>
  <c r="AA84" i="8"/>
  <c r="P84" i="8"/>
  <c r="Q84" i="8"/>
  <c r="AB84" i="8"/>
  <c r="K84" i="8"/>
  <c r="J84" i="8"/>
  <c r="X84" i="8"/>
  <c r="M84" i="8"/>
  <c r="Z84" i="8"/>
  <c r="W84" i="8"/>
  <c r="C84" i="14"/>
  <c r="B84" i="6"/>
  <c r="S84" i="6"/>
  <c r="C85" i="8"/>
  <c r="C85" i="6"/>
  <c r="AD84" i="13" l="1"/>
  <c r="AC84" i="13"/>
  <c r="AE84" i="13"/>
  <c r="AI84" i="14"/>
  <c r="AK84" i="14"/>
  <c r="AF84" i="14"/>
  <c r="AC84" i="14"/>
  <c r="AG84" i="14"/>
  <c r="AH84" i="14"/>
  <c r="AJ84" i="14"/>
  <c r="AD84" i="14"/>
  <c r="AE84" i="14"/>
  <c r="AB84" i="13"/>
  <c r="AB84" i="14"/>
  <c r="T84" i="14"/>
  <c r="J84" i="13"/>
  <c r="X84" i="13"/>
  <c r="S84" i="13"/>
  <c r="T84" i="13"/>
  <c r="W84" i="13"/>
  <c r="K84" i="13"/>
  <c r="AE85" i="6"/>
  <c r="W85" i="6"/>
  <c r="K85" i="6"/>
  <c r="Q85" i="6"/>
  <c r="J85" i="6"/>
  <c r="M85" i="6"/>
  <c r="O85" i="6"/>
  <c r="N85" i="6"/>
  <c r="L85" i="6"/>
  <c r="P85" i="6"/>
  <c r="O84" i="14"/>
  <c r="N84" i="14"/>
  <c r="J84" i="14"/>
  <c r="M84" i="13"/>
  <c r="Y84" i="13"/>
  <c r="S84" i="14"/>
  <c r="K84" i="14"/>
  <c r="U84" i="13"/>
  <c r="C89" i="13"/>
  <c r="L84" i="13"/>
  <c r="V84" i="13"/>
  <c r="X84" i="14"/>
  <c r="U84" i="14"/>
  <c r="Y84" i="14"/>
  <c r="W84" i="14"/>
  <c r="V84" i="14"/>
  <c r="L84" i="14"/>
  <c r="M84" i="14"/>
  <c r="AD85" i="8"/>
  <c r="R85" i="8"/>
  <c r="S85" i="8"/>
  <c r="L85" i="8"/>
  <c r="AE85" i="8"/>
  <c r="Z85" i="8"/>
  <c r="Q85" i="8"/>
  <c r="N85" i="8"/>
  <c r="AA85" i="8"/>
  <c r="Y85" i="8"/>
  <c r="M85" i="8"/>
  <c r="AC85" i="8"/>
  <c r="P85" i="8"/>
  <c r="AB85" i="8"/>
  <c r="J85" i="8"/>
  <c r="X85" i="8"/>
  <c r="K85" i="8"/>
  <c r="O85" i="8"/>
  <c r="W85" i="8"/>
  <c r="C85" i="14"/>
  <c r="B85" i="6"/>
  <c r="S85" i="6"/>
  <c r="C86" i="8"/>
  <c r="C86" i="6"/>
  <c r="AD85" i="13" l="1"/>
  <c r="AC85" i="13"/>
  <c r="AE85" i="13"/>
  <c r="S85" i="14"/>
  <c r="AI85" i="14"/>
  <c r="AJ85" i="14"/>
  <c r="AH85" i="14"/>
  <c r="AK85" i="14"/>
  <c r="AF85" i="14"/>
  <c r="AC85" i="14"/>
  <c r="AG85" i="14"/>
  <c r="AD85" i="14"/>
  <c r="AE85" i="14"/>
  <c r="AB85" i="13"/>
  <c r="AB85" i="14"/>
  <c r="J85" i="13"/>
  <c r="L85" i="13"/>
  <c r="S85" i="13"/>
  <c r="T85" i="13"/>
  <c r="K85" i="13"/>
  <c r="X85" i="13"/>
  <c r="V85" i="13"/>
  <c r="W85" i="13"/>
  <c r="M85" i="13"/>
  <c r="Y85" i="13"/>
  <c r="U85" i="13"/>
  <c r="K85" i="14"/>
  <c r="C90" i="13"/>
  <c r="N85" i="14"/>
  <c r="O85" i="14"/>
  <c r="T85" i="14"/>
  <c r="AE86" i="6"/>
  <c r="W86" i="6"/>
  <c r="K86" i="6"/>
  <c r="Q86" i="6"/>
  <c r="O86" i="6"/>
  <c r="M86" i="6"/>
  <c r="J86" i="6"/>
  <c r="N86" i="6"/>
  <c r="P86" i="6"/>
  <c r="L86" i="6"/>
  <c r="J85" i="14"/>
  <c r="Y85" i="14"/>
  <c r="X85" i="14"/>
  <c r="W85" i="14"/>
  <c r="U85" i="14"/>
  <c r="V85" i="14"/>
  <c r="L85" i="14"/>
  <c r="M85" i="14"/>
  <c r="AD86" i="8"/>
  <c r="R86" i="8"/>
  <c r="S86" i="8"/>
  <c r="Q86" i="8"/>
  <c r="AB86" i="8"/>
  <c r="P86" i="8"/>
  <c r="Y86" i="8"/>
  <c r="L86" i="8"/>
  <c r="M86" i="8"/>
  <c r="N86" i="8"/>
  <c r="AE86" i="8"/>
  <c r="AA86" i="8"/>
  <c r="O86" i="8"/>
  <c r="J86" i="8"/>
  <c r="X86" i="8"/>
  <c r="K86" i="8"/>
  <c r="Z86" i="8"/>
  <c r="AC86" i="8"/>
  <c r="W86" i="8"/>
  <c r="C86" i="14"/>
  <c r="B86" i="6"/>
  <c r="S86" i="6"/>
  <c r="C87" i="8"/>
  <c r="C87" i="6"/>
  <c r="AE86" i="13" l="1"/>
  <c r="AD86" i="13"/>
  <c r="AC86" i="13"/>
  <c r="AG86" i="14"/>
  <c r="AI86" i="14"/>
  <c r="AE86" i="14"/>
  <c r="AJ86" i="14"/>
  <c r="AF86" i="14"/>
  <c r="AC86" i="14"/>
  <c r="AH86" i="14"/>
  <c r="AD86" i="14"/>
  <c r="AK86" i="14"/>
  <c r="AB86" i="13"/>
  <c r="AB86" i="14"/>
  <c r="T86" i="14"/>
  <c r="S86" i="14"/>
  <c r="J86" i="13"/>
  <c r="S86" i="13"/>
  <c r="T86" i="13"/>
  <c r="X86" i="13"/>
  <c r="K86" i="13"/>
  <c r="U86" i="13"/>
  <c r="O86" i="14"/>
  <c r="N86" i="14"/>
  <c r="K86" i="14"/>
  <c r="W86" i="13"/>
  <c r="C91" i="13"/>
  <c r="M86" i="13"/>
  <c r="V86" i="13"/>
  <c r="J86" i="14"/>
  <c r="Y86" i="13"/>
  <c r="L86" i="13"/>
  <c r="AE87" i="6"/>
  <c r="W87" i="6"/>
  <c r="Q87" i="6"/>
  <c r="K87" i="6"/>
  <c r="O87" i="6"/>
  <c r="J87" i="6"/>
  <c r="M87" i="6"/>
  <c r="N87" i="6"/>
  <c r="L87" i="6"/>
  <c r="P87" i="6"/>
  <c r="X86" i="14"/>
  <c r="W86" i="14"/>
  <c r="U86" i="14"/>
  <c r="Y86" i="14"/>
  <c r="V86" i="14"/>
  <c r="L86" i="14"/>
  <c r="M86" i="14"/>
  <c r="C87" i="14"/>
  <c r="S87" i="8"/>
  <c r="AD87" i="8"/>
  <c r="R87" i="8"/>
  <c r="Z87" i="8"/>
  <c r="O87" i="8"/>
  <c r="Q87" i="8"/>
  <c r="P87" i="8"/>
  <c r="AC87" i="8"/>
  <c r="L87" i="8"/>
  <c r="AB87" i="8"/>
  <c r="M87" i="8"/>
  <c r="AE87" i="8"/>
  <c r="K87" i="8"/>
  <c r="N87" i="8"/>
  <c r="Y87" i="8"/>
  <c r="AA87" i="8"/>
  <c r="X87" i="8"/>
  <c r="W87" i="8"/>
  <c r="J87" i="8"/>
  <c r="B87" i="6"/>
  <c r="S87" i="6"/>
  <c r="C88" i="8"/>
  <c r="C88" i="6"/>
  <c r="S87" i="14" l="1"/>
  <c r="S87" i="13"/>
  <c r="AE87" i="13"/>
  <c r="AD87" i="13"/>
  <c r="AC87" i="13"/>
  <c r="AG87" i="14"/>
  <c r="AD87" i="14"/>
  <c r="AK87" i="14"/>
  <c r="AJ87" i="14"/>
  <c r="AI87" i="14"/>
  <c r="AH87" i="14"/>
  <c r="AE87" i="14"/>
  <c r="AF87" i="14"/>
  <c r="AC87" i="14"/>
  <c r="AB87" i="13"/>
  <c r="AB87" i="14"/>
  <c r="T87" i="14"/>
  <c r="T87" i="13"/>
  <c r="J87" i="14"/>
  <c r="K87" i="14"/>
  <c r="J87" i="13"/>
  <c r="M87" i="13"/>
  <c r="K87" i="13"/>
  <c r="U87" i="13"/>
  <c r="L87" i="13"/>
  <c r="X87" i="13"/>
  <c r="C92" i="13"/>
  <c r="AE88" i="6"/>
  <c r="W88" i="6"/>
  <c r="Q88" i="6"/>
  <c r="K88" i="6"/>
  <c r="J88" i="6"/>
  <c r="M88" i="6"/>
  <c r="O88" i="6"/>
  <c r="N88" i="6"/>
  <c r="P88" i="6"/>
  <c r="L88" i="6"/>
  <c r="N87" i="14"/>
  <c r="O87" i="14"/>
  <c r="W87" i="13"/>
  <c r="V87" i="13"/>
  <c r="Y87" i="13"/>
  <c r="Y87" i="14"/>
  <c r="U87" i="14"/>
  <c r="X87" i="14"/>
  <c r="W87" i="14"/>
  <c r="V87" i="14"/>
  <c r="M87" i="14"/>
  <c r="L87" i="14"/>
  <c r="AD88" i="8"/>
  <c r="R88" i="8"/>
  <c r="S88" i="8"/>
  <c r="AE88" i="8"/>
  <c r="L88" i="8"/>
  <c r="P88" i="8"/>
  <c r="M88" i="8"/>
  <c r="Z88" i="8"/>
  <c r="O88" i="8"/>
  <c r="Q88" i="8"/>
  <c r="AB88" i="8"/>
  <c r="AA88" i="8"/>
  <c r="W88" i="8"/>
  <c r="X88" i="8"/>
  <c r="N88" i="8"/>
  <c r="K88" i="8"/>
  <c r="Y88" i="8"/>
  <c r="AC88" i="8"/>
  <c r="J88" i="8"/>
  <c r="C88" i="14"/>
  <c r="B88" i="6"/>
  <c r="S88" i="6"/>
  <c r="C89" i="8"/>
  <c r="C89" i="6"/>
  <c r="AC88" i="13" l="1"/>
  <c r="AD88" i="13"/>
  <c r="AE88" i="13"/>
  <c r="AC88" i="14"/>
  <c r="AI88" i="14"/>
  <c r="AH88" i="14"/>
  <c r="AE88" i="14"/>
  <c r="AJ88" i="14"/>
  <c r="AD88" i="14"/>
  <c r="AK88" i="14"/>
  <c r="AG88" i="14"/>
  <c r="AF88" i="14"/>
  <c r="AB88" i="13"/>
  <c r="AB88" i="14"/>
  <c r="J88" i="14"/>
  <c r="S88" i="14"/>
  <c r="T88" i="13"/>
  <c r="S88" i="13"/>
  <c r="Y88" i="13"/>
  <c r="K88" i="13"/>
  <c r="U88" i="13"/>
  <c r="V88" i="13"/>
  <c r="X88" i="13"/>
  <c r="N88" i="14"/>
  <c r="O88" i="14"/>
  <c r="AE89" i="6"/>
  <c r="W89" i="6"/>
  <c r="Q89" i="6"/>
  <c r="K89" i="6"/>
  <c r="O89" i="6"/>
  <c r="M89" i="6"/>
  <c r="J89" i="6"/>
  <c r="N89" i="6"/>
  <c r="P89" i="6"/>
  <c r="L89" i="6"/>
  <c r="K88" i="14"/>
  <c r="T88" i="14"/>
  <c r="C93" i="13"/>
  <c r="M88" i="13"/>
  <c r="W88" i="13"/>
  <c r="L88" i="13"/>
  <c r="Y88" i="14"/>
  <c r="X88" i="14"/>
  <c r="W88" i="14"/>
  <c r="V88" i="14"/>
  <c r="U88" i="14"/>
  <c r="L88" i="14"/>
  <c r="M88" i="14"/>
  <c r="AD89" i="8"/>
  <c r="S89" i="8"/>
  <c r="R89" i="8"/>
  <c r="AE89" i="8"/>
  <c r="Q89" i="8"/>
  <c r="AC89" i="8"/>
  <c r="K89" i="8"/>
  <c r="L89" i="8"/>
  <c r="M89" i="8"/>
  <c r="O89" i="8"/>
  <c r="J89" i="8"/>
  <c r="Y89" i="8"/>
  <c r="Z89" i="8"/>
  <c r="N89" i="8"/>
  <c r="AA89" i="8"/>
  <c r="P89" i="8"/>
  <c r="AB89" i="8"/>
  <c r="W89" i="8"/>
  <c r="X89" i="8"/>
  <c r="C89" i="14"/>
  <c r="B89" i="6"/>
  <c r="S89" i="6"/>
  <c r="C90" i="8"/>
  <c r="C90" i="6"/>
  <c r="S89" i="13" l="1"/>
  <c r="AC89" i="13"/>
  <c r="AE89" i="13"/>
  <c r="AD89" i="13"/>
  <c r="S89" i="14"/>
  <c r="AK89" i="14"/>
  <c r="AI89" i="14"/>
  <c r="AH89" i="14"/>
  <c r="AJ89" i="14"/>
  <c r="AC89" i="14"/>
  <c r="AE89" i="14"/>
  <c r="AF89" i="14"/>
  <c r="AG89" i="14"/>
  <c r="AD89" i="14"/>
  <c r="AB89" i="14"/>
  <c r="AB89" i="13"/>
  <c r="T89" i="13"/>
  <c r="J89" i="13"/>
  <c r="U89" i="13"/>
  <c r="K89" i="13"/>
  <c r="V89" i="13"/>
  <c r="L89" i="13"/>
  <c r="J89" i="14"/>
  <c r="Y89" i="13"/>
  <c r="W89" i="13"/>
  <c r="AE90" i="6"/>
  <c r="Q90" i="6"/>
  <c r="K90" i="6"/>
  <c r="W90" i="6"/>
  <c r="J90" i="6"/>
  <c r="O90" i="6"/>
  <c r="M90" i="6"/>
  <c r="N90" i="6"/>
  <c r="P90" i="6"/>
  <c r="L90" i="6"/>
  <c r="N89" i="14"/>
  <c r="O89" i="14"/>
  <c r="K89" i="14"/>
  <c r="T89" i="14"/>
  <c r="C94" i="13"/>
  <c r="M89" i="13"/>
  <c r="W89" i="14"/>
  <c r="Y89" i="14"/>
  <c r="U89" i="14"/>
  <c r="X89" i="14"/>
  <c r="V89" i="14"/>
  <c r="M89" i="14"/>
  <c r="L89" i="14"/>
  <c r="AD90" i="8"/>
  <c r="R90" i="8"/>
  <c r="S90" i="8"/>
  <c r="J90" i="8"/>
  <c r="O90" i="8"/>
  <c r="AA90" i="8"/>
  <c r="L90" i="8"/>
  <c r="P90" i="8"/>
  <c r="K90" i="8"/>
  <c r="Q90" i="8"/>
  <c r="N90" i="8"/>
  <c r="AE90" i="8"/>
  <c r="Z90" i="8"/>
  <c r="AC90" i="8"/>
  <c r="M90" i="8"/>
  <c r="Y90" i="8"/>
  <c r="AB90" i="8"/>
  <c r="W90" i="8"/>
  <c r="X90" i="8"/>
  <c r="C90" i="14"/>
  <c r="B90" i="6"/>
  <c r="S90" i="6"/>
  <c r="C91" i="8"/>
  <c r="C91" i="6"/>
  <c r="S90" i="13" l="1"/>
  <c r="AE90" i="13"/>
  <c r="AD90" i="13"/>
  <c r="AC90" i="13"/>
  <c r="AI90" i="14"/>
  <c r="AC90" i="14"/>
  <c r="AJ90" i="14"/>
  <c r="AD90" i="14"/>
  <c r="AK90" i="14"/>
  <c r="AE90" i="14"/>
  <c r="AH90" i="14"/>
  <c r="AF90" i="14"/>
  <c r="AG90" i="14"/>
  <c r="AB90" i="13"/>
  <c r="AB90" i="14"/>
  <c r="T90" i="13"/>
  <c r="M90" i="13"/>
  <c r="U90" i="13"/>
  <c r="L90" i="13"/>
  <c r="K90" i="13"/>
  <c r="J90" i="13"/>
  <c r="W90" i="13"/>
  <c r="V90" i="13"/>
  <c r="J90" i="14"/>
  <c r="X90" i="13"/>
  <c r="AE91" i="6"/>
  <c r="W91" i="6"/>
  <c r="Q91" i="6"/>
  <c r="K91" i="6"/>
  <c r="M91" i="6"/>
  <c r="J91" i="6"/>
  <c r="O91" i="6"/>
  <c r="N91" i="6"/>
  <c r="P91" i="6"/>
  <c r="L91" i="6"/>
  <c r="T90" i="14"/>
  <c r="S90" i="14"/>
  <c r="C95" i="13"/>
  <c r="Y90" i="13"/>
  <c r="N90" i="14"/>
  <c r="O90" i="14"/>
  <c r="K90" i="14"/>
  <c r="Y90" i="14"/>
  <c r="U90" i="14"/>
  <c r="X90" i="14"/>
  <c r="V90" i="14"/>
  <c r="W90" i="14"/>
  <c r="L90" i="14"/>
  <c r="M90" i="14"/>
  <c r="C91" i="14"/>
  <c r="R91" i="8"/>
  <c r="AD91" i="8"/>
  <c r="S91" i="8"/>
  <c r="Z91" i="8"/>
  <c r="AC91" i="8"/>
  <c r="N91" i="8"/>
  <c r="AE91" i="8"/>
  <c r="O91" i="8"/>
  <c r="AB91" i="8"/>
  <c r="W91" i="8"/>
  <c r="J91" i="8"/>
  <c r="Y91" i="8"/>
  <c r="L91" i="8"/>
  <c r="M91" i="8"/>
  <c r="AA91" i="8"/>
  <c r="Q91" i="8"/>
  <c r="K91" i="8"/>
  <c r="P91" i="8"/>
  <c r="X91" i="8"/>
  <c r="B91" i="6"/>
  <c r="S91" i="6"/>
  <c r="C92" i="8"/>
  <c r="C92" i="6"/>
  <c r="S91" i="13" l="1"/>
  <c r="T91" i="13"/>
  <c r="AE91" i="13"/>
  <c r="AD91" i="13"/>
  <c r="AC91" i="13"/>
  <c r="AJ91" i="14"/>
  <c r="AC91" i="14"/>
  <c r="AK91" i="14"/>
  <c r="AE91" i="14"/>
  <c r="AI91" i="14"/>
  <c r="AD91" i="14"/>
  <c r="AH91" i="14"/>
  <c r="AF91" i="14"/>
  <c r="AG91" i="14"/>
  <c r="AB91" i="13"/>
  <c r="AB91" i="14"/>
  <c r="T91" i="14"/>
  <c r="W91" i="13"/>
  <c r="X91" i="13"/>
  <c r="L91" i="13"/>
  <c r="J91" i="13"/>
  <c r="K91" i="14"/>
  <c r="J91" i="14"/>
  <c r="K91" i="13"/>
  <c r="U91" i="13"/>
  <c r="M91" i="13"/>
  <c r="V91" i="13"/>
  <c r="Y91" i="13"/>
  <c r="AE92" i="6"/>
  <c r="W92" i="6"/>
  <c r="K92" i="6"/>
  <c r="Q92" i="6"/>
  <c r="J92" i="6"/>
  <c r="O92" i="6"/>
  <c r="M92" i="6"/>
  <c r="N92" i="6"/>
  <c r="P92" i="6"/>
  <c r="L92" i="6"/>
  <c r="S91" i="14"/>
  <c r="C96" i="13"/>
  <c r="N91" i="14"/>
  <c r="O91" i="14"/>
  <c r="Y91" i="14"/>
  <c r="X91" i="14"/>
  <c r="W91" i="14"/>
  <c r="U91" i="14"/>
  <c r="V91" i="14"/>
  <c r="L91" i="14"/>
  <c r="M91" i="14"/>
  <c r="R92" i="8"/>
  <c r="AD92" i="8"/>
  <c r="S92" i="8"/>
  <c r="AE92" i="8"/>
  <c r="L92" i="8"/>
  <c r="AC92" i="8"/>
  <c r="N92" i="8"/>
  <c r="Q92" i="8"/>
  <c r="K92" i="8"/>
  <c r="J92" i="8"/>
  <c r="Y92" i="8"/>
  <c r="AA92" i="8"/>
  <c r="Z92" i="8"/>
  <c r="O92" i="8"/>
  <c r="AB92" i="8"/>
  <c r="P92" i="8"/>
  <c r="M92" i="8"/>
  <c r="W92" i="8"/>
  <c r="X92" i="8"/>
  <c r="C92" i="14"/>
  <c r="B92" i="6"/>
  <c r="S92" i="6"/>
  <c r="C93" i="8"/>
  <c r="C93" i="6"/>
  <c r="AE92" i="13" l="1"/>
  <c r="AC92" i="13"/>
  <c r="AD92" i="13"/>
  <c r="AI92" i="14"/>
  <c r="AJ92" i="14"/>
  <c r="AK92" i="14"/>
  <c r="AC92" i="14"/>
  <c r="AH92" i="14"/>
  <c r="AE92" i="14"/>
  <c r="AF92" i="14"/>
  <c r="AG92" i="14"/>
  <c r="AD92" i="14"/>
  <c r="AB92" i="13"/>
  <c r="AB92" i="14"/>
  <c r="T92" i="14"/>
  <c r="J92" i="13"/>
  <c r="T92" i="13"/>
  <c r="S92" i="13"/>
  <c r="X92" i="13"/>
  <c r="L92" i="13"/>
  <c r="K92" i="13"/>
  <c r="U92" i="13"/>
  <c r="Y92" i="13"/>
  <c r="V92" i="13"/>
  <c r="M92" i="13"/>
  <c r="W92" i="13"/>
  <c r="O92" i="14"/>
  <c r="N92" i="14"/>
  <c r="S92" i="14"/>
  <c r="J92" i="14"/>
  <c r="C97" i="13"/>
  <c r="AE93" i="6"/>
  <c r="W93" i="6"/>
  <c r="Q93" i="6"/>
  <c r="K93" i="6"/>
  <c r="M93" i="6"/>
  <c r="J93" i="6"/>
  <c r="O93" i="6"/>
  <c r="N93" i="6"/>
  <c r="P93" i="6"/>
  <c r="L93" i="6"/>
  <c r="K92" i="14"/>
  <c r="Y92" i="14"/>
  <c r="U92" i="14"/>
  <c r="X92" i="14"/>
  <c r="W92" i="14"/>
  <c r="V92" i="14"/>
  <c r="M92" i="14"/>
  <c r="L92" i="14"/>
  <c r="C93" i="14"/>
  <c r="AD93" i="8"/>
  <c r="R93" i="8"/>
  <c r="S93" i="8"/>
  <c r="AB93" i="8"/>
  <c r="W93" i="8"/>
  <c r="AE93" i="8"/>
  <c r="L93" i="8"/>
  <c r="Q93" i="8"/>
  <c r="P93" i="8"/>
  <c r="O93" i="8"/>
  <c r="K93" i="8"/>
  <c r="J93" i="8"/>
  <c r="Z93" i="8"/>
  <c r="M93" i="8"/>
  <c r="AC93" i="8"/>
  <c r="AA93" i="8"/>
  <c r="N93" i="8"/>
  <c r="Y93" i="8"/>
  <c r="X93" i="8"/>
  <c r="B93" i="6"/>
  <c r="S93" i="6"/>
  <c r="C94" i="8"/>
  <c r="C94" i="6"/>
  <c r="S93" i="14" l="1"/>
  <c r="AE93" i="13"/>
  <c r="AD93" i="13"/>
  <c r="AC93" i="13"/>
  <c r="AH93" i="14"/>
  <c r="AI93" i="14"/>
  <c r="AJ93" i="14"/>
  <c r="AK93" i="14"/>
  <c r="AD93" i="14"/>
  <c r="AC93" i="14"/>
  <c r="AG93" i="14"/>
  <c r="AE93" i="14"/>
  <c r="AF93" i="14"/>
  <c r="AB93" i="13"/>
  <c r="AB93" i="14"/>
  <c r="T93" i="14"/>
  <c r="M93" i="13"/>
  <c r="J93" i="14"/>
  <c r="K93" i="14"/>
  <c r="J93" i="13"/>
  <c r="S93" i="13"/>
  <c r="T93" i="13"/>
  <c r="K93" i="13"/>
  <c r="X93" i="13"/>
  <c r="AE94" i="6"/>
  <c r="W94" i="6"/>
  <c r="Q94" i="6"/>
  <c r="K94" i="6"/>
  <c r="M94" i="6"/>
  <c r="O94" i="6"/>
  <c r="J94" i="6"/>
  <c r="N94" i="6"/>
  <c r="P94" i="6"/>
  <c r="L94" i="6"/>
  <c r="C98" i="13"/>
  <c r="O93" i="14"/>
  <c r="N93" i="14"/>
  <c r="V93" i="13"/>
  <c r="L93" i="13"/>
  <c r="Y93" i="13"/>
  <c r="W93" i="13"/>
  <c r="U93" i="13"/>
  <c r="Y93" i="14"/>
  <c r="X93" i="14"/>
  <c r="U93" i="14"/>
  <c r="V93" i="14"/>
  <c r="W93" i="14"/>
  <c r="M93" i="14"/>
  <c r="L93" i="14"/>
  <c r="AD94" i="8"/>
  <c r="S94" i="8"/>
  <c r="R94" i="8"/>
  <c r="K94" i="8"/>
  <c r="Y94" i="8"/>
  <c r="O94" i="8"/>
  <c r="L94" i="8"/>
  <c r="M94" i="8"/>
  <c r="J94" i="8"/>
  <c r="AC94" i="8"/>
  <c r="P94" i="8"/>
  <c r="N94" i="8"/>
  <c r="AB94" i="8"/>
  <c r="AE94" i="8"/>
  <c r="Z94" i="8"/>
  <c r="Q94" i="8"/>
  <c r="AA94" i="8"/>
  <c r="W94" i="8"/>
  <c r="X94" i="8"/>
  <c r="C94" i="14"/>
  <c r="B94" i="6"/>
  <c r="S94" i="6"/>
  <c r="C95" i="8"/>
  <c r="C95" i="6"/>
  <c r="AD94" i="13" l="1"/>
  <c r="AC94" i="13"/>
  <c r="AE94" i="13"/>
  <c r="AF94" i="14"/>
  <c r="AI94" i="14"/>
  <c r="AJ94" i="14"/>
  <c r="AH94" i="14"/>
  <c r="AD94" i="14"/>
  <c r="AC94" i="14"/>
  <c r="AK94" i="14"/>
  <c r="AE94" i="14"/>
  <c r="AG94" i="14"/>
  <c r="AB94" i="13"/>
  <c r="AB94" i="14"/>
  <c r="T94" i="14"/>
  <c r="L94" i="13"/>
  <c r="J94" i="13"/>
  <c r="M94" i="13"/>
  <c r="S94" i="13"/>
  <c r="T94" i="13"/>
  <c r="V94" i="13"/>
  <c r="X94" i="13"/>
  <c r="W94" i="13"/>
  <c r="Y94" i="13"/>
  <c r="K94" i="13"/>
  <c r="U94" i="13"/>
  <c r="AE95" i="6"/>
  <c r="W95" i="6"/>
  <c r="K95" i="6"/>
  <c r="Q95" i="6"/>
  <c r="M95" i="6"/>
  <c r="O95" i="6"/>
  <c r="J95" i="6"/>
  <c r="N95" i="6"/>
  <c r="P95" i="6"/>
  <c r="L95" i="6"/>
  <c r="O94" i="14"/>
  <c r="N94" i="14"/>
  <c r="K94" i="14"/>
  <c r="S94" i="14"/>
  <c r="J94" i="14"/>
  <c r="C99" i="13"/>
  <c r="X94" i="14"/>
  <c r="W94" i="14"/>
  <c r="Y94" i="14"/>
  <c r="U94" i="14"/>
  <c r="V94" i="14"/>
  <c r="L94" i="14"/>
  <c r="M94" i="14"/>
  <c r="S95" i="8"/>
  <c r="AD95" i="8"/>
  <c r="R95" i="8"/>
  <c r="K95" i="8"/>
  <c r="J95" i="8"/>
  <c r="Q95" i="8"/>
  <c r="M95" i="8"/>
  <c r="AA95" i="8"/>
  <c r="L95" i="8"/>
  <c r="AC95" i="8"/>
  <c r="Z95" i="8"/>
  <c r="AE95" i="8"/>
  <c r="O95" i="8"/>
  <c r="Y95" i="8"/>
  <c r="P95" i="8"/>
  <c r="N95" i="8"/>
  <c r="AB95" i="8"/>
  <c r="X95" i="8"/>
  <c r="W95" i="8"/>
  <c r="C95" i="14"/>
  <c r="B95" i="6"/>
  <c r="S95" i="6"/>
  <c r="C96" i="8"/>
  <c r="C96" i="6"/>
  <c r="T95" i="13" l="1"/>
  <c r="S95" i="13"/>
  <c r="AD95" i="13"/>
  <c r="AC95" i="13"/>
  <c r="AE95" i="13"/>
  <c r="AI95" i="14"/>
  <c r="AJ95" i="14"/>
  <c r="AH95" i="14"/>
  <c r="AK95" i="14"/>
  <c r="AC95" i="14"/>
  <c r="AE95" i="14"/>
  <c r="AD95" i="14"/>
  <c r="AF95" i="14"/>
  <c r="AG95" i="14"/>
  <c r="AB95" i="13"/>
  <c r="AB95" i="14"/>
  <c r="K95" i="13"/>
  <c r="T95" i="14"/>
  <c r="J95" i="13"/>
  <c r="V95" i="13"/>
  <c r="M95" i="13"/>
  <c r="W95" i="13"/>
  <c r="U95" i="13"/>
  <c r="X95" i="13"/>
  <c r="Y95" i="13"/>
  <c r="L95" i="13"/>
  <c r="AE96" i="6"/>
  <c r="W96" i="6"/>
  <c r="K96" i="6"/>
  <c r="Q96" i="6"/>
  <c r="M96" i="6"/>
  <c r="J96" i="6"/>
  <c r="O96" i="6"/>
  <c r="N96" i="6"/>
  <c r="P96" i="6"/>
  <c r="L96" i="6"/>
  <c r="C100" i="13"/>
  <c r="S95" i="14"/>
  <c r="O95" i="14"/>
  <c r="N95" i="14"/>
  <c r="J95" i="14"/>
  <c r="K95" i="14"/>
  <c r="U95" i="14"/>
  <c r="Y95" i="14"/>
  <c r="W95" i="14"/>
  <c r="X95" i="14"/>
  <c r="V95" i="14"/>
  <c r="M95" i="14"/>
  <c r="L95" i="14"/>
  <c r="AD96" i="8"/>
  <c r="S96" i="8"/>
  <c r="R96" i="8"/>
  <c r="J96" i="8"/>
  <c r="L96" i="8"/>
  <c r="N96" i="8"/>
  <c r="AE96" i="8"/>
  <c r="AC96" i="8"/>
  <c r="P96" i="8"/>
  <c r="Z96" i="8"/>
  <c r="Q96" i="8"/>
  <c r="M96" i="8"/>
  <c r="O96" i="8"/>
  <c r="Y96" i="8"/>
  <c r="AA96" i="8"/>
  <c r="K96" i="8"/>
  <c r="AB96" i="8"/>
  <c r="X96" i="8"/>
  <c r="W96" i="8"/>
  <c r="C96" i="14"/>
  <c r="B96" i="6"/>
  <c r="S96" i="6"/>
  <c r="C97" i="8"/>
  <c r="C97" i="6"/>
  <c r="AE96" i="13" l="1"/>
  <c r="AC96" i="13"/>
  <c r="AI96" i="14"/>
  <c r="AJ96" i="14"/>
  <c r="AK96" i="14"/>
  <c r="AD96" i="14"/>
  <c r="AH96" i="14"/>
  <c r="AE96" i="14"/>
  <c r="AF96" i="14"/>
  <c r="AC96" i="14"/>
  <c r="AG96" i="14"/>
  <c r="AB96" i="13"/>
  <c r="AB96" i="14"/>
  <c r="J96" i="13"/>
  <c r="S96" i="13"/>
  <c r="T96" i="13"/>
  <c r="X96" i="13"/>
  <c r="K96" i="13"/>
  <c r="L96" i="13"/>
  <c r="V96" i="13"/>
  <c r="U96" i="13"/>
  <c r="Y96" i="13"/>
  <c r="M96" i="13"/>
  <c r="W96" i="13"/>
  <c r="T96" i="14"/>
  <c r="J96" i="14"/>
  <c r="AE97" i="6"/>
  <c r="W97" i="6"/>
  <c r="Q97" i="6"/>
  <c r="K97" i="6"/>
  <c r="M97" i="6"/>
  <c r="O97" i="6"/>
  <c r="J97" i="6"/>
  <c r="N97" i="6"/>
  <c r="P97" i="6"/>
  <c r="L97" i="6"/>
  <c r="K96" i="14"/>
  <c r="S96" i="14"/>
  <c r="C101" i="13"/>
  <c r="O96" i="14"/>
  <c r="N96" i="14"/>
  <c r="Y96" i="14"/>
  <c r="W96" i="14"/>
  <c r="U96" i="14"/>
  <c r="V96" i="14"/>
  <c r="X96" i="14"/>
  <c r="M96" i="14"/>
  <c r="L96" i="14"/>
  <c r="C97" i="14"/>
  <c r="AD97" i="8"/>
  <c r="S97" i="8"/>
  <c r="R97" i="8"/>
  <c r="K97" i="8"/>
  <c r="AE97" i="8"/>
  <c r="Z97" i="8"/>
  <c r="L97" i="8"/>
  <c r="N97" i="8"/>
  <c r="J97" i="8"/>
  <c r="P97" i="8"/>
  <c r="W97" i="8"/>
  <c r="Q97" i="8"/>
  <c r="AC97" i="8"/>
  <c r="AB97" i="8"/>
  <c r="Y97" i="8"/>
  <c r="O97" i="8"/>
  <c r="M97" i="8"/>
  <c r="AA97" i="8"/>
  <c r="X97" i="8"/>
  <c r="B97" i="6"/>
  <c r="S97" i="6"/>
  <c r="C98" i="8"/>
  <c r="C98" i="6"/>
  <c r="S97" i="14" l="1"/>
  <c r="S97" i="13"/>
  <c r="AC97" i="13"/>
  <c r="AE97" i="13"/>
  <c r="AD97" i="13"/>
  <c r="AE97" i="14"/>
  <c r="AD97" i="14"/>
  <c r="AK97" i="14"/>
  <c r="AC97" i="14"/>
  <c r="AJ97" i="14"/>
  <c r="AI97" i="14"/>
  <c r="AF97" i="14"/>
  <c r="AH97" i="14"/>
  <c r="AG97" i="14"/>
  <c r="AB97" i="13"/>
  <c r="AB97" i="14"/>
  <c r="T97" i="14"/>
  <c r="T97" i="13"/>
  <c r="L97" i="13"/>
  <c r="J97" i="14"/>
  <c r="K97" i="14"/>
  <c r="J97" i="13"/>
  <c r="M97" i="13"/>
  <c r="X97" i="13"/>
  <c r="Y97" i="13"/>
  <c r="U97" i="13"/>
  <c r="V97" i="13"/>
  <c r="K97" i="13"/>
  <c r="W97" i="13"/>
  <c r="AE98" i="6"/>
  <c r="W98" i="6"/>
  <c r="Q98" i="6"/>
  <c r="K98" i="6"/>
  <c r="M98" i="6"/>
  <c r="O98" i="6"/>
  <c r="J98" i="6"/>
  <c r="N98" i="6"/>
  <c r="P98" i="6"/>
  <c r="L98" i="6"/>
  <c r="C102" i="13"/>
  <c r="O97" i="14"/>
  <c r="N97" i="14"/>
  <c r="X97" i="14"/>
  <c r="W97" i="14"/>
  <c r="U97" i="14"/>
  <c r="V97" i="14"/>
  <c r="Y97" i="14"/>
  <c r="M97" i="14"/>
  <c r="L97" i="14"/>
  <c r="S98" i="8"/>
  <c r="AD98" i="8"/>
  <c r="R98" i="8"/>
  <c r="AC98" i="8"/>
  <c r="Q98" i="8"/>
  <c r="Y98" i="8"/>
  <c r="Z98" i="8"/>
  <c r="O98" i="8"/>
  <c r="M98" i="8"/>
  <c r="N98" i="8"/>
  <c r="W98" i="8"/>
  <c r="AE98" i="8"/>
  <c r="P98" i="8"/>
  <c r="K98" i="8"/>
  <c r="J98" i="8"/>
  <c r="L98" i="8"/>
  <c r="AB98" i="8"/>
  <c r="AA98" i="8"/>
  <c r="X98" i="8"/>
  <c r="C98" i="14"/>
  <c r="B98" i="6"/>
  <c r="S98" i="6"/>
  <c r="C99" i="8"/>
  <c r="C99" i="6"/>
  <c r="AD98" i="13" l="1"/>
  <c r="AC98" i="13"/>
  <c r="AE98" i="13"/>
  <c r="AE98" i="14"/>
  <c r="AF98" i="14"/>
  <c r="AJ98" i="14"/>
  <c r="AK98" i="14"/>
  <c r="AC98" i="14"/>
  <c r="AH98" i="14"/>
  <c r="AG98" i="14"/>
  <c r="AD98" i="14"/>
  <c r="AI98" i="14"/>
  <c r="AB98" i="13"/>
  <c r="AB98" i="14"/>
  <c r="U98" i="13"/>
  <c r="S98" i="13"/>
  <c r="J98" i="13"/>
  <c r="T98" i="13"/>
  <c r="V98" i="13"/>
  <c r="M98" i="13"/>
  <c r="K98" i="13"/>
  <c r="L98" i="13"/>
  <c r="W98" i="13"/>
  <c r="Y98" i="13"/>
  <c r="X98" i="13"/>
  <c r="AE99" i="6"/>
  <c r="W99" i="6"/>
  <c r="Q99" i="6"/>
  <c r="K99" i="6"/>
  <c r="J99" i="6"/>
  <c r="M99" i="6"/>
  <c r="O99" i="6"/>
  <c r="N99" i="6"/>
  <c r="P99" i="6"/>
  <c r="L99" i="6"/>
  <c r="O98" i="14"/>
  <c r="N98" i="14"/>
  <c r="S98" i="14"/>
  <c r="J98" i="14"/>
  <c r="T98" i="14"/>
  <c r="K98" i="14"/>
  <c r="C103" i="13"/>
  <c r="X98" i="14"/>
  <c r="Y98" i="14"/>
  <c r="U98" i="14"/>
  <c r="W98" i="14"/>
  <c r="V98" i="14"/>
  <c r="M98" i="14"/>
  <c r="L98" i="14"/>
  <c r="AD99" i="8"/>
  <c r="S99" i="8"/>
  <c r="R99" i="8"/>
  <c r="Y99" i="8"/>
  <c r="AE99" i="8"/>
  <c r="P99" i="8"/>
  <c r="AA99" i="8"/>
  <c r="N99" i="8"/>
  <c r="Q99" i="8"/>
  <c r="K99" i="8"/>
  <c r="L99" i="8"/>
  <c r="O99" i="8"/>
  <c r="AC99" i="8"/>
  <c r="J99" i="8"/>
  <c r="Z99" i="8"/>
  <c r="M99" i="8"/>
  <c r="AB99" i="8"/>
  <c r="X99" i="8"/>
  <c r="W99" i="8"/>
  <c r="C99" i="14"/>
  <c r="B99" i="6"/>
  <c r="S99" i="6"/>
  <c r="C100" i="8"/>
  <c r="C100" i="6"/>
  <c r="AC99" i="13" l="1"/>
  <c r="AD99" i="13"/>
  <c r="AE99" i="13"/>
  <c r="AK99" i="14"/>
  <c r="AJ99" i="14"/>
  <c r="AC99" i="14"/>
  <c r="AG99" i="14"/>
  <c r="AI99" i="14"/>
  <c r="AE99" i="14"/>
  <c r="AH99" i="14"/>
  <c r="AD99" i="14"/>
  <c r="AF99" i="14"/>
  <c r="AB99" i="13"/>
  <c r="AB99" i="14"/>
  <c r="T99" i="14"/>
  <c r="K99" i="13"/>
  <c r="J99" i="13"/>
  <c r="S99" i="13"/>
  <c r="T99" i="13"/>
  <c r="U99" i="13"/>
  <c r="W99" i="13"/>
  <c r="L99" i="13"/>
  <c r="M99" i="13"/>
  <c r="Y99" i="13"/>
  <c r="V99" i="13"/>
  <c r="X99" i="13"/>
  <c r="J99" i="14"/>
  <c r="K99" i="14"/>
  <c r="C104" i="13"/>
  <c r="O99" i="14"/>
  <c r="N99" i="14"/>
  <c r="S99" i="14"/>
  <c r="AE100" i="6"/>
  <c r="W100" i="6"/>
  <c r="Q100" i="6"/>
  <c r="K100" i="6"/>
  <c r="M100" i="6"/>
  <c r="J100" i="6"/>
  <c r="O100" i="6"/>
  <c r="N100" i="6"/>
  <c r="P100" i="6"/>
  <c r="L100" i="6"/>
  <c r="Y99" i="14"/>
  <c r="X99" i="14"/>
  <c r="W99" i="14"/>
  <c r="V99" i="14"/>
  <c r="U99" i="14"/>
  <c r="M99" i="14"/>
  <c r="L99" i="14"/>
  <c r="R100" i="8"/>
  <c r="AD100" i="8"/>
  <c r="S100" i="8"/>
  <c r="AA100" i="8"/>
  <c r="AB100" i="8"/>
  <c r="M100" i="8"/>
  <c r="K100" i="8"/>
  <c r="AE100" i="8"/>
  <c r="N100" i="8"/>
  <c r="AC100" i="8"/>
  <c r="P100" i="8"/>
  <c r="Q100" i="8"/>
  <c r="J100" i="8"/>
  <c r="Y100" i="8"/>
  <c r="Z100" i="8"/>
  <c r="O100" i="8"/>
  <c r="L100" i="8"/>
  <c r="W100" i="8"/>
  <c r="X100" i="8"/>
  <c r="C100" i="14"/>
  <c r="B100" i="6"/>
  <c r="S100" i="6"/>
  <c r="C101" i="8"/>
  <c r="C101" i="6"/>
  <c r="AE100" i="13" l="1"/>
  <c r="AD100" i="13"/>
  <c r="AC100" i="13"/>
  <c r="AJ100" i="14"/>
  <c r="AF100" i="14"/>
  <c r="AI100" i="14"/>
  <c r="AC100" i="14"/>
  <c r="AH100" i="14"/>
  <c r="AD100" i="14"/>
  <c r="AE100" i="14"/>
  <c r="AG100" i="14"/>
  <c r="AK100" i="14"/>
  <c r="AB100" i="13"/>
  <c r="AB100" i="14"/>
  <c r="J100" i="13"/>
  <c r="X100" i="13"/>
  <c r="S100" i="13"/>
  <c r="T100" i="13"/>
  <c r="K100" i="13"/>
  <c r="U100" i="13"/>
  <c r="W100" i="13"/>
  <c r="L100" i="13"/>
  <c r="M100" i="13"/>
  <c r="Y100" i="13"/>
  <c r="S100" i="14"/>
  <c r="K100" i="14"/>
  <c r="V100" i="13"/>
  <c r="C105" i="13"/>
  <c r="O100" i="14"/>
  <c r="N100" i="14"/>
  <c r="J100" i="14"/>
  <c r="AE101" i="6"/>
  <c r="W101" i="6"/>
  <c r="K101" i="6"/>
  <c r="Q101" i="6"/>
  <c r="J101" i="6"/>
  <c r="M101" i="6"/>
  <c r="O101" i="6"/>
  <c r="N101" i="6"/>
  <c r="P101" i="6"/>
  <c r="L101" i="6"/>
  <c r="T100" i="14"/>
  <c r="X100" i="14"/>
  <c r="U100" i="14"/>
  <c r="Y100" i="14"/>
  <c r="W100" i="14"/>
  <c r="V100" i="14"/>
  <c r="L100" i="14"/>
  <c r="M100" i="14"/>
  <c r="AD101" i="8"/>
  <c r="S101" i="8"/>
  <c r="R101" i="8"/>
  <c r="AA101" i="8"/>
  <c r="AB101" i="8"/>
  <c r="Y101" i="8"/>
  <c r="Q101" i="8"/>
  <c r="L101" i="8"/>
  <c r="P101" i="8"/>
  <c r="W101" i="8"/>
  <c r="X101" i="8"/>
  <c r="AE101" i="8"/>
  <c r="Z101" i="8"/>
  <c r="O101" i="8"/>
  <c r="M101" i="8"/>
  <c r="AC101" i="8"/>
  <c r="N101" i="8"/>
  <c r="J101" i="8"/>
  <c r="K101" i="8"/>
  <c r="C101" i="14"/>
  <c r="B101" i="6"/>
  <c r="S101" i="6"/>
  <c r="C102" i="8"/>
  <c r="C102" i="6"/>
  <c r="S101" i="13" l="1"/>
  <c r="AC101" i="13"/>
  <c r="AE101" i="13"/>
  <c r="AD101" i="13"/>
  <c r="AJ101" i="14"/>
  <c r="AI101" i="14"/>
  <c r="AK101" i="14"/>
  <c r="AD101" i="14"/>
  <c r="AE101" i="14"/>
  <c r="AH101" i="14"/>
  <c r="AF101" i="14"/>
  <c r="AC101" i="14"/>
  <c r="AG101" i="14"/>
  <c r="AB101" i="13"/>
  <c r="AB101" i="14"/>
  <c r="T101" i="14"/>
  <c r="J101" i="14"/>
  <c r="J101" i="13"/>
  <c r="T101" i="13"/>
  <c r="Y101" i="13"/>
  <c r="K101" i="13"/>
  <c r="X101" i="13"/>
  <c r="L101" i="13"/>
  <c r="AE102" i="6"/>
  <c r="W102" i="6"/>
  <c r="Q102" i="6"/>
  <c r="K102" i="6"/>
  <c r="O102" i="6"/>
  <c r="M102" i="6"/>
  <c r="J102" i="6"/>
  <c r="N102" i="6"/>
  <c r="P102" i="6"/>
  <c r="L102" i="6"/>
  <c r="O101" i="14"/>
  <c r="N101" i="14"/>
  <c r="C106" i="13"/>
  <c r="W101" i="13"/>
  <c r="K101" i="14"/>
  <c r="S101" i="14"/>
  <c r="V101" i="13"/>
  <c r="M101" i="13"/>
  <c r="Y101" i="14"/>
  <c r="X101" i="14"/>
  <c r="W101" i="14"/>
  <c r="U101" i="14"/>
  <c r="V101" i="14"/>
  <c r="L101" i="14"/>
  <c r="M101" i="14"/>
  <c r="AD102" i="8"/>
  <c r="R102" i="8"/>
  <c r="S102" i="8"/>
  <c r="L102" i="8"/>
  <c r="Q102" i="8"/>
  <c r="AB102" i="8"/>
  <c r="N102" i="8"/>
  <c r="W102" i="8"/>
  <c r="Y102" i="8"/>
  <c r="AA102" i="8"/>
  <c r="M102" i="8"/>
  <c r="AC102" i="8"/>
  <c r="K102" i="8"/>
  <c r="AE102" i="8"/>
  <c r="Z102" i="8"/>
  <c r="O102" i="8"/>
  <c r="P102" i="8"/>
  <c r="J102" i="8"/>
  <c r="X102" i="8"/>
  <c r="C102" i="14"/>
  <c r="B102" i="6"/>
  <c r="S102" i="6"/>
  <c r="C103" i="8"/>
  <c r="C103" i="6"/>
  <c r="AD102" i="13" l="1"/>
  <c r="AC102" i="13"/>
  <c r="AE102" i="13"/>
  <c r="AK102" i="14"/>
  <c r="AI102" i="14"/>
  <c r="AD102" i="14"/>
  <c r="AH102" i="14"/>
  <c r="AE102" i="14"/>
  <c r="AC102" i="14"/>
  <c r="AJ102" i="14"/>
  <c r="AF102" i="14"/>
  <c r="AG102" i="14"/>
  <c r="AB102" i="13"/>
  <c r="AB102" i="14"/>
  <c r="K102" i="13"/>
  <c r="J102" i="13"/>
  <c r="T102" i="13"/>
  <c r="S102" i="13"/>
  <c r="M102" i="13"/>
  <c r="W102" i="13"/>
  <c r="X102" i="13"/>
  <c r="U102" i="13"/>
  <c r="Y102" i="13"/>
  <c r="V102" i="13"/>
  <c r="L102" i="13"/>
  <c r="T102" i="14"/>
  <c r="S102" i="14"/>
  <c r="AE103" i="6"/>
  <c r="W103" i="6"/>
  <c r="Q103" i="6"/>
  <c r="K103" i="6"/>
  <c r="O103" i="6"/>
  <c r="J103" i="6"/>
  <c r="M103" i="6"/>
  <c r="N103" i="6"/>
  <c r="P103" i="6"/>
  <c r="L103" i="6"/>
  <c r="K102" i="14"/>
  <c r="J102" i="14"/>
  <c r="O102" i="14"/>
  <c r="N102" i="14"/>
  <c r="C107" i="13"/>
  <c r="W102" i="14"/>
  <c r="Y102" i="14"/>
  <c r="U102" i="14"/>
  <c r="V102" i="14"/>
  <c r="X102" i="14"/>
  <c r="L102" i="14"/>
  <c r="M102" i="14"/>
  <c r="S103" i="8"/>
  <c r="AD103" i="8"/>
  <c r="R103" i="8"/>
  <c r="P103" i="8"/>
  <c r="J103" i="8"/>
  <c r="K103" i="8"/>
  <c r="AE103" i="8"/>
  <c r="AC103" i="8"/>
  <c r="AA103" i="8"/>
  <c r="X103" i="8"/>
  <c r="Y103" i="8"/>
  <c r="M103" i="8"/>
  <c r="L103" i="8"/>
  <c r="O103" i="8"/>
  <c r="Q103" i="8"/>
  <c r="N103" i="8"/>
  <c r="AB103" i="8"/>
  <c r="Z103" i="8"/>
  <c r="W103" i="8"/>
  <c r="C103" i="14"/>
  <c r="B103" i="6"/>
  <c r="S103" i="6"/>
  <c r="C104" i="8"/>
  <c r="C104" i="6"/>
  <c r="S103" i="13" l="1"/>
  <c r="AC103" i="13"/>
  <c r="AD103" i="13"/>
  <c r="AE103" i="13"/>
  <c r="AJ103" i="14"/>
  <c r="AK103" i="14"/>
  <c r="AI103" i="14"/>
  <c r="AC103" i="14"/>
  <c r="AD103" i="14"/>
  <c r="AE103" i="14"/>
  <c r="AH103" i="14"/>
  <c r="AG103" i="14"/>
  <c r="AF103" i="14"/>
  <c r="AB103" i="13"/>
  <c r="AB103" i="14"/>
  <c r="W103" i="13"/>
  <c r="J103" i="13"/>
  <c r="T103" i="13"/>
  <c r="V103" i="13"/>
  <c r="K103" i="13"/>
  <c r="U103" i="13"/>
  <c r="L103" i="13"/>
  <c r="X103" i="13"/>
  <c r="Y103" i="13"/>
  <c r="AE104" i="6"/>
  <c r="W104" i="6"/>
  <c r="Q104" i="6"/>
  <c r="K104" i="6"/>
  <c r="O104" i="6"/>
  <c r="M104" i="6"/>
  <c r="J104" i="6"/>
  <c r="N104" i="6"/>
  <c r="P104" i="6"/>
  <c r="L104" i="6"/>
  <c r="S103" i="14"/>
  <c r="T103" i="14"/>
  <c r="K103" i="14"/>
  <c r="N103" i="14"/>
  <c r="O103" i="14"/>
  <c r="J103" i="14"/>
  <c r="C108" i="13"/>
  <c r="Y103" i="14"/>
  <c r="U103" i="14"/>
  <c r="X103" i="14"/>
  <c r="V103" i="14"/>
  <c r="W103" i="14"/>
  <c r="L103" i="14"/>
  <c r="M103" i="14"/>
  <c r="AD104" i="8"/>
  <c r="R104" i="8"/>
  <c r="S104" i="8"/>
  <c r="AC104" i="8"/>
  <c r="Z104" i="8"/>
  <c r="N104" i="8"/>
  <c r="M104" i="8"/>
  <c r="K104" i="8"/>
  <c r="O104" i="8"/>
  <c r="Q104" i="8"/>
  <c r="W104" i="8"/>
  <c r="Y104" i="8"/>
  <c r="P104" i="8"/>
  <c r="AE104" i="8"/>
  <c r="L104" i="8"/>
  <c r="AA104" i="8"/>
  <c r="AB104" i="8"/>
  <c r="J104" i="8"/>
  <c r="X104" i="8"/>
  <c r="C104" i="14"/>
  <c r="B104" i="6"/>
  <c r="S104" i="6"/>
  <c r="C105" i="8"/>
  <c r="C105" i="6"/>
  <c r="AC104" i="13" l="1"/>
  <c r="AE104" i="13"/>
  <c r="AD104" i="13"/>
  <c r="AJ104" i="14"/>
  <c r="AG104" i="14"/>
  <c r="AF104" i="14"/>
  <c r="AK104" i="14"/>
  <c r="AE104" i="14"/>
  <c r="AH104" i="14"/>
  <c r="AI104" i="14"/>
  <c r="AD104" i="14"/>
  <c r="AC104" i="14"/>
  <c r="AB104" i="13"/>
  <c r="AB104" i="14"/>
  <c r="T104" i="14"/>
  <c r="L104" i="13"/>
  <c r="J104" i="13"/>
  <c r="S104" i="13"/>
  <c r="T104" i="13"/>
  <c r="W104" i="13"/>
  <c r="U104" i="13"/>
  <c r="X104" i="13"/>
  <c r="M104" i="13"/>
  <c r="Y104" i="13"/>
  <c r="K104" i="13"/>
  <c r="V104" i="13"/>
  <c r="AE105" i="6"/>
  <c r="K105" i="6"/>
  <c r="W105" i="6"/>
  <c r="Q105" i="6"/>
  <c r="M105" i="6"/>
  <c r="O105" i="6"/>
  <c r="J105" i="6"/>
  <c r="N105" i="6"/>
  <c r="P105" i="6"/>
  <c r="L105" i="6"/>
  <c r="O104" i="14"/>
  <c r="N104" i="14"/>
  <c r="K104" i="14"/>
  <c r="J104" i="14"/>
  <c r="S104" i="14"/>
  <c r="C109" i="13"/>
  <c r="Y104" i="14"/>
  <c r="X104" i="14"/>
  <c r="W104" i="14"/>
  <c r="V104" i="14"/>
  <c r="U104" i="14"/>
  <c r="M104" i="14"/>
  <c r="L104" i="14"/>
  <c r="C105" i="14"/>
  <c r="AD105" i="8"/>
  <c r="S105" i="8"/>
  <c r="R105" i="8"/>
  <c r="L105" i="8"/>
  <c r="M105" i="8"/>
  <c r="J105" i="8"/>
  <c r="AE105" i="8"/>
  <c r="Z105" i="8"/>
  <c r="K105" i="8"/>
  <c r="O105" i="8"/>
  <c r="AB105" i="8"/>
  <c r="N105" i="8"/>
  <c r="AA105" i="8"/>
  <c r="Y105" i="8"/>
  <c r="Q105" i="8"/>
  <c r="P105" i="8"/>
  <c r="AC105" i="8"/>
  <c r="W105" i="8"/>
  <c r="X105" i="8"/>
  <c r="B105" i="6"/>
  <c r="S105" i="6"/>
  <c r="C106" i="8"/>
  <c r="C106" i="6"/>
  <c r="AD105" i="13" l="1"/>
  <c r="AC105" i="13"/>
  <c r="AE105" i="13"/>
  <c r="AK105" i="14"/>
  <c r="AD105" i="14"/>
  <c r="AG105" i="14"/>
  <c r="AF105" i="14"/>
  <c r="AH105" i="14"/>
  <c r="AI105" i="14"/>
  <c r="AJ105" i="14"/>
  <c r="AC105" i="14"/>
  <c r="AE105" i="14"/>
  <c r="AB105" i="13"/>
  <c r="AB105" i="14"/>
  <c r="T105" i="14"/>
  <c r="S105" i="14"/>
  <c r="K105" i="13"/>
  <c r="J105" i="13"/>
  <c r="K105" i="14"/>
  <c r="J105" i="14"/>
  <c r="S105" i="13"/>
  <c r="X105" i="13"/>
  <c r="T105" i="13"/>
  <c r="W105" i="13"/>
  <c r="U105" i="13"/>
  <c r="M105" i="13"/>
  <c r="L105" i="13"/>
  <c r="Y105" i="13"/>
  <c r="V105" i="13"/>
  <c r="AE106" i="6"/>
  <c r="W106" i="6"/>
  <c r="Q106" i="6"/>
  <c r="K106" i="6"/>
  <c r="J106" i="6"/>
  <c r="M106" i="6"/>
  <c r="O106" i="6"/>
  <c r="N106" i="6"/>
  <c r="P106" i="6"/>
  <c r="L106" i="6"/>
  <c r="C110" i="13"/>
  <c r="O105" i="14"/>
  <c r="N105" i="14"/>
  <c r="W105" i="14"/>
  <c r="Y105" i="14"/>
  <c r="U105" i="14"/>
  <c r="X105" i="14"/>
  <c r="V105" i="14"/>
  <c r="M105" i="14"/>
  <c r="L105" i="14"/>
  <c r="R106" i="8"/>
  <c r="S106" i="8"/>
  <c r="AD106" i="8"/>
  <c r="Y106" i="8"/>
  <c r="W106" i="8"/>
  <c r="L106" i="8"/>
  <c r="Q106" i="8"/>
  <c r="AA106" i="8"/>
  <c r="P106" i="8"/>
  <c r="AB106" i="8"/>
  <c r="K106" i="8"/>
  <c r="X106" i="8"/>
  <c r="AC106" i="8"/>
  <c r="M106" i="8"/>
  <c r="N106" i="8"/>
  <c r="O106" i="8"/>
  <c r="J106" i="8"/>
  <c r="AE106" i="8"/>
  <c r="Z106" i="8"/>
  <c r="C106" i="14"/>
  <c r="B106" i="6"/>
  <c r="S106" i="6"/>
  <c r="C107" i="8"/>
  <c r="C107" i="6"/>
  <c r="T106" i="13" l="1"/>
  <c r="AC106" i="13"/>
  <c r="AD106" i="13"/>
  <c r="AE106" i="13"/>
  <c r="AC106" i="14"/>
  <c r="AF106" i="14"/>
  <c r="AH106" i="14"/>
  <c r="AJ106" i="14"/>
  <c r="AD106" i="14"/>
  <c r="AK106" i="14"/>
  <c r="AE106" i="14"/>
  <c r="AI106" i="14"/>
  <c r="AG106" i="14"/>
  <c r="AB106" i="13"/>
  <c r="AB106" i="14"/>
  <c r="J106" i="13"/>
  <c r="J106" i="14"/>
  <c r="S106" i="13"/>
  <c r="U106" i="13"/>
  <c r="K106" i="13"/>
  <c r="X106" i="13"/>
  <c r="L106" i="13"/>
  <c r="W106" i="13"/>
  <c r="M106" i="13"/>
  <c r="Y106" i="13"/>
  <c r="V106" i="13"/>
  <c r="AE107" i="6"/>
  <c r="Q107" i="6"/>
  <c r="W107" i="6"/>
  <c r="K107" i="6"/>
  <c r="O107" i="6"/>
  <c r="M107" i="6"/>
  <c r="J107" i="6"/>
  <c r="N107" i="6"/>
  <c r="P107" i="6"/>
  <c r="L107" i="6"/>
  <c r="O106" i="14"/>
  <c r="N106" i="14"/>
  <c r="T106" i="14"/>
  <c r="K106" i="14"/>
  <c r="S106" i="14"/>
  <c r="C111" i="13"/>
  <c r="Y106" i="14"/>
  <c r="X106" i="14"/>
  <c r="U106" i="14"/>
  <c r="V106" i="14"/>
  <c r="W106" i="14"/>
  <c r="M106" i="14"/>
  <c r="L106" i="14"/>
  <c r="C107" i="14"/>
  <c r="R107" i="8"/>
  <c r="AD107" i="8"/>
  <c r="S107" i="8"/>
  <c r="AE107" i="8"/>
  <c r="Z107" i="8"/>
  <c r="L107" i="8"/>
  <c r="Q107" i="8"/>
  <c r="J107" i="8"/>
  <c r="P107" i="8"/>
  <c r="O107" i="8"/>
  <c r="AC107" i="8"/>
  <c r="M107" i="8"/>
  <c r="N107" i="8"/>
  <c r="AB107" i="8"/>
  <c r="K107" i="8"/>
  <c r="X107" i="8"/>
  <c r="Y107" i="8"/>
  <c r="AA107" i="8"/>
  <c r="W107" i="8"/>
  <c r="B107" i="6"/>
  <c r="S107" i="6"/>
  <c r="C108" i="8"/>
  <c r="C108" i="6"/>
  <c r="S107" i="14" l="1"/>
  <c r="S107" i="13"/>
  <c r="AE107" i="13"/>
  <c r="AD107" i="13"/>
  <c r="AC107" i="13"/>
  <c r="AK107" i="14"/>
  <c r="AJ107" i="14"/>
  <c r="AI107" i="14"/>
  <c r="AH107" i="14"/>
  <c r="AC107" i="14"/>
  <c r="AE107" i="14"/>
  <c r="AD107" i="14"/>
  <c r="AF107" i="14"/>
  <c r="AG107" i="14"/>
  <c r="AB107" i="14"/>
  <c r="AB107" i="13"/>
  <c r="K107" i="13"/>
  <c r="T107" i="14"/>
  <c r="J107" i="14"/>
  <c r="K107" i="14"/>
  <c r="J107" i="13"/>
  <c r="U107" i="13"/>
  <c r="V107" i="13"/>
  <c r="L107" i="13"/>
  <c r="W107" i="13"/>
  <c r="X107" i="13"/>
  <c r="M107" i="13"/>
  <c r="Y107" i="13"/>
  <c r="AE108" i="6"/>
  <c r="W108" i="6"/>
  <c r="Q108" i="6"/>
  <c r="K108" i="6"/>
  <c r="O108" i="6"/>
  <c r="M108" i="6"/>
  <c r="J108" i="6"/>
  <c r="N108" i="6"/>
  <c r="P108" i="6"/>
  <c r="L108" i="6"/>
  <c r="C112" i="13"/>
  <c r="N107" i="14"/>
  <c r="O107" i="14"/>
  <c r="Y107" i="14"/>
  <c r="X107" i="14"/>
  <c r="W107" i="14"/>
  <c r="V107" i="14"/>
  <c r="U107" i="14"/>
  <c r="L107" i="14"/>
  <c r="M107" i="14"/>
  <c r="C108" i="14"/>
  <c r="R108" i="8"/>
  <c r="S108" i="8"/>
  <c r="AD108" i="8"/>
  <c r="AB108" i="8"/>
  <c r="M108" i="8"/>
  <c r="X108" i="8"/>
  <c r="AE108" i="8"/>
  <c r="L108" i="8"/>
  <c r="AC108" i="8"/>
  <c r="O108" i="8"/>
  <c r="Z108" i="8"/>
  <c r="Q108" i="8"/>
  <c r="W108" i="8"/>
  <c r="J108" i="8"/>
  <c r="K108" i="8"/>
  <c r="Y108" i="8"/>
  <c r="P108" i="8"/>
  <c r="AA108" i="8"/>
  <c r="N108" i="8"/>
  <c r="B108" i="6"/>
  <c r="S108" i="6"/>
  <c r="C109" i="8"/>
  <c r="C109" i="6"/>
  <c r="T107" i="13" l="1"/>
  <c r="AE108" i="13"/>
  <c r="AC108" i="13"/>
  <c r="AD108" i="13"/>
  <c r="S108" i="14"/>
  <c r="AJ108" i="14"/>
  <c r="AC108" i="14"/>
  <c r="AF108" i="14"/>
  <c r="AH108" i="14"/>
  <c r="AK108" i="14"/>
  <c r="AI108" i="14"/>
  <c r="AD108" i="14"/>
  <c r="AE108" i="14"/>
  <c r="AG108" i="14"/>
  <c r="AB108" i="14"/>
  <c r="AB108" i="13"/>
  <c r="T108" i="14"/>
  <c r="K108" i="14"/>
  <c r="J108" i="14"/>
  <c r="J108" i="13"/>
  <c r="S108" i="13"/>
  <c r="T108" i="13"/>
  <c r="M108" i="13"/>
  <c r="K108" i="13"/>
  <c r="W108" i="13"/>
  <c r="L108" i="13"/>
  <c r="U108" i="13"/>
  <c r="X108" i="13"/>
  <c r="Y108" i="13"/>
  <c r="V108" i="13"/>
  <c r="O108" i="14"/>
  <c r="N108" i="14"/>
  <c r="C113" i="13"/>
  <c r="AE109" i="6"/>
  <c r="W109" i="6"/>
  <c r="Q109" i="6"/>
  <c r="K109" i="6"/>
  <c r="O109" i="6"/>
  <c r="J109" i="6"/>
  <c r="M109" i="6"/>
  <c r="N109" i="6"/>
  <c r="L109" i="6"/>
  <c r="P109" i="6"/>
  <c r="X108" i="14"/>
  <c r="Y108" i="14"/>
  <c r="U108" i="14"/>
  <c r="W108" i="14"/>
  <c r="V108" i="14"/>
  <c r="M108" i="14"/>
  <c r="L108" i="14"/>
  <c r="C109" i="14"/>
  <c r="R109" i="8"/>
  <c r="AD109" i="8"/>
  <c r="S109" i="8"/>
  <c r="Q109" i="8"/>
  <c r="AC109" i="8"/>
  <c r="N109" i="8"/>
  <c r="Y109" i="8"/>
  <c r="X109" i="8"/>
  <c r="AE109" i="8"/>
  <c r="M109" i="8"/>
  <c r="AA109" i="8"/>
  <c r="W109" i="8"/>
  <c r="J109" i="8"/>
  <c r="Z109" i="8"/>
  <c r="O109" i="8"/>
  <c r="L109" i="8"/>
  <c r="AB109" i="8"/>
  <c r="P109" i="8"/>
  <c r="K109" i="8"/>
  <c r="B109" i="6"/>
  <c r="S109" i="6"/>
  <c r="C110" i="8"/>
  <c r="C110" i="6"/>
  <c r="AE109" i="13" l="1"/>
  <c r="AD109" i="13"/>
  <c r="AC109" i="13"/>
  <c r="AD109" i="14"/>
  <c r="AI109" i="14"/>
  <c r="AJ109" i="14"/>
  <c r="AC109" i="14"/>
  <c r="AK109" i="14"/>
  <c r="AE109" i="14"/>
  <c r="AH109" i="14"/>
  <c r="AG109" i="14"/>
  <c r="AF109" i="14"/>
  <c r="S109" i="14"/>
  <c r="AB109" i="13"/>
  <c r="AB109" i="14"/>
  <c r="T109" i="14"/>
  <c r="K109" i="14"/>
  <c r="X109" i="13"/>
  <c r="J109" i="14"/>
  <c r="W109" i="13"/>
  <c r="J109" i="13"/>
  <c r="S109" i="13"/>
  <c r="T109" i="13"/>
  <c r="K109" i="13"/>
  <c r="U109" i="13"/>
  <c r="Y109" i="13"/>
  <c r="L109" i="13"/>
  <c r="V109" i="13"/>
  <c r="M109" i="13"/>
  <c r="AE110" i="6"/>
  <c r="W110" i="6"/>
  <c r="Q110" i="6"/>
  <c r="K110" i="6"/>
  <c r="O110" i="6"/>
  <c r="M110" i="6"/>
  <c r="J110" i="6"/>
  <c r="N110" i="6"/>
  <c r="L110" i="6"/>
  <c r="P110" i="6"/>
  <c r="O109" i="14"/>
  <c r="N109" i="14"/>
  <c r="C114" i="13"/>
  <c r="Y109" i="14"/>
  <c r="X109" i="14"/>
  <c r="U109" i="14"/>
  <c r="V109" i="14"/>
  <c r="W109" i="14"/>
  <c r="M109" i="14"/>
  <c r="L109" i="14"/>
  <c r="C110" i="14"/>
  <c r="R110" i="8"/>
  <c r="AD110" i="8"/>
  <c r="S110" i="8"/>
  <c r="AE110" i="8"/>
  <c r="O110" i="8"/>
  <c r="Z110" i="8"/>
  <c r="X110" i="8"/>
  <c r="AC110" i="8"/>
  <c r="AB110" i="8"/>
  <c r="N110" i="8"/>
  <c r="J110" i="8"/>
  <c r="Y110" i="8"/>
  <c r="L110" i="8"/>
  <c r="AA110" i="8"/>
  <c r="Q110" i="8"/>
  <c r="P110" i="8"/>
  <c r="W110" i="8"/>
  <c r="M110" i="8"/>
  <c r="K110" i="8"/>
  <c r="B110" i="6"/>
  <c r="S110" i="6"/>
  <c r="C111" i="8"/>
  <c r="C111" i="6"/>
  <c r="S110" i="14" l="1"/>
  <c r="AD110" i="13"/>
  <c r="AC110" i="13"/>
  <c r="AE110" i="13"/>
  <c r="AK110" i="14"/>
  <c r="AI110" i="14"/>
  <c r="AJ110" i="14"/>
  <c r="AH110" i="14"/>
  <c r="AD110" i="14"/>
  <c r="AE110" i="14"/>
  <c r="AC110" i="14"/>
  <c r="AG110" i="14"/>
  <c r="AF110" i="14"/>
  <c r="AB110" i="14"/>
  <c r="AB110" i="13"/>
  <c r="K110" i="14"/>
  <c r="T110" i="14"/>
  <c r="J110" i="14"/>
  <c r="J110" i="13"/>
  <c r="S110" i="13"/>
  <c r="T110" i="13"/>
  <c r="Y110" i="13"/>
  <c r="K110" i="13"/>
  <c r="W110" i="13"/>
  <c r="U110" i="13"/>
  <c r="L110" i="13"/>
  <c r="X110" i="13"/>
  <c r="AE111" i="6"/>
  <c r="W111" i="6"/>
  <c r="Q111" i="6"/>
  <c r="K111" i="6"/>
  <c r="J111" i="6"/>
  <c r="O111" i="6"/>
  <c r="M111" i="6"/>
  <c r="N111" i="6"/>
  <c r="P111" i="6"/>
  <c r="L111" i="6"/>
  <c r="O110" i="14"/>
  <c r="N110" i="14"/>
  <c r="M110" i="13"/>
  <c r="C115" i="13"/>
  <c r="V110" i="13"/>
  <c r="X110" i="14"/>
  <c r="W110" i="14"/>
  <c r="Y110" i="14"/>
  <c r="V110" i="14"/>
  <c r="U110" i="14"/>
  <c r="M110" i="14"/>
  <c r="L110" i="14"/>
  <c r="C111" i="14"/>
  <c r="R111" i="8"/>
  <c r="AD111" i="8"/>
  <c r="S111" i="8"/>
  <c r="AE111" i="8"/>
  <c r="Y111" i="8"/>
  <c r="O111" i="8"/>
  <c r="Q111" i="8"/>
  <c r="AB111" i="8"/>
  <c r="N111" i="8"/>
  <c r="W111" i="8"/>
  <c r="L111" i="8"/>
  <c r="J111" i="8"/>
  <c r="Z111" i="8"/>
  <c r="P111" i="8"/>
  <c r="AA111" i="8"/>
  <c r="M111" i="8"/>
  <c r="K111" i="8"/>
  <c r="X111" i="8"/>
  <c r="AC111" i="8"/>
  <c r="B111" i="6"/>
  <c r="S111" i="6"/>
  <c r="C112" i="8"/>
  <c r="C112" i="6"/>
  <c r="AD111" i="13" l="1"/>
  <c r="AE111" i="13"/>
  <c r="AC111" i="13"/>
  <c r="AI111" i="14"/>
  <c r="AJ111" i="14"/>
  <c r="AK111" i="14"/>
  <c r="AG111" i="14"/>
  <c r="AD111" i="14"/>
  <c r="AH111" i="14"/>
  <c r="AF111" i="14"/>
  <c r="AE111" i="14"/>
  <c r="AC111" i="14"/>
  <c r="AB111" i="13"/>
  <c r="AB111" i="14"/>
  <c r="T111" i="14"/>
  <c r="S111" i="14"/>
  <c r="K111" i="14"/>
  <c r="J111" i="14"/>
  <c r="L111" i="13"/>
  <c r="J111" i="13"/>
  <c r="S111" i="13"/>
  <c r="T111" i="13"/>
  <c r="U111" i="13"/>
  <c r="K111" i="13"/>
  <c r="Y111" i="13"/>
  <c r="X111" i="13"/>
  <c r="V111" i="13"/>
  <c r="M111" i="13"/>
  <c r="W111" i="13"/>
  <c r="AE112" i="6"/>
  <c r="W112" i="6"/>
  <c r="K112" i="6"/>
  <c r="Q112" i="6"/>
  <c r="J112" i="6"/>
  <c r="O112" i="6"/>
  <c r="M112" i="6"/>
  <c r="N112" i="6"/>
  <c r="L112" i="6"/>
  <c r="P112" i="6"/>
  <c r="C116" i="13"/>
  <c r="N111" i="14"/>
  <c r="O111" i="14"/>
  <c r="U111" i="14"/>
  <c r="Y111" i="14"/>
  <c r="X111" i="14"/>
  <c r="W111" i="14"/>
  <c r="V111" i="14"/>
  <c r="L111" i="14"/>
  <c r="M111" i="14"/>
  <c r="S112" i="8"/>
  <c r="R112" i="8"/>
  <c r="AD112" i="8"/>
  <c r="Y112" i="8"/>
  <c r="AA112" i="8"/>
  <c r="P112" i="8"/>
  <c r="L112" i="8"/>
  <c r="K112" i="8"/>
  <c r="Z112" i="8"/>
  <c r="N112" i="8"/>
  <c r="AB112" i="8"/>
  <c r="M112" i="8"/>
  <c r="J112" i="8"/>
  <c r="X112" i="8"/>
  <c r="AE112" i="8"/>
  <c r="O112" i="8"/>
  <c r="AC112" i="8"/>
  <c r="Q112" i="8"/>
  <c r="W112" i="8"/>
  <c r="C112" i="14"/>
  <c r="B112" i="6"/>
  <c r="S112" i="6"/>
  <c r="C113" i="8"/>
  <c r="C113" i="6"/>
  <c r="AC112" i="13" l="1"/>
  <c r="AE112" i="13"/>
  <c r="AF112" i="14"/>
  <c r="AI112" i="14"/>
  <c r="AJ112" i="14"/>
  <c r="AC112" i="14"/>
  <c r="AK112" i="14"/>
  <c r="AH112" i="14"/>
  <c r="AE112" i="14"/>
  <c r="AD112" i="14"/>
  <c r="AG112" i="14"/>
  <c r="AB112" i="13"/>
  <c r="AB112" i="14"/>
  <c r="S112" i="14"/>
  <c r="T112" i="14"/>
  <c r="J112" i="14"/>
  <c r="M112" i="13"/>
  <c r="J112" i="13"/>
  <c r="S112" i="13"/>
  <c r="T112" i="13"/>
  <c r="K112" i="13"/>
  <c r="W112" i="13"/>
  <c r="Y112" i="13"/>
  <c r="V112" i="13"/>
  <c r="X112" i="13"/>
  <c r="U112" i="13"/>
  <c r="L112" i="13"/>
  <c r="O112" i="14"/>
  <c r="N112" i="14"/>
  <c r="AE113" i="6"/>
  <c r="W113" i="6"/>
  <c r="Q113" i="6"/>
  <c r="K113" i="6"/>
  <c r="O113" i="6"/>
  <c r="M113" i="6"/>
  <c r="J113" i="6"/>
  <c r="N113" i="6"/>
  <c r="P113" i="6"/>
  <c r="L113" i="6"/>
  <c r="K112" i="14"/>
  <c r="C117" i="13"/>
  <c r="Y112" i="14"/>
  <c r="X112" i="14"/>
  <c r="W112" i="14"/>
  <c r="U112" i="14"/>
  <c r="V112" i="14"/>
  <c r="M112" i="14"/>
  <c r="L112" i="14"/>
  <c r="R113" i="8"/>
  <c r="AD113" i="8"/>
  <c r="S113" i="8"/>
  <c r="K113" i="8"/>
  <c r="AA113" i="8"/>
  <c r="AE113" i="8"/>
  <c r="W113" i="8"/>
  <c r="X113" i="8"/>
  <c r="J113" i="8"/>
  <c r="Y113" i="8"/>
  <c r="L113" i="8"/>
  <c r="Q113" i="8"/>
  <c r="N113" i="8"/>
  <c r="M113" i="8"/>
  <c r="P113" i="8"/>
  <c r="AC113" i="8"/>
  <c r="AB113" i="8"/>
  <c r="O113" i="8"/>
  <c r="Z113" i="8"/>
  <c r="C113" i="14"/>
  <c r="B113" i="6"/>
  <c r="S113" i="6"/>
  <c r="C114" i="8"/>
  <c r="C114" i="6"/>
  <c r="AE113" i="13" l="1"/>
  <c r="AD113" i="13"/>
  <c r="AC113" i="13"/>
  <c r="AC113" i="14"/>
  <c r="AJ113" i="14"/>
  <c r="AI113" i="14"/>
  <c r="AE113" i="14"/>
  <c r="AK113" i="14"/>
  <c r="AD113" i="14"/>
  <c r="AG113" i="14"/>
  <c r="AF113" i="14"/>
  <c r="AH113" i="14"/>
  <c r="AB113" i="14"/>
  <c r="AB113" i="13"/>
  <c r="T113" i="14"/>
  <c r="J113" i="14"/>
  <c r="K113" i="14"/>
  <c r="K113" i="13"/>
  <c r="J113" i="13"/>
  <c r="T113" i="13"/>
  <c r="S113" i="13"/>
  <c r="W113" i="13"/>
  <c r="M113" i="13"/>
  <c r="Y113" i="13"/>
  <c r="X113" i="13"/>
  <c r="C118" i="13"/>
  <c r="U113" i="13"/>
  <c r="O113" i="14"/>
  <c r="N113" i="14"/>
  <c r="S113" i="14"/>
  <c r="V113" i="13"/>
  <c r="AE114" i="6"/>
  <c r="W114" i="6"/>
  <c r="Q114" i="6"/>
  <c r="K114" i="6"/>
  <c r="M114" i="6"/>
  <c r="O114" i="6"/>
  <c r="J114" i="6"/>
  <c r="N114" i="6"/>
  <c r="P114" i="6"/>
  <c r="L114" i="6"/>
  <c r="X113" i="14"/>
  <c r="W113" i="14"/>
  <c r="U113" i="14"/>
  <c r="Y113" i="14"/>
  <c r="V113" i="14"/>
  <c r="L113" i="14"/>
  <c r="M113" i="14"/>
  <c r="R114" i="8"/>
  <c r="AD114" i="8"/>
  <c r="S114" i="8"/>
  <c r="AE114" i="8"/>
  <c r="Y114" i="8"/>
  <c r="O114" i="8"/>
  <c r="X114" i="8"/>
  <c r="L114" i="8"/>
  <c r="AC114" i="8"/>
  <c r="Q114" i="8"/>
  <c r="P114" i="8"/>
  <c r="K114" i="8"/>
  <c r="J114" i="8"/>
  <c r="Z114" i="8"/>
  <c r="M114" i="8"/>
  <c r="AB114" i="8"/>
  <c r="N114" i="8"/>
  <c r="AA114" i="8"/>
  <c r="W114" i="8"/>
  <c r="C114" i="14"/>
  <c r="B114" i="6"/>
  <c r="S114" i="6"/>
  <c r="C115" i="8"/>
  <c r="C115" i="6"/>
  <c r="AD114" i="13" l="1"/>
  <c r="AE114" i="13"/>
  <c r="AC114" i="13"/>
  <c r="AI114" i="14"/>
  <c r="AJ114" i="14"/>
  <c r="AH114" i="14"/>
  <c r="AK114" i="14"/>
  <c r="AE114" i="14"/>
  <c r="AC114" i="14"/>
  <c r="AD114" i="14"/>
  <c r="AG114" i="14"/>
  <c r="AF114" i="14"/>
  <c r="AB114" i="13"/>
  <c r="AB114" i="14"/>
  <c r="J114" i="13"/>
  <c r="T114" i="13"/>
  <c r="S114" i="13"/>
  <c r="X114" i="13"/>
  <c r="K114" i="13"/>
  <c r="W114" i="13"/>
  <c r="M114" i="13"/>
  <c r="L114" i="13"/>
  <c r="S114" i="14"/>
  <c r="V114" i="13"/>
  <c r="C119" i="13"/>
  <c r="AE115" i="6"/>
  <c r="W115" i="6"/>
  <c r="K115" i="6"/>
  <c r="Q115" i="6"/>
  <c r="O115" i="6"/>
  <c r="J115" i="6"/>
  <c r="M115" i="6"/>
  <c r="N115" i="6"/>
  <c r="P115" i="6"/>
  <c r="L115" i="6"/>
  <c r="J114" i="14"/>
  <c r="Y114" i="13"/>
  <c r="U114" i="13"/>
  <c r="O114" i="14"/>
  <c r="N114" i="14"/>
  <c r="K114" i="14"/>
  <c r="T114" i="14"/>
  <c r="Y114" i="14"/>
  <c r="U114" i="14"/>
  <c r="W114" i="14"/>
  <c r="V114" i="14"/>
  <c r="X114" i="14"/>
  <c r="M114" i="14"/>
  <c r="L114" i="14"/>
  <c r="R115" i="8"/>
  <c r="S115" i="8"/>
  <c r="AD115" i="8"/>
  <c r="Y115" i="8"/>
  <c r="Z115" i="8"/>
  <c r="L115" i="8"/>
  <c r="P115" i="8"/>
  <c r="K115" i="8"/>
  <c r="J115" i="8"/>
  <c r="AE115" i="8"/>
  <c r="AC115" i="8"/>
  <c r="AB115" i="8"/>
  <c r="W115" i="8"/>
  <c r="AA115" i="8"/>
  <c r="N115" i="8"/>
  <c r="X115" i="8"/>
  <c r="O115" i="8"/>
  <c r="M115" i="8"/>
  <c r="Q115" i="8"/>
  <c r="C115" i="14"/>
  <c r="B115" i="6"/>
  <c r="S115" i="6"/>
  <c r="C116" i="8"/>
  <c r="C116" i="6"/>
  <c r="AE115" i="13" l="1"/>
  <c r="AD115" i="13"/>
  <c r="AC115" i="13"/>
  <c r="AK115" i="14"/>
  <c r="AC115" i="14"/>
  <c r="AJ115" i="14"/>
  <c r="AI115" i="14"/>
  <c r="AE115" i="14"/>
  <c r="AD115" i="14"/>
  <c r="AH115" i="14"/>
  <c r="AF115" i="14"/>
  <c r="AG115" i="14"/>
  <c r="AB115" i="13"/>
  <c r="AB115" i="14"/>
  <c r="K115" i="13"/>
  <c r="J115" i="13"/>
  <c r="W115" i="13"/>
  <c r="S115" i="13"/>
  <c r="T115" i="13"/>
  <c r="U115" i="13"/>
  <c r="Y115" i="13"/>
  <c r="L115" i="13"/>
  <c r="X115" i="13"/>
  <c r="V115" i="13"/>
  <c r="T115" i="14"/>
  <c r="M115" i="13"/>
  <c r="AE116" i="6"/>
  <c r="W116" i="6"/>
  <c r="Q116" i="6"/>
  <c r="K116" i="6"/>
  <c r="M116" i="6"/>
  <c r="J116" i="6"/>
  <c r="O116" i="6"/>
  <c r="N116" i="6"/>
  <c r="P116" i="6"/>
  <c r="L116" i="6"/>
  <c r="S115" i="14"/>
  <c r="J115" i="14"/>
  <c r="C120" i="13"/>
  <c r="K115" i="14"/>
  <c r="O115" i="14"/>
  <c r="N115" i="14"/>
  <c r="Y115" i="14"/>
  <c r="X115" i="14"/>
  <c r="V115" i="14"/>
  <c r="W115" i="14"/>
  <c r="U115" i="14"/>
  <c r="M115" i="14"/>
  <c r="L115" i="14"/>
  <c r="AD116" i="8"/>
  <c r="S116" i="8"/>
  <c r="R116" i="8"/>
  <c r="J116" i="8"/>
  <c r="L116" i="8"/>
  <c r="M116" i="8"/>
  <c r="AC116" i="8"/>
  <c r="N116" i="8"/>
  <c r="Q116" i="8"/>
  <c r="W116" i="8"/>
  <c r="Y116" i="8"/>
  <c r="Z116" i="8"/>
  <c r="P116" i="8"/>
  <c r="O116" i="8"/>
  <c r="AA116" i="8"/>
  <c r="X116" i="8"/>
  <c r="K116" i="8"/>
  <c r="AE116" i="8"/>
  <c r="AB116" i="8"/>
  <c r="C116" i="14"/>
  <c r="B116" i="6"/>
  <c r="S116" i="6"/>
  <c r="C117" i="8"/>
  <c r="C117" i="6"/>
  <c r="AD116" i="13" l="1"/>
  <c r="AE116" i="13"/>
  <c r="AJ116" i="14"/>
  <c r="AH116" i="14"/>
  <c r="AE116" i="14"/>
  <c r="AF116" i="14"/>
  <c r="AI116" i="14"/>
  <c r="AC116" i="14"/>
  <c r="AK116" i="14"/>
  <c r="AD116" i="14"/>
  <c r="AG116" i="14"/>
  <c r="AB116" i="13"/>
  <c r="AB116" i="14"/>
  <c r="L116" i="13"/>
  <c r="K116" i="13"/>
  <c r="J116" i="13"/>
  <c r="T116" i="13"/>
  <c r="S116" i="13"/>
  <c r="Y116" i="13"/>
  <c r="X116" i="13"/>
  <c r="M116" i="13"/>
  <c r="V116" i="13"/>
  <c r="AE117" i="6"/>
  <c r="W117" i="6"/>
  <c r="K117" i="6"/>
  <c r="Q117" i="6"/>
  <c r="J117" i="6"/>
  <c r="O117" i="6"/>
  <c r="M117" i="6"/>
  <c r="N117" i="6"/>
  <c r="L117" i="6"/>
  <c r="P117" i="6"/>
  <c r="T116" i="14"/>
  <c r="C121" i="13"/>
  <c r="W116" i="13"/>
  <c r="U116" i="13"/>
  <c r="S116" i="14"/>
  <c r="O116" i="14"/>
  <c r="N116" i="14"/>
  <c r="K116" i="14"/>
  <c r="J116" i="14"/>
  <c r="Y116" i="14"/>
  <c r="U116" i="14"/>
  <c r="W116" i="14"/>
  <c r="V116" i="14"/>
  <c r="X116" i="14"/>
  <c r="L116" i="14"/>
  <c r="M116" i="14"/>
  <c r="C117" i="14"/>
  <c r="R117" i="8"/>
  <c r="AD117" i="8"/>
  <c r="S117" i="8"/>
  <c r="M117" i="8"/>
  <c r="AB117" i="8"/>
  <c r="P117" i="8"/>
  <c r="K117" i="8"/>
  <c r="J117" i="8"/>
  <c r="AC117" i="8"/>
  <c r="AA117" i="8"/>
  <c r="N117" i="8"/>
  <c r="L117" i="8"/>
  <c r="X117" i="8"/>
  <c r="AE117" i="8"/>
  <c r="Y117" i="8"/>
  <c r="Z117" i="8"/>
  <c r="O117" i="8"/>
  <c r="Q117" i="8"/>
  <c r="W117" i="8"/>
  <c r="B117" i="6"/>
  <c r="S117" i="6"/>
  <c r="C118" i="8"/>
  <c r="C118" i="6"/>
  <c r="AD117" i="13" l="1"/>
  <c r="AE117" i="13"/>
  <c r="AC117" i="13"/>
  <c r="S117" i="14"/>
  <c r="AJ117" i="14"/>
  <c r="AC117" i="14"/>
  <c r="AG117" i="14"/>
  <c r="AK117" i="14"/>
  <c r="AD117" i="14"/>
  <c r="AE117" i="14"/>
  <c r="AI117" i="14"/>
  <c r="AF117" i="14"/>
  <c r="AH117" i="14"/>
  <c r="AB117" i="13"/>
  <c r="AB117" i="14"/>
  <c r="T117" i="14"/>
  <c r="T117" i="13"/>
  <c r="J117" i="14"/>
  <c r="J117" i="13"/>
  <c r="V117" i="13"/>
  <c r="S117" i="13"/>
  <c r="K117" i="13"/>
  <c r="Y117" i="13"/>
  <c r="W117" i="13"/>
  <c r="L117" i="13"/>
  <c r="X117" i="13"/>
  <c r="M117" i="13"/>
  <c r="U117" i="13"/>
  <c r="K117" i="14"/>
  <c r="C122" i="13"/>
  <c r="AE118" i="6"/>
  <c r="W118" i="6"/>
  <c r="Q118" i="6"/>
  <c r="K118" i="6"/>
  <c r="M118" i="6"/>
  <c r="O118" i="6"/>
  <c r="J118" i="6"/>
  <c r="N118" i="6"/>
  <c r="L118" i="6"/>
  <c r="P118" i="6"/>
  <c r="N117" i="14"/>
  <c r="O117" i="14"/>
  <c r="Y117" i="14"/>
  <c r="X117" i="14"/>
  <c r="W117" i="14"/>
  <c r="V117" i="14"/>
  <c r="U117" i="14"/>
  <c r="M117" i="14"/>
  <c r="L117" i="14"/>
  <c r="R118" i="8"/>
  <c r="S118" i="8"/>
  <c r="AD118" i="8"/>
  <c r="J118" i="8"/>
  <c r="O118" i="8"/>
  <c r="N118" i="8"/>
  <c r="X118" i="8"/>
  <c r="Y118" i="8"/>
  <c r="Z118" i="8"/>
  <c r="AA118" i="8"/>
  <c r="AE118" i="8"/>
  <c r="L118" i="8"/>
  <c r="Q118" i="8"/>
  <c r="AC118" i="8"/>
  <c r="W118" i="8"/>
  <c r="K118" i="8"/>
  <c r="M118" i="8"/>
  <c r="AB118" i="8"/>
  <c r="P118" i="8"/>
  <c r="C118" i="14"/>
  <c r="B118" i="6"/>
  <c r="S118" i="6"/>
  <c r="C119" i="8"/>
  <c r="C119" i="6"/>
  <c r="K119" i="6" s="1"/>
  <c r="AE118" i="13" l="1"/>
  <c r="AD118" i="13"/>
  <c r="AC118" i="13"/>
  <c r="AI118" i="14"/>
  <c r="AF118" i="14"/>
  <c r="AJ118" i="14"/>
  <c r="AK118" i="14"/>
  <c r="AH118" i="14"/>
  <c r="AE118" i="14"/>
  <c r="AD118" i="14"/>
  <c r="AG118" i="14"/>
  <c r="AC118" i="14"/>
  <c r="AB118" i="14"/>
  <c r="AB118" i="13"/>
  <c r="V118" i="13"/>
  <c r="J118" i="13"/>
  <c r="K118" i="13"/>
  <c r="S118" i="13"/>
  <c r="T118" i="13"/>
  <c r="U118" i="13"/>
  <c r="W118" i="13"/>
  <c r="M118" i="13"/>
  <c r="S118" i="14"/>
  <c r="X118" i="13"/>
  <c r="K118" i="14"/>
  <c r="C123" i="13"/>
  <c r="AE119" i="6"/>
  <c r="W119" i="6"/>
  <c r="Q119" i="6"/>
  <c r="O119" i="6"/>
  <c r="M119" i="6"/>
  <c r="J119" i="6"/>
  <c r="N119" i="6"/>
  <c r="P119" i="6"/>
  <c r="L119" i="6"/>
  <c r="O118" i="14"/>
  <c r="N118" i="14"/>
  <c r="T118" i="14"/>
  <c r="Y118" i="13"/>
  <c r="J118" i="14"/>
  <c r="X118" i="14"/>
  <c r="W118" i="14"/>
  <c r="U118" i="14"/>
  <c r="Y118" i="14"/>
  <c r="V118" i="14"/>
  <c r="L118" i="14"/>
  <c r="M118" i="14"/>
  <c r="C119" i="14"/>
  <c r="R119" i="8"/>
  <c r="S119" i="8"/>
  <c r="AD119" i="8"/>
  <c r="AA119" i="8"/>
  <c r="N119" i="8"/>
  <c r="K119" i="8"/>
  <c r="Y119" i="8"/>
  <c r="L119" i="8"/>
  <c r="P119" i="8"/>
  <c r="Q119" i="8"/>
  <c r="AB119" i="8"/>
  <c r="X119" i="8"/>
  <c r="AC119" i="8"/>
  <c r="Z119" i="8"/>
  <c r="J119" i="8"/>
  <c r="AE119" i="8"/>
  <c r="O119" i="8"/>
  <c r="M119" i="8"/>
  <c r="W119" i="8"/>
  <c r="B119" i="6"/>
  <c r="S119" i="6"/>
  <c r="C120" i="8"/>
  <c r="C120" i="6"/>
  <c r="K120" i="6" s="1"/>
  <c r="AD119" i="13" l="1"/>
  <c r="S119" i="13"/>
  <c r="AC119" i="13"/>
  <c r="S119" i="14"/>
  <c r="AI119" i="14"/>
  <c r="AJ119" i="14"/>
  <c r="AE119" i="14"/>
  <c r="AC119" i="14"/>
  <c r="AF119" i="14"/>
  <c r="AK119" i="14"/>
  <c r="AH119" i="14"/>
  <c r="AD119" i="14"/>
  <c r="AG119" i="14"/>
  <c r="AB119" i="13"/>
  <c r="AB119" i="14"/>
  <c r="T119" i="13"/>
  <c r="J119" i="14"/>
  <c r="K119" i="14"/>
  <c r="J119" i="13"/>
  <c r="U119" i="13"/>
  <c r="X119" i="13"/>
  <c r="Y119" i="13"/>
  <c r="V119" i="13"/>
  <c r="W119" i="13"/>
  <c r="L119" i="13"/>
  <c r="C124" i="13"/>
  <c r="AE120" i="6"/>
  <c r="W120" i="6"/>
  <c r="Q120" i="6"/>
  <c r="M120" i="6"/>
  <c r="J120" i="6"/>
  <c r="O120" i="6"/>
  <c r="N120" i="6"/>
  <c r="L120" i="6"/>
  <c r="P120" i="6"/>
  <c r="T119" i="14"/>
  <c r="M119" i="13"/>
  <c r="O119" i="14"/>
  <c r="N119" i="14"/>
  <c r="Y119" i="14"/>
  <c r="U119" i="14"/>
  <c r="X119" i="14"/>
  <c r="V119" i="14"/>
  <c r="W119" i="14"/>
  <c r="M119" i="14"/>
  <c r="L119" i="14"/>
  <c r="S120" i="8"/>
  <c r="R120" i="8"/>
  <c r="AD120" i="8"/>
  <c r="X120" i="8"/>
  <c r="K120" i="8"/>
  <c r="J120" i="8"/>
  <c r="Z120" i="8"/>
  <c r="O120" i="8"/>
  <c r="AA120" i="8"/>
  <c r="AB120" i="8"/>
  <c r="M120" i="8"/>
  <c r="W120" i="8"/>
  <c r="L120" i="8"/>
  <c r="N120" i="8"/>
  <c r="AE120" i="8"/>
  <c r="AC120" i="8"/>
  <c r="Q120" i="8"/>
  <c r="Y120" i="8"/>
  <c r="P120" i="8"/>
  <c r="C120" i="14"/>
  <c r="B120" i="6"/>
  <c r="S120" i="6"/>
  <c r="C121" i="8"/>
  <c r="C121" i="6"/>
  <c r="S120" i="13" l="1"/>
  <c r="AD120" i="13"/>
  <c r="AE120" i="13"/>
  <c r="AC120" i="13"/>
  <c r="AK120" i="14"/>
  <c r="AI120" i="14"/>
  <c r="AH120" i="14"/>
  <c r="AC120" i="14"/>
  <c r="AG120" i="14"/>
  <c r="AF120" i="14"/>
  <c r="AJ120" i="14"/>
  <c r="AD120" i="14"/>
  <c r="AE120" i="14"/>
  <c r="AB120" i="14"/>
  <c r="AB120" i="13"/>
  <c r="S120" i="14"/>
  <c r="T120" i="14"/>
  <c r="L120" i="13"/>
  <c r="J120" i="13"/>
  <c r="T120" i="13"/>
  <c r="V120" i="13"/>
  <c r="K120" i="13"/>
  <c r="W120" i="13"/>
  <c r="X120" i="13"/>
  <c r="AE121" i="6"/>
  <c r="W121" i="6"/>
  <c r="K121" i="6"/>
  <c r="Q121" i="6"/>
  <c r="J121" i="6"/>
  <c r="M121" i="6"/>
  <c r="O121" i="6"/>
  <c r="N121" i="6"/>
  <c r="P121" i="6"/>
  <c r="L121" i="6"/>
  <c r="Y120" i="13"/>
  <c r="J120" i="14"/>
  <c r="U120" i="13"/>
  <c r="M120" i="13"/>
  <c r="C125" i="13"/>
  <c r="O120" i="14"/>
  <c r="N120" i="14"/>
  <c r="K120" i="14"/>
  <c r="Y120" i="14"/>
  <c r="X120" i="14"/>
  <c r="W120" i="14"/>
  <c r="V120" i="14"/>
  <c r="U120" i="14"/>
  <c r="M120" i="14"/>
  <c r="L120" i="14"/>
  <c r="R121" i="8"/>
  <c r="AD121" i="8"/>
  <c r="S121" i="8"/>
  <c r="X121" i="8"/>
  <c r="Z121" i="8"/>
  <c r="Q121" i="8"/>
  <c r="P121" i="8"/>
  <c r="AC121" i="8"/>
  <c r="AE121" i="8"/>
  <c r="M121" i="8"/>
  <c r="N121" i="8"/>
  <c r="AB121" i="8"/>
  <c r="K121" i="8"/>
  <c r="AA121" i="8"/>
  <c r="W121" i="8"/>
  <c r="J121" i="8"/>
  <c r="Y121" i="8"/>
  <c r="L121" i="8"/>
  <c r="O121" i="8"/>
  <c r="C121" i="14"/>
  <c r="B121" i="6"/>
  <c r="S121" i="6"/>
  <c r="C122" i="8"/>
  <c r="C122" i="6"/>
  <c r="AC121" i="13" l="1"/>
  <c r="AD121" i="13"/>
  <c r="AE121" i="13"/>
  <c r="AK121" i="14"/>
  <c r="AI121" i="14"/>
  <c r="AJ121" i="14"/>
  <c r="AG121" i="14"/>
  <c r="AE121" i="14"/>
  <c r="AH121" i="14"/>
  <c r="AD121" i="14"/>
  <c r="AC121" i="14"/>
  <c r="AF121" i="14"/>
  <c r="AB121" i="14"/>
  <c r="AB121" i="13"/>
  <c r="T121" i="13"/>
  <c r="K121" i="14"/>
  <c r="J121" i="13"/>
  <c r="S121" i="13"/>
  <c r="V121" i="13"/>
  <c r="K121" i="13"/>
  <c r="M121" i="13"/>
  <c r="U121" i="13"/>
  <c r="Y121" i="13"/>
  <c r="L121" i="13"/>
  <c r="W121" i="13"/>
  <c r="X121" i="13"/>
  <c r="AE122" i="6"/>
  <c r="W122" i="6"/>
  <c r="Q122" i="6"/>
  <c r="K122" i="6"/>
  <c r="J122" i="6"/>
  <c r="M122" i="6"/>
  <c r="O122" i="6"/>
  <c r="N122" i="6"/>
  <c r="L122" i="6"/>
  <c r="P122" i="6"/>
  <c r="J121" i="14"/>
  <c r="S121" i="14"/>
  <c r="C126" i="13"/>
  <c r="N121" i="14"/>
  <c r="O121" i="14"/>
  <c r="T121" i="14"/>
  <c r="W121" i="14"/>
  <c r="Y121" i="14"/>
  <c r="U121" i="14"/>
  <c r="X121" i="14"/>
  <c r="V121" i="14"/>
  <c r="M121" i="14"/>
  <c r="L121" i="14"/>
  <c r="C122" i="14"/>
  <c r="R122" i="8"/>
  <c r="S122" i="8"/>
  <c r="AD122" i="8"/>
  <c r="AE122" i="8"/>
  <c r="Y122" i="8"/>
  <c r="M122" i="8"/>
  <c r="N122" i="8"/>
  <c r="W122" i="8"/>
  <c r="J122" i="8"/>
  <c r="Z122" i="8"/>
  <c r="AB122" i="8"/>
  <c r="X122" i="8"/>
  <c r="K122" i="8"/>
  <c r="AC122" i="8"/>
  <c r="AA122" i="8"/>
  <c r="O122" i="8"/>
  <c r="P122" i="8"/>
  <c r="L122" i="8"/>
  <c r="Q122" i="8"/>
  <c r="B122" i="6"/>
  <c r="S122" i="6"/>
  <c r="C123" i="8"/>
  <c r="C123" i="6"/>
  <c r="S122" i="14" l="1"/>
  <c r="AE122" i="13"/>
  <c r="AD122" i="13"/>
  <c r="AC122" i="13"/>
  <c r="AE122" i="14"/>
  <c r="AK122" i="14"/>
  <c r="AG122" i="14"/>
  <c r="AF122" i="14"/>
  <c r="AI122" i="14"/>
  <c r="AC122" i="14"/>
  <c r="AD122" i="14"/>
  <c r="AH122" i="14"/>
  <c r="AJ122" i="14"/>
  <c r="AB122" i="13"/>
  <c r="AB122" i="14"/>
  <c r="T122" i="14"/>
  <c r="K122" i="13"/>
  <c r="J122" i="14"/>
  <c r="K122" i="14"/>
  <c r="J122" i="13"/>
  <c r="S122" i="13"/>
  <c r="T122" i="13"/>
  <c r="W122" i="13"/>
  <c r="U122" i="13"/>
  <c r="L122" i="13"/>
  <c r="V122" i="13"/>
  <c r="M122" i="13"/>
  <c r="X122" i="13"/>
  <c r="Y122" i="13"/>
  <c r="AE123" i="6"/>
  <c r="Q123" i="6"/>
  <c r="W123" i="6"/>
  <c r="K123" i="6"/>
  <c r="O123" i="6"/>
  <c r="M123" i="6"/>
  <c r="J123" i="6"/>
  <c r="N123" i="6"/>
  <c r="P123" i="6"/>
  <c r="L123" i="6"/>
  <c r="O122" i="14"/>
  <c r="N122" i="14"/>
  <c r="C127" i="13"/>
  <c r="Y122" i="14"/>
  <c r="U122" i="14"/>
  <c r="V122" i="14"/>
  <c r="W122" i="14"/>
  <c r="X122" i="14"/>
  <c r="M122" i="14"/>
  <c r="L122" i="14"/>
  <c r="R123" i="8"/>
  <c r="AD123" i="8"/>
  <c r="S123" i="8"/>
  <c r="X123" i="8"/>
  <c r="AE123" i="8"/>
  <c r="M123" i="8"/>
  <c r="W123" i="8"/>
  <c r="Z123" i="8"/>
  <c r="O123" i="8"/>
  <c r="N123" i="8"/>
  <c r="J123" i="8"/>
  <c r="Y123" i="8"/>
  <c r="L123" i="8"/>
  <c r="P123" i="8"/>
  <c r="Q123" i="8"/>
  <c r="AB123" i="8"/>
  <c r="K123" i="8"/>
  <c r="AC123" i="8"/>
  <c r="AA123" i="8"/>
  <c r="C123" i="14"/>
  <c r="B123" i="6"/>
  <c r="S123" i="6"/>
  <c r="C124" i="8"/>
  <c r="C124" i="6"/>
  <c r="AD123" i="13" l="1"/>
  <c r="AE123" i="13"/>
  <c r="AC123" i="13"/>
  <c r="AD123" i="14"/>
  <c r="AG123" i="14"/>
  <c r="AH123" i="14"/>
  <c r="AJ123" i="14"/>
  <c r="AK123" i="14"/>
  <c r="AI123" i="14"/>
  <c r="AC123" i="14"/>
  <c r="AE123" i="14"/>
  <c r="AF123" i="14"/>
  <c r="AB123" i="13"/>
  <c r="AB123" i="14"/>
  <c r="K123" i="14"/>
  <c r="J123" i="13"/>
  <c r="T123" i="13"/>
  <c r="S123" i="13"/>
  <c r="Y123" i="13"/>
  <c r="K123" i="13"/>
  <c r="M123" i="13"/>
  <c r="W123" i="13"/>
  <c r="X123" i="13"/>
  <c r="V123" i="13"/>
  <c r="U123" i="13"/>
  <c r="L123" i="13"/>
  <c r="AE124" i="6"/>
  <c r="W124" i="6"/>
  <c r="Q124" i="6"/>
  <c r="K124" i="6"/>
  <c r="O124" i="6"/>
  <c r="M124" i="6"/>
  <c r="J124" i="6"/>
  <c r="N124" i="6"/>
  <c r="L124" i="6"/>
  <c r="P124" i="6"/>
  <c r="N123" i="14"/>
  <c r="O123" i="14"/>
  <c r="J123" i="14"/>
  <c r="S123" i="14"/>
  <c r="T123" i="14"/>
  <c r="C128" i="13"/>
  <c r="Y123" i="14"/>
  <c r="X123" i="14"/>
  <c r="W123" i="14"/>
  <c r="V123" i="14"/>
  <c r="U123" i="14"/>
  <c r="L123" i="14"/>
  <c r="M123" i="14"/>
  <c r="S124" i="8"/>
  <c r="R124" i="8"/>
  <c r="AD124" i="8"/>
  <c r="K124" i="8"/>
  <c r="Y124" i="8"/>
  <c r="O124" i="8"/>
  <c r="P124" i="8"/>
  <c r="N124" i="8"/>
  <c r="X124" i="8"/>
  <c r="L124" i="8"/>
  <c r="AB124" i="8"/>
  <c r="M124" i="8"/>
  <c r="Q124" i="8"/>
  <c r="Z124" i="8"/>
  <c r="W124" i="8"/>
  <c r="J124" i="8"/>
  <c r="AE124" i="8"/>
  <c r="AC124" i="8"/>
  <c r="AA124" i="8"/>
  <c r="C124" i="14"/>
  <c r="B124" i="6"/>
  <c r="S124" i="6"/>
  <c r="C125" i="8"/>
  <c r="C125" i="6"/>
  <c r="T124" i="13" l="1"/>
  <c r="AE124" i="13"/>
  <c r="AD124" i="13"/>
  <c r="AC124" i="13"/>
  <c r="AH124" i="14"/>
  <c r="AE124" i="14"/>
  <c r="AC124" i="14"/>
  <c r="AI124" i="14"/>
  <c r="AF124" i="14"/>
  <c r="AJ124" i="14"/>
  <c r="AG124" i="14"/>
  <c r="AD124" i="14"/>
  <c r="AK124" i="14"/>
  <c r="AB124" i="14"/>
  <c r="AB124" i="13"/>
  <c r="L124" i="13"/>
  <c r="J124" i="13"/>
  <c r="K124" i="13"/>
  <c r="M124" i="13"/>
  <c r="S124" i="13"/>
  <c r="Y124" i="13"/>
  <c r="U124" i="13"/>
  <c r="X124" i="13"/>
  <c r="V124" i="13"/>
  <c r="W124" i="13"/>
  <c r="AE125" i="6"/>
  <c r="W125" i="6"/>
  <c r="Q125" i="6"/>
  <c r="K125" i="6"/>
  <c r="O125" i="6"/>
  <c r="M125" i="6"/>
  <c r="J125" i="6"/>
  <c r="N125" i="6"/>
  <c r="L125" i="6"/>
  <c r="P125" i="6"/>
  <c r="S124" i="14"/>
  <c r="O124" i="14"/>
  <c r="N124" i="14"/>
  <c r="J124" i="14"/>
  <c r="K124" i="14"/>
  <c r="C129" i="13"/>
  <c r="T124" i="14"/>
  <c r="X124" i="14"/>
  <c r="Y124" i="14"/>
  <c r="W124" i="14"/>
  <c r="U124" i="14"/>
  <c r="V124" i="14"/>
  <c r="L124" i="14"/>
  <c r="M124" i="14"/>
  <c r="R125" i="8"/>
  <c r="AD125" i="8"/>
  <c r="S125" i="8"/>
  <c r="J125" i="8"/>
  <c r="X125" i="8"/>
  <c r="AE125" i="8"/>
  <c r="AB125" i="8"/>
  <c r="P125" i="8"/>
  <c r="K125" i="8"/>
  <c r="Q125" i="8"/>
  <c r="AC125" i="8"/>
  <c r="N125" i="8"/>
  <c r="O125" i="8"/>
  <c r="M125" i="8"/>
  <c r="L125" i="8"/>
  <c r="W125" i="8"/>
  <c r="Z125" i="8"/>
  <c r="Y125" i="8"/>
  <c r="AA125" i="8"/>
  <c r="C125" i="14"/>
  <c r="B125" i="6"/>
  <c r="S125" i="6"/>
  <c r="C126" i="8"/>
  <c r="C126" i="6"/>
  <c r="S125" i="13" l="1"/>
  <c r="AC125" i="13"/>
  <c r="AE125" i="13"/>
  <c r="AD125" i="13"/>
  <c r="AH125" i="14"/>
  <c r="AK125" i="14"/>
  <c r="AJ125" i="14"/>
  <c r="AD125" i="14"/>
  <c r="AC125" i="14"/>
  <c r="AE125" i="14"/>
  <c r="AG125" i="14"/>
  <c r="AI125" i="14"/>
  <c r="AF125" i="14"/>
  <c r="AB125" i="13"/>
  <c r="AB125" i="14"/>
  <c r="T125" i="13"/>
  <c r="V125" i="13"/>
  <c r="Y125" i="13"/>
  <c r="S125" i="14"/>
  <c r="J125" i="13"/>
  <c r="U125" i="13"/>
  <c r="M125" i="13"/>
  <c r="X125" i="13"/>
  <c r="W125" i="13"/>
  <c r="K125" i="13"/>
  <c r="L125" i="13"/>
  <c r="AE126" i="6"/>
  <c r="W126" i="6"/>
  <c r="Q126" i="6"/>
  <c r="K126" i="6"/>
  <c r="O126" i="6"/>
  <c r="M126" i="6"/>
  <c r="J126" i="6"/>
  <c r="N126" i="6"/>
  <c r="L126" i="6"/>
  <c r="P126" i="6"/>
  <c r="N125" i="14"/>
  <c r="O125" i="14"/>
  <c r="K125" i="14"/>
  <c r="T125" i="14"/>
  <c r="C130" i="13"/>
  <c r="J125" i="14"/>
  <c r="Y125" i="14"/>
  <c r="X125" i="14"/>
  <c r="W125" i="14"/>
  <c r="U125" i="14"/>
  <c r="V125" i="14"/>
  <c r="M125" i="14"/>
  <c r="L125" i="14"/>
  <c r="C126" i="14"/>
  <c r="R126" i="8"/>
  <c r="S126" i="8"/>
  <c r="AD126" i="8"/>
  <c r="X126" i="8"/>
  <c r="K126" i="8"/>
  <c r="Y126" i="8"/>
  <c r="L126" i="8"/>
  <c r="AA126" i="8"/>
  <c r="AB126" i="8"/>
  <c r="W126" i="8"/>
  <c r="Z126" i="8"/>
  <c r="P126" i="8"/>
  <c r="J126" i="8"/>
  <c r="Q126" i="8"/>
  <c r="N126" i="8"/>
  <c r="AE126" i="8"/>
  <c r="O126" i="8"/>
  <c r="M126" i="8"/>
  <c r="AC126" i="8"/>
  <c r="B126" i="6"/>
  <c r="S126" i="6"/>
  <c r="C127" i="8"/>
  <c r="C127" i="6"/>
  <c r="AC126" i="13" l="1"/>
  <c r="AD126" i="13"/>
  <c r="AE126" i="13"/>
  <c r="AK126" i="14"/>
  <c r="AI126" i="14"/>
  <c r="AC126" i="14"/>
  <c r="AF126" i="14"/>
  <c r="AE126" i="14"/>
  <c r="AG126" i="14"/>
  <c r="AD126" i="14"/>
  <c r="AH126" i="14"/>
  <c r="AJ126" i="14"/>
  <c r="AB126" i="13"/>
  <c r="AB126" i="14"/>
  <c r="T126" i="14"/>
  <c r="S126" i="14"/>
  <c r="J126" i="13"/>
  <c r="K126" i="14"/>
  <c r="J126" i="14"/>
  <c r="L126" i="13"/>
  <c r="S126" i="13"/>
  <c r="T126" i="13"/>
  <c r="V126" i="13"/>
  <c r="K126" i="13"/>
  <c r="W126" i="13"/>
  <c r="M126" i="13"/>
  <c r="U126" i="13"/>
  <c r="X126" i="13"/>
  <c r="Y126" i="13"/>
  <c r="AE127" i="6"/>
  <c r="W127" i="6"/>
  <c r="Q127" i="6"/>
  <c r="K127" i="6"/>
  <c r="O127" i="6"/>
  <c r="J127" i="6"/>
  <c r="M127" i="6"/>
  <c r="N127" i="6"/>
  <c r="P127" i="6"/>
  <c r="L127" i="6"/>
  <c r="O126" i="14"/>
  <c r="N126" i="14"/>
  <c r="C131" i="13"/>
  <c r="Y126" i="14"/>
  <c r="W126" i="14"/>
  <c r="X126" i="14"/>
  <c r="U126" i="14"/>
  <c r="V126" i="14"/>
  <c r="M126" i="14"/>
  <c r="L126" i="14"/>
  <c r="C127" i="14"/>
  <c r="R127" i="8"/>
  <c r="S127" i="8"/>
  <c r="AD127" i="8"/>
  <c r="Z127" i="8"/>
  <c r="N127" i="8"/>
  <c r="AB127" i="8"/>
  <c r="W127" i="8"/>
  <c r="Y127" i="8"/>
  <c r="AC127" i="8"/>
  <c r="O127" i="8"/>
  <c r="Q127" i="8"/>
  <c r="X127" i="8"/>
  <c r="K127" i="8"/>
  <c r="AA127" i="8"/>
  <c r="M127" i="8"/>
  <c r="J127" i="8"/>
  <c r="AE127" i="8"/>
  <c r="L127" i="8"/>
  <c r="P127" i="8"/>
  <c r="B127" i="6"/>
  <c r="S127" i="6"/>
  <c r="C128" i="8"/>
  <c r="C128" i="6"/>
  <c r="AD127" i="13" l="1"/>
  <c r="AE127" i="13"/>
  <c r="AC127" i="13"/>
  <c r="S127" i="14"/>
  <c r="AD127" i="14"/>
  <c r="AI127" i="14"/>
  <c r="AC127" i="14"/>
  <c r="AJ127" i="14"/>
  <c r="AK127" i="14"/>
  <c r="AH127" i="14"/>
  <c r="AG127" i="14"/>
  <c r="AE127" i="14"/>
  <c r="AF127" i="14"/>
  <c r="AB127" i="14"/>
  <c r="AB127" i="13"/>
  <c r="T127" i="14"/>
  <c r="J127" i="14"/>
  <c r="K127" i="14"/>
  <c r="K127" i="13"/>
  <c r="L127" i="13"/>
  <c r="J127" i="13"/>
  <c r="S127" i="13"/>
  <c r="T127" i="13"/>
  <c r="V127" i="13"/>
  <c r="U127" i="13"/>
  <c r="X127" i="13"/>
  <c r="W127" i="13"/>
  <c r="M127" i="13"/>
  <c r="Y127" i="13"/>
  <c r="N127" i="14"/>
  <c r="O127" i="14"/>
  <c r="C132" i="13"/>
  <c r="AE128" i="6"/>
  <c r="W128" i="6"/>
  <c r="K128" i="6"/>
  <c r="Q128" i="6"/>
  <c r="J128" i="6"/>
  <c r="O128" i="6"/>
  <c r="M128" i="6"/>
  <c r="N128" i="6"/>
  <c r="L128" i="6"/>
  <c r="P128" i="6"/>
  <c r="U127" i="14"/>
  <c r="W127" i="14"/>
  <c r="Y127" i="14"/>
  <c r="V127" i="14"/>
  <c r="X127" i="14"/>
  <c r="M127" i="14"/>
  <c r="L127" i="14"/>
  <c r="S128" i="8"/>
  <c r="R128" i="8"/>
  <c r="AD128" i="8"/>
  <c r="J128" i="8"/>
  <c r="AE128" i="8"/>
  <c r="Y128" i="8"/>
  <c r="Z128" i="8"/>
  <c r="P128" i="8"/>
  <c r="AA128" i="8"/>
  <c r="Q128" i="8"/>
  <c r="N128" i="8"/>
  <c r="W128" i="8"/>
  <c r="X128" i="8"/>
  <c r="K128" i="8"/>
  <c r="L128" i="8"/>
  <c r="O128" i="8"/>
  <c r="AC128" i="8"/>
  <c r="M128" i="8"/>
  <c r="AB128" i="8"/>
  <c r="C128" i="14"/>
  <c r="B128" i="6"/>
  <c r="S128" i="6"/>
  <c r="C129" i="8"/>
  <c r="C129" i="6"/>
  <c r="AD128" i="13" l="1"/>
  <c r="AC128" i="13"/>
  <c r="AE128" i="13"/>
  <c r="AJ128" i="14"/>
  <c r="AI128" i="14"/>
  <c r="AK128" i="14"/>
  <c r="AD128" i="14"/>
  <c r="AC128" i="14"/>
  <c r="AE128" i="14"/>
  <c r="AH128" i="14"/>
  <c r="AG128" i="14"/>
  <c r="AF128" i="14"/>
  <c r="AB128" i="13"/>
  <c r="AB128" i="14"/>
  <c r="K128" i="14"/>
  <c r="J128" i="13"/>
  <c r="T128" i="13"/>
  <c r="X128" i="13"/>
  <c r="K128" i="13"/>
  <c r="L128" i="13"/>
  <c r="M128" i="13"/>
  <c r="T128" i="14"/>
  <c r="J128" i="14"/>
  <c r="Y128" i="13"/>
  <c r="U128" i="13"/>
  <c r="AE129" i="6"/>
  <c r="Q129" i="6"/>
  <c r="W129" i="6"/>
  <c r="K129" i="6"/>
  <c r="O129" i="6"/>
  <c r="J129" i="6"/>
  <c r="M129" i="6"/>
  <c r="N129" i="6"/>
  <c r="P129" i="6"/>
  <c r="L129" i="6"/>
  <c r="S128" i="14"/>
  <c r="V128" i="13"/>
  <c r="W128" i="13"/>
  <c r="O128" i="14"/>
  <c r="N128" i="14"/>
  <c r="C133" i="13"/>
  <c r="Y128" i="14"/>
  <c r="X128" i="14"/>
  <c r="U128" i="14"/>
  <c r="W128" i="14"/>
  <c r="V128" i="14"/>
  <c r="M128" i="14"/>
  <c r="L128" i="14"/>
  <c r="C129" i="14"/>
  <c r="R129" i="8"/>
  <c r="AD129" i="8"/>
  <c r="S129" i="8"/>
  <c r="J129" i="8"/>
  <c r="Z129" i="8"/>
  <c r="AB129" i="8"/>
  <c r="AA129" i="8"/>
  <c r="P129" i="8"/>
  <c r="Y129" i="8"/>
  <c r="AE129" i="8"/>
  <c r="Q129" i="8"/>
  <c r="N129" i="8"/>
  <c r="W129" i="8"/>
  <c r="X129" i="8"/>
  <c r="K129" i="8"/>
  <c r="O129" i="8"/>
  <c r="M129" i="8"/>
  <c r="L129" i="8"/>
  <c r="AC129" i="8"/>
  <c r="B129" i="6"/>
  <c r="S129" i="6"/>
  <c r="C130" i="8"/>
  <c r="C130" i="6"/>
  <c r="AC129" i="13" l="1"/>
  <c r="AD129" i="13"/>
  <c r="AE129" i="13"/>
  <c r="S129" i="14"/>
  <c r="AI129" i="14"/>
  <c r="AD129" i="14"/>
  <c r="AJ129" i="14"/>
  <c r="AG129" i="14"/>
  <c r="AK129" i="14"/>
  <c r="AE129" i="14"/>
  <c r="AH129" i="14"/>
  <c r="AC129" i="14"/>
  <c r="AF129" i="14"/>
  <c r="AB129" i="13"/>
  <c r="AB129" i="14"/>
  <c r="T129" i="14"/>
  <c r="K129" i="14"/>
  <c r="S129" i="13"/>
  <c r="J129" i="13"/>
  <c r="K129" i="13"/>
  <c r="T129" i="13"/>
  <c r="X129" i="13"/>
  <c r="L129" i="13"/>
  <c r="M129" i="13"/>
  <c r="W129" i="13"/>
  <c r="Y129" i="13"/>
  <c r="V129" i="13"/>
  <c r="AE130" i="6"/>
  <c r="W130" i="6"/>
  <c r="K130" i="6"/>
  <c r="Q130" i="6"/>
  <c r="O130" i="6"/>
  <c r="J130" i="6"/>
  <c r="M130" i="6"/>
  <c r="N130" i="6"/>
  <c r="P130" i="6"/>
  <c r="L130" i="6"/>
  <c r="J129" i="14"/>
  <c r="O129" i="14"/>
  <c r="N129" i="14"/>
  <c r="C134" i="13"/>
  <c r="U129" i="13"/>
  <c r="X129" i="14"/>
  <c r="Y129" i="14"/>
  <c r="U129" i="14"/>
  <c r="V129" i="14"/>
  <c r="W129" i="14"/>
  <c r="M129" i="14"/>
  <c r="L129" i="14"/>
  <c r="R130" i="8"/>
  <c r="AD130" i="8"/>
  <c r="S130" i="8"/>
  <c r="W130" i="8"/>
  <c r="O130" i="8"/>
  <c r="M130" i="8"/>
  <c r="AC130" i="8"/>
  <c r="AA130" i="8"/>
  <c r="P130" i="8"/>
  <c r="L130" i="8"/>
  <c r="AB130" i="8"/>
  <c r="J130" i="8"/>
  <c r="K130" i="8"/>
  <c r="Z130" i="8"/>
  <c r="N130" i="8"/>
  <c r="X130" i="8"/>
  <c r="AE130" i="8"/>
  <c r="Y130" i="8"/>
  <c r="Q130" i="8"/>
  <c r="C130" i="14"/>
  <c r="B130" i="6"/>
  <c r="S130" i="6"/>
  <c r="C131" i="8"/>
  <c r="C131" i="6"/>
  <c r="S130" i="13" l="1"/>
  <c r="AD130" i="13"/>
  <c r="AC130" i="13"/>
  <c r="AE130" i="13"/>
  <c r="AK130" i="14"/>
  <c r="AJ130" i="14"/>
  <c r="AH130" i="14"/>
  <c r="AC130" i="14"/>
  <c r="AD130" i="14"/>
  <c r="AI130" i="14"/>
  <c r="AE130" i="14"/>
  <c r="AG130" i="14"/>
  <c r="AF130" i="14"/>
  <c r="AB130" i="14"/>
  <c r="AB130" i="13"/>
  <c r="K130" i="13"/>
  <c r="J130" i="13"/>
  <c r="V130" i="13"/>
  <c r="T130" i="13"/>
  <c r="Y130" i="13"/>
  <c r="L130" i="13"/>
  <c r="M130" i="13"/>
  <c r="X130" i="13"/>
  <c r="U130" i="13"/>
  <c r="W130" i="13"/>
  <c r="T130" i="14"/>
  <c r="J130" i="14"/>
  <c r="S130" i="14"/>
  <c r="AE131" i="6"/>
  <c r="W131" i="6"/>
  <c r="Q131" i="6"/>
  <c r="K131" i="6"/>
  <c r="M131" i="6"/>
  <c r="O131" i="6"/>
  <c r="J131" i="6"/>
  <c r="N131" i="6"/>
  <c r="P131" i="6"/>
  <c r="L131" i="6"/>
  <c r="O130" i="14"/>
  <c r="N130" i="14"/>
  <c r="K130" i="14"/>
  <c r="C135" i="13"/>
  <c r="Y130" i="14"/>
  <c r="U130" i="14"/>
  <c r="X130" i="14"/>
  <c r="W130" i="14"/>
  <c r="V130" i="14"/>
  <c r="L130" i="14"/>
  <c r="M130" i="14"/>
  <c r="R131" i="8"/>
  <c r="S131" i="8"/>
  <c r="AD131" i="8"/>
  <c r="K131" i="8"/>
  <c r="M131" i="8"/>
  <c r="X131" i="8"/>
  <c r="AE131" i="8"/>
  <c r="Y131" i="8"/>
  <c r="L131" i="8"/>
  <c r="AC131" i="8"/>
  <c r="O131" i="8"/>
  <c r="P131" i="8"/>
  <c r="AB131" i="8"/>
  <c r="W131" i="8"/>
  <c r="J131" i="8"/>
  <c r="Z131" i="8"/>
  <c r="AA131" i="8"/>
  <c r="Q131" i="8"/>
  <c r="N131" i="8"/>
  <c r="C131" i="14"/>
  <c r="B131" i="6"/>
  <c r="S131" i="6"/>
  <c r="C132" i="8"/>
  <c r="C132" i="6"/>
  <c r="AD131" i="13" l="1"/>
  <c r="AC131" i="13"/>
  <c r="AE131" i="13"/>
  <c r="AF131" i="14"/>
  <c r="AK131" i="14"/>
  <c r="AI131" i="14"/>
  <c r="AC131" i="14"/>
  <c r="AJ131" i="14"/>
  <c r="AD131" i="14"/>
  <c r="AH131" i="14"/>
  <c r="AE131" i="14"/>
  <c r="AG131" i="14"/>
  <c r="AB131" i="14"/>
  <c r="AB131" i="13"/>
  <c r="L131" i="13"/>
  <c r="K131" i="14"/>
  <c r="J131" i="13"/>
  <c r="M131" i="13"/>
  <c r="T131" i="13"/>
  <c r="S131" i="13"/>
  <c r="K131" i="13"/>
  <c r="W131" i="13"/>
  <c r="V131" i="13"/>
  <c r="Y131" i="13"/>
  <c r="N131" i="14"/>
  <c r="O131" i="14"/>
  <c r="S131" i="14"/>
  <c r="T131" i="14"/>
  <c r="U131" i="13"/>
  <c r="C136" i="13"/>
  <c r="AE132" i="6"/>
  <c r="W132" i="6"/>
  <c r="K132" i="6"/>
  <c r="Q132" i="6"/>
  <c r="O132" i="6"/>
  <c r="M132" i="6"/>
  <c r="J132" i="6"/>
  <c r="N132" i="6"/>
  <c r="L132" i="6"/>
  <c r="P132" i="6"/>
  <c r="X131" i="13"/>
  <c r="J131" i="14"/>
  <c r="X131" i="14"/>
  <c r="Y131" i="14"/>
  <c r="U131" i="14"/>
  <c r="V131" i="14"/>
  <c r="W131" i="14"/>
  <c r="M131" i="14"/>
  <c r="L131" i="14"/>
  <c r="S132" i="8"/>
  <c r="R132" i="8"/>
  <c r="AD132" i="8"/>
  <c r="W132" i="8"/>
  <c r="X132" i="8"/>
  <c r="K132" i="8"/>
  <c r="P132" i="8"/>
  <c r="M132" i="8"/>
  <c r="AE132" i="8"/>
  <c r="Y132" i="8"/>
  <c r="L132" i="8"/>
  <c r="Z132" i="8"/>
  <c r="O132" i="8"/>
  <c r="AB132" i="8"/>
  <c r="J132" i="8"/>
  <c r="AC132" i="8"/>
  <c r="AA132" i="8"/>
  <c r="N132" i="8"/>
  <c r="Q132" i="8"/>
  <c r="C132" i="14"/>
  <c r="B132" i="6"/>
  <c r="S132" i="6"/>
  <c r="C133" i="8"/>
  <c r="C133" i="6"/>
  <c r="AC132" i="13" l="1"/>
  <c r="AD132" i="13"/>
  <c r="AE132" i="13"/>
  <c r="AJ132" i="14"/>
  <c r="AC132" i="14"/>
  <c r="AK132" i="14"/>
  <c r="AI132" i="14"/>
  <c r="AF132" i="14"/>
  <c r="AH132" i="14"/>
  <c r="AD132" i="14"/>
  <c r="AE132" i="14"/>
  <c r="AG132" i="14"/>
  <c r="AB132" i="13"/>
  <c r="AB132" i="14"/>
  <c r="T132" i="13"/>
  <c r="J132" i="13"/>
  <c r="W132" i="13"/>
  <c r="V132" i="13"/>
  <c r="Y132" i="13"/>
  <c r="K132" i="13"/>
  <c r="M132" i="13"/>
  <c r="S132" i="14"/>
  <c r="O132" i="14"/>
  <c r="N132" i="14"/>
  <c r="C137" i="13"/>
  <c r="X132" i="13"/>
  <c r="AE133" i="6"/>
  <c r="W133" i="6"/>
  <c r="Q133" i="6"/>
  <c r="K133" i="6"/>
  <c r="O133" i="6"/>
  <c r="M133" i="6"/>
  <c r="N133" i="6"/>
  <c r="J133" i="6"/>
  <c r="L133" i="6"/>
  <c r="P133" i="6"/>
  <c r="J132" i="14"/>
  <c r="K132" i="14"/>
  <c r="U132" i="13"/>
  <c r="L132" i="13"/>
  <c r="T132" i="14"/>
  <c r="W132" i="14"/>
  <c r="U132" i="14"/>
  <c r="Y132" i="14"/>
  <c r="X132" i="14"/>
  <c r="V132" i="14"/>
  <c r="L132" i="14"/>
  <c r="M132" i="14"/>
  <c r="C133" i="14"/>
  <c r="R133" i="8"/>
  <c r="AD133" i="8"/>
  <c r="S133" i="8"/>
  <c r="O133" i="8"/>
  <c r="M133" i="8"/>
  <c r="P133" i="8"/>
  <c r="AA133" i="8"/>
  <c r="W133" i="8"/>
  <c r="J133" i="8"/>
  <c r="K133" i="8"/>
  <c r="L133" i="8"/>
  <c r="Z133" i="8"/>
  <c r="AB133" i="8"/>
  <c r="Y133" i="8"/>
  <c r="AC133" i="8"/>
  <c r="N133" i="8"/>
  <c r="X133" i="8"/>
  <c r="AE133" i="8"/>
  <c r="Q133" i="8"/>
  <c r="B133" i="6"/>
  <c r="S133" i="6"/>
  <c r="C134" i="8"/>
  <c r="C134" i="6"/>
  <c r="AC133" i="13" l="1"/>
  <c r="AD133" i="13"/>
  <c r="S133" i="14"/>
  <c r="AJ133" i="14"/>
  <c r="AI133" i="14"/>
  <c r="AK133" i="14"/>
  <c r="AD133" i="14"/>
  <c r="AH133" i="14"/>
  <c r="AC133" i="14"/>
  <c r="AG133" i="14"/>
  <c r="AE133" i="14"/>
  <c r="AF133" i="14"/>
  <c r="AB133" i="14"/>
  <c r="AB133" i="13"/>
  <c r="T133" i="14"/>
  <c r="K133" i="13"/>
  <c r="J133" i="14"/>
  <c r="K133" i="14"/>
  <c r="J133" i="13"/>
  <c r="S133" i="13"/>
  <c r="T133" i="13"/>
  <c r="Y133" i="13"/>
  <c r="U133" i="13"/>
  <c r="V133" i="13"/>
  <c r="L133" i="13"/>
  <c r="M133" i="13"/>
  <c r="W133" i="13"/>
  <c r="AE134" i="6"/>
  <c r="W134" i="6"/>
  <c r="K134" i="6"/>
  <c r="Q134" i="6"/>
  <c r="M134" i="6"/>
  <c r="O134" i="6"/>
  <c r="J134" i="6"/>
  <c r="N134" i="6"/>
  <c r="L134" i="6"/>
  <c r="P134" i="6"/>
  <c r="O133" i="14"/>
  <c r="N133" i="14"/>
  <c r="C138" i="13"/>
  <c r="Y133" i="14"/>
  <c r="W133" i="14"/>
  <c r="X133" i="14"/>
  <c r="V133" i="14"/>
  <c r="U133" i="14"/>
  <c r="M133" i="14"/>
  <c r="L133" i="14"/>
  <c r="R134" i="8"/>
  <c r="S134" i="8"/>
  <c r="AD134" i="8"/>
  <c r="W134" i="8"/>
  <c r="AE134" i="8"/>
  <c r="L134" i="8"/>
  <c r="O134" i="8"/>
  <c r="Q134" i="8"/>
  <c r="AB134" i="8"/>
  <c r="X134" i="8"/>
  <c r="K134" i="8"/>
  <c r="Y134" i="8"/>
  <c r="Z134" i="8"/>
  <c r="M134" i="8"/>
  <c r="J134" i="8"/>
  <c r="AA134" i="8"/>
  <c r="P134" i="8"/>
  <c r="AC134" i="8"/>
  <c r="N134" i="8"/>
  <c r="C134" i="14"/>
  <c r="B134" i="6"/>
  <c r="S134" i="6"/>
  <c r="C135" i="8"/>
  <c r="C135" i="6"/>
  <c r="AD134" i="13" l="1"/>
  <c r="S134" i="13"/>
  <c r="AE134" i="13"/>
  <c r="AC134" i="13"/>
  <c r="AI134" i="14"/>
  <c r="AJ134" i="14"/>
  <c r="AD134" i="14"/>
  <c r="AC134" i="14"/>
  <c r="AK134" i="14"/>
  <c r="AF134" i="14"/>
  <c r="AE134" i="14"/>
  <c r="AG134" i="14"/>
  <c r="AH134" i="14"/>
  <c r="AB134" i="13"/>
  <c r="AB134" i="14"/>
  <c r="J134" i="13"/>
  <c r="K134" i="13"/>
  <c r="T134" i="13"/>
  <c r="V134" i="13"/>
  <c r="X134" i="13"/>
  <c r="U134" i="13"/>
  <c r="L134" i="13"/>
  <c r="Y134" i="13"/>
  <c r="M134" i="13"/>
  <c r="W134" i="13"/>
  <c r="AE135" i="6"/>
  <c r="W135" i="6"/>
  <c r="Q135" i="6"/>
  <c r="K135" i="6"/>
  <c r="M135" i="6"/>
  <c r="O135" i="6"/>
  <c r="J135" i="6"/>
  <c r="N135" i="6"/>
  <c r="P135" i="6"/>
  <c r="L135" i="6"/>
  <c r="C139" i="13"/>
  <c r="J134" i="14"/>
  <c r="K134" i="14"/>
  <c r="O134" i="14"/>
  <c r="N134" i="14"/>
  <c r="T134" i="14"/>
  <c r="S134" i="14"/>
  <c r="X134" i="14"/>
  <c r="W134" i="14"/>
  <c r="Y134" i="14"/>
  <c r="U134" i="14"/>
  <c r="V134" i="14"/>
  <c r="L134" i="14"/>
  <c r="M134" i="14"/>
  <c r="R135" i="8"/>
  <c r="S135" i="8"/>
  <c r="AD135" i="8"/>
  <c r="Z135" i="8"/>
  <c r="AB135" i="8"/>
  <c r="J135" i="8"/>
  <c r="AE135" i="8"/>
  <c r="O135" i="8"/>
  <c r="AA135" i="8"/>
  <c r="M135" i="8"/>
  <c r="W135" i="8"/>
  <c r="X135" i="8"/>
  <c r="P135" i="8"/>
  <c r="Q135" i="8"/>
  <c r="L135" i="8"/>
  <c r="K135" i="8"/>
  <c r="Y135" i="8"/>
  <c r="AC135" i="8"/>
  <c r="N135" i="8"/>
  <c r="C135" i="14"/>
  <c r="B135" i="6"/>
  <c r="S135" i="6"/>
  <c r="C136" i="8"/>
  <c r="C136" i="6"/>
  <c r="AC135" i="13" l="1"/>
  <c r="AE135" i="13"/>
  <c r="AD135" i="13"/>
  <c r="AK135" i="14"/>
  <c r="AC135" i="14"/>
  <c r="AI135" i="14"/>
  <c r="AJ135" i="14"/>
  <c r="AF135" i="14"/>
  <c r="AD135" i="14"/>
  <c r="AH135" i="14"/>
  <c r="AE135" i="14"/>
  <c r="AG135" i="14"/>
  <c r="AB135" i="14"/>
  <c r="AB135" i="13"/>
  <c r="M135" i="13"/>
  <c r="L135" i="13"/>
  <c r="J135" i="13"/>
  <c r="U135" i="13"/>
  <c r="K135" i="13"/>
  <c r="V135" i="13"/>
  <c r="S135" i="13"/>
  <c r="T135" i="13"/>
  <c r="X135" i="13"/>
  <c r="W135" i="13"/>
  <c r="Y135" i="13"/>
  <c r="S135" i="14"/>
  <c r="AE136" i="6"/>
  <c r="W136" i="6"/>
  <c r="Q136" i="6"/>
  <c r="K136" i="6"/>
  <c r="M136" i="6"/>
  <c r="J136" i="6"/>
  <c r="O136" i="6"/>
  <c r="N136" i="6"/>
  <c r="L136" i="6"/>
  <c r="P136" i="6"/>
  <c r="N135" i="14"/>
  <c r="O135" i="14"/>
  <c r="T135" i="14"/>
  <c r="J135" i="14"/>
  <c r="K135" i="14"/>
  <c r="C140" i="13"/>
  <c r="Y135" i="14"/>
  <c r="X135" i="14"/>
  <c r="W135" i="14"/>
  <c r="U135" i="14"/>
  <c r="V135" i="14"/>
  <c r="L135" i="14"/>
  <c r="M135" i="14"/>
  <c r="C136" i="14"/>
  <c r="S136" i="8"/>
  <c r="R136" i="8"/>
  <c r="AD136" i="8"/>
  <c r="L136" i="8"/>
  <c r="AC136" i="8"/>
  <c r="AA136" i="8"/>
  <c r="J136" i="8"/>
  <c r="X136" i="8"/>
  <c r="Z136" i="8"/>
  <c r="P136" i="8"/>
  <c r="M136" i="8"/>
  <c r="AB136" i="8"/>
  <c r="W136" i="8"/>
  <c r="AE136" i="8"/>
  <c r="Y136" i="8"/>
  <c r="Q136" i="8"/>
  <c r="K136" i="8"/>
  <c r="O136" i="8"/>
  <c r="N136" i="8"/>
  <c r="B136" i="6"/>
  <c r="S136" i="6"/>
  <c r="C137" i="8"/>
  <c r="C137" i="6"/>
  <c r="AD136" i="13" l="1"/>
  <c r="AE136" i="13"/>
  <c r="AC136" i="13"/>
  <c r="S136" i="14"/>
  <c r="AJ136" i="14"/>
  <c r="AK136" i="14"/>
  <c r="AI136" i="14"/>
  <c r="AH136" i="14"/>
  <c r="AC136" i="14"/>
  <c r="AD136" i="14"/>
  <c r="AE136" i="14"/>
  <c r="AG136" i="14"/>
  <c r="AF136" i="14"/>
  <c r="AB136" i="13"/>
  <c r="AB136" i="14"/>
  <c r="T136" i="14"/>
  <c r="K136" i="14"/>
  <c r="J136" i="14"/>
  <c r="K136" i="13"/>
  <c r="J136" i="13"/>
  <c r="S136" i="13"/>
  <c r="T136" i="13"/>
  <c r="V136" i="13"/>
  <c r="Y136" i="13"/>
  <c r="U136" i="13"/>
  <c r="X136" i="13"/>
  <c r="L136" i="13"/>
  <c r="O136" i="14"/>
  <c r="N136" i="14"/>
  <c r="W136" i="13"/>
  <c r="M136" i="13"/>
  <c r="C141" i="13"/>
  <c r="AE137" i="6"/>
  <c r="Q137" i="6"/>
  <c r="W137" i="6"/>
  <c r="K137" i="6"/>
  <c r="O137" i="6"/>
  <c r="M137" i="6"/>
  <c r="J137" i="6"/>
  <c r="N137" i="6"/>
  <c r="P137" i="6"/>
  <c r="L137" i="6"/>
  <c r="Y136" i="14"/>
  <c r="X136" i="14"/>
  <c r="W136" i="14"/>
  <c r="U136" i="14"/>
  <c r="V136" i="14"/>
  <c r="M136" i="14"/>
  <c r="L136" i="14"/>
  <c r="C137" i="14"/>
  <c r="R137" i="8"/>
  <c r="AD137" i="8"/>
  <c r="S137" i="8"/>
  <c r="Y137" i="8"/>
  <c r="Z137" i="8"/>
  <c r="M137" i="8"/>
  <c r="AB137" i="8"/>
  <c r="K137" i="8"/>
  <c r="W137" i="8"/>
  <c r="AE137" i="8"/>
  <c r="O137" i="8"/>
  <c r="N137" i="8"/>
  <c r="P137" i="8"/>
  <c r="X137" i="8"/>
  <c r="AA137" i="8"/>
  <c r="AC137" i="8"/>
  <c r="J137" i="8"/>
  <c r="L137" i="8"/>
  <c r="Q137" i="8"/>
  <c r="B137" i="6"/>
  <c r="S137" i="6"/>
  <c r="C138" i="8"/>
  <c r="C138" i="6"/>
  <c r="AD137" i="13" l="1"/>
  <c r="T137" i="13"/>
  <c r="AE137" i="13"/>
  <c r="AC137" i="13"/>
  <c r="AI137" i="14"/>
  <c r="AK137" i="14"/>
  <c r="AJ137" i="14"/>
  <c r="AH137" i="14"/>
  <c r="AF137" i="14"/>
  <c r="AC137" i="14"/>
  <c r="AD137" i="14"/>
  <c r="AE137" i="14"/>
  <c r="AG137" i="14"/>
  <c r="AB137" i="13"/>
  <c r="AB137" i="14"/>
  <c r="T137" i="14"/>
  <c r="K137" i="13"/>
  <c r="J137" i="13"/>
  <c r="J137" i="14"/>
  <c r="K137" i="14"/>
  <c r="Y137" i="13"/>
  <c r="S137" i="13"/>
  <c r="M137" i="13"/>
  <c r="W137" i="13"/>
  <c r="V137" i="13"/>
  <c r="L137" i="13"/>
  <c r="S137" i="14"/>
  <c r="AE138" i="6"/>
  <c r="W138" i="6"/>
  <c r="Q138" i="6"/>
  <c r="K138" i="6"/>
  <c r="M138" i="6"/>
  <c r="J138" i="6"/>
  <c r="O138" i="6"/>
  <c r="N138" i="6"/>
  <c r="L138" i="6"/>
  <c r="P138" i="6"/>
  <c r="X137" i="13"/>
  <c r="C142" i="13"/>
  <c r="U137" i="13"/>
  <c r="O137" i="14"/>
  <c r="N137" i="14"/>
  <c r="X137" i="14"/>
  <c r="U137" i="14"/>
  <c r="Y137" i="14"/>
  <c r="V137" i="14"/>
  <c r="W137" i="14"/>
  <c r="L137" i="14"/>
  <c r="M137" i="14"/>
  <c r="C138" i="14"/>
  <c r="R138" i="8"/>
  <c r="AD138" i="8"/>
  <c r="S138" i="8"/>
  <c r="P138" i="8"/>
  <c r="Z138" i="8"/>
  <c r="X138" i="8"/>
  <c r="W138" i="8"/>
  <c r="AE138" i="8"/>
  <c r="L138" i="8"/>
  <c r="Y138" i="8"/>
  <c r="Q138" i="8"/>
  <c r="O138" i="8"/>
  <c r="J138" i="8"/>
  <c r="K138" i="8"/>
  <c r="AC138" i="8"/>
  <c r="M138" i="8"/>
  <c r="AA138" i="8"/>
  <c r="AB138" i="8"/>
  <c r="N138" i="8"/>
  <c r="B138" i="6"/>
  <c r="S138" i="6"/>
  <c r="C139" i="8"/>
  <c r="C139" i="6"/>
  <c r="AD138" i="13" l="1"/>
  <c r="AE138" i="13"/>
  <c r="AC138" i="13"/>
  <c r="AK138" i="14"/>
  <c r="AI138" i="14"/>
  <c r="AJ138" i="14"/>
  <c r="AD138" i="14"/>
  <c r="AE138" i="14"/>
  <c r="AG138" i="14"/>
  <c r="AC138" i="14"/>
  <c r="AH138" i="14"/>
  <c r="AF138" i="14"/>
  <c r="AB138" i="13"/>
  <c r="AB138" i="14"/>
  <c r="K138" i="14"/>
  <c r="J138" i="14"/>
  <c r="K138" i="13"/>
  <c r="J138" i="13"/>
  <c r="T138" i="13"/>
  <c r="W138" i="13"/>
  <c r="S138" i="13"/>
  <c r="U138" i="13"/>
  <c r="V138" i="13"/>
  <c r="X138" i="13"/>
  <c r="AE139" i="6"/>
  <c r="W139" i="6"/>
  <c r="Q139" i="6"/>
  <c r="K139" i="6"/>
  <c r="O139" i="6"/>
  <c r="M139" i="6"/>
  <c r="J139" i="6"/>
  <c r="N139" i="6"/>
  <c r="P139" i="6"/>
  <c r="L139" i="6"/>
  <c r="S138" i="14"/>
  <c r="T138" i="14"/>
  <c r="Y138" i="13"/>
  <c r="L138" i="13"/>
  <c r="O138" i="14"/>
  <c r="N138" i="14"/>
  <c r="C143" i="13"/>
  <c r="Y138" i="14"/>
  <c r="U138" i="14"/>
  <c r="X138" i="14"/>
  <c r="V138" i="14"/>
  <c r="W138" i="14"/>
  <c r="M138" i="14"/>
  <c r="L138" i="14"/>
  <c r="C139" i="14"/>
  <c r="R139" i="8"/>
  <c r="AD139" i="8"/>
  <c r="S139" i="8"/>
  <c r="M139" i="8"/>
  <c r="AA139" i="8"/>
  <c r="J139" i="8"/>
  <c r="Y139" i="8"/>
  <c r="N139" i="8"/>
  <c r="K139" i="8"/>
  <c r="AE139" i="8"/>
  <c r="Z139" i="8"/>
  <c r="AC139" i="8"/>
  <c r="L139" i="8"/>
  <c r="Q139" i="8"/>
  <c r="W139" i="8"/>
  <c r="O139" i="8"/>
  <c r="P139" i="8"/>
  <c r="AB139" i="8"/>
  <c r="X139" i="8"/>
  <c r="B139" i="6"/>
  <c r="S139" i="6"/>
  <c r="C140" i="8"/>
  <c r="C140" i="6"/>
  <c r="AE139" i="13" l="1"/>
  <c r="AD139" i="13"/>
  <c r="AC139" i="13"/>
  <c r="S139" i="14"/>
  <c r="AJ139" i="14"/>
  <c r="AI139" i="14"/>
  <c r="AH139" i="14"/>
  <c r="AC139" i="14"/>
  <c r="AK139" i="14"/>
  <c r="AD139" i="14"/>
  <c r="AF139" i="14"/>
  <c r="AE139" i="14"/>
  <c r="AG139" i="14"/>
  <c r="AB139" i="13"/>
  <c r="AB139" i="14"/>
  <c r="T139" i="14"/>
  <c r="Y139" i="13"/>
  <c r="M139" i="13"/>
  <c r="J139" i="14"/>
  <c r="K139" i="14"/>
  <c r="J139" i="13"/>
  <c r="S139" i="13"/>
  <c r="T139" i="13"/>
  <c r="X139" i="13"/>
  <c r="K139" i="13"/>
  <c r="L139" i="13"/>
  <c r="W139" i="13"/>
  <c r="U139" i="13"/>
  <c r="V139" i="13"/>
  <c r="AE140" i="6"/>
  <c r="Q140" i="6"/>
  <c r="W140" i="6"/>
  <c r="K140" i="6"/>
  <c r="O140" i="6"/>
  <c r="J140" i="6"/>
  <c r="M140" i="6"/>
  <c r="N140" i="6"/>
  <c r="P140" i="6"/>
  <c r="L140" i="6"/>
  <c r="N139" i="14"/>
  <c r="O139" i="14"/>
  <c r="C144" i="13"/>
  <c r="X139" i="14"/>
  <c r="U139" i="14"/>
  <c r="W139" i="14"/>
  <c r="V139" i="14"/>
  <c r="Y139" i="14"/>
  <c r="L139" i="14"/>
  <c r="M139" i="14"/>
  <c r="R140" i="8"/>
  <c r="S140" i="8"/>
  <c r="AD140" i="8"/>
  <c r="W140" i="8"/>
  <c r="AE140" i="8"/>
  <c r="Y140" i="8"/>
  <c r="Z140" i="8"/>
  <c r="AC140" i="8"/>
  <c r="AA140" i="8"/>
  <c r="K140" i="8"/>
  <c r="M140" i="8"/>
  <c r="L140" i="8"/>
  <c r="N140" i="8"/>
  <c r="X140" i="8"/>
  <c r="J140" i="8"/>
  <c r="AB140" i="8"/>
  <c r="O140" i="8"/>
  <c r="P140" i="8"/>
  <c r="Q140" i="8"/>
  <c r="C140" i="14"/>
  <c r="B140" i="6"/>
  <c r="S140" i="6"/>
  <c r="C141" i="8"/>
  <c r="C141" i="6"/>
  <c r="AC140" i="13" l="1"/>
  <c r="AE140" i="13"/>
  <c r="AD140" i="13"/>
  <c r="AI140" i="14"/>
  <c r="AJ140" i="14"/>
  <c r="AK140" i="14"/>
  <c r="AC140" i="14"/>
  <c r="AE140" i="14"/>
  <c r="AH140" i="14"/>
  <c r="AD140" i="14"/>
  <c r="AF140" i="14"/>
  <c r="AG140" i="14"/>
  <c r="AB140" i="13"/>
  <c r="AB140" i="14"/>
  <c r="T140" i="13"/>
  <c r="J140" i="13"/>
  <c r="S140" i="13"/>
  <c r="W140" i="13"/>
  <c r="K140" i="13"/>
  <c r="M140" i="13"/>
  <c r="V140" i="13"/>
  <c r="X140" i="13"/>
  <c r="Y140" i="13"/>
  <c r="T140" i="14"/>
  <c r="L140" i="13"/>
  <c r="AE141" i="6"/>
  <c r="W141" i="6"/>
  <c r="K141" i="6"/>
  <c r="Q141" i="6"/>
  <c r="M141" i="6"/>
  <c r="O141" i="6"/>
  <c r="J141" i="6"/>
  <c r="N141" i="6"/>
  <c r="L141" i="6"/>
  <c r="P141" i="6"/>
  <c r="O140" i="14"/>
  <c r="N140" i="14"/>
  <c r="S140" i="14"/>
  <c r="K140" i="14"/>
  <c r="C145" i="13"/>
  <c r="U140" i="13"/>
  <c r="J140" i="14"/>
  <c r="Y140" i="14"/>
  <c r="X140" i="14"/>
  <c r="W140" i="14"/>
  <c r="U140" i="14"/>
  <c r="V140" i="14"/>
  <c r="M140" i="14"/>
  <c r="L140" i="14"/>
  <c r="R141" i="8"/>
  <c r="AD141" i="8"/>
  <c r="S141" i="8"/>
  <c r="L141" i="8"/>
  <c r="Z141" i="8"/>
  <c r="Q141" i="8"/>
  <c r="J141" i="8"/>
  <c r="K141" i="8"/>
  <c r="O141" i="8"/>
  <c r="M141" i="8"/>
  <c r="AC141" i="8"/>
  <c r="AA141" i="8"/>
  <c r="AB141" i="8"/>
  <c r="W141" i="8"/>
  <c r="AE141" i="8"/>
  <c r="P141" i="8"/>
  <c r="X141" i="8"/>
  <c r="Y141" i="8"/>
  <c r="N141" i="8"/>
  <c r="C141" i="14"/>
  <c r="B141" i="6"/>
  <c r="S141" i="6"/>
  <c r="C142" i="8"/>
  <c r="C142" i="6"/>
  <c r="AD141" i="13" l="1"/>
  <c r="AC141" i="13"/>
  <c r="AK141" i="14"/>
  <c r="AJ141" i="14"/>
  <c r="AI141" i="14"/>
  <c r="AH141" i="14"/>
  <c r="AC141" i="14"/>
  <c r="AD141" i="14"/>
  <c r="AF141" i="14"/>
  <c r="AG141" i="14"/>
  <c r="AE141" i="14"/>
  <c r="AB141" i="14"/>
  <c r="AB141" i="13"/>
  <c r="T141" i="14"/>
  <c r="K141" i="13"/>
  <c r="L141" i="13"/>
  <c r="J141" i="13"/>
  <c r="S141" i="13"/>
  <c r="M141" i="13"/>
  <c r="Y141" i="13"/>
  <c r="W141" i="13"/>
  <c r="V141" i="13"/>
  <c r="U141" i="13"/>
  <c r="X141" i="13"/>
  <c r="S141" i="14"/>
  <c r="K141" i="14"/>
  <c r="J141" i="14"/>
  <c r="C146" i="13"/>
  <c r="AE142" i="6"/>
  <c r="W142" i="6"/>
  <c r="Q142" i="6"/>
  <c r="K142" i="6"/>
  <c r="O142" i="6"/>
  <c r="M142" i="6"/>
  <c r="J142" i="6"/>
  <c r="N142" i="6"/>
  <c r="P142" i="6"/>
  <c r="L142" i="6"/>
  <c r="N141" i="14"/>
  <c r="O141" i="14"/>
  <c r="Y141" i="14"/>
  <c r="X141" i="14"/>
  <c r="W141" i="14"/>
  <c r="U141" i="14"/>
  <c r="V141" i="14"/>
  <c r="M141" i="14"/>
  <c r="L141" i="14"/>
  <c r="C142" i="14"/>
  <c r="R142" i="8"/>
  <c r="S142" i="8"/>
  <c r="AD142" i="8"/>
  <c r="O142" i="8"/>
  <c r="AE142" i="8"/>
  <c r="Z142" i="8"/>
  <c r="P142" i="8"/>
  <c r="X142" i="8"/>
  <c r="L142" i="8"/>
  <c r="Q142" i="8"/>
  <c r="W142" i="8"/>
  <c r="Y142" i="8"/>
  <c r="M142" i="8"/>
  <c r="AC142" i="8"/>
  <c r="AA142" i="8"/>
  <c r="N142" i="8"/>
  <c r="AB142" i="8"/>
  <c r="J142" i="8"/>
  <c r="K142" i="8"/>
  <c r="B142" i="6"/>
  <c r="S142" i="6"/>
  <c r="C143" i="8"/>
  <c r="C143" i="6"/>
  <c r="S142" i="14" l="1"/>
  <c r="T141" i="13"/>
  <c r="S142" i="13"/>
  <c r="AD142" i="13"/>
  <c r="AC142" i="13"/>
  <c r="AE142" i="13"/>
  <c r="AJ142" i="14"/>
  <c r="AK142" i="14"/>
  <c r="AH142" i="14"/>
  <c r="AI142" i="14"/>
  <c r="AE142" i="14"/>
  <c r="AD142" i="14"/>
  <c r="AF142" i="14"/>
  <c r="AC142" i="14"/>
  <c r="AG142" i="14"/>
  <c r="AB142" i="13"/>
  <c r="AB142" i="14"/>
  <c r="T142" i="14"/>
  <c r="K142" i="14"/>
  <c r="J142" i="14"/>
  <c r="J142" i="13"/>
  <c r="X142" i="13"/>
  <c r="U142" i="13"/>
  <c r="T142" i="13"/>
  <c r="K142" i="13"/>
  <c r="W142" i="13"/>
  <c r="Y142" i="13"/>
  <c r="AE143" i="6"/>
  <c r="W143" i="6"/>
  <c r="Q143" i="6"/>
  <c r="K143" i="6"/>
  <c r="M143" i="6"/>
  <c r="O143" i="6"/>
  <c r="J143" i="6"/>
  <c r="N143" i="6"/>
  <c r="P143" i="6"/>
  <c r="L143" i="6"/>
  <c r="N142" i="14"/>
  <c r="O142" i="14"/>
  <c r="C147" i="13"/>
  <c r="L142" i="13"/>
  <c r="M142" i="13"/>
  <c r="V142" i="13"/>
  <c r="X142" i="14"/>
  <c r="Y142" i="14"/>
  <c r="W142" i="14"/>
  <c r="V142" i="14"/>
  <c r="U142" i="14"/>
  <c r="M142" i="14"/>
  <c r="L142" i="14"/>
  <c r="C143" i="14"/>
  <c r="R143" i="8"/>
  <c r="AD143" i="8"/>
  <c r="S143" i="8"/>
  <c r="Z143" i="8"/>
  <c r="P143" i="8"/>
  <c r="AA143" i="8"/>
  <c r="O143" i="8"/>
  <c r="W143" i="8"/>
  <c r="Y143" i="8"/>
  <c r="Q143" i="8"/>
  <c r="M143" i="8"/>
  <c r="N143" i="8"/>
  <c r="AB143" i="8"/>
  <c r="AE143" i="8"/>
  <c r="AC143" i="8"/>
  <c r="L143" i="8"/>
  <c r="X143" i="8"/>
  <c r="J143" i="8"/>
  <c r="K143" i="8"/>
  <c r="B143" i="6"/>
  <c r="S143" i="6"/>
  <c r="C144" i="8"/>
  <c r="C144" i="6"/>
  <c r="AC143" i="13" l="1"/>
  <c r="AE143" i="13"/>
  <c r="AD143" i="13"/>
  <c r="S143" i="14"/>
  <c r="AI143" i="14"/>
  <c r="AK143" i="14"/>
  <c r="AJ143" i="14"/>
  <c r="AD143" i="14"/>
  <c r="AC143" i="14"/>
  <c r="AE143" i="14"/>
  <c r="AF143" i="14"/>
  <c r="AG143" i="14"/>
  <c r="AH143" i="14"/>
  <c r="AB143" i="13"/>
  <c r="AB143" i="14"/>
  <c r="T143" i="14"/>
  <c r="T143" i="13"/>
  <c r="K143" i="14"/>
  <c r="J143" i="14"/>
  <c r="J143" i="13"/>
  <c r="S143" i="13"/>
  <c r="V143" i="13"/>
  <c r="K143" i="13"/>
  <c r="U143" i="13"/>
  <c r="L143" i="13"/>
  <c r="M143" i="13"/>
  <c r="Y143" i="13"/>
  <c r="W143" i="13"/>
  <c r="X143" i="13"/>
  <c r="N143" i="14"/>
  <c r="O143" i="14"/>
  <c r="AE144" i="6"/>
  <c r="W144" i="6"/>
  <c r="Q144" i="6"/>
  <c r="K144" i="6"/>
  <c r="J144" i="6"/>
  <c r="O144" i="6"/>
  <c r="M144" i="6"/>
  <c r="N144" i="6"/>
  <c r="P144" i="6"/>
  <c r="L144" i="6"/>
  <c r="C148" i="13"/>
  <c r="Y143" i="14"/>
  <c r="X143" i="14"/>
  <c r="W143" i="14"/>
  <c r="U143" i="14"/>
  <c r="V143" i="14"/>
  <c r="M143" i="14"/>
  <c r="L143" i="14"/>
  <c r="S144" i="8"/>
  <c r="R144" i="8"/>
  <c r="AD144" i="8"/>
  <c r="W144" i="8"/>
  <c r="AA144" i="8"/>
  <c r="N144" i="8"/>
  <c r="X144" i="8"/>
  <c r="Y144" i="8"/>
  <c r="AC144" i="8"/>
  <c r="Z144" i="8"/>
  <c r="P144" i="8"/>
  <c r="AE144" i="8"/>
  <c r="O144" i="8"/>
  <c r="J144" i="8"/>
  <c r="L144" i="8"/>
  <c r="Q144" i="8"/>
  <c r="M144" i="8"/>
  <c r="AB144" i="8"/>
  <c r="K144" i="8"/>
  <c r="C144" i="14"/>
  <c r="B144" i="6"/>
  <c r="S144" i="6"/>
  <c r="C145" i="8"/>
  <c r="C145" i="6"/>
  <c r="AE144" i="13" l="1"/>
  <c r="AD144" i="13"/>
  <c r="AC144" i="13"/>
  <c r="AI144" i="14"/>
  <c r="AJ144" i="14"/>
  <c r="AK144" i="14"/>
  <c r="AC144" i="14"/>
  <c r="AH144" i="14"/>
  <c r="AF144" i="14"/>
  <c r="AD144" i="14"/>
  <c r="AE144" i="14"/>
  <c r="AG144" i="14"/>
  <c r="AB144" i="14"/>
  <c r="T144" i="13"/>
  <c r="AB144" i="13"/>
  <c r="L144" i="13"/>
  <c r="J144" i="13"/>
  <c r="S144" i="13"/>
  <c r="K144" i="13"/>
  <c r="U144" i="13"/>
  <c r="W144" i="13"/>
  <c r="X144" i="13"/>
  <c r="Y144" i="13"/>
  <c r="V144" i="13"/>
  <c r="M144" i="13"/>
  <c r="O144" i="14"/>
  <c r="N144" i="14"/>
  <c r="J144" i="14"/>
  <c r="C149" i="13"/>
  <c r="AE145" i="6"/>
  <c r="W145" i="6"/>
  <c r="Q145" i="6"/>
  <c r="K145" i="6"/>
  <c r="M145" i="6"/>
  <c r="J145" i="6"/>
  <c r="O145" i="6"/>
  <c r="N145" i="6"/>
  <c r="P145" i="6"/>
  <c r="L145" i="6"/>
  <c r="K144" i="14"/>
  <c r="T144" i="14"/>
  <c r="S144" i="14"/>
  <c r="Y144" i="14"/>
  <c r="X144" i="14"/>
  <c r="U144" i="14"/>
  <c r="W144" i="14"/>
  <c r="V144" i="14"/>
  <c r="M144" i="14"/>
  <c r="L144" i="14"/>
  <c r="R145" i="8"/>
  <c r="AD145" i="8"/>
  <c r="S145" i="8"/>
  <c r="AE145" i="8"/>
  <c r="Z145" i="8"/>
  <c r="AC145" i="8"/>
  <c r="N145" i="8"/>
  <c r="P145" i="8"/>
  <c r="J145" i="8"/>
  <c r="Y145" i="8"/>
  <c r="L145" i="8"/>
  <c r="Q145" i="8"/>
  <c r="W145" i="8"/>
  <c r="O145" i="8"/>
  <c r="M145" i="8"/>
  <c r="AA145" i="8"/>
  <c r="AB145" i="8"/>
  <c r="K145" i="8"/>
  <c r="X145" i="8"/>
  <c r="C145" i="14"/>
  <c r="B145" i="6"/>
  <c r="S145" i="6"/>
  <c r="C146" i="8"/>
  <c r="C146" i="6"/>
  <c r="S145" i="13" l="1"/>
  <c r="AE145" i="13"/>
  <c r="AD145" i="13"/>
  <c r="AC145" i="13"/>
  <c r="AK145" i="14"/>
  <c r="AJ145" i="14"/>
  <c r="AC145" i="14"/>
  <c r="AI145" i="14"/>
  <c r="AG145" i="14"/>
  <c r="AD145" i="14"/>
  <c r="AF145" i="14"/>
  <c r="AH145" i="14"/>
  <c r="AE145" i="14"/>
  <c r="AB145" i="13"/>
  <c r="AB145" i="14"/>
  <c r="U145" i="13"/>
  <c r="K145" i="14"/>
  <c r="J145" i="13"/>
  <c r="T145" i="13"/>
  <c r="K145" i="13"/>
  <c r="W145" i="13"/>
  <c r="Y145" i="13"/>
  <c r="V145" i="13"/>
  <c r="M145" i="13"/>
  <c r="AE146" i="6"/>
  <c r="W146" i="6"/>
  <c r="K146" i="6"/>
  <c r="Q146" i="6"/>
  <c r="O146" i="6"/>
  <c r="J146" i="6"/>
  <c r="M146" i="6"/>
  <c r="N146" i="6"/>
  <c r="L146" i="6"/>
  <c r="P146" i="6"/>
  <c r="L145" i="13"/>
  <c r="C150" i="13"/>
  <c r="X145" i="13"/>
  <c r="N145" i="14"/>
  <c r="O145" i="14"/>
  <c r="T145" i="14"/>
  <c r="S145" i="14"/>
  <c r="J145" i="14"/>
  <c r="Y145" i="14"/>
  <c r="U145" i="14"/>
  <c r="X145" i="14"/>
  <c r="V145" i="14"/>
  <c r="W145" i="14"/>
  <c r="L145" i="14"/>
  <c r="M145" i="14"/>
  <c r="R146" i="8"/>
  <c r="AD146" i="8"/>
  <c r="S146" i="8"/>
  <c r="W146" i="8"/>
  <c r="AE146" i="8"/>
  <c r="M146" i="8"/>
  <c r="AB146" i="8"/>
  <c r="J146" i="8"/>
  <c r="K146" i="8"/>
  <c r="Y146" i="8"/>
  <c r="P146" i="8"/>
  <c r="X146" i="8"/>
  <c r="Z146" i="8"/>
  <c r="L146" i="8"/>
  <c r="AC146" i="8"/>
  <c r="AA146" i="8"/>
  <c r="Q146" i="8"/>
  <c r="O146" i="8"/>
  <c r="N146" i="8"/>
  <c r="C146" i="14"/>
  <c r="B146" i="6"/>
  <c r="S146" i="6"/>
  <c r="C147" i="8"/>
  <c r="C147" i="6"/>
  <c r="S146" i="13" l="1"/>
  <c r="AD146" i="13"/>
  <c r="AE146" i="13"/>
  <c r="AC146" i="13"/>
  <c r="AJ146" i="14"/>
  <c r="AK146" i="14"/>
  <c r="AE146" i="14"/>
  <c r="AD146" i="14"/>
  <c r="AH146" i="14"/>
  <c r="AC146" i="14"/>
  <c r="AI146" i="14"/>
  <c r="AF146" i="14"/>
  <c r="AG146" i="14"/>
  <c r="AB146" i="13"/>
  <c r="AB146" i="14"/>
  <c r="M146" i="13"/>
  <c r="X146" i="13"/>
  <c r="J146" i="13"/>
  <c r="V146" i="13"/>
  <c r="T146" i="13"/>
  <c r="Y146" i="13"/>
  <c r="K146" i="13"/>
  <c r="U146" i="13"/>
  <c r="L146" i="13"/>
  <c r="W146" i="13"/>
  <c r="AE147" i="6"/>
  <c r="W147" i="6"/>
  <c r="Q147" i="6"/>
  <c r="K147" i="6"/>
  <c r="M147" i="6"/>
  <c r="J147" i="6"/>
  <c r="O147" i="6"/>
  <c r="N147" i="6"/>
  <c r="P147" i="6"/>
  <c r="L147" i="6"/>
  <c r="T146" i="14"/>
  <c r="K146" i="14"/>
  <c r="O146" i="14"/>
  <c r="N146" i="14"/>
  <c r="J146" i="14"/>
  <c r="S146" i="14"/>
  <c r="C151" i="13"/>
  <c r="Y146" i="14"/>
  <c r="U146" i="14"/>
  <c r="X146" i="14"/>
  <c r="W146" i="14"/>
  <c r="V146" i="14"/>
  <c r="M146" i="14"/>
  <c r="L146" i="14"/>
  <c r="R147" i="8"/>
  <c r="S147" i="8"/>
  <c r="AD147" i="8"/>
  <c r="AC147" i="8"/>
  <c r="AB147" i="8"/>
  <c r="X147" i="8"/>
  <c r="P147" i="8"/>
  <c r="M147" i="8"/>
  <c r="AA147" i="8"/>
  <c r="Z147" i="8"/>
  <c r="O147" i="8"/>
  <c r="N147" i="8"/>
  <c r="K147" i="8"/>
  <c r="W147" i="8"/>
  <c r="AE147" i="8"/>
  <c r="Y147" i="8"/>
  <c r="L147" i="8"/>
  <c r="Q147" i="8"/>
  <c r="J147" i="8"/>
  <c r="C147" i="14"/>
  <c r="B147" i="6"/>
  <c r="S147" i="6"/>
  <c r="C148" i="8"/>
  <c r="C148" i="6"/>
  <c r="AD147" i="13" l="1"/>
  <c r="AE147" i="13"/>
  <c r="AC147" i="13"/>
  <c r="AK147" i="14"/>
  <c r="AI147" i="14"/>
  <c r="AC147" i="14"/>
  <c r="AJ147" i="14"/>
  <c r="AE147" i="14"/>
  <c r="AH147" i="14"/>
  <c r="AF147" i="14"/>
  <c r="AD147" i="14"/>
  <c r="AG147" i="14"/>
  <c r="AB147" i="13"/>
  <c r="AB147" i="14"/>
  <c r="K147" i="13"/>
  <c r="J147" i="13"/>
  <c r="T147" i="13"/>
  <c r="U147" i="13"/>
  <c r="S147" i="13"/>
  <c r="M147" i="13"/>
  <c r="L147" i="13"/>
  <c r="V147" i="13"/>
  <c r="Y147" i="13"/>
  <c r="W147" i="13"/>
  <c r="X147" i="13"/>
  <c r="J147" i="14"/>
  <c r="K147" i="14"/>
  <c r="AE148" i="6"/>
  <c r="K148" i="6"/>
  <c r="W148" i="6"/>
  <c r="Q148" i="6"/>
  <c r="O148" i="6"/>
  <c r="M148" i="6"/>
  <c r="J148" i="6"/>
  <c r="N148" i="6"/>
  <c r="P148" i="6"/>
  <c r="L148" i="6"/>
  <c r="S147" i="14"/>
  <c r="T147" i="14"/>
  <c r="C152" i="13"/>
  <c r="O147" i="14"/>
  <c r="N147" i="14"/>
  <c r="X147" i="14"/>
  <c r="Y147" i="14"/>
  <c r="U147" i="14"/>
  <c r="V147" i="14"/>
  <c r="W147" i="14"/>
  <c r="L147" i="14"/>
  <c r="M147" i="14"/>
  <c r="AD148" i="8"/>
  <c r="S148" i="8"/>
  <c r="R148" i="8"/>
  <c r="L148" i="8"/>
  <c r="P148" i="8"/>
  <c r="Q148" i="8"/>
  <c r="AB148" i="8"/>
  <c r="W148" i="8"/>
  <c r="Z148" i="8"/>
  <c r="AA148" i="8"/>
  <c r="N148" i="8"/>
  <c r="Y148" i="8"/>
  <c r="AC148" i="8"/>
  <c r="O148" i="8"/>
  <c r="M148" i="8"/>
  <c r="X148" i="8"/>
  <c r="J148" i="8"/>
  <c r="K148" i="8"/>
  <c r="AE148" i="8"/>
  <c r="C148" i="14"/>
  <c r="B148" i="6"/>
  <c r="S148" i="6"/>
  <c r="C149" i="8"/>
  <c r="C149" i="6"/>
  <c r="AE148" i="13" l="1"/>
  <c r="AC148" i="13"/>
  <c r="AD148" i="13"/>
  <c r="AJ148" i="14"/>
  <c r="AG148" i="14"/>
  <c r="AD148" i="14"/>
  <c r="AK148" i="14"/>
  <c r="AH148" i="14"/>
  <c r="AI148" i="14"/>
  <c r="AC148" i="14"/>
  <c r="AF148" i="14"/>
  <c r="AE148" i="14"/>
  <c r="AB148" i="13"/>
  <c r="AB148" i="14"/>
  <c r="W148" i="13"/>
  <c r="J148" i="13"/>
  <c r="T148" i="13"/>
  <c r="S148" i="13"/>
  <c r="K148" i="13"/>
  <c r="U148" i="13"/>
  <c r="Y148" i="13"/>
  <c r="X148" i="13"/>
  <c r="V148" i="13"/>
  <c r="M148" i="13"/>
  <c r="AE149" i="6"/>
  <c r="W149" i="6"/>
  <c r="Q149" i="6"/>
  <c r="K149" i="6"/>
  <c r="J149" i="6"/>
  <c r="O149" i="6"/>
  <c r="M149" i="6"/>
  <c r="N149" i="6"/>
  <c r="L149" i="6"/>
  <c r="P149" i="6"/>
  <c r="K148" i="14"/>
  <c r="J148" i="14"/>
  <c r="L148" i="13"/>
  <c r="S148" i="14"/>
  <c r="C153" i="13"/>
  <c r="N148" i="14"/>
  <c r="O148" i="14"/>
  <c r="T148" i="14"/>
  <c r="W148" i="14"/>
  <c r="U148" i="14"/>
  <c r="Y148" i="14"/>
  <c r="X148" i="14"/>
  <c r="V148" i="14"/>
  <c r="M148" i="14"/>
  <c r="L148" i="14"/>
  <c r="R149" i="8"/>
  <c r="AD149" i="8"/>
  <c r="S149" i="8"/>
  <c r="L149" i="8"/>
  <c r="M149" i="8"/>
  <c r="P149" i="8"/>
  <c r="J149" i="8"/>
  <c r="AE149" i="8"/>
  <c r="Y149" i="8"/>
  <c r="K149" i="8"/>
  <c r="Z149" i="8"/>
  <c r="AC149" i="8"/>
  <c r="AA149" i="8"/>
  <c r="N149" i="8"/>
  <c r="O149" i="8"/>
  <c r="W149" i="8"/>
  <c r="Q149" i="8"/>
  <c r="AB149" i="8"/>
  <c r="X149" i="8"/>
  <c r="C149" i="14"/>
  <c r="B149" i="6"/>
  <c r="S149" i="6"/>
  <c r="C150" i="8"/>
  <c r="C150" i="6"/>
  <c r="S149" i="13" l="1"/>
  <c r="AC149" i="13"/>
  <c r="AE149" i="13"/>
  <c r="AD149" i="13"/>
  <c r="AI149" i="14"/>
  <c r="AC149" i="14"/>
  <c r="AD149" i="14"/>
  <c r="AK149" i="14"/>
  <c r="AJ149" i="14"/>
  <c r="AH149" i="14"/>
  <c r="AG149" i="14"/>
  <c r="AE149" i="14"/>
  <c r="AF149" i="14"/>
  <c r="AB149" i="13"/>
  <c r="AB149" i="14"/>
  <c r="T149" i="14"/>
  <c r="J149" i="13"/>
  <c r="X149" i="13"/>
  <c r="V149" i="13"/>
  <c r="T149" i="13"/>
  <c r="K149" i="13"/>
  <c r="U149" i="13"/>
  <c r="W149" i="13"/>
  <c r="L149" i="13"/>
  <c r="M149" i="13"/>
  <c r="Y149" i="13"/>
  <c r="O149" i="14"/>
  <c r="N149" i="14"/>
  <c r="S149" i="14"/>
  <c r="K149" i="14"/>
  <c r="J149" i="14"/>
  <c r="AE150" i="6"/>
  <c r="W150" i="6"/>
  <c r="K150" i="6"/>
  <c r="Q150" i="6"/>
  <c r="M150" i="6"/>
  <c r="O150" i="6"/>
  <c r="J150" i="6"/>
  <c r="N150" i="6"/>
  <c r="P150" i="6"/>
  <c r="L150" i="6"/>
  <c r="C154" i="13"/>
  <c r="Y149" i="14"/>
  <c r="X149" i="14"/>
  <c r="W149" i="14"/>
  <c r="V149" i="14"/>
  <c r="U149" i="14"/>
  <c r="M149" i="14"/>
  <c r="L149" i="14"/>
  <c r="R150" i="8"/>
  <c r="S150" i="8"/>
  <c r="AD150" i="8"/>
  <c r="Y150" i="8"/>
  <c r="M150" i="8"/>
  <c r="AA150" i="8"/>
  <c r="W150" i="8"/>
  <c r="J150" i="8"/>
  <c r="L150" i="8"/>
  <c r="P150" i="8"/>
  <c r="Z150" i="8"/>
  <c r="AB150" i="8"/>
  <c r="O150" i="8"/>
  <c r="X150" i="8"/>
  <c r="AE150" i="8"/>
  <c r="Q150" i="8"/>
  <c r="N150" i="8"/>
  <c r="AC150" i="8"/>
  <c r="K150" i="8"/>
  <c r="C150" i="14"/>
  <c r="B150" i="6"/>
  <c r="S150" i="6"/>
  <c r="C151" i="8"/>
  <c r="C151" i="6"/>
  <c r="S150" i="13" l="1"/>
  <c r="AE150" i="13"/>
  <c r="AC150" i="13"/>
  <c r="AD150" i="13"/>
  <c r="AI150" i="14"/>
  <c r="AK150" i="14"/>
  <c r="AH150" i="14"/>
  <c r="AE150" i="14"/>
  <c r="AF150" i="14"/>
  <c r="AJ150" i="14"/>
  <c r="AC150" i="14"/>
  <c r="AD150" i="14"/>
  <c r="AG150" i="14"/>
  <c r="AB150" i="13"/>
  <c r="AB150" i="14"/>
  <c r="K150" i="14"/>
  <c r="J150" i="13"/>
  <c r="T150" i="13"/>
  <c r="Y150" i="13"/>
  <c r="K150" i="13"/>
  <c r="U150" i="13"/>
  <c r="V150" i="13"/>
  <c r="X150" i="13"/>
  <c r="L150" i="13"/>
  <c r="T150" i="14"/>
  <c r="J150" i="14"/>
  <c r="W150" i="13"/>
  <c r="C155" i="13"/>
  <c r="S150" i="14"/>
  <c r="M150" i="13"/>
  <c r="AE151" i="6"/>
  <c r="W151" i="6"/>
  <c r="Q151" i="6"/>
  <c r="K151" i="6"/>
  <c r="M151" i="6"/>
  <c r="O151" i="6"/>
  <c r="J151" i="6"/>
  <c r="N151" i="6"/>
  <c r="P151" i="6"/>
  <c r="L151" i="6"/>
  <c r="N150" i="14"/>
  <c r="O150" i="14"/>
  <c r="X150" i="14"/>
  <c r="W150" i="14"/>
  <c r="U150" i="14"/>
  <c r="Y150" i="14"/>
  <c r="V150" i="14"/>
  <c r="M150" i="14"/>
  <c r="L150" i="14"/>
  <c r="R151" i="8"/>
  <c r="S151" i="8"/>
  <c r="AD151" i="8"/>
  <c r="AE151" i="8"/>
  <c r="Y151" i="8"/>
  <c r="O151" i="8"/>
  <c r="AA151" i="8"/>
  <c r="J151" i="8"/>
  <c r="AC151" i="8"/>
  <c r="Z151" i="8"/>
  <c r="N151" i="8"/>
  <c r="K151" i="8"/>
  <c r="Q151" i="8"/>
  <c r="W151" i="8"/>
  <c r="P151" i="8"/>
  <c r="L151" i="8"/>
  <c r="AB151" i="8"/>
  <c r="M151" i="8"/>
  <c r="X151" i="8"/>
  <c r="C151" i="14"/>
  <c r="B151" i="6"/>
  <c r="S151" i="6"/>
  <c r="C152" i="8"/>
  <c r="C152" i="6"/>
  <c r="S151" i="13" l="1"/>
  <c r="AE151" i="13"/>
  <c r="AC151" i="13"/>
  <c r="AJ151" i="14"/>
  <c r="AK151" i="14"/>
  <c r="AI151" i="14"/>
  <c r="AC151" i="14"/>
  <c r="AE151" i="14"/>
  <c r="AG151" i="14"/>
  <c r="AD151" i="14"/>
  <c r="AH151" i="14"/>
  <c r="AF151" i="14"/>
  <c r="AB151" i="13"/>
  <c r="AB151" i="14"/>
  <c r="J151" i="13"/>
  <c r="L151" i="13"/>
  <c r="T151" i="13"/>
  <c r="Y151" i="13"/>
  <c r="U151" i="13"/>
  <c r="K151" i="13"/>
  <c r="S151" i="14"/>
  <c r="O151" i="14"/>
  <c r="N151" i="14"/>
  <c r="T151" i="14"/>
  <c r="V151" i="13"/>
  <c r="W151" i="13"/>
  <c r="M151" i="13"/>
  <c r="AE152" i="6"/>
  <c r="Q152" i="6"/>
  <c r="K152" i="6"/>
  <c r="W152" i="6"/>
  <c r="M152" i="6"/>
  <c r="J152" i="6"/>
  <c r="O152" i="6"/>
  <c r="N152" i="6"/>
  <c r="L152" i="6"/>
  <c r="P152" i="6"/>
  <c r="K151" i="14"/>
  <c r="J151" i="14"/>
  <c r="X151" i="13"/>
  <c r="C156" i="13"/>
  <c r="Y151" i="14"/>
  <c r="W151" i="14"/>
  <c r="X151" i="14"/>
  <c r="U151" i="14"/>
  <c r="V151" i="14"/>
  <c r="M151" i="14"/>
  <c r="L151" i="14"/>
  <c r="C152" i="14"/>
  <c r="S152" i="8"/>
  <c r="R152" i="8"/>
  <c r="AD152" i="8"/>
  <c r="Y152" i="8"/>
  <c r="L152" i="8"/>
  <c r="N152" i="8"/>
  <c r="AB152" i="8"/>
  <c r="W152" i="8"/>
  <c r="AC152" i="8"/>
  <c r="P152" i="8"/>
  <c r="AA152" i="8"/>
  <c r="X152" i="8"/>
  <c r="Z152" i="8"/>
  <c r="O152" i="8"/>
  <c r="K152" i="8"/>
  <c r="J152" i="8"/>
  <c r="AE152" i="8"/>
  <c r="Q152" i="8"/>
  <c r="M152" i="8"/>
  <c r="B152" i="6"/>
  <c r="S152" i="6"/>
  <c r="C153" i="8"/>
  <c r="C153" i="6"/>
  <c r="AC152" i="13" l="1"/>
  <c r="S152" i="13"/>
  <c r="AD152" i="13"/>
  <c r="AE152" i="13"/>
  <c r="AJ152" i="14"/>
  <c r="AI152" i="14"/>
  <c r="AK152" i="14"/>
  <c r="AF152" i="14"/>
  <c r="AC152" i="14"/>
  <c r="AD152" i="14"/>
  <c r="AH152" i="14"/>
  <c r="AE152" i="14"/>
  <c r="AG152" i="14"/>
  <c r="AB152" i="13"/>
  <c r="AB152" i="14"/>
  <c r="T152" i="14"/>
  <c r="S152" i="14"/>
  <c r="L152" i="13"/>
  <c r="J152" i="14"/>
  <c r="K152" i="14"/>
  <c r="J152" i="13"/>
  <c r="T152" i="13"/>
  <c r="K152" i="13"/>
  <c r="M152" i="13"/>
  <c r="X152" i="13"/>
  <c r="Y152" i="13"/>
  <c r="W152" i="13"/>
  <c r="V152" i="13"/>
  <c r="AE153" i="6"/>
  <c r="W153" i="6"/>
  <c r="Q153" i="6"/>
  <c r="K153" i="6"/>
  <c r="O153" i="6"/>
  <c r="J153" i="6"/>
  <c r="M153" i="6"/>
  <c r="N153" i="6"/>
  <c r="P153" i="6"/>
  <c r="L153" i="6"/>
  <c r="O152" i="14"/>
  <c r="N152" i="14"/>
  <c r="U152" i="13"/>
  <c r="C157" i="13"/>
  <c r="Y152" i="14"/>
  <c r="X152" i="14"/>
  <c r="V152" i="14"/>
  <c r="W152" i="14"/>
  <c r="U152" i="14"/>
  <c r="L152" i="14"/>
  <c r="M152" i="14"/>
  <c r="R153" i="8"/>
  <c r="AD153" i="8"/>
  <c r="S153" i="8"/>
  <c r="W153" i="8"/>
  <c r="Z153" i="8"/>
  <c r="Q153" i="8"/>
  <c r="AB153" i="8"/>
  <c r="X153" i="8"/>
  <c r="L153" i="8"/>
  <c r="M153" i="8"/>
  <c r="P153" i="8"/>
  <c r="AE153" i="8"/>
  <c r="Y153" i="8"/>
  <c r="AC153" i="8"/>
  <c r="N153" i="8"/>
  <c r="K153" i="8"/>
  <c r="O153" i="8"/>
  <c r="AA153" i="8"/>
  <c r="J153" i="8"/>
  <c r="C153" i="14"/>
  <c r="B153" i="6"/>
  <c r="S153" i="6"/>
  <c r="C154" i="8"/>
  <c r="C154" i="6"/>
  <c r="AD153" i="13" l="1"/>
  <c r="AE153" i="13"/>
  <c r="AC153" i="13"/>
  <c r="AI153" i="14"/>
  <c r="AK153" i="14"/>
  <c r="AJ153" i="14"/>
  <c r="AD153" i="14"/>
  <c r="AF153" i="14"/>
  <c r="AE153" i="14"/>
  <c r="AC153" i="14"/>
  <c r="AG153" i="14"/>
  <c r="AH153" i="14"/>
  <c r="AB153" i="13"/>
  <c r="AB153" i="14"/>
  <c r="K153" i="13"/>
  <c r="L153" i="13"/>
  <c r="J153" i="13"/>
  <c r="J153" i="14"/>
  <c r="S153" i="13"/>
  <c r="T153" i="13"/>
  <c r="U153" i="13"/>
  <c r="M153" i="13"/>
  <c r="X153" i="13"/>
  <c r="V153" i="13"/>
  <c r="Y153" i="13"/>
  <c r="W153" i="13"/>
  <c r="S153" i="14"/>
  <c r="K153" i="14"/>
  <c r="C158" i="13"/>
  <c r="AE154" i="6"/>
  <c r="W154" i="6"/>
  <c r="Q154" i="6"/>
  <c r="K154" i="6"/>
  <c r="M154" i="6"/>
  <c r="J154" i="6"/>
  <c r="O154" i="6"/>
  <c r="N154" i="6"/>
  <c r="P154" i="6"/>
  <c r="L154" i="6"/>
  <c r="N153" i="14"/>
  <c r="O153" i="14"/>
  <c r="T153" i="14"/>
  <c r="U153" i="14"/>
  <c r="Y153" i="14"/>
  <c r="X153" i="14"/>
  <c r="V153" i="14"/>
  <c r="W153" i="14"/>
  <c r="L153" i="14"/>
  <c r="M153" i="14"/>
  <c r="R154" i="8"/>
  <c r="S154" i="8"/>
  <c r="AD154" i="8"/>
  <c r="O154" i="8"/>
  <c r="Q154" i="8"/>
  <c r="K154" i="8"/>
  <c r="M154" i="8"/>
  <c r="J154" i="8"/>
  <c r="AE154" i="8"/>
  <c r="AA154" i="8"/>
  <c r="Y154" i="8"/>
  <c r="N154" i="8"/>
  <c r="W154" i="8"/>
  <c r="Z154" i="8"/>
  <c r="L154" i="8"/>
  <c r="AC154" i="8"/>
  <c r="P154" i="8"/>
  <c r="AB154" i="8"/>
  <c r="X154" i="8"/>
  <c r="C154" i="14"/>
  <c r="B154" i="6"/>
  <c r="S154" i="6"/>
  <c r="C155" i="8"/>
  <c r="C155" i="6"/>
  <c r="S154" i="13" l="1"/>
  <c r="AD154" i="13"/>
  <c r="AC154" i="13"/>
  <c r="AE154" i="13"/>
  <c r="AK154" i="14"/>
  <c r="AI154" i="14"/>
  <c r="AG154" i="14"/>
  <c r="AJ154" i="14"/>
  <c r="AH154" i="14"/>
  <c r="AC154" i="14"/>
  <c r="AF154" i="14"/>
  <c r="AD154" i="14"/>
  <c r="AE154" i="14"/>
  <c r="AB154" i="13"/>
  <c r="AB154" i="14"/>
  <c r="T154" i="14"/>
  <c r="T154" i="13"/>
  <c r="K154" i="13"/>
  <c r="J154" i="13"/>
  <c r="V154" i="13"/>
  <c r="U154" i="13"/>
  <c r="J154" i="14"/>
  <c r="W154" i="13"/>
  <c r="X154" i="13"/>
  <c r="M154" i="13"/>
  <c r="S154" i="14"/>
  <c r="K154" i="14"/>
  <c r="Y154" i="13"/>
  <c r="L154" i="13"/>
  <c r="AE155" i="6"/>
  <c r="W155" i="6"/>
  <c r="Q155" i="6"/>
  <c r="K155" i="6"/>
  <c r="O155" i="6"/>
  <c r="J155" i="6"/>
  <c r="M155" i="6"/>
  <c r="N155" i="6"/>
  <c r="P155" i="6"/>
  <c r="L155" i="6"/>
  <c r="O154" i="14"/>
  <c r="N154" i="14"/>
  <c r="C159" i="13"/>
  <c r="Y154" i="14"/>
  <c r="U154" i="14"/>
  <c r="X154" i="14"/>
  <c r="W154" i="14"/>
  <c r="V154" i="14"/>
  <c r="M154" i="14"/>
  <c r="L154" i="14"/>
  <c r="R155" i="8"/>
  <c r="AD155" i="8"/>
  <c r="S155" i="8"/>
  <c r="L155" i="8"/>
  <c r="P155" i="8"/>
  <c r="Y155" i="8"/>
  <c r="M155" i="8"/>
  <c r="AB155" i="8"/>
  <c r="X155" i="8"/>
  <c r="W155" i="8"/>
  <c r="Z155" i="8"/>
  <c r="AC155" i="8"/>
  <c r="N155" i="8"/>
  <c r="O155" i="8"/>
  <c r="AE155" i="8"/>
  <c r="AA155" i="8"/>
  <c r="Q155" i="8"/>
  <c r="K155" i="8"/>
  <c r="J155" i="8"/>
  <c r="C155" i="14"/>
  <c r="B155" i="6"/>
  <c r="S155" i="6"/>
  <c r="C156" i="8"/>
  <c r="C156" i="6"/>
  <c r="S155" i="13" l="1"/>
  <c r="AE155" i="13"/>
  <c r="AD155" i="13"/>
  <c r="AC155" i="13"/>
  <c r="AK155" i="14"/>
  <c r="AJ155" i="14"/>
  <c r="AD155" i="14"/>
  <c r="AI155" i="14"/>
  <c r="AH155" i="14"/>
  <c r="AF155" i="14"/>
  <c r="AC155" i="14"/>
  <c r="AE155" i="14"/>
  <c r="AG155" i="14"/>
  <c r="AB155" i="13"/>
  <c r="AB155" i="14"/>
  <c r="J155" i="13"/>
  <c r="T155" i="13"/>
  <c r="U155" i="13"/>
  <c r="K155" i="13"/>
  <c r="M155" i="13"/>
  <c r="X155" i="13"/>
  <c r="AE156" i="6"/>
  <c r="W156" i="6"/>
  <c r="Q156" i="6"/>
  <c r="K156" i="6"/>
  <c r="O156" i="6"/>
  <c r="J156" i="6"/>
  <c r="M156" i="6"/>
  <c r="N156" i="6"/>
  <c r="P156" i="6"/>
  <c r="L156" i="6"/>
  <c r="J155" i="14"/>
  <c r="S155" i="14"/>
  <c r="W155" i="13"/>
  <c r="V155" i="13"/>
  <c r="K155" i="14"/>
  <c r="C160" i="13"/>
  <c r="Y155" i="13"/>
  <c r="L155" i="13"/>
  <c r="O155" i="14"/>
  <c r="N155" i="14"/>
  <c r="T155" i="14"/>
  <c r="X155" i="14"/>
  <c r="U155" i="14"/>
  <c r="W155" i="14"/>
  <c r="V155" i="14"/>
  <c r="Y155" i="14"/>
  <c r="L155" i="14"/>
  <c r="M155" i="14"/>
  <c r="C156" i="14"/>
  <c r="R156" i="8"/>
  <c r="S156" i="8"/>
  <c r="AD156" i="8"/>
  <c r="Q156" i="8"/>
  <c r="K156" i="8"/>
  <c r="AE156" i="8"/>
  <c r="Y156" i="8"/>
  <c r="Z156" i="8"/>
  <c r="P156" i="8"/>
  <c r="L156" i="8"/>
  <c r="AB156" i="8"/>
  <c r="W156" i="8"/>
  <c r="O156" i="8"/>
  <c r="AC156" i="8"/>
  <c r="AA156" i="8"/>
  <c r="M156" i="8"/>
  <c r="X156" i="8"/>
  <c r="N156" i="8"/>
  <c r="J156" i="8"/>
  <c r="B156" i="6"/>
  <c r="S156" i="6"/>
  <c r="C157" i="8"/>
  <c r="C157" i="6"/>
  <c r="S156" i="13" l="1"/>
  <c r="AD156" i="13"/>
  <c r="AE156" i="13"/>
  <c r="AC156" i="13"/>
  <c r="S156" i="14"/>
  <c r="AJ156" i="14"/>
  <c r="AI156" i="14"/>
  <c r="AH156" i="14"/>
  <c r="AK156" i="14"/>
  <c r="AC156" i="14"/>
  <c r="AE156" i="14"/>
  <c r="AF156" i="14"/>
  <c r="AD156" i="14"/>
  <c r="AG156" i="14"/>
  <c r="AB156" i="13"/>
  <c r="AB156" i="14"/>
  <c r="T156" i="14"/>
  <c r="U156" i="13"/>
  <c r="W156" i="13"/>
  <c r="M156" i="13"/>
  <c r="X156" i="13"/>
  <c r="K156" i="14"/>
  <c r="J156" i="14"/>
  <c r="J156" i="13"/>
  <c r="V156" i="13"/>
  <c r="T156" i="13"/>
  <c r="Y156" i="13"/>
  <c r="K156" i="13"/>
  <c r="L156" i="13"/>
  <c r="N156" i="14"/>
  <c r="O156" i="14"/>
  <c r="C161" i="13"/>
  <c r="AE157" i="6"/>
  <c r="W157" i="6"/>
  <c r="K157" i="6"/>
  <c r="Q157" i="6"/>
  <c r="M157" i="6"/>
  <c r="J157" i="6"/>
  <c r="O157" i="6"/>
  <c r="N157" i="6"/>
  <c r="L157" i="6"/>
  <c r="P157" i="6"/>
  <c r="Y156" i="14"/>
  <c r="X156" i="14"/>
  <c r="W156" i="14"/>
  <c r="U156" i="14"/>
  <c r="V156" i="14"/>
  <c r="M156" i="14"/>
  <c r="L156" i="14"/>
  <c r="C157" i="14"/>
  <c r="R157" i="8"/>
  <c r="S157" i="8"/>
  <c r="AD157" i="8"/>
  <c r="W157" i="8"/>
  <c r="AA157" i="8"/>
  <c r="O157" i="8"/>
  <c r="Q157" i="8"/>
  <c r="P157" i="8"/>
  <c r="AB157" i="8"/>
  <c r="Z157" i="8"/>
  <c r="K157" i="8"/>
  <c r="X157" i="8"/>
  <c r="L157" i="8"/>
  <c r="M157" i="8"/>
  <c r="J157" i="8"/>
  <c r="AE157" i="8"/>
  <c r="Y157" i="8"/>
  <c r="AC157" i="8"/>
  <c r="N157" i="8"/>
  <c r="B157" i="6"/>
  <c r="S157" i="6"/>
  <c r="C158" i="8"/>
  <c r="C158" i="6"/>
  <c r="AE157" i="13" l="1"/>
  <c r="AC157" i="13"/>
  <c r="AD157" i="13"/>
  <c r="AJ157" i="14"/>
  <c r="AI157" i="14"/>
  <c r="AK157" i="14"/>
  <c r="AC157" i="14"/>
  <c r="AH157" i="14"/>
  <c r="AG157" i="14"/>
  <c r="AD157" i="14"/>
  <c r="AE157" i="14"/>
  <c r="AF157" i="14"/>
  <c r="AB157" i="13"/>
  <c r="AB157" i="14"/>
  <c r="S157" i="14"/>
  <c r="T157" i="14"/>
  <c r="J157" i="14"/>
  <c r="K157" i="14"/>
  <c r="M157" i="13"/>
  <c r="Y157" i="13"/>
  <c r="J157" i="13"/>
  <c r="S157" i="13"/>
  <c r="T157" i="13"/>
  <c r="K157" i="13"/>
  <c r="L157" i="13"/>
  <c r="U157" i="13"/>
  <c r="W157" i="13"/>
  <c r="C162" i="13"/>
  <c r="V157" i="13"/>
  <c r="AE158" i="6"/>
  <c r="W158" i="6"/>
  <c r="Q158" i="6"/>
  <c r="K158" i="6"/>
  <c r="O158" i="6"/>
  <c r="M158" i="6"/>
  <c r="J158" i="6"/>
  <c r="N158" i="6"/>
  <c r="P158" i="6"/>
  <c r="L158" i="6"/>
  <c r="O157" i="14"/>
  <c r="N157" i="14"/>
  <c r="X157" i="13"/>
  <c r="Y157" i="14"/>
  <c r="W157" i="14"/>
  <c r="X157" i="14"/>
  <c r="U157" i="14"/>
  <c r="V157" i="14"/>
  <c r="M157" i="14"/>
  <c r="L157" i="14"/>
  <c r="R158" i="8"/>
  <c r="S158" i="8"/>
  <c r="AD158" i="8"/>
  <c r="L158" i="8"/>
  <c r="P158" i="8"/>
  <c r="AC158" i="8"/>
  <c r="AA158" i="8"/>
  <c r="N158" i="8"/>
  <c r="AB158" i="8"/>
  <c r="K158" i="8"/>
  <c r="X158" i="8"/>
  <c r="W158" i="8"/>
  <c r="Y158" i="8"/>
  <c r="Z158" i="8"/>
  <c r="Q158" i="8"/>
  <c r="M158" i="8"/>
  <c r="J158" i="8"/>
  <c r="AE158" i="8"/>
  <c r="O158" i="8"/>
  <c r="C158" i="14"/>
  <c r="B158" i="6"/>
  <c r="S158" i="6"/>
  <c r="C159" i="8"/>
  <c r="C159" i="6"/>
  <c r="AC158" i="13" l="1"/>
  <c r="AD158" i="13"/>
  <c r="AE158" i="13"/>
  <c r="AK158" i="14"/>
  <c r="AI158" i="14"/>
  <c r="AJ158" i="14"/>
  <c r="AH158" i="14"/>
  <c r="AC158" i="14"/>
  <c r="AE158" i="14"/>
  <c r="AF158" i="14"/>
  <c r="AG158" i="14"/>
  <c r="AD158" i="14"/>
  <c r="AB158" i="13"/>
  <c r="AB158" i="14"/>
  <c r="K158" i="13"/>
  <c r="L158" i="13"/>
  <c r="J158" i="13"/>
  <c r="U158" i="13"/>
  <c r="T158" i="13"/>
  <c r="S158" i="13"/>
  <c r="W158" i="13"/>
  <c r="Y158" i="13"/>
  <c r="AE159" i="6"/>
  <c r="W159" i="6"/>
  <c r="Q159" i="6"/>
  <c r="K159" i="6"/>
  <c r="J159" i="6"/>
  <c r="M159" i="6"/>
  <c r="O159" i="6"/>
  <c r="N159" i="6"/>
  <c r="P159" i="6"/>
  <c r="L159" i="6"/>
  <c r="N158" i="14"/>
  <c r="O158" i="14"/>
  <c r="S158" i="14"/>
  <c r="T158" i="14"/>
  <c r="M158" i="13"/>
  <c r="X158" i="13"/>
  <c r="J158" i="14"/>
  <c r="K158" i="14"/>
  <c r="C163" i="13"/>
  <c r="X158" i="14"/>
  <c r="Y158" i="14"/>
  <c r="W158" i="14"/>
  <c r="V158" i="14"/>
  <c r="U158" i="14"/>
  <c r="M158" i="14"/>
  <c r="L158" i="14"/>
  <c r="R159" i="8"/>
  <c r="S159" i="8"/>
  <c r="AD159" i="8"/>
  <c r="W159" i="8"/>
  <c r="AE159" i="8"/>
  <c r="L159" i="8"/>
  <c r="M159" i="8"/>
  <c r="AB159" i="8"/>
  <c r="X159" i="8"/>
  <c r="O159" i="8"/>
  <c r="AA159" i="8"/>
  <c r="P159" i="8"/>
  <c r="J159" i="8"/>
  <c r="Y159" i="8"/>
  <c r="N159" i="8"/>
  <c r="K159" i="8"/>
  <c r="Z159" i="8"/>
  <c r="AC159" i="8"/>
  <c r="Q159" i="8"/>
  <c r="C159" i="14"/>
  <c r="B159" i="6"/>
  <c r="S159" i="6"/>
  <c r="C160" i="8"/>
  <c r="C160" i="6"/>
  <c r="AD159" i="13" l="1"/>
  <c r="AE159" i="13"/>
  <c r="AC159" i="13"/>
  <c r="AI159" i="14"/>
  <c r="AK159" i="14"/>
  <c r="AD159" i="14"/>
  <c r="AH159" i="14"/>
  <c r="AE159" i="14"/>
  <c r="AC159" i="14"/>
  <c r="AJ159" i="14"/>
  <c r="AG159" i="14"/>
  <c r="AF159" i="14"/>
  <c r="AB159" i="14"/>
  <c r="AB159" i="13"/>
  <c r="J159" i="13"/>
  <c r="T159" i="13"/>
  <c r="S159" i="13"/>
  <c r="U159" i="13"/>
  <c r="K159" i="13"/>
  <c r="W159" i="13"/>
  <c r="V159" i="13"/>
  <c r="Y159" i="13"/>
  <c r="M159" i="13"/>
  <c r="L159" i="13"/>
  <c r="AE160" i="6"/>
  <c r="W160" i="6"/>
  <c r="Q160" i="6"/>
  <c r="K160" i="6"/>
  <c r="J160" i="6"/>
  <c r="O160" i="6"/>
  <c r="M160" i="6"/>
  <c r="N160" i="6"/>
  <c r="L160" i="6"/>
  <c r="P160" i="6"/>
  <c r="S159" i="14"/>
  <c r="T159" i="14"/>
  <c r="K159" i="14"/>
  <c r="J159" i="14"/>
  <c r="N159" i="14"/>
  <c r="O159" i="14"/>
  <c r="C164" i="13"/>
  <c r="X159" i="14"/>
  <c r="Y159" i="14"/>
  <c r="W159" i="14"/>
  <c r="U159" i="14"/>
  <c r="V159" i="14"/>
  <c r="M159" i="14"/>
  <c r="L159" i="14"/>
  <c r="C160" i="14"/>
  <c r="R160" i="8"/>
  <c r="S160" i="8"/>
  <c r="AD160" i="8"/>
  <c r="O160" i="8"/>
  <c r="Q160" i="8"/>
  <c r="P160" i="8"/>
  <c r="J160" i="8"/>
  <c r="L160" i="8"/>
  <c r="AA160" i="8"/>
  <c r="N160" i="8"/>
  <c r="Z160" i="8"/>
  <c r="W160" i="8"/>
  <c r="Y160" i="8"/>
  <c r="AB160" i="8"/>
  <c r="X160" i="8"/>
  <c r="AE160" i="8"/>
  <c r="AC160" i="8"/>
  <c r="M160" i="8"/>
  <c r="K160" i="8"/>
  <c r="B160" i="6"/>
  <c r="S160" i="6"/>
  <c r="C161" i="8"/>
  <c r="C161" i="6"/>
  <c r="AE160" i="13" l="1"/>
  <c r="AD160" i="13"/>
  <c r="AC160" i="13"/>
  <c r="S160" i="14"/>
  <c r="AC160" i="14"/>
  <c r="AJ160" i="14"/>
  <c r="AK160" i="14"/>
  <c r="AI160" i="14"/>
  <c r="AF160" i="14"/>
  <c r="AD160" i="14"/>
  <c r="AE160" i="14"/>
  <c r="AG160" i="14"/>
  <c r="AH160" i="14"/>
  <c r="AB160" i="13"/>
  <c r="AB160" i="14"/>
  <c r="T160" i="14"/>
  <c r="W160" i="13"/>
  <c r="T160" i="13"/>
  <c r="V160" i="13"/>
  <c r="J160" i="13"/>
  <c r="J160" i="14"/>
  <c r="K160" i="14"/>
  <c r="X160" i="13"/>
  <c r="S160" i="13"/>
  <c r="K160" i="13"/>
  <c r="U160" i="13"/>
  <c r="L160" i="13"/>
  <c r="Y160" i="13"/>
  <c r="M160" i="13"/>
  <c r="O160" i="14"/>
  <c r="N160" i="14"/>
  <c r="C165" i="13"/>
  <c r="AE161" i="6"/>
  <c r="W161" i="6"/>
  <c r="K161" i="6"/>
  <c r="Q161" i="6"/>
  <c r="O161" i="6"/>
  <c r="M161" i="6"/>
  <c r="J161" i="6"/>
  <c r="N161" i="6"/>
  <c r="P161" i="6"/>
  <c r="L161" i="6"/>
  <c r="Y160" i="14"/>
  <c r="X160" i="14"/>
  <c r="U160" i="14"/>
  <c r="V160" i="14"/>
  <c r="W160" i="14"/>
  <c r="M160" i="14"/>
  <c r="L160" i="14"/>
  <c r="C161" i="14"/>
  <c r="R161" i="8"/>
  <c r="AD161" i="8"/>
  <c r="S161" i="8"/>
  <c r="L161" i="8"/>
  <c r="Y161" i="8"/>
  <c r="Z161" i="8"/>
  <c r="O161" i="8"/>
  <c r="AC161" i="8"/>
  <c r="P161" i="8"/>
  <c r="AE161" i="8"/>
  <c r="Q161" i="8"/>
  <c r="AA161" i="8"/>
  <c r="N161" i="8"/>
  <c r="J161" i="8"/>
  <c r="X161" i="8"/>
  <c r="K161" i="8"/>
  <c r="M161" i="8"/>
  <c r="AB161" i="8"/>
  <c r="W161" i="8"/>
  <c r="B161" i="6"/>
  <c r="S161" i="6"/>
  <c r="C162" i="8"/>
  <c r="C162" i="6"/>
  <c r="S161" i="13" l="1"/>
  <c r="AD161" i="13"/>
  <c r="AC161" i="13"/>
  <c r="S161" i="14"/>
  <c r="AJ161" i="14"/>
  <c r="AK161" i="14"/>
  <c r="AI161" i="14"/>
  <c r="AH161" i="14"/>
  <c r="AC161" i="14"/>
  <c r="AD161" i="14"/>
  <c r="AE161" i="14"/>
  <c r="AG161" i="14"/>
  <c r="AF161" i="14"/>
  <c r="AB161" i="14"/>
  <c r="AB161" i="13"/>
  <c r="T161" i="14"/>
  <c r="J161" i="13"/>
  <c r="J161" i="14"/>
  <c r="K161" i="14"/>
  <c r="T161" i="13"/>
  <c r="Y161" i="13"/>
  <c r="K161" i="13"/>
  <c r="V161" i="13"/>
  <c r="L161" i="13"/>
  <c r="M161" i="13"/>
  <c r="U161" i="13"/>
  <c r="AE162" i="6"/>
  <c r="W162" i="6"/>
  <c r="Q162" i="6"/>
  <c r="K162" i="6"/>
  <c r="M162" i="6"/>
  <c r="O162" i="6"/>
  <c r="J162" i="6"/>
  <c r="N162" i="6"/>
  <c r="L162" i="6"/>
  <c r="P162" i="6"/>
  <c r="W161" i="13"/>
  <c r="X161" i="13"/>
  <c r="C166" i="13"/>
  <c r="O161" i="14"/>
  <c r="N161" i="14"/>
  <c r="X161" i="14"/>
  <c r="Y161" i="14"/>
  <c r="U161" i="14"/>
  <c r="V161" i="14"/>
  <c r="W161" i="14"/>
  <c r="M161" i="14"/>
  <c r="L161" i="14"/>
  <c r="C162" i="14"/>
  <c r="R162" i="8"/>
  <c r="AD162" i="8"/>
  <c r="S162" i="8"/>
  <c r="Z162" i="8"/>
  <c r="M162" i="8"/>
  <c r="O162" i="8"/>
  <c r="X162" i="8"/>
  <c r="AE162" i="8"/>
  <c r="AC162" i="8"/>
  <c r="AA162" i="8"/>
  <c r="AB162" i="8"/>
  <c r="K162" i="8"/>
  <c r="W162" i="8"/>
  <c r="P162" i="8"/>
  <c r="N162" i="8"/>
  <c r="Y162" i="8"/>
  <c r="L162" i="8"/>
  <c r="Q162" i="8"/>
  <c r="J162" i="8"/>
  <c r="B162" i="6"/>
  <c r="S162" i="6"/>
  <c r="C163" i="8"/>
  <c r="C163" i="6"/>
  <c r="AD162" i="13" l="1"/>
  <c r="AE162" i="13"/>
  <c r="AC162" i="13"/>
  <c r="AC162" i="14"/>
  <c r="AE162" i="14"/>
  <c r="AJ162" i="14"/>
  <c r="AH162" i="14"/>
  <c r="AK162" i="14"/>
  <c r="AF162" i="14"/>
  <c r="AI162" i="14"/>
  <c r="AD162" i="14"/>
  <c r="AG162" i="14"/>
  <c r="AB162" i="14"/>
  <c r="AB162" i="13"/>
  <c r="T162" i="14"/>
  <c r="S162" i="14"/>
  <c r="J162" i="13"/>
  <c r="U162" i="13"/>
  <c r="J162" i="14"/>
  <c r="K162" i="14"/>
  <c r="S162" i="13"/>
  <c r="T162" i="13"/>
  <c r="K162" i="13"/>
  <c r="X162" i="13"/>
  <c r="L162" i="13"/>
  <c r="Y162" i="13"/>
  <c r="M162" i="13"/>
  <c r="V162" i="13"/>
  <c r="W162" i="13"/>
  <c r="AE163" i="6"/>
  <c r="W163" i="6"/>
  <c r="K163" i="6"/>
  <c r="Q163" i="6"/>
  <c r="M163" i="6"/>
  <c r="O163" i="6"/>
  <c r="J163" i="6"/>
  <c r="N163" i="6"/>
  <c r="P163" i="6"/>
  <c r="L163" i="6"/>
  <c r="O162" i="14"/>
  <c r="N162" i="14"/>
  <c r="C167" i="13"/>
  <c r="Y162" i="14"/>
  <c r="U162" i="14"/>
  <c r="X162" i="14"/>
  <c r="W162" i="14"/>
  <c r="V162" i="14"/>
  <c r="M162" i="14"/>
  <c r="L162" i="14"/>
  <c r="R163" i="8"/>
  <c r="S163" i="8"/>
  <c r="AD163" i="8"/>
  <c r="Q163" i="8"/>
  <c r="J163" i="8"/>
  <c r="W163" i="8"/>
  <c r="AE163" i="8"/>
  <c r="Y163" i="8"/>
  <c r="Z163" i="8"/>
  <c r="AC163" i="8"/>
  <c r="L163" i="8"/>
  <c r="O163" i="8"/>
  <c r="M163" i="8"/>
  <c r="AB163" i="8"/>
  <c r="X163" i="8"/>
  <c r="AA163" i="8"/>
  <c r="P163" i="8"/>
  <c r="N163" i="8"/>
  <c r="K163" i="8"/>
  <c r="C163" i="14"/>
  <c r="B163" i="6"/>
  <c r="S163" i="6"/>
  <c r="C164" i="8"/>
  <c r="C164" i="6"/>
  <c r="AD163" i="13" l="1"/>
  <c r="AC163" i="13"/>
  <c r="AE163" i="13"/>
  <c r="AK163" i="14"/>
  <c r="AI163" i="14"/>
  <c r="AJ163" i="14"/>
  <c r="AH163" i="14"/>
  <c r="AD163" i="14"/>
  <c r="AC163" i="14"/>
  <c r="AF163" i="14"/>
  <c r="AE163" i="14"/>
  <c r="AG163" i="14"/>
  <c r="AB163" i="13"/>
  <c r="AB163" i="14"/>
  <c r="K163" i="14"/>
  <c r="J163" i="13"/>
  <c r="T163" i="13"/>
  <c r="S163" i="13"/>
  <c r="U163" i="13"/>
  <c r="Y163" i="13"/>
  <c r="M163" i="13"/>
  <c r="W163" i="13"/>
  <c r="K163" i="13"/>
  <c r="AE164" i="6"/>
  <c r="K164" i="6"/>
  <c r="W164" i="6"/>
  <c r="Q164" i="6"/>
  <c r="M164" i="6"/>
  <c r="O164" i="6"/>
  <c r="J164" i="6"/>
  <c r="N164" i="6"/>
  <c r="P164" i="6"/>
  <c r="L164" i="6"/>
  <c r="T163" i="14"/>
  <c r="C168" i="13"/>
  <c r="O163" i="14"/>
  <c r="N163" i="14"/>
  <c r="J163" i="14"/>
  <c r="X163" i="13"/>
  <c r="L163" i="13"/>
  <c r="S163" i="14"/>
  <c r="V163" i="13"/>
  <c r="X163" i="14"/>
  <c r="Y163" i="14"/>
  <c r="U163" i="14"/>
  <c r="V163" i="14"/>
  <c r="W163" i="14"/>
  <c r="M163" i="14"/>
  <c r="L163" i="14"/>
  <c r="S164" i="8"/>
  <c r="AD164" i="8"/>
  <c r="R164" i="8"/>
  <c r="AC164" i="8"/>
  <c r="K164" i="8"/>
  <c r="Z164" i="8"/>
  <c r="L164" i="8"/>
  <c r="P164" i="8"/>
  <c r="AE164" i="8"/>
  <c r="AA164" i="8"/>
  <c r="M164" i="8"/>
  <c r="J164" i="8"/>
  <c r="W164" i="8"/>
  <c r="Y164" i="8"/>
  <c r="O164" i="8"/>
  <c r="N164" i="8"/>
  <c r="Q164" i="8"/>
  <c r="AB164" i="8"/>
  <c r="X164" i="8"/>
  <c r="C164" i="14"/>
  <c r="B164" i="6"/>
  <c r="S164" i="6"/>
  <c r="C165" i="8"/>
  <c r="C165" i="6"/>
  <c r="AE164" i="13" l="1"/>
  <c r="AD164" i="13"/>
  <c r="AC164" i="13"/>
  <c r="AJ164" i="14"/>
  <c r="AI164" i="14"/>
  <c r="AH164" i="14"/>
  <c r="AC164" i="14"/>
  <c r="AD164" i="14"/>
  <c r="AK164" i="14"/>
  <c r="AG164" i="14"/>
  <c r="AE164" i="14"/>
  <c r="AF164" i="14"/>
  <c r="AB164" i="13"/>
  <c r="AB164" i="14"/>
  <c r="V164" i="13"/>
  <c r="K164" i="13"/>
  <c r="S164" i="14"/>
  <c r="J164" i="13"/>
  <c r="T164" i="13"/>
  <c r="S164" i="13"/>
  <c r="L164" i="13"/>
  <c r="Y164" i="13"/>
  <c r="U164" i="13"/>
  <c r="M164" i="13"/>
  <c r="X164" i="13"/>
  <c r="W164" i="13"/>
  <c r="N164" i="14"/>
  <c r="O164" i="14"/>
  <c r="J164" i="14"/>
  <c r="AE165" i="6"/>
  <c r="Q165" i="6"/>
  <c r="W165" i="6"/>
  <c r="K165" i="6"/>
  <c r="J165" i="6"/>
  <c r="M165" i="6"/>
  <c r="O165" i="6"/>
  <c r="N165" i="6"/>
  <c r="P165" i="6"/>
  <c r="L165" i="6"/>
  <c r="K164" i="14"/>
  <c r="C169" i="13"/>
  <c r="T164" i="14"/>
  <c r="W164" i="14"/>
  <c r="U164" i="14"/>
  <c r="Y164" i="14"/>
  <c r="X164" i="14"/>
  <c r="V164" i="14"/>
  <c r="L164" i="14"/>
  <c r="M164" i="14"/>
  <c r="R165" i="8"/>
  <c r="AD165" i="8"/>
  <c r="S165" i="8"/>
  <c r="Z165" i="8"/>
  <c r="M165" i="8"/>
  <c r="AA165" i="8"/>
  <c r="N165" i="8"/>
  <c r="AB165" i="8"/>
  <c r="J165" i="8"/>
  <c r="AE165" i="8"/>
  <c r="L165" i="8"/>
  <c r="O165" i="8"/>
  <c r="P165" i="8"/>
  <c r="K165" i="8"/>
  <c r="Y165" i="8"/>
  <c r="W165" i="8"/>
  <c r="Q165" i="8"/>
  <c r="AC165" i="8"/>
  <c r="X165" i="8"/>
  <c r="C165" i="14"/>
  <c r="B165" i="6"/>
  <c r="S165" i="6"/>
  <c r="C166" i="8"/>
  <c r="C166" i="6"/>
  <c r="AC165" i="13" l="1"/>
  <c r="AD165" i="13"/>
  <c r="AE165" i="13"/>
  <c r="AI165" i="14"/>
  <c r="AJ165" i="14"/>
  <c r="AC165" i="14"/>
  <c r="AH165" i="14"/>
  <c r="AD165" i="14"/>
  <c r="AF165" i="14"/>
  <c r="AE165" i="14"/>
  <c r="AK165" i="14"/>
  <c r="AG165" i="14"/>
  <c r="AB165" i="13"/>
  <c r="AB165" i="14"/>
  <c r="L165" i="13"/>
  <c r="J165" i="13"/>
  <c r="X165" i="13"/>
  <c r="S165" i="13"/>
  <c r="T165" i="13"/>
  <c r="K165" i="13"/>
  <c r="M165" i="13"/>
  <c r="U165" i="13"/>
  <c r="W165" i="13"/>
  <c r="Y165" i="13"/>
  <c r="C170" i="13"/>
  <c r="V165" i="13"/>
  <c r="AE166" i="6"/>
  <c r="W166" i="6"/>
  <c r="K166" i="6"/>
  <c r="Q166" i="6"/>
  <c r="O166" i="6"/>
  <c r="J166" i="6"/>
  <c r="M166" i="6"/>
  <c r="N166" i="6"/>
  <c r="P166" i="6"/>
  <c r="L166" i="6"/>
  <c r="O165" i="14"/>
  <c r="N165" i="14"/>
  <c r="T165" i="14"/>
  <c r="S165" i="14"/>
  <c r="K165" i="14"/>
  <c r="J165" i="14"/>
  <c r="Y165" i="14"/>
  <c r="X165" i="14"/>
  <c r="W165" i="14"/>
  <c r="V165" i="14"/>
  <c r="U165" i="14"/>
  <c r="M165" i="14"/>
  <c r="L165" i="14"/>
  <c r="R166" i="8"/>
  <c r="S166" i="8"/>
  <c r="AD166" i="8"/>
  <c r="Y166" i="8"/>
  <c r="Q166" i="8"/>
  <c r="O166" i="8"/>
  <c r="M166" i="8"/>
  <c r="AA166" i="8"/>
  <c r="AC166" i="8"/>
  <c r="X166" i="8"/>
  <c r="K166" i="8"/>
  <c r="AE166" i="8"/>
  <c r="AB166" i="8"/>
  <c r="N166" i="8"/>
  <c r="L166" i="8"/>
  <c r="P166" i="8"/>
  <c r="Z166" i="8"/>
  <c r="J166" i="8"/>
  <c r="W166" i="8"/>
  <c r="C166" i="14"/>
  <c r="B166" i="6"/>
  <c r="S166" i="6"/>
  <c r="C167" i="8"/>
  <c r="C167" i="6"/>
  <c r="AE166" i="13" l="1"/>
  <c r="AD166" i="13"/>
  <c r="AK166" i="14"/>
  <c r="AI166" i="14"/>
  <c r="AE166" i="14"/>
  <c r="AJ166" i="14"/>
  <c r="AF166" i="14"/>
  <c r="AH166" i="14"/>
  <c r="AC166" i="14"/>
  <c r="AD166" i="14"/>
  <c r="AG166" i="14"/>
  <c r="AB166" i="13"/>
  <c r="AB166" i="14"/>
  <c r="J166" i="13"/>
  <c r="U166" i="13"/>
  <c r="S166" i="13"/>
  <c r="T166" i="13"/>
  <c r="Y166" i="13"/>
  <c r="K166" i="13"/>
  <c r="L166" i="13"/>
  <c r="M166" i="13"/>
  <c r="AE167" i="6"/>
  <c r="W167" i="6"/>
  <c r="K167" i="6"/>
  <c r="Q167" i="6"/>
  <c r="J167" i="6"/>
  <c r="M167" i="6"/>
  <c r="O167" i="6"/>
  <c r="N167" i="6"/>
  <c r="P167" i="6"/>
  <c r="L167" i="6"/>
  <c r="C171" i="13"/>
  <c r="N166" i="14"/>
  <c r="O166" i="14"/>
  <c r="K166" i="14"/>
  <c r="V166" i="13"/>
  <c r="X166" i="13"/>
  <c r="J166" i="14"/>
  <c r="T166" i="14"/>
  <c r="S166" i="14"/>
  <c r="X166" i="14"/>
  <c r="W166" i="14"/>
  <c r="U166" i="14"/>
  <c r="V166" i="14"/>
  <c r="Y166" i="14"/>
  <c r="L166" i="14"/>
  <c r="M166" i="14"/>
  <c r="R167" i="8"/>
  <c r="S167" i="8"/>
  <c r="AD167" i="8"/>
  <c r="L167" i="8"/>
  <c r="P167" i="8"/>
  <c r="Q167" i="8"/>
  <c r="Z167" i="8"/>
  <c r="O167" i="8"/>
  <c r="AB167" i="8"/>
  <c r="J167" i="8"/>
  <c r="X167" i="8"/>
  <c r="W167" i="8"/>
  <c r="N167" i="8"/>
  <c r="M167" i="8"/>
  <c r="AA167" i="8"/>
  <c r="K167" i="8"/>
  <c r="AE167" i="8"/>
  <c r="Y167" i="8"/>
  <c r="AC167" i="8"/>
  <c r="C167" i="14"/>
  <c r="B167" i="6"/>
  <c r="S167" i="6"/>
  <c r="C168" i="8"/>
  <c r="C168" i="6"/>
  <c r="AE167" i="13" l="1"/>
  <c r="AD167" i="13"/>
  <c r="AC167" i="13"/>
  <c r="AJ167" i="14"/>
  <c r="AF167" i="14"/>
  <c r="AK167" i="14"/>
  <c r="AC167" i="14"/>
  <c r="AI167" i="14"/>
  <c r="AE167" i="14"/>
  <c r="AH167" i="14"/>
  <c r="AG167" i="14"/>
  <c r="AD167" i="14"/>
  <c r="AB167" i="13"/>
  <c r="AB167" i="14"/>
  <c r="T167" i="13"/>
  <c r="Y167" i="13"/>
  <c r="J167" i="13"/>
  <c r="X167" i="13"/>
  <c r="S167" i="13"/>
  <c r="M167" i="13"/>
  <c r="W167" i="13"/>
  <c r="V167" i="13"/>
  <c r="U167" i="13"/>
  <c r="K167" i="13"/>
  <c r="L167" i="13"/>
  <c r="J167" i="14"/>
  <c r="AE168" i="6"/>
  <c r="Q168" i="6"/>
  <c r="W168" i="6"/>
  <c r="K168" i="6"/>
  <c r="O168" i="6"/>
  <c r="J168" i="6"/>
  <c r="M168" i="6"/>
  <c r="N168" i="6"/>
  <c r="P168" i="6"/>
  <c r="L168" i="6"/>
  <c r="O167" i="14"/>
  <c r="N167" i="14"/>
  <c r="K167" i="14"/>
  <c r="S167" i="14"/>
  <c r="C172" i="13"/>
  <c r="T167" i="14"/>
  <c r="Y167" i="14"/>
  <c r="X167" i="14"/>
  <c r="W167" i="14"/>
  <c r="U167" i="14"/>
  <c r="V167" i="14"/>
  <c r="L167" i="14"/>
  <c r="M167" i="14"/>
  <c r="C168" i="14"/>
  <c r="R168" i="8"/>
  <c r="AD168" i="8"/>
  <c r="S168" i="8"/>
  <c r="AE168" i="8"/>
  <c r="Y168" i="8"/>
  <c r="Q168" i="8"/>
  <c r="K168" i="8"/>
  <c r="AC168" i="8"/>
  <c r="AA168" i="8"/>
  <c r="AB168" i="8"/>
  <c r="J168" i="8"/>
  <c r="X168" i="8"/>
  <c r="P168" i="8"/>
  <c r="N168" i="8"/>
  <c r="M168" i="8"/>
  <c r="L168" i="8"/>
  <c r="Z168" i="8"/>
  <c r="O168" i="8"/>
  <c r="W168" i="8"/>
  <c r="B168" i="6"/>
  <c r="S168" i="6"/>
  <c r="C169" i="8"/>
  <c r="C169" i="6"/>
  <c r="AD168" i="13" l="1"/>
  <c r="AE168" i="13"/>
  <c r="AC168" i="13"/>
  <c r="S168" i="14"/>
  <c r="AK168" i="14"/>
  <c r="AJ168" i="14"/>
  <c r="AC168" i="14"/>
  <c r="AH168" i="14"/>
  <c r="AI168" i="14"/>
  <c r="AF168" i="14"/>
  <c r="AD168" i="14"/>
  <c r="AE168" i="14"/>
  <c r="AG168" i="14"/>
  <c r="AB168" i="13"/>
  <c r="AB168" i="14"/>
  <c r="T168" i="14"/>
  <c r="J168" i="13"/>
  <c r="J168" i="14"/>
  <c r="K168" i="14"/>
  <c r="V168" i="13"/>
  <c r="T168" i="13"/>
  <c r="S168" i="13"/>
  <c r="Y168" i="13"/>
  <c r="K168" i="13"/>
  <c r="W168" i="13"/>
  <c r="X168" i="13"/>
  <c r="L168" i="13"/>
  <c r="AE169" i="6"/>
  <c r="K169" i="6"/>
  <c r="Q169" i="6"/>
  <c r="W169" i="6"/>
  <c r="O169" i="6"/>
  <c r="M169" i="6"/>
  <c r="J169" i="6"/>
  <c r="N169" i="6"/>
  <c r="P169" i="6"/>
  <c r="L169" i="6"/>
  <c r="M168" i="13"/>
  <c r="U168" i="13"/>
  <c r="O168" i="14"/>
  <c r="N168" i="14"/>
  <c r="C173" i="13"/>
  <c r="Y168" i="14"/>
  <c r="X168" i="14"/>
  <c r="W168" i="14"/>
  <c r="U168" i="14"/>
  <c r="V168" i="14"/>
  <c r="L168" i="14"/>
  <c r="M168" i="14"/>
  <c r="R169" i="8"/>
  <c r="AD169" i="8"/>
  <c r="S169" i="8"/>
  <c r="O169" i="8"/>
  <c r="Q169" i="8"/>
  <c r="X169" i="8"/>
  <c r="W169" i="8"/>
  <c r="M169" i="8"/>
  <c r="N169" i="8"/>
  <c r="AC169" i="8"/>
  <c r="AE169" i="8"/>
  <c r="Y169" i="8"/>
  <c r="Z169" i="8"/>
  <c r="L169" i="8"/>
  <c r="J169" i="8"/>
  <c r="P169" i="8"/>
  <c r="AB169" i="8"/>
  <c r="AA169" i="8"/>
  <c r="K169" i="8"/>
  <c r="C169" i="14"/>
  <c r="B169" i="6"/>
  <c r="S169" i="6"/>
  <c r="C170" i="8"/>
  <c r="C170" i="6"/>
  <c r="AD169" i="13" l="1"/>
  <c r="AE169" i="13"/>
  <c r="AC169" i="13"/>
  <c r="J169" i="14"/>
  <c r="AJ169" i="14"/>
  <c r="AI169" i="14"/>
  <c r="AK169" i="14"/>
  <c r="AE169" i="14"/>
  <c r="AC169" i="14"/>
  <c r="AH169" i="14"/>
  <c r="AG169" i="14"/>
  <c r="AF169" i="14"/>
  <c r="AD169" i="14"/>
  <c r="AB169" i="13"/>
  <c r="AB169" i="14"/>
  <c r="T169" i="13"/>
  <c r="K169" i="13"/>
  <c r="J169" i="13"/>
  <c r="K169" i="14"/>
  <c r="S169" i="13"/>
  <c r="X169" i="13"/>
  <c r="Y169" i="13"/>
  <c r="M169" i="13"/>
  <c r="U169" i="13"/>
  <c r="W169" i="13"/>
  <c r="V169" i="13"/>
  <c r="L169" i="13"/>
  <c r="AE170" i="6"/>
  <c r="W170" i="6"/>
  <c r="Q170" i="6"/>
  <c r="K170" i="6"/>
  <c r="M170" i="6"/>
  <c r="O170" i="6"/>
  <c r="J170" i="6"/>
  <c r="N170" i="6"/>
  <c r="L170" i="6"/>
  <c r="P170" i="6"/>
  <c r="T169" i="14"/>
  <c r="S169" i="14"/>
  <c r="O169" i="14"/>
  <c r="N169" i="14"/>
  <c r="C174" i="13"/>
  <c r="X169" i="14"/>
  <c r="U169" i="14"/>
  <c r="Y169" i="14"/>
  <c r="V169" i="14"/>
  <c r="W169" i="14"/>
  <c r="L169" i="14"/>
  <c r="M169" i="14"/>
  <c r="R170" i="8"/>
  <c r="S170" i="8"/>
  <c r="AD170" i="8"/>
  <c r="Z170" i="8"/>
  <c r="P170" i="8"/>
  <c r="N170" i="8"/>
  <c r="AB170" i="8"/>
  <c r="AA170" i="8"/>
  <c r="K170" i="8"/>
  <c r="Y170" i="8"/>
  <c r="Q170" i="8"/>
  <c r="X170" i="8"/>
  <c r="W170" i="8"/>
  <c r="O170" i="8"/>
  <c r="AC170" i="8"/>
  <c r="M170" i="8"/>
  <c r="L170" i="8"/>
  <c r="AE170" i="8"/>
  <c r="J170" i="8"/>
  <c r="C170" i="14"/>
  <c r="B170" i="6"/>
  <c r="S170" i="6"/>
  <c r="C171" i="8"/>
  <c r="C171" i="6"/>
  <c r="T170" i="13" l="1"/>
  <c r="AC170" i="13"/>
  <c r="AE170" i="13"/>
  <c r="AD170" i="13"/>
  <c r="AC170" i="14"/>
  <c r="AI170" i="14"/>
  <c r="AJ170" i="14"/>
  <c r="AK170" i="14"/>
  <c r="AH170" i="14"/>
  <c r="AF170" i="14"/>
  <c r="AD170" i="14"/>
  <c r="AG170" i="14"/>
  <c r="AE170" i="14"/>
  <c r="AB170" i="13"/>
  <c r="AB170" i="14"/>
  <c r="W170" i="13"/>
  <c r="U170" i="13"/>
  <c r="J170" i="13"/>
  <c r="V170" i="13"/>
  <c r="S170" i="13"/>
  <c r="Y170" i="13"/>
  <c r="K170" i="13"/>
  <c r="L170" i="13"/>
  <c r="X170" i="13"/>
  <c r="M170" i="13"/>
  <c r="AE171" i="6"/>
  <c r="W171" i="6"/>
  <c r="K171" i="6"/>
  <c r="Q171" i="6"/>
  <c r="M171" i="6"/>
  <c r="O171" i="6"/>
  <c r="J171" i="6"/>
  <c r="N171" i="6"/>
  <c r="P171" i="6"/>
  <c r="L171" i="6"/>
  <c r="T170" i="14"/>
  <c r="S170" i="14"/>
  <c r="C175" i="13"/>
  <c r="O170" i="14"/>
  <c r="N170" i="14"/>
  <c r="J170" i="14"/>
  <c r="K170" i="14"/>
  <c r="Y170" i="14"/>
  <c r="U170" i="14"/>
  <c r="V170" i="14"/>
  <c r="X170" i="14"/>
  <c r="W170" i="14"/>
  <c r="M170" i="14"/>
  <c r="L170" i="14"/>
  <c r="R171" i="8"/>
  <c r="AD171" i="8"/>
  <c r="S171" i="8"/>
  <c r="Y171" i="8"/>
  <c r="AC171" i="8"/>
  <c r="AA171" i="8"/>
  <c r="N171" i="8"/>
  <c r="AB171" i="8"/>
  <c r="Q171" i="8"/>
  <c r="J171" i="8"/>
  <c r="L171" i="8"/>
  <c r="X171" i="8"/>
  <c r="W171" i="8"/>
  <c r="AE171" i="8"/>
  <c r="Z171" i="8"/>
  <c r="M171" i="8"/>
  <c r="O171" i="8"/>
  <c r="P171" i="8"/>
  <c r="K171" i="8"/>
  <c r="C171" i="14"/>
  <c r="B171" i="6"/>
  <c r="S171" i="6"/>
  <c r="C172" i="8"/>
  <c r="C172" i="6"/>
  <c r="S171" i="13" l="1"/>
  <c r="AD171" i="13"/>
  <c r="AE171" i="13"/>
  <c r="AC171" i="13"/>
  <c r="AI171" i="14"/>
  <c r="AJ171" i="14"/>
  <c r="AK171" i="14"/>
  <c r="AH171" i="14"/>
  <c r="AC171" i="14"/>
  <c r="AE171" i="14"/>
  <c r="AD171" i="14"/>
  <c r="AG171" i="14"/>
  <c r="AF171" i="14"/>
  <c r="AB171" i="13"/>
  <c r="AB171" i="14"/>
  <c r="J171" i="13"/>
  <c r="T171" i="13"/>
  <c r="X171" i="13"/>
  <c r="K171" i="13"/>
  <c r="Y171" i="13"/>
  <c r="U171" i="13"/>
  <c r="W171" i="13"/>
  <c r="V171" i="13"/>
  <c r="M171" i="13"/>
  <c r="L171" i="13"/>
  <c r="J171" i="14"/>
  <c r="K171" i="14"/>
  <c r="T171" i="14"/>
  <c r="C176" i="13"/>
  <c r="AE172" i="6"/>
  <c r="W172" i="6"/>
  <c r="K172" i="6"/>
  <c r="Q172" i="6"/>
  <c r="M172" i="6"/>
  <c r="O172" i="6"/>
  <c r="J172" i="6"/>
  <c r="N172" i="6"/>
  <c r="P172" i="6"/>
  <c r="L172" i="6"/>
  <c r="O171" i="14"/>
  <c r="N171" i="14"/>
  <c r="S171" i="14"/>
  <c r="X171" i="14"/>
  <c r="U171" i="14"/>
  <c r="Y171" i="14"/>
  <c r="W171" i="14"/>
  <c r="V171" i="14"/>
  <c r="M171" i="14"/>
  <c r="L171" i="14"/>
  <c r="R172" i="8"/>
  <c r="S172" i="8"/>
  <c r="AD172" i="8"/>
  <c r="AE172" i="8"/>
  <c r="L172" i="8"/>
  <c r="N172" i="8"/>
  <c r="AA172" i="8"/>
  <c r="Y172" i="8"/>
  <c r="Z172" i="8"/>
  <c r="AB172" i="8"/>
  <c r="J172" i="8"/>
  <c r="W172" i="8"/>
  <c r="AC172" i="8"/>
  <c r="P172" i="8"/>
  <c r="K172" i="8"/>
  <c r="O172" i="8"/>
  <c r="M172" i="8"/>
  <c r="Q172" i="8"/>
  <c r="X172" i="8"/>
  <c r="C172" i="14"/>
  <c r="B172" i="6"/>
  <c r="S172" i="6"/>
  <c r="C173" i="8"/>
  <c r="C173" i="6"/>
  <c r="T172" i="13" l="1"/>
  <c r="S172" i="13"/>
  <c r="AC172" i="13"/>
  <c r="AE172" i="13"/>
  <c r="AD172" i="13"/>
  <c r="S172" i="14"/>
  <c r="AK172" i="14"/>
  <c r="AI172" i="14"/>
  <c r="AJ172" i="14"/>
  <c r="AH172" i="14"/>
  <c r="AC172" i="14"/>
  <c r="AD172" i="14"/>
  <c r="AE172" i="14"/>
  <c r="AF172" i="14"/>
  <c r="AG172" i="14"/>
  <c r="AB172" i="13"/>
  <c r="AB172" i="14"/>
  <c r="J172" i="13"/>
  <c r="U172" i="13"/>
  <c r="V172" i="13"/>
  <c r="K172" i="13"/>
  <c r="L172" i="13"/>
  <c r="W172" i="13"/>
  <c r="N172" i="14"/>
  <c r="O172" i="14"/>
  <c r="J172" i="14"/>
  <c r="M172" i="13"/>
  <c r="Y172" i="13"/>
  <c r="AE173" i="6"/>
  <c r="W173" i="6"/>
  <c r="Q173" i="6"/>
  <c r="K173" i="6"/>
  <c r="J173" i="6"/>
  <c r="M173" i="6"/>
  <c r="O173" i="6"/>
  <c r="N173" i="6"/>
  <c r="P173" i="6"/>
  <c r="L173" i="6"/>
  <c r="T172" i="14"/>
  <c r="K172" i="14"/>
  <c r="X172" i="13"/>
  <c r="C177" i="13"/>
  <c r="Y172" i="14"/>
  <c r="X172" i="14"/>
  <c r="W172" i="14"/>
  <c r="U172" i="14"/>
  <c r="V172" i="14"/>
  <c r="M172" i="14"/>
  <c r="L172" i="14"/>
  <c r="R173" i="8"/>
  <c r="AD173" i="8"/>
  <c r="S173" i="8"/>
  <c r="L173" i="8"/>
  <c r="J173" i="8"/>
  <c r="AE173" i="8"/>
  <c r="Q173" i="8"/>
  <c r="AC173" i="8"/>
  <c r="N173" i="8"/>
  <c r="X173" i="8"/>
  <c r="W173" i="8"/>
  <c r="Z173" i="8"/>
  <c r="O173" i="8"/>
  <c r="M173" i="8"/>
  <c r="P173" i="8"/>
  <c r="Y173" i="8"/>
  <c r="AB173" i="8"/>
  <c r="K173" i="8"/>
  <c r="AA173" i="8"/>
  <c r="C173" i="14"/>
  <c r="B173" i="6"/>
  <c r="S173" i="6"/>
  <c r="C174" i="8"/>
  <c r="C174" i="6"/>
  <c r="AE173" i="13" l="1"/>
  <c r="AC173" i="13"/>
  <c r="AD173" i="13"/>
  <c r="AJ173" i="14"/>
  <c r="AI173" i="14"/>
  <c r="AK173" i="14"/>
  <c r="AH173" i="14"/>
  <c r="AC173" i="14"/>
  <c r="AF173" i="14"/>
  <c r="AG173" i="14"/>
  <c r="AE173" i="14"/>
  <c r="AD173" i="14"/>
  <c r="AB173" i="13"/>
  <c r="AB173" i="14"/>
  <c r="S173" i="14"/>
  <c r="J173" i="13"/>
  <c r="S173" i="13"/>
  <c r="T173" i="13"/>
  <c r="X173" i="13"/>
  <c r="K173" i="13"/>
  <c r="L173" i="13"/>
  <c r="V173" i="13"/>
  <c r="M173" i="13"/>
  <c r="Y173" i="13"/>
  <c r="AE174" i="6"/>
  <c r="W174" i="6"/>
  <c r="K174" i="6"/>
  <c r="Q174" i="6"/>
  <c r="O174" i="6"/>
  <c r="J174" i="6"/>
  <c r="M174" i="6"/>
  <c r="N174" i="6"/>
  <c r="P174" i="6"/>
  <c r="L174" i="6"/>
  <c r="U173" i="13"/>
  <c r="T173" i="14"/>
  <c r="J173" i="14"/>
  <c r="C178" i="13"/>
  <c r="O173" i="14"/>
  <c r="N173" i="14"/>
  <c r="K173" i="14"/>
  <c r="Y173" i="14"/>
  <c r="X173" i="14"/>
  <c r="W173" i="14"/>
  <c r="U173" i="14"/>
  <c r="V173" i="14"/>
  <c r="L173" i="14"/>
  <c r="M173" i="14"/>
  <c r="R174" i="8"/>
  <c r="AD174" i="8"/>
  <c r="S174" i="8"/>
  <c r="Z174" i="8"/>
  <c r="AA174" i="8"/>
  <c r="X174" i="8"/>
  <c r="K174" i="8"/>
  <c r="Y174" i="8"/>
  <c r="L174" i="8"/>
  <c r="AC174" i="8"/>
  <c r="N174" i="8"/>
  <c r="W174" i="8"/>
  <c r="Q174" i="8"/>
  <c r="J174" i="8"/>
  <c r="AE174" i="8"/>
  <c r="M174" i="8"/>
  <c r="P174" i="8"/>
  <c r="O174" i="8"/>
  <c r="AB174" i="8"/>
  <c r="C174" i="14"/>
  <c r="B174" i="6"/>
  <c r="S174" i="6"/>
  <c r="C175" i="8"/>
  <c r="C175" i="6"/>
  <c r="AD174" i="13" l="1"/>
  <c r="AE174" i="13"/>
  <c r="AC174" i="13"/>
  <c r="AK174" i="14"/>
  <c r="AJ174" i="14"/>
  <c r="AH174" i="14"/>
  <c r="AI174" i="14"/>
  <c r="AC174" i="14"/>
  <c r="AD174" i="14"/>
  <c r="AG174" i="14"/>
  <c r="AF174" i="14"/>
  <c r="AE174" i="14"/>
  <c r="AB174" i="13"/>
  <c r="AB174" i="14"/>
  <c r="J174" i="13"/>
  <c r="U174" i="13"/>
  <c r="S174" i="13"/>
  <c r="T174" i="13"/>
  <c r="V174" i="13"/>
  <c r="M174" i="13"/>
  <c r="K174" i="13"/>
  <c r="X174" i="13"/>
  <c r="L174" i="13"/>
  <c r="Y174" i="13"/>
  <c r="W174" i="13"/>
  <c r="N174" i="14"/>
  <c r="O174" i="14"/>
  <c r="AE175" i="6"/>
  <c r="W175" i="6"/>
  <c r="K175" i="6"/>
  <c r="Q175" i="6"/>
  <c r="J175" i="6"/>
  <c r="M175" i="6"/>
  <c r="O175" i="6"/>
  <c r="N175" i="6"/>
  <c r="P175" i="6"/>
  <c r="L175" i="6"/>
  <c r="T174" i="14"/>
  <c r="C179" i="13"/>
  <c r="J174" i="14"/>
  <c r="S174" i="14"/>
  <c r="K174" i="14"/>
  <c r="X174" i="14"/>
  <c r="Y174" i="14"/>
  <c r="W174" i="14"/>
  <c r="V174" i="14"/>
  <c r="U174" i="14"/>
  <c r="L174" i="14"/>
  <c r="M174" i="14"/>
  <c r="C175" i="14"/>
  <c r="R175" i="8"/>
  <c r="AD175" i="8"/>
  <c r="S175" i="8"/>
  <c r="AE175" i="8"/>
  <c r="AC175" i="8"/>
  <c r="AA175" i="8"/>
  <c r="Z175" i="8"/>
  <c r="AB175" i="8"/>
  <c r="N175" i="8"/>
  <c r="P175" i="8"/>
  <c r="L175" i="8"/>
  <c r="J175" i="8"/>
  <c r="K175" i="8"/>
  <c r="M175" i="8"/>
  <c r="X175" i="8"/>
  <c r="W175" i="8"/>
  <c r="Y175" i="8"/>
  <c r="O175" i="8"/>
  <c r="Q175" i="8"/>
  <c r="B175" i="6"/>
  <c r="S175" i="6"/>
  <c r="C176" i="8"/>
  <c r="C176" i="6"/>
  <c r="S175" i="14" l="1"/>
  <c r="S175" i="13"/>
  <c r="AD175" i="13"/>
  <c r="AE175" i="13"/>
  <c r="AC175" i="13"/>
  <c r="AI175" i="14"/>
  <c r="AK175" i="14"/>
  <c r="AJ175" i="14"/>
  <c r="AF175" i="14"/>
  <c r="AE175" i="14"/>
  <c r="AD175" i="14"/>
  <c r="AC175" i="14"/>
  <c r="AG175" i="14"/>
  <c r="AH175" i="14"/>
  <c r="AB175" i="13"/>
  <c r="AB175" i="14"/>
  <c r="T175" i="14"/>
  <c r="J175" i="13"/>
  <c r="K175" i="14"/>
  <c r="J175" i="14"/>
  <c r="W175" i="13"/>
  <c r="L175" i="13"/>
  <c r="K175" i="13"/>
  <c r="U175" i="13"/>
  <c r="M175" i="13"/>
  <c r="T175" i="13"/>
  <c r="V175" i="13"/>
  <c r="X175" i="13"/>
  <c r="Y175" i="13"/>
  <c r="AE176" i="6"/>
  <c r="W176" i="6"/>
  <c r="Q176" i="6"/>
  <c r="K176" i="6"/>
  <c r="O176" i="6"/>
  <c r="J176" i="6"/>
  <c r="M176" i="6"/>
  <c r="N176" i="6"/>
  <c r="P176" i="6"/>
  <c r="L176" i="6"/>
  <c r="O175" i="14"/>
  <c r="N175" i="14"/>
  <c r="C180" i="13"/>
  <c r="Y175" i="14"/>
  <c r="W175" i="14"/>
  <c r="X175" i="14"/>
  <c r="U175" i="14"/>
  <c r="V175" i="14"/>
  <c r="M175" i="14"/>
  <c r="L175" i="14"/>
  <c r="R176" i="8"/>
  <c r="AD176" i="8"/>
  <c r="S176" i="8"/>
  <c r="J176" i="8"/>
  <c r="X176" i="8"/>
  <c r="K176" i="8"/>
  <c r="AE176" i="8"/>
  <c r="P176" i="8"/>
  <c r="M176" i="8"/>
  <c r="W176" i="8"/>
  <c r="Z176" i="8"/>
  <c r="O176" i="8"/>
  <c r="AC176" i="8"/>
  <c r="AA176" i="8"/>
  <c r="AB176" i="8"/>
  <c r="Y176" i="8"/>
  <c r="Q176" i="8"/>
  <c r="N176" i="8"/>
  <c r="L176" i="8"/>
  <c r="C176" i="14"/>
  <c r="B176" i="6"/>
  <c r="S176" i="6"/>
  <c r="C177" i="8"/>
  <c r="C177" i="6"/>
  <c r="AC176" i="13" l="1"/>
  <c r="AE176" i="13"/>
  <c r="AD176" i="13"/>
  <c r="AC176" i="14"/>
  <c r="AK176" i="14"/>
  <c r="AD176" i="14"/>
  <c r="AF176" i="14"/>
  <c r="AJ176" i="14"/>
  <c r="AE176" i="14"/>
  <c r="AG176" i="14"/>
  <c r="AI176" i="14"/>
  <c r="AH176" i="14"/>
  <c r="AB176" i="13"/>
  <c r="AB176" i="14"/>
  <c r="T176" i="13"/>
  <c r="J176" i="13"/>
  <c r="X176" i="13"/>
  <c r="S176" i="13"/>
  <c r="K176" i="13"/>
  <c r="L176" i="13"/>
  <c r="Y176" i="13"/>
  <c r="W176" i="13"/>
  <c r="AE177" i="6"/>
  <c r="W177" i="6"/>
  <c r="K177" i="6"/>
  <c r="Q177" i="6"/>
  <c r="O177" i="6"/>
  <c r="M177" i="6"/>
  <c r="J177" i="6"/>
  <c r="N177" i="6"/>
  <c r="P177" i="6"/>
  <c r="L177" i="6"/>
  <c r="O176" i="14"/>
  <c r="N176" i="14"/>
  <c r="T176" i="14"/>
  <c r="U176" i="13"/>
  <c r="M176" i="13"/>
  <c r="J176" i="14"/>
  <c r="C181" i="13"/>
  <c r="V176" i="13"/>
  <c r="S176" i="14"/>
  <c r="K176" i="14"/>
  <c r="Y176" i="14"/>
  <c r="X176" i="14"/>
  <c r="W176" i="14"/>
  <c r="U176" i="14"/>
  <c r="V176" i="14"/>
  <c r="L176" i="14"/>
  <c r="M176" i="14"/>
  <c r="R177" i="8"/>
  <c r="AD177" i="8"/>
  <c r="S177" i="8"/>
  <c r="J177" i="8"/>
  <c r="X177" i="8"/>
  <c r="L177" i="8"/>
  <c r="N177" i="8"/>
  <c r="AC177" i="8"/>
  <c r="AB177" i="8"/>
  <c r="W177" i="8"/>
  <c r="Q177" i="8"/>
  <c r="AA177" i="8"/>
  <c r="P177" i="8"/>
  <c r="K177" i="8"/>
  <c r="AE177" i="8"/>
  <c r="Y177" i="8"/>
  <c r="Z177" i="8"/>
  <c r="M177" i="8"/>
  <c r="O177" i="8"/>
  <c r="C177" i="14"/>
  <c r="B177" i="6"/>
  <c r="S177" i="6"/>
  <c r="C178" i="8"/>
  <c r="C178" i="6"/>
  <c r="AD177" i="13" l="1"/>
  <c r="AE177" i="13"/>
  <c r="AC177" i="13"/>
  <c r="AK177" i="14"/>
  <c r="AF177" i="14"/>
  <c r="AC177" i="14"/>
  <c r="AJ177" i="14"/>
  <c r="AD177" i="14"/>
  <c r="AH177" i="14"/>
  <c r="AI177" i="14"/>
  <c r="AE177" i="14"/>
  <c r="AG177" i="14"/>
  <c r="AB177" i="13"/>
  <c r="AB177" i="14"/>
  <c r="L177" i="13"/>
  <c r="J177" i="13"/>
  <c r="S177" i="13"/>
  <c r="T177" i="13"/>
  <c r="M177" i="13"/>
  <c r="U177" i="13"/>
  <c r="X177" i="13"/>
  <c r="Y177" i="13"/>
  <c r="V177" i="13"/>
  <c r="W177" i="13"/>
  <c r="K177" i="13"/>
  <c r="T177" i="14"/>
  <c r="AE178" i="6"/>
  <c r="W178" i="6"/>
  <c r="Q178" i="6"/>
  <c r="K178" i="6"/>
  <c r="M178" i="6"/>
  <c r="O178" i="6"/>
  <c r="J178" i="6"/>
  <c r="N178" i="6"/>
  <c r="L178" i="6"/>
  <c r="P178" i="6"/>
  <c r="O177" i="14"/>
  <c r="N177" i="14"/>
  <c r="S177" i="14"/>
  <c r="J177" i="14"/>
  <c r="C182" i="13"/>
  <c r="K177" i="14"/>
  <c r="X177" i="14"/>
  <c r="V177" i="14"/>
  <c r="W177" i="14"/>
  <c r="Y177" i="14"/>
  <c r="U177" i="14"/>
  <c r="M177" i="14"/>
  <c r="L177" i="14"/>
  <c r="C178" i="14"/>
  <c r="R178" i="8"/>
  <c r="AD178" i="8"/>
  <c r="S178" i="8"/>
  <c r="K178" i="8"/>
  <c r="AE178" i="8"/>
  <c r="Y178" i="8"/>
  <c r="L178" i="8"/>
  <c r="M178" i="8"/>
  <c r="AB178" i="8"/>
  <c r="AA178" i="8"/>
  <c r="AC178" i="8"/>
  <c r="P178" i="8"/>
  <c r="J178" i="8"/>
  <c r="X178" i="8"/>
  <c r="Z178" i="8"/>
  <c r="W178" i="8"/>
  <c r="O178" i="8"/>
  <c r="Q178" i="8"/>
  <c r="N178" i="8"/>
  <c r="B178" i="6"/>
  <c r="S178" i="6"/>
  <c r="C179" i="8"/>
  <c r="C179" i="6"/>
  <c r="AC178" i="13" l="1"/>
  <c r="AE178" i="13"/>
  <c r="AD178" i="13"/>
  <c r="AI178" i="14"/>
  <c r="AK178" i="14"/>
  <c r="AJ178" i="14"/>
  <c r="AD178" i="14"/>
  <c r="AE178" i="14"/>
  <c r="AH178" i="14"/>
  <c r="AF178" i="14"/>
  <c r="AC178" i="14"/>
  <c r="AG178" i="14"/>
  <c r="AB178" i="13"/>
  <c r="AB178" i="14"/>
  <c r="T178" i="14"/>
  <c r="S178" i="14"/>
  <c r="K178" i="13"/>
  <c r="Y178" i="13"/>
  <c r="X178" i="13"/>
  <c r="J178" i="14"/>
  <c r="K178" i="14"/>
  <c r="J178" i="13"/>
  <c r="T178" i="13"/>
  <c r="S178" i="13"/>
  <c r="U178" i="13"/>
  <c r="W178" i="13"/>
  <c r="M178" i="13"/>
  <c r="L178" i="13"/>
  <c r="V178" i="13"/>
  <c r="O178" i="14"/>
  <c r="N178" i="14"/>
  <c r="AE179" i="6"/>
  <c r="W179" i="6"/>
  <c r="K179" i="6"/>
  <c r="Q179" i="6"/>
  <c r="M179" i="6"/>
  <c r="O179" i="6"/>
  <c r="J179" i="6"/>
  <c r="N179" i="6"/>
  <c r="P179" i="6"/>
  <c r="L179" i="6"/>
  <c r="C183" i="13"/>
  <c r="Y178" i="14"/>
  <c r="U178" i="14"/>
  <c r="X178" i="14"/>
  <c r="W178" i="14"/>
  <c r="V178" i="14"/>
  <c r="M178" i="14"/>
  <c r="L178" i="14"/>
  <c r="C179" i="14"/>
  <c r="R179" i="8"/>
  <c r="AD179" i="8"/>
  <c r="S179" i="8"/>
  <c r="W179" i="8"/>
  <c r="Y179" i="8"/>
  <c r="Z179" i="8"/>
  <c r="O179" i="8"/>
  <c r="AC179" i="8"/>
  <c r="AA179" i="8"/>
  <c r="AB179" i="8"/>
  <c r="J179" i="8"/>
  <c r="K179" i="8"/>
  <c r="AE179" i="8"/>
  <c r="M179" i="8"/>
  <c r="N179" i="8"/>
  <c r="X179" i="8"/>
  <c r="L179" i="8"/>
  <c r="P179" i="8"/>
  <c r="Q179" i="8"/>
  <c r="B179" i="6"/>
  <c r="S179" i="6"/>
  <c r="C180" i="8"/>
  <c r="C180" i="6"/>
  <c r="AC179" i="13" l="1"/>
  <c r="AE179" i="13"/>
  <c r="AD179" i="13"/>
  <c r="AJ179" i="14"/>
  <c r="AI179" i="14"/>
  <c r="AD179" i="14"/>
  <c r="AC179" i="14"/>
  <c r="AK179" i="14"/>
  <c r="AG179" i="14"/>
  <c r="AF179" i="14"/>
  <c r="AE179" i="14"/>
  <c r="AH179" i="14"/>
  <c r="AB179" i="13"/>
  <c r="AB179" i="14"/>
  <c r="T179" i="14"/>
  <c r="T179" i="13"/>
  <c r="J179" i="14"/>
  <c r="S179" i="14"/>
  <c r="J179" i="13"/>
  <c r="K179" i="14"/>
  <c r="S179" i="13"/>
  <c r="V179" i="13"/>
  <c r="X179" i="13"/>
  <c r="K179" i="13"/>
  <c r="Y179" i="13"/>
  <c r="W179" i="13"/>
  <c r="U179" i="13"/>
  <c r="L179" i="13"/>
  <c r="C184" i="13"/>
  <c r="O179" i="14"/>
  <c r="N179" i="14"/>
  <c r="M179" i="13"/>
  <c r="AE180" i="6"/>
  <c r="W180" i="6"/>
  <c r="K180" i="6"/>
  <c r="Q180" i="6"/>
  <c r="M180" i="6"/>
  <c r="O180" i="6"/>
  <c r="J180" i="6"/>
  <c r="N180" i="6"/>
  <c r="P180" i="6"/>
  <c r="L180" i="6"/>
  <c r="Y179" i="14"/>
  <c r="X179" i="14"/>
  <c r="V179" i="14"/>
  <c r="U179" i="14"/>
  <c r="W179" i="14"/>
  <c r="L179" i="14"/>
  <c r="M179" i="14"/>
  <c r="C180" i="14"/>
  <c r="S180" i="8"/>
  <c r="AD180" i="8"/>
  <c r="R180" i="8"/>
  <c r="X180" i="8"/>
  <c r="W180" i="8"/>
  <c r="L180" i="8"/>
  <c r="P180" i="8"/>
  <c r="M180" i="8"/>
  <c r="AB180" i="8"/>
  <c r="Q180" i="8"/>
  <c r="K180" i="8"/>
  <c r="AE180" i="8"/>
  <c r="Z180" i="8"/>
  <c r="AC180" i="8"/>
  <c r="AA180" i="8"/>
  <c r="O180" i="8"/>
  <c r="J180" i="8"/>
  <c r="Y180" i="8"/>
  <c r="N180" i="8"/>
  <c r="B180" i="6"/>
  <c r="S180" i="6"/>
  <c r="C181" i="8"/>
  <c r="C181" i="6"/>
  <c r="AC180" i="13" l="1"/>
  <c r="AE180" i="13"/>
  <c r="AD180" i="13"/>
  <c r="AK180" i="14"/>
  <c r="AC180" i="14"/>
  <c r="AI180" i="14"/>
  <c r="AE180" i="14"/>
  <c r="AH180" i="14"/>
  <c r="AJ180" i="14"/>
  <c r="AF180" i="14"/>
  <c r="AG180" i="14"/>
  <c r="AD180" i="14"/>
  <c r="AB180" i="13"/>
  <c r="AB180" i="14"/>
  <c r="T180" i="14"/>
  <c r="W180" i="13"/>
  <c r="S180" i="14"/>
  <c r="J180" i="14"/>
  <c r="K180" i="14"/>
  <c r="J180" i="13"/>
  <c r="K180" i="13"/>
  <c r="S180" i="13"/>
  <c r="T180" i="13"/>
  <c r="X180" i="13"/>
  <c r="L180" i="13"/>
  <c r="V180" i="13"/>
  <c r="M180" i="13"/>
  <c r="AE181" i="6"/>
  <c r="Q181" i="6"/>
  <c r="W181" i="6"/>
  <c r="K181" i="6"/>
  <c r="J181" i="6"/>
  <c r="M181" i="6"/>
  <c r="O181" i="6"/>
  <c r="N181" i="6"/>
  <c r="P181" i="6"/>
  <c r="L181" i="6"/>
  <c r="N180" i="14"/>
  <c r="O180" i="14"/>
  <c r="U180" i="13"/>
  <c r="Y180" i="13"/>
  <c r="C185" i="13"/>
  <c r="X180" i="14"/>
  <c r="U180" i="14"/>
  <c r="Y180" i="14"/>
  <c r="W180" i="14"/>
  <c r="V180" i="14"/>
  <c r="M180" i="14"/>
  <c r="L180" i="14"/>
  <c r="R181" i="8"/>
  <c r="AD181" i="8"/>
  <c r="S181" i="8"/>
  <c r="W181" i="8"/>
  <c r="M181" i="8"/>
  <c r="N181" i="8"/>
  <c r="J181" i="8"/>
  <c r="X181" i="8"/>
  <c r="K181" i="8"/>
  <c r="Z181" i="8"/>
  <c r="O181" i="8"/>
  <c r="AC181" i="8"/>
  <c r="AB181" i="8"/>
  <c r="P181" i="8"/>
  <c r="AE181" i="8"/>
  <c r="L181" i="8"/>
  <c r="Y181" i="8"/>
  <c r="Q181" i="8"/>
  <c r="AA181" i="8"/>
  <c r="C181" i="14"/>
  <c r="B181" i="6"/>
  <c r="S181" i="6"/>
  <c r="C182" i="8"/>
  <c r="C182" i="6"/>
  <c r="AE181" i="13" l="1"/>
  <c r="AD181" i="13"/>
  <c r="AC181" i="13"/>
  <c r="AI181" i="14"/>
  <c r="AH181" i="14"/>
  <c r="AD181" i="14"/>
  <c r="AJ181" i="14"/>
  <c r="AE181" i="14"/>
  <c r="AF181" i="14"/>
  <c r="AK181" i="14"/>
  <c r="AG181" i="14"/>
  <c r="AC181" i="14"/>
  <c r="AB181" i="13"/>
  <c r="AB181" i="14"/>
  <c r="L181" i="13"/>
  <c r="U181" i="13"/>
  <c r="V181" i="13"/>
  <c r="J181" i="13"/>
  <c r="W181" i="13"/>
  <c r="M181" i="13"/>
  <c r="X181" i="13"/>
  <c r="K181" i="13"/>
  <c r="Y181" i="13"/>
  <c r="S181" i="13"/>
  <c r="T181" i="13"/>
  <c r="K181" i="14"/>
  <c r="J181" i="14"/>
  <c r="S181" i="14"/>
  <c r="C186" i="13"/>
  <c r="AE182" i="6"/>
  <c r="K182" i="6"/>
  <c r="W182" i="6"/>
  <c r="Q182" i="6"/>
  <c r="O182" i="6"/>
  <c r="J182" i="6"/>
  <c r="M182" i="6"/>
  <c r="N182" i="6"/>
  <c r="L182" i="6"/>
  <c r="P182" i="6"/>
  <c r="T181" i="14"/>
  <c r="O181" i="14"/>
  <c r="N181" i="14"/>
  <c r="W181" i="14"/>
  <c r="Y181" i="14"/>
  <c r="U181" i="14"/>
  <c r="V181" i="14"/>
  <c r="X181" i="14"/>
  <c r="M181" i="14"/>
  <c r="L181" i="14"/>
  <c r="R182" i="8"/>
  <c r="S182" i="8"/>
  <c r="AD182" i="8"/>
  <c r="L182" i="8"/>
  <c r="Q182" i="8"/>
  <c r="J182" i="8"/>
  <c r="AE182" i="8"/>
  <c r="M182" i="8"/>
  <c r="AC182" i="8"/>
  <c r="Y182" i="8"/>
  <c r="P182" i="8"/>
  <c r="N182" i="8"/>
  <c r="X182" i="8"/>
  <c r="W182" i="8"/>
  <c r="K182" i="8"/>
  <c r="O182" i="8"/>
  <c r="Z182" i="8"/>
  <c r="AA182" i="8"/>
  <c r="AB182" i="8"/>
  <c r="C182" i="14"/>
  <c r="B182" i="6"/>
  <c r="S182" i="6"/>
  <c r="C183" i="8"/>
  <c r="C183" i="6"/>
  <c r="AC182" i="13" l="1"/>
  <c r="AE182" i="13"/>
  <c r="AD182" i="13"/>
  <c r="AK182" i="14"/>
  <c r="AI182" i="14"/>
  <c r="AJ182" i="14"/>
  <c r="AC182" i="14"/>
  <c r="AG182" i="14"/>
  <c r="AD182" i="14"/>
  <c r="AE182" i="14"/>
  <c r="AH182" i="14"/>
  <c r="AF182" i="14"/>
  <c r="AB182" i="13"/>
  <c r="AB182" i="14"/>
  <c r="L182" i="13"/>
  <c r="T182" i="14"/>
  <c r="J182" i="13"/>
  <c r="Y182" i="13"/>
  <c r="T182" i="13"/>
  <c r="S182" i="13"/>
  <c r="M182" i="13"/>
  <c r="V182" i="13"/>
  <c r="X182" i="13"/>
  <c r="K182" i="13"/>
  <c r="AE183" i="6"/>
  <c r="W183" i="6"/>
  <c r="K183" i="6"/>
  <c r="Q183" i="6"/>
  <c r="M183" i="6"/>
  <c r="O183" i="6"/>
  <c r="J183" i="6"/>
  <c r="N183" i="6"/>
  <c r="P183" i="6"/>
  <c r="L183" i="6"/>
  <c r="N182" i="14"/>
  <c r="O182" i="14"/>
  <c r="J182" i="14"/>
  <c r="C187" i="13"/>
  <c r="K182" i="14"/>
  <c r="U182" i="13"/>
  <c r="S182" i="14"/>
  <c r="W182" i="13"/>
  <c r="X182" i="14"/>
  <c r="W182" i="14"/>
  <c r="Y182" i="14"/>
  <c r="U182" i="14"/>
  <c r="V182" i="14"/>
  <c r="L182" i="14"/>
  <c r="M182" i="14"/>
  <c r="R183" i="8"/>
  <c r="S183" i="8"/>
  <c r="AD183" i="8"/>
  <c r="W183" i="8"/>
  <c r="K183" i="8"/>
  <c r="O183" i="8"/>
  <c r="P183" i="8"/>
  <c r="Z183" i="8"/>
  <c r="Q183" i="8"/>
  <c r="AB183" i="8"/>
  <c r="AE183" i="8"/>
  <c r="Y183" i="8"/>
  <c r="AA183" i="8"/>
  <c r="N183" i="8"/>
  <c r="X183" i="8"/>
  <c r="AC183" i="8"/>
  <c r="J183" i="8"/>
  <c r="L183" i="8"/>
  <c r="M183" i="8"/>
  <c r="C183" i="14"/>
  <c r="B183" i="6"/>
  <c r="S183" i="6"/>
  <c r="C184" i="8"/>
  <c r="C184" i="6"/>
  <c r="AE183" i="13" l="1"/>
  <c r="AC183" i="13"/>
  <c r="AD183" i="13"/>
  <c r="AJ183" i="14"/>
  <c r="AE183" i="14"/>
  <c r="AK183" i="14"/>
  <c r="AH183" i="14"/>
  <c r="AI183" i="14"/>
  <c r="AC183" i="14"/>
  <c r="AD183" i="14"/>
  <c r="AF183" i="14"/>
  <c r="AG183" i="14"/>
  <c r="AB183" i="13"/>
  <c r="AB183" i="14"/>
  <c r="J183" i="13"/>
  <c r="K183" i="13"/>
  <c r="T183" i="13"/>
  <c r="S183" i="13"/>
  <c r="U183" i="13"/>
  <c r="Y183" i="13"/>
  <c r="M183" i="13"/>
  <c r="L183" i="13"/>
  <c r="W183" i="13"/>
  <c r="V183" i="13"/>
  <c r="X183" i="13"/>
  <c r="O183" i="14"/>
  <c r="N183" i="14"/>
  <c r="K183" i="14"/>
  <c r="J183" i="14"/>
  <c r="T183" i="14"/>
  <c r="S183" i="14"/>
  <c r="AE184" i="6"/>
  <c r="W184" i="6"/>
  <c r="Q184" i="6"/>
  <c r="K184" i="6"/>
  <c r="O184" i="6"/>
  <c r="J184" i="6"/>
  <c r="M184" i="6"/>
  <c r="N184" i="6"/>
  <c r="P184" i="6"/>
  <c r="L184" i="6"/>
  <c r="C188" i="13"/>
  <c r="Y183" i="14"/>
  <c r="X183" i="14"/>
  <c r="W183" i="14"/>
  <c r="U183" i="14"/>
  <c r="V183" i="14"/>
  <c r="M183" i="14"/>
  <c r="L183" i="14"/>
  <c r="R184" i="8"/>
  <c r="S184" i="8"/>
  <c r="AD184" i="8"/>
  <c r="J184" i="8"/>
  <c r="Y184" i="8"/>
  <c r="N184" i="8"/>
  <c r="X184" i="8"/>
  <c r="W184" i="8"/>
  <c r="K184" i="8"/>
  <c r="Z184" i="8"/>
  <c r="O184" i="8"/>
  <c r="P184" i="8"/>
  <c r="AB184" i="8"/>
  <c r="AE184" i="8"/>
  <c r="L184" i="8"/>
  <c r="AA184" i="8"/>
  <c r="M184" i="8"/>
  <c r="AC184" i="8"/>
  <c r="Q184" i="8"/>
  <c r="C184" i="14"/>
  <c r="B184" i="6"/>
  <c r="S184" i="6"/>
  <c r="C185" i="8"/>
  <c r="C185" i="6"/>
  <c r="AD184" i="13" l="1"/>
  <c r="AC184" i="13"/>
  <c r="AE184" i="13"/>
  <c r="AK184" i="14"/>
  <c r="AI184" i="14"/>
  <c r="AJ184" i="14"/>
  <c r="AF184" i="14"/>
  <c r="AE184" i="14"/>
  <c r="AC184" i="14"/>
  <c r="AH184" i="14"/>
  <c r="AG184" i="14"/>
  <c r="AD184" i="14"/>
  <c r="AB184" i="13"/>
  <c r="AB184" i="14"/>
  <c r="L184" i="13"/>
  <c r="S184" i="14"/>
  <c r="J184" i="13"/>
  <c r="V184" i="13"/>
  <c r="S184" i="13"/>
  <c r="T184" i="13"/>
  <c r="M184" i="13"/>
  <c r="W184" i="13"/>
  <c r="Y184" i="13"/>
  <c r="K184" i="13"/>
  <c r="X184" i="13"/>
  <c r="U184" i="13"/>
  <c r="K184" i="14"/>
  <c r="C189" i="13"/>
  <c r="AE185" i="6"/>
  <c r="W185" i="6"/>
  <c r="K185" i="6"/>
  <c r="Q185" i="6"/>
  <c r="O185" i="6"/>
  <c r="J185" i="6"/>
  <c r="M185" i="6"/>
  <c r="N185" i="6"/>
  <c r="P185" i="6"/>
  <c r="L185" i="6"/>
  <c r="O184" i="14"/>
  <c r="N184" i="14"/>
  <c r="T184" i="14"/>
  <c r="J184" i="14"/>
  <c r="Y184" i="14"/>
  <c r="X184" i="14"/>
  <c r="W184" i="14"/>
  <c r="V184" i="14"/>
  <c r="U184" i="14"/>
  <c r="M184" i="14"/>
  <c r="L184" i="14"/>
  <c r="R185" i="8"/>
  <c r="AD185" i="8"/>
  <c r="S185" i="8"/>
  <c r="J185" i="8"/>
  <c r="AE185" i="8"/>
  <c r="Y185" i="8"/>
  <c r="O185" i="8"/>
  <c r="AC185" i="8"/>
  <c r="Q185" i="8"/>
  <c r="P185" i="8"/>
  <c r="N185" i="8"/>
  <c r="K185" i="8"/>
  <c r="M185" i="8"/>
  <c r="AA185" i="8"/>
  <c r="Z185" i="8"/>
  <c r="X185" i="8"/>
  <c r="W185" i="8"/>
  <c r="L185" i="8"/>
  <c r="AB185" i="8"/>
  <c r="C185" i="14"/>
  <c r="B185" i="6"/>
  <c r="S185" i="6"/>
  <c r="C186" i="8"/>
  <c r="C186" i="6"/>
  <c r="AE185" i="13" l="1"/>
  <c r="AD185" i="13"/>
  <c r="AC185" i="13"/>
  <c r="AI185" i="14"/>
  <c r="AC185" i="14"/>
  <c r="AJ185" i="14"/>
  <c r="AF185" i="14"/>
  <c r="AK185" i="14"/>
  <c r="AD185" i="14"/>
  <c r="AH185" i="14"/>
  <c r="AE185" i="14"/>
  <c r="AG185" i="14"/>
  <c r="AB185" i="13"/>
  <c r="AB185" i="14"/>
  <c r="J185" i="13"/>
  <c r="T185" i="13"/>
  <c r="S185" i="13"/>
  <c r="U185" i="13"/>
  <c r="W185" i="13"/>
  <c r="M185" i="13"/>
  <c r="K185" i="13"/>
  <c r="O185" i="14"/>
  <c r="N185" i="14"/>
  <c r="S185" i="14"/>
  <c r="J185" i="14"/>
  <c r="T185" i="14"/>
  <c r="K185" i="14"/>
  <c r="X185" i="13"/>
  <c r="L185" i="13"/>
  <c r="V185" i="13"/>
  <c r="AE186" i="6"/>
  <c r="W186" i="6"/>
  <c r="Q186" i="6"/>
  <c r="K186" i="6"/>
  <c r="M186" i="6"/>
  <c r="J186" i="6"/>
  <c r="O186" i="6"/>
  <c r="N186" i="6"/>
  <c r="P186" i="6"/>
  <c r="L186" i="6"/>
  <c r="C190" i="13"/>
  <c r="Y185" i="14"/>
  <c r="X185" i="14"/>
  <c r="U185" i="14"/>
  <c r="V185" i="14"/>
  <c r="W185" i="14"/>
  <c r="M185" i="14"/>
  <c r="L185" i="14"/>
  <c r="C186" i="14"/>
  <c r="R186" i="8"/>
  <c r="AD186" i="8"/>
  <c r="S186" i="8"/>
  <c r="L186" i="8"/>
  <c r="AC186" i="8"/>
  <c r="AA186" i="8"/>
  <c r="M186" i="8"/>
  <c r="K186" i="8"/>
  <c r="W186" i="8"/>
  <c r="J186" i="8"/>
  <c r="Z186" i="8"/>
  <c r="Y186" i="8"/>
  <c r="N186" i="8"/>
  <c r="AE186" i="8"/>
  <c r="O186" i="8"/>
  <c r="Q186" i="8"/>
  <c r="AB186" i="8"/>
  <c r="P186" i="8"/>
  <c r="X186" i="8"/>
  <c r="B186" i="6"/>
  <c r="S186" i="6"/>
  <c r="C187" i="8"/>
  <c r="C187" i="6"/>
  <c r="AE186" i="13" l="1"/>
  <c r="AC186" i="13"/>
  <c r="AD186" i="13"/>
  <c r="AI186" i="14"/>
  <c r="AK186" i="14"/>
  <c r="AD186" i="14"/>
  <c r="AJ186" i="14"/>
  <c r="AG186" i="14"/>
  <c r="AE186" i="14"/>
  <c r="AH186" i="14"/>
  <c r="AC186" i="14"/>
  <c r="AF186" i="14"/>
  <c r="AB186" i="13"/>
  <c r="AB186" i="14"/>
  <c r="X186" i="13"/>
  <c r="J186" i="13"/>
  <c r="T186" i="13"/>
  <c r="S186" i="13"/>
  <c r="K186" i="13"/>
  <c r="Y186" i="13"/>
  <c r="L186" i="13"/>
  <c r="V186" i="13"/>
  <c r="U186" i="13"/>
  <c r="T186" i="14"/>
  <c r="S186" i="14"/>
  <c r="K186" i="14"/>
  <c r="W186" i="13"/>
  <c r="AE187" i="6"/>
  <c r="W187" i="6"/>
  <c r="K187" i="6"/>
  <c r="Q187" i="6"/>
  <c r="M187" i="6"/>
  <c r="O187" i="6"/>
  <c r="J187" i="6"/>
  <c r="N187" i="6"/>
  <c r="L187" i="6"/>
  <c r="P187" i="6"/>
  <c r="C191" i="13"/>
  <c r="M186" i="13"/>
  <c r="O186" i="14"/>
  <c r="N186" i="14"/>
  <c r="J186" i="14"/>
  <c r="X186" i="14"/>
  <c r="Y186" i="14"/>
  <c r="U186" i="14"/>
  <c r="V186" i="14"/>
  <c r="W186" i="14"/>
  <c r="M186" i="14"/>
  <c r="L186" i="14"/>
  <c r="C187" i="14"/>
  <c r="R187" i="8"/>
  <c r="S187" i="8"/>
  <c r="AD187" i="8"/>
  <c r="AE187" i="8"/>
  <c r="L187" i="8"/>
  <c r="Y187" i="8"/>
  <c r="O187" i="8"/>
  <c r="Z187" i="8"/>
  <c r="N187" i="8"/>
  <c r="X187" i="8"/>
  <c r="P187" i="8"/>
  <c r="AA187" i="8"/>
  <c r="K187" i="8"/>
  <c r="J187" i="8"/>
  <c r="W187" i="8"/>
  <c r="AC187" i="8"/>
  <c r="M187" i="8"/>
  <c r="Q187" i="8"/>
  <c r="AB187" i="8"/>
  <c r="B187" i="6"/>
  <c r="S187" i="6"/>
  <c r="C188" i="8"/>
  <c r="C188" i="6"/>
  <c r="S187" i="14" l="1"/>
  <c r="S187" i="13"/>
  <c r="AE187" i="13"/>
  <c r="AD187" i="13"/>
  <c r="AC187" i="13"/>
  <c r="AJ187" i="14"/>
  <c r="AK187" i="14"/>
  <c r="AE187" i="14"/>
  <c r="AH187" i="14"/>
  <c r="AI187" i="14"/>
  <c r="AF187" i="14"/>
  <c r="AC187" i="14"/>
  <c r="AG187" i="14"/>
  <c r="AD187" i="14"/>
  <c r="AB187" i="13"/>
  <c r="AB187" i="14"/>
  <c r="T187" i="14"/>
  <c r="J187" i="13"/>
  <c r="Y187" i="13"/>
  <c r="J187" i="14"/>
  <c r="K187" i="14"/>
  <c r="T187" i="13"/>
  <c r="M187" i="13"/>
  <c r="X187" i="13"/>
  <c r="U187" i="13"/>
  <c r="V187" i="13"/>
  <c r="K187" i="13"/>
  <c r="W187" i="13"/>
  <c r="L187" i="13"/>
  <c r="O187" i="14"/>
  <c r="N187" i="14"/>
  <c r="AE188" i="6"/>
  <c r="K188" i="6"/>
  <c r="Q188" i="6"/>
  <c r="W188" i="6"/>
  <c r="M188" i="6"/>
  <c r="O188" i="6"/>
  <c r="N188" i="6"/>
  <c r="J188" i="6"/>
  <c r="L188" i="6"/>
  <c r="P188" i="6"/>
  <c r="C192" i="13"/>
  <c r="Y187" i="14"/>
  <c r="X187" i="14"/>
  <c r="W187" i="14"/>
  <c r="U187" i="14"/>
  <c r="V187" i="14"/>
  <c r="M187" i="14"/>
  <c r="L187" i="14"/>
  <c r="R188" i="8"/>
  <c r="S188" i="8"/>
  <c r="AD188" i="8"/>
  <c r="Y188" i="8"/>
  <c r="Z188" i="8"/>
  <c r="AA188" i="8"/>
  <c r="L188" i="8"/>
  <c r="AB188" i="8"/>
  <c r="K188" i="8"/>
  <c r="J188" i="8"/>
  <c r="W188" i="8"/>
  <c r="P188" i="8"/>
  <c r="N188" i="8"/>
  <c r="O188" i="8"/>
  <c r="Q188" i="8"/>
  <c r="AE188" i="8"/>
  <c r="AC188" i="8"/>
  <c r="M188" i="8"/>
  <c r="X188" i="8"/>
  <c r="C188" i="14"/>
  <c r="B188" i="6"/>
  <c r="S188" i="6"/>
  <c r="C189" i="8"/>
  <c r="C189" i="6"/>
  <c r="AE188" i="13" l="1"/>
  <c r="AC188" i="13"/>
  <c r="AD188" i="13"/>
  <c r="AK188" i="14"/>
  <c r="AI188" i="14"/>
  <c r="AC188" i="14"/>
  <c r="AJ188" i="14"/>
  <c r="AG188" i="14"/>
  <c r="AH188" i="14"/>
  <c r="AD188" i="14"/>
  <c r="AE188" i="14"/>
  <c r="AF188" i="14"/>
  <c r="AB188" i="14"/>
  <c r="AB188" i="13"/>
  <c r="T188" i="14"/>
  <c r="X188" i="13"/>
  <c r="J188" i="13"/>
  <c r="S188" i="13"/>
  <c r="K188" i="13"/>
  <c r="U188" i="13"/>
  <c r="Y188" i="13"/>
  <c r="T188" i="13"/>
  <c r="V188" i="13"/>
  <c r="W188" i="13"/>
  <c r="M188" i="13"/>
  <c r="L188" i="13"/>
  <c r="AE189" i="6"/>
  <c r="W189" i="6"/>
  <c r="Q189" i="6"/>
  <c r="K189" i="6"/>
  <c r="M189" i="6"/>
  <c r="O189" i="6"/>
  <c r="J189" i="6"/>
  <c r="N189" i="6"/>
  <c r="L189" i="6"/>
  <c r="P189" i="6"/>
  <c r="N188" i="14"/>
  <c r="O188" i="14"/>
  <c r="J188" i="14"/>
  <c r="C193" i="13"/>
  <c r="K188" i="14"/>
  <c r="S188" i="14"/>
  <c r="X188" i="14"/>
  <c r="Y188" i="14"/>
  <c r="U188" i="14"/>
  <c r="W188" i="14"/>
  <c r="V188" i="14"/>
  <c r="M188" i="14"/>
  <c r="L188" i="14"/>
  <c r="R189" i="8"/>
  <c r="S189" i="8"/>
  <c r="AD189" i="8"/>
  <c r="AE189" i="8"/>
  <c r="L189" i="8"/>
  <c r="P189" i="8"/>
  <c r="AB189" i="8"/>
  <c r="Z189" i="8"/>
  <c r="W189" i="8"/>
  <c r="O189" i="8"/>
  <c r="Q189" i="8"/>
  <c r="N189" i="8"/>
  <c r="K189" i="8"/>
  <c r="J189" i="8"/>
  <c r="Y189" i="8"/>
  <c r="M189" i="8"/>
  <c r="AC189" i="8"/>
  <c r="AA189" i="8"/>
  <c r="X189" i="8"/>
  <c r="C189" i="14"/>
  <c r="B189" i="6"/>
  <c r="S189" i="6"/>
  <c r="C190" i="8"/>
  <c r="C190" i="6"/>
  <c r="AC189" i="13" l="1"/>
  <c r="S189" i="13"/>
  <c r="AD189" i="13"/>
  <c r="AJ189" i="14"/>
  <c r="AK189" i="14"/>
  <c r="AI189" i="14"/>
  <c r="AH189" i="14"/>
  <c r="AC189" i="14"/>
  <c r="AD189" i="14"/>
  <c r="AE189" i="14"/>
  <c r="AG189" i="14"/>
  <c r="AF189" i="14"/>
  <c r="AB189" i="13"/>
  <c r="AB189" i="14"/>
  <c r="L189" i="13"/>
  <c r="J189" i="14"/>
  <c r="K189" i="13"/>
  <c r="J189" i="13"/>
  <c r="T189" i="13"/>
  <c r="U189" i="13"/>
  <c r="V189" i="13"/>
  <c r="X189" i="13"/>
  <c r="M189" i="13"/>
  <c r="Y189" i="13"/>
  <c r="W189" i="13"/>
  <c r="S189" i="14"/>
  <c r="AE190" i="6"/>
  <c r="W190" i="6"/>
  <c r="Q190" i="6"/>
  <c r="K190" i="6"/>
  <c r="M190" i="6"/>
  <c r="O190" i="6"/>
  <c r="J190" i="6"/>
  <c r="N190" i="6"/>
  <c r="P190" i="6"/>
  <c r="L190" i="6"/>
  <c r="O189" i="14"/>
  <c r="N189" i="14"/>
  <c r="T189" i="14"/>
  <c r="K189" i="14"/>
  <c r="C194" i="13"/>
  <c r="X189" i="14"/>
  <c r="W189" i="14"/>
  <c r="U189" i="14"/>
  <c r="Y189" i="14"/>
  <c r="V189" i="14"/>
  <c r="M189" i="14"/>
  <c r="L189" i="14"/>
  <c r="C190" i="14"/>
  <c r="R190" i="8"/>
  <c r="S190" i="8"/>
  <c r="AD190" i="8"/>
  <c r="J190" i="8"/>
  <c r="W190" i="8"/>
  <c r="Z190" i="8"/>
  <c r="Q190" i="8"/>
  <c r="P190" i="8"/>
  <c r="AB190" i="8"/>
  <c r="L190" i="8"/>
  <c r="M190" i="8"/>
  <c r="N190" i="8"/>
  <c r="O190" i="8"/>
  <c r="X190" i="8"/>
  <c r="K190" i="8"/>
  <c r="AC190" i="8"/>
  <c r="AE190" i="8"/>
  <c r="Y190" i="8"/>
  <c r="AA190" i="8"/>
  <c r="B190" i="6"/>
  <c r="S190" i="6"/>
  <c r="C191" i="8"/>
  <c r="C191" i="6"/>
  <c r="AC190" i="13" l="1"/>
  <c r="AE190" i="13"/>
  <c r="AD190" i="13"/>
  <c r="AI190" i="14"/>
  <c r="AJ190" i="14"/>
  <c r="AG190" i="14"/>
  <c r="AH190" i="14"/>
  <c r="AE190" i="14"/>
  <c r="AD190" i="14"/>
  <c r="AC190" i="14"/>
  <c r="AF190" i="14"/>
  <c r="AK190" i="14"/>
  <c r="AB190" i="13"/>
  <c r="AB190" i="14"/>
  <c r="T190" i="14"/>
  <c r="T190" i="13"/>
  <c r="L190" i="13"/>
  <c r="W190" i="13"/>
  <c r="J190" i="13"/>
  <c r="K190" i="14"/>
  <c r="J190" i="14"/>
  <c r="S190" i="13"/>
  <c r="K190" i="13"/>
  <c r="V190" i="13"/>
  <c r="AE191" i="6"/>
  <c r="W191" i="6"/>
  <c r="K191" i="6"/>
  <c r="Q191" i="6"/>
  <c r="M191" i="6"/>
  <c r="O191" i="6"/>
  <c r="J191" i="6"/>
  <c r="N191" i="6"/>
  <c r="L191" i="6"/>
  <c r="P191" i="6"/>
  <c r="U190" i="13"/>
  <c r="X190" i="13"/>
  <c r="C195" i="13"/>
  <c r="S190" i="14"/>
  <c r="Y190" i="13"/>
  <c r="M190" i="13"/>
  <c r="N190" i="14"/>
  <c r="O190" i="14"/>
  <c r="X190" i="14"/>
  <c r="Y190" i="14"/>
  <c r="W190" i="14"/>
  <c r="V190" i="14"/>
  <c r="U190" i="14"/>
  <c r="L190" i="14"/>
  <c r="M190" i="14"/>
  <c r="C191" i="14"/>
  <c r="R191" i="8"/>
  <c r="S191" i="8"/>
  <c r="AD191" i="8"/>
  <c r="AC191" i="8"/>
  <c r="L191" i="8"/>
  <c r="AA191" i="8"/>
  <c r="Q191" i="8"/>
  <c r="AB191" i="8"/>
  <c r="W191" i="8"/>
  <c r="AE191" i="8"/>
  <c r="Y191" i="8"/>
  <c r="N191" i="8"/>
  <c r="X191" i="8"/>
  <c r="J191" i="8"/>
  <c r="Z191" i="8"/>
  <c r="O191" i="8"/>
  <c r="P191" i="8"/>
  <c r="M191" i="8"/>
  <c r="K191" i="8"/>
  <c r="B191" i="6"/>
  <c r="S191" i="6"/>
  <c r="C192" i="8"/>
  <c r="C192" i="6"/>
  <c r="AD191" i="13" l="1"/>
  <c r="AC191" i="13"/>
  <c r="AE191" i="13"/>
  <c r="AF191" i="14"/>
  <c r="AK191" i="14"/>
  <c r="AI191" i="14"/>
  <c r="AJ191" i="14"/>
  <c r="AE191" i="14"/>
  <c r="AH191" i="14"/>
  <c r="AD191" i="14"/>
  <c r="AC191" i="14"/>
  <c r="AG191" i="14"/>
  <c r="S191" i="14"/>
  <c r="AB191" i="13"/>
  <c r="AB191" i="14"/>
  <c r="T191" i="14"/>
  <c r="K191" i="14"/>
  <c r="J191" i="14"/>
  <c r="J191" i="13"/>
  <c r="K191" i="13"/>
  <c r="T191" i="13"/>
  <c r="S191" i="13"/>
  <c r="U191" i="13"/>
  <c r="V191" i="13"/>
  <c r="X191" i="13"/>
  <c r="L191" i="13"/>
  <c r="M191" i="13"/>
  <c r="W191" i="13"/>
  <c r="Y191" i="13"/>
  <c r="AE192" i="6"/>
  <c r="W192" i="6"/>
  <c r="K192" i="6"/>
  <c r="Q192" i="6"/>
  <c r="J192" i="6"/>
  <c r="M192" i="6"/>
  <c r="O192" i="6"/>
  <c r="N192" i="6"/>
  <c r="L192" i="6"/>
  <c r="P192" i="6"/>
  <c r="C196" i="13"/>
  <c r="O191" i="14"/>
  <c r="N191" i="14"/>
  <c r="Y191" i="14"/>
  <c r="X191" i="14"/>
  <c r="W191" i="14"/>
  <c r="V191" i="14"/>
  <c r="U191" i="14"/>
  <c r="L191" i="14"/>
  <c r="M191" i="14"/>
  <c r="C192" i="14"/>
  <c r="R192" i="8"/>
  <c r="S192" i="8"/>
  <c r="AD192" i="8"/>
  <c r="J192" i="8"/>
  <c r="AC192" i="8"/>
  <c r="N192" i="8"/>
  <c r="X192" i="8"/>
  <c r="K192" i="8"/>
  <c r="W192" i="8"/>
  <c r="AE192" i="8"/>
  <c r="Y192" i="8"/>
  <c r="O192" i="8"/>
  <c r="Q192" i="8"/>
  <c r="M192" i="8"/>
  <c r="AA192" i="8"/>
  <c r="AB192" i="8"/>
  <c r="Z192" i="8"/>
  <c r="L192" i="8"/>
  <c r="P192" i="8"/>
  <c r="B192" i="6"/>
  <c r="S192" i="6"/>
  <c r="C193" i="8"/>
  <c r="C193" i="6"/>
  <c r="AE192" i="13" l="1"/>
  <c r="AD192" i="13"/>
  <c r="AC192" i="13"/>
  <c r="AJ192" i="14"/>
  <c r="AK192" i="14"/>
  <c r="AI192" i="14"/>
  <c r="AC192" i="14"/>
  <c r="AE192" i="14"/>
  <c r="AH192" i="14"/>
  <c r="AF192" i="14"/>
  <c r="AD192" i="14"/>
  <c r="AG192" i="14"/>
  <c r="S192" i="14"/>
  <c r="AB192" i="14"/>
  <c r="AB192" i="13"/>
  <c r="T192" i="14"/>
  <c r="V192" i="13"/>
  <c r="Y192" i="13"/>
  <c r="K192" i="14"/>
  <c r="J192" i="14"/>
  <c r="J192" i="13"/>
  <c r="S192" i="13"/>
  <c r="T192" i="13"/>
  <c r="U192" i="13"/>
  <c r="K192" i="13"/>
  <c r="L192" i="13"/>
  <c r="M192" i="13"/>
  <c r="O192" i="14"/>
  <c r="N192" i="14"/>
  <c r="W192" i="13"/>
  <c r="AE193" i="6"/>
  <c r="W193" i="6"/>
  <c r="Q193" i="6"/>
  <c r="K193" i="6"/>
  <c r="M193" i="6"/>
  <c r="O193" i="6"/>
  <c r="J193" i="6"/>
  <c r="N193" i="6"/>
  <c r="P193" i="6"/>
  <c r="L193" i="6"/>
  <c r="C197" i="13"/>
  <c r="Y192" i="14"/>
  <c r="X192" i="14"/>
  <c r="U192" i="14"/>
  <c r="W192" i="14"/>
  <c r="V192" i="14"/>
  <c r="M192" i="14"/>
  <c r="L192" i="14"/>
  <c r="R193" i="8"/>
  <c r="AD193" i="8"/>
  <c r="S193" i="8"/>
  <c r="M193" i="8"/>
  <c r="L193" i="8"/>
  <c r="P193" i="8"/>
  <c r="X193" i="8"/>
  <c r="J193" i="8"/>
  <c r="Y193" i="8"/>
  <c r="AB193" i="8"/>
  <c r="AE193" i="8"/>
  <c r="AC193" i="8"/>
  <c r="K193" i="8"/>
  <c r="W193" i="8"/>
  <c r="Z193" i="8"/>
  <c r="Q193" i="8"/>
  <c r="AA193" i="8"/>
  <c r="N193" i="8"/>
  <c r="O193" i="8"/>
  <c r="C193" i="14"/>
  <c r="B193" i="6"/>
  <c r="S193" i="6"/>
  <c r="C194" i="8"/>
  <c r="C194" i="6"/>
  <c r="AE193" i="13" l="1"/>
  <c r="AD193" i="13"/>
  <c r="AC193" i="13"/>
  <c r="AJ193" i="14"/>
  <c r="AK193" i="14"/>
  <c r="AH193" i="14"/>
  <c r="AI193" i="14"/>
  <c r="AD193" i="14"/>
  <c r="AF193" i="14"/>
  <c r="AC193" i="14"/>
  <c r="AE193" i="14"/>
  <c r="AG193" i="14"/>
  <c r="AB193" i="13"/>
  <c r="AB193" i="14"/>
  <c r="J193" i="13"/>
  <c r="K193" i="13"/>
  <c r="V193" i="13"/>
  <c r="S193" i="13"/>
  <c r="T193" i="13"/>
  <c r="L193" i="13"/>
  <c r="X193" i="13"/>
  <c r="U193" i="13"/>
  <c r="M193" i="13"/>
  <c r="AE194" i="6"/>
  <c r="W194" i="6"/>
  <c r="K194" i="6"/>
  <c r="Q194" i="6"/>
  <c r="J194" i="6"/>
  <c r="M194" i="6"/>
  <c r="O194" i="6"/>
  <c r="N194" i="6"/>
  <c r="L194" i="6"/>
  <c r="P194" i="6"/>
  <c r="K193" i="14"/>
  <c r="J193" i="14"/>
  <c r="C198" i="13"/>
  <c r="Y193" i="13"/>
  <c r="O193" i="14"/>
  <c r="N193" i="14"/>
  <c r="S193" i="14"/>
  <c r="T193" i="14"/>
  <c r="Y193" i="14"/>
  <c r="X193" i="14"/>
  <c r="U193" i="14"/>
  <c r="W193" i="14"/>
  <c r="V193" i="14"/>
  <c r="L193" i="14"/>
  <c r="M193" i="14"/>
  <c r="R194" i="8"/>
  <c r="AD194" i="8"/>
  <c r="S194" i="8"/>
  <c r="W194" i="8"/>
  <c r="Z194" i="8"/>
  <c r="AA194" i="8"/>
  <c r="X194" i="8"/>
  <c r="O194" i="8"/>
  <c r="AC194" i="8"/>
  <c r="Q194" i="8"/>
  <c r="AB194" i="8"/>
  <c r="J194" i="8"/>
  <c r="L194" i="8"/>
  <c r="M194" i="8"/>
  <c r="AE194" i="8"/>
  <c r="P194" i="8"/>
  <c r="Y194" i="8"/>
  <c r="N194" i="8"/>
  <c r="K194" i="8"/>
  <c r="C194" i="14"/>
  <c r="B194" i="6"/>
  <c r="S194" i="6"/>
  <c r="C195" i="8"/>
  <c r="C195" i="6"/>
  <c r="AC194" i="13" l="1"/>
  <c r="AD194" i="13"/>
  <c r="AK194" i="14"/>
  <c r="AJ194" i="14"/>
  <c r="AI194" i="14"/>
  <c r="AH194" i="14"/>
  <c r="AD194" i="14"/>
  <c r="AE194" i="14"/>
  <c r="AF194" i="14"/>
  <c r="AC194" i="14"/>
  <c r="AG194" i="14"/>
  <c r="AB194" i="13"/>
  <c r="AB194" i="14"/>
  <c r="T194" i="13"/>
  <c r="W194" i="13"/>
  <c r="L194" i="13"/>
  <c r="Y194" i="13"/>
  <c r="U194" i="13"/>
  <c r="V194" i="13"/>
  <c r="M194" i="13"/>
  <c r="J194" i="13"/>
  <c r="S194" i="13"/>
  <c r="X194" i="13"/>
  <c r="K194" i="13"/>
  <c r="J194" i="14"/>
  <c r="AE195" i="6"/>
  <c r="W195" i="6"/>
  <c r="Q195" i="6"/>
  <c r="K195" i="6"/>
  <c r="M195" i="6"/>
  <c r="O195" i="6"/>
  <c r="J195" i="6"/>
  <c r="N195" i="6"/>
  <c r="P195" i="6"/>
  <c r="L195" i="6"/>
  <c r="S194" i="14"/>
  <c r="C199" i="13"/>
  <c r="O194" i="14"/>
  <c r="N194" i="14"/>
  <c r="T194" i="14"/>
  <c r="K194" i="14"/>
  <c r="Y194" i="14"/>
  <c r="W194" i="14"/>
  <c r="U194" i="14"/>
  <c r="X194" i="14"/>
  <c r="V194" i="14"/>
  <c r="M194" i="14"/>
  <c r="L194" i="14"/>
  <c r="R195" i="8"/>
  <c r="S195" i="8"/>
  <c r="AD195" i="8"/>
  <c r="W195" i="8"/>
  <c r="P195" i="8"/>
  <c r="M195" i="8"/>
  <c r="Q195" i="8"/>
  <c r="AB195" i="8"/>
  <c r="J195" i="8"/>
  <c r="AC195" i="8"/>
  <c r="Z195" i="8"/>
  <c r="K195" i="8"/>
  <c r="AE195" i="8"/>
  <c r="L195" i="8"/>
  <c r="O195" i="8"/>
  <c r="AA195" i="8"/>
  <c r="N195" i="8"/>
  <c r="X195" i="8"/>
  <c r="Y195" i="8"/>
  <c r="C195" i="14"/>
  <c r="B195" i="6"/>
  <c r="S195" i="6"/>
  <c r="C196" i="8"/>
  <c r="C196" i="6"/>
  <c r="AD195" i="13" l="1"/>
  <c r="AE195" i="13"/>
  <c r="AC195" i="13"/>
  <c r="AJ195" i="14"/>
  <c r="AI195" i="14"/>
  <c r="AH195" i="14"/>
  <c r="AF195" i="14"/>
  <c r="AC195" i="14"/>
  <c r="AK195" i="14"/>
  <c r="AD195" i="14"/>
  <c r="AG195" i="14"/>
  <c r="AE195" i="14"/>
  <c r="AB195" i="13"/>
  <c r="AB195" i="14"/>
  <c r="J195" i="14"/>
  <c r="J195" i="13"/>
  <c r="S195" i="13"/>
  <c r="W195" i="13"/>
  <c r="X195" i="13"/>
  <c r="T195" i="13"/>
  <c r="K195" i="13"/>
  <c r="V195" i="13"/>
  <c r="Y195" i="13"/>
  <c r="L195" i="13"/>
  <c r="U195" i="13"/>
  <c r="M195" i="13"/>
  <c r="T195" i="14"/>
  <c r="AE196" i="6"/>
  <c r="Q196" i="6"/>
  <c r="W196" i="6"/>
  <c r="K196" i="6"/>
  <c r="M196" i="6"/>
  <c r="O196" i="6"/>
  <c r="N196" i="6"/>
  <c r="J196" i="6"/>
  <c r="L196" i="6"/>
  <c r="P196" i="6"/>
  <c r="N195" i="14"/>
  <c r="O195" i="14"/>
  <c r="K195" i="14"/>
  <c r="S195" i="14"/>
  <c r="C200" i="13"/>
  <c r="X195" i="14"/>
  <c r="Y195" i="14"/>
  <c r="U195" i="14"/>
  <c r="V195" i="14"/>
  <c r="W195" i="14"/>
  <c r="L195" i="14"/>
  <c r="M195" i="14"/>
  <c r="S196" i="8"/>
  <c r="R196" i="8"/>
  <c r="AD196" i="8"/>
  <c r="M196" i="8"/>
  <c r="AE196" i="8"/>
  <c r="Z196" i="8"/>
  <c r="AC196" i="8"/>
  <c r="X196" i="8"/>
  <c r="J196" i="8"/>
  <c r="W196" i="8"/>
  <c r="Y196" i="8"/>
  <c r="O196" i="8"/>
  <c r="N196" i="8"/>
  <c r="Q196" i="8"/>
  <c r="AB196" i="8"/>
  <c r="L196" i="8"/>
  <c r="P196" i="8"/>
  <c r="AA196" i="8"/>
  <c r="K196" i="8"/>
  <c r="C196" i="14"/>
  <c r="B196" i="6"/>
  <c r="S196" i="6"/>
  <c r="C197" i="8"/>
  <c r="C197" i="6"/>
  <c r="AE196" i="13" l="1"/>
  <c r="AC196" i="13"/>
  <c r="AD196" i="13"/>
  <c r="AD196" i="14"/>
  <c r="AK196" i="14"/>
  <c r="AI196" i="14"/>
  <c r="AJ196" i="14"/>
  <c r="AE196" i="14"/>
  <c r="AH196" i="14"/>
  <c r="AF196" i="14"/>
  <c r="AC196" i="14"/>
  <c r="AG196" i="14"/>
  <c r="AB196" i="13"/>
  <c r="AB196" i="14"/>
  <c r="J196" i="13"/>
  <c r="T196" i="13"/>
  <c r="S196" i="13"/>
  <c r="U196" i="13"/>
  <c r="K196" i="13"/>
  <c r="V196" i="13"/>
  <c r="Y196" i="13"/>
  <c r="W196" i="13"/>
  <c r="L196" i="13"/>
  <c r="AE197" i="6"/>
  <c r="W197" i="6"/>
  <c r="Q197" i="6"/>
  <c r="K197" i="6"/>
  <c r="M197" i="6"/>
  <c r="O197" i="6"/>
  <c r="J197" i="6"/>
  <c r="N197" i="6"/>
  <c r="L197" i="6"/>
  <c r="P197" i="6"/>
  <c r="N196" i="14"/>
  <c r="O196" i="14"/>
  <c r="S196" i="14"/>
  <c r="M196" i="13"/>
  <c r="X196" i="13"/>
  <c r="K196" i="14"/>
  <c r="C201" i="13"/>
  <c r="J196" i="14"/>
  <c r="T196" i="14"/>
  <c r="X196" i="14"/>
  <c r="W196" i="14"/>
  <c r="U196" i="14"/>
  <c r="Y196" i="14"/>
  <c r="V196" i="14"/>
  <c r="M196" i="14"/>
  <c r="L196" i="14"/>
  <c r="R197" i="8"/>
  <c r="AD197" i="8"/>
  <c r="S197" i="8"/>
  <c r="Y197" i="8"/>
  <c r="L197" i="8"/>
  <c r="W197" i="8"/>
  <c r="X197" i="8"/>
  <c r="AE197" i="8"/>
  <c r="Q197" i="8"/>
  <c r="N197" i="8"/>
  <c r="K197" i="8"/>
  <c r="P197" i="8"/>
  <c r="O197" i="8"/>
  <c r="Z197" i="8"/>
  <c r="M197" i="8"/>
  <c r="AC197" i="8"/>
  <c r="AB197" i="8"/>
  <c r="J197" i="8"/>
  <c r="AA197" i="8"/>
  <c r="C197" i="14"/>
  <c r="B197" i="6"/>
  <c r="S197" i="6"/>
  <c r="C198" i="8"/>
  <c r="C198" i="6"/>
  <c r="S197" i="13" l="1"/>
  <c r="AC197" i="13"/>
  <c r="AE197" i="13"/>
  <c r="AD197" i="13"/>
  <c r="AI197" i="14"/>
  <c r="AK197" i="14"/>
  <c r="AE197" i="14"/>
  <c r="AF197" i="14"/>
  <c r="AJ197" i="14"/>
  <c r="AD197" i="14"/>
  <c r="AC197" i="14"/>
  <c r="AH197" i="14"/>
  <c r="AG197" i="14"/>
  <c r="AB197" i="13"/>
  <c r="AB197" i="14"/>
  <c r="J197" i="13"/>
  <c r="M197" i="13"/>
  <c r="T197" i="13"/>
  <c r="U197" i="13"/>
  <c r="K197" i="13"/>
  <c r="W197" i="13"/>
  <c r="X197" i="13"/>
  <c r="V197" i="13"/>
  <c r="Y197" i="13"/>
  <c r="AE198" i="6"/>
  <c r="W198" i="6"/>
  <c r="Q198" i="6"/>
  <c r="K198" i="6"/>
  <c r="M198" i="6"/>
  <c r="O198" i="6"/>
  <c r="J198" i="6"/>
  <c r="N198" i="6"/>
  <c r="P198" i="6"/>
  <c r="L198" i="6"/>
  <c r="J197" i="14"/>
  <c r="N197" i="14"/>
  <c r="O197" i="14"/>
  <c r="K197" i="14"/>
  <c r="T197" i="14"/>
  <c r="C202" i="13"/>
  <c r="S197" i="14"/>
  <c r="Y197" i="14"/>
  <c r="W197" i="14"/>
  <c r="X197" i="14"/>
  <c r="U197" i="14"/>
  <c r="V197" i="14"/>
  <c r="M197" i="14"/>
  <c r="L197" i="14"/>
  <c r="R198" i="8"/>
  <c r="S198" i="8"/>
  <c r="AD198" i="8"/>
  <c r="AE198" i="8"/>
  <c r="O198" i="8"/>
  <c r="M198" i="8"/>
  <c r="AB198" i="8"/>
  <c r="Y198" i="8"/>
  <c r="N198" i="8"/>
  <c r="Z198" i="8"/>
  <c r="J198" i="8"/>
  <c r="X198" i="8"/>
  <c r="L198" i="8"/>
  <c r="P198" i="8"/>
  <c r="AC198" i="8"/>
  <c r="W198" i="8"/>
  <c r="K198" i="8"/>
  <c r="AA198" i="8"/>
  <c r="Q198" i="8"/>
  <c r="C198" i="14"/>
  <c r="B198" i="6"/>
  <c r="S198" i="6"/>
  <c r="C199" i="8"/>
  <c r="C199" i="6"/>
  <c r="AD198" i="13" l="1"/>
  <c r="S198" i="13"/>
  <c r="AE198" i="13"/>
  <c r="AC198" i="13"/>
  <c r="AJ198" i="14"/>
  <c r="AI198" i="14"/>
  <c r="AH198" i="14"/>
  <c r="AC198" i="14"/>
  <c r="AK198" i="14"/>
  <c r="AF198" i="14"/>
  <c r="AE198" i="14"/>
  <c r="AG198" i="14"/>
  <c r="AD198" i="14"/>
  <c r="AB198" i="14"/>
  <c r="AB198" i="13"/>
  <c r="L198" i="13"/>
  <c r="J198" i="13"/>
  <c r="K198" i="13"/>
  <c r="T198" i="13"/>
  <c r="X198" i="13"/>
  <c r="V198" i="13"/>
  <c r="U198" i="13"/>
  <c r="W198" i="13"/>
  <c r="M198" i="13"/>
  <c r="Y198" i="13"/>
  <c r="J198" i="14"/>
  <c r="O198" i="14"/>
  <c r="N198" i="14"/>
  <c r="K198" i="14"/>
  <c r="S198" i="14"/>
  <c r="T198" i="14"/>
  <c r="C203" i="13"/>
  <c r="AE199" i="6"/>
  <c r="W199" i="6"/>
  <c r="K199" i="6"/>
  <c r="Q199" i="6"/>
  <c r="M199" i="6"/>
  <c r="O199" i="6"/>
  <c r="J199" i="6"/>
  <c r="N199" i="6"/>
  <c r="L199" i="6"/>
  <c r="P199" i="6"/>
  <c r="X198" i="14"/>
  <c r="Y198" i="14"/>
  <c r="U198" i="14"/>
  <c r="V198" i="14"/>
  <c r="W198" i="14"/>
  <c r="L198" i="14"/>
  <c r="M198" i="14"/>
  <c r="R199" i="8"/>
  <c r="S199" i="8"/>
  <c r="AD199" i="8"/>
  <c r="P199" i="8"/>
  <c r="N199" i="8"/>
  <c r="X199" i="8"/>
  <c r="L199" i="8"/>
  <c r="AC199" i="8"/>
  <c r="Q199" i="8"/>
  <c r="M199" i="8"/>
  <c r="AA199" i="8"/>
  <c r="J199" i="8"/>
  <c r="Z199" i="8"/>
  <c r="AE199" i="8"/>
  <c r="Y199" i="8"/>
  <c r="AB199" i="8"/>
  <c r="W199" i="8"/>
  <c r="K199" i="8"/>
  <c r="O199" i="8"/>
  <c r="C199" i="14"/>
  <c r="B199" i="6"/>
  <c r="S199" i="6"/>
  <c r="C200" i="8"/>
  <c r="C200" i="6"/>
  <c r="AE199" i="13" l="1"/>
  <c r="AD199" i="13"/>
  <c r="AC199" i="13"/>
  <c r="AJ199" i="14"/>
  <c r="AH199" i="14"/>
  <c r="AK199" i="14"/>
  <c r="AI199" i="14"/>
  <c r="AC199" i="14"/>
  <c r="AF199" i="14"/>
  <c r="AD199" i="14"/>
  <c r="AG199" i="14"/>
  <c r="AE199" i="14"/>
  <c r="AB199" i="14"/>
  <c r="AB199" i="13"/>
  <c r="X199" i="13"/>
  <c r="S199" i="14"/>
  <c r="J199" i="14"/>
  <c r="J199" i="13"/>
  <c r="K199" i="13"/>
  <c r="S199" i="13"/>
  <c r="T199" i="13"/>
  <c r="V199" i="13"/>
  <c r="U199" i="13"/>
  <c r="W199" i="13"/>
  <c r="AE200" i="6"/>
  <c r="W200" i="6"/>
  <c r="K200" i="6"/>
  <c r="Q200" i="6"/>
  <c r="J200" i="6"/>
  <c r="M200" i="6"/>
  <c r="O200" i="6"/>
  <c r="N200" i="6"/>
  <c r="L200" i="6"/>
  <c r="P200" i="6"/>
  <c r="N199" i="14"/>
  <c r="O199" i="14"/>
  <c r="K199" i="14"/>
  <c r="T199" i="14"/>
  <c r="Y199" i="13"/>
  <c r="L199" i="13"/>
  <c r="C204" i="13"/>
  <c r="X199" i="14"/>
  <c r="W199" i="14"/>
  <c r="Y199" i="14"/>
  <c r="U199" i="14"/>
  <c r="V199" i="14"/>
  <c r="M199" i="14"/>
  <c r="L199" i="14"/>
  <c r="C200" i="14"/>
  <c r="R200" i="8"/>
  <c r="S200" i="8"/>
  <c r="AD200" i="8"/>
  <c r="L200" i="8"/>
  <c r="O200" i="8"/>
  <c r="W200" i="8"/>
  <c r="AE200" i="8"/>
  <c r="Z200" i="8"/>
  <c r="AA200" i="8"/>
  <c r="Q200" i="8"/>
  <c r="M200" i="8"/>
  <c r="N200" i="8"/>
  <c r="J200" i="8"/>
  <c r="K200" i="8"/>
  <c r="X200" i="8"/>
  <c r="Y200" i="8"/>
  <c r="AC200" i="8"/>
  <c r="P200" i="8"/>
  <c r="AB200" i="8"/>
  <c r="B200" i="6"/>
  <c r="S200" i="6"/>
  <c r="C201" i="8"/>
  <c r="C201" i="6"/>
  <c r="AE200" i="13" l="1"/>
  <c r="AD200" i="13"/>
  <c r="AC200" i="13"/>
  <c r="AK200" i="14"/>
  <c r="AI200" i="14"/>
  <c r="AJ200" i="14"/>
  <c r="AC200" i="14"/>
  <c r="AD200" i="14"/>
  <c r="AE200" i="14"/>
  <c r="AF200" i="14"/>
  <c r="AH200" i="14"/>
  <c r="AG200" i="14"/>
  <c r="S200" i="14"/>
  <c r="AB200" i="13"/>
  <c r="AB200" i="14"/>
  <c r="T200" i="14"/>
  <c r="K200" i="14"/>
  <c r="J200" i="13"/>
  <c r="J200" i="14"/>
  <c r="S200" i="13"/>
  <c r="T200" i="13"/>
  <c r="V200" i="13"/>
  <c r="K200" i="13"/>
  <c r="W200" i="13"/>
  <c r="U200" i="13"/>
  <c r="L200" i="13"/>
  <c r="Y200" i="13"/>
  <c r="M200" i="13"/>
  <c r="X200" i="13"/>
  <c r="N200" i="14"/>
  <c r="O200" i="14"/>
  <c r="C205" i="13"/>
  <c r="AE201" i="6"/>
  <c r="W201" i="6"/>
  <c r="Q201" i="6"/>
  <c r="K201" i="6"/>
  <c r="M201" i="6"/>
  <c r="O201" i="6"/>
  <c r="J201" i="6"/>
  <c r="N201" i="6"/>
  <c r="P201" i="6"/>
  <c r="L201" i="6"/>
  <c r="Y200" i="14"/>
  <c r="X200" i="14"/>
  <c r="W200" i="14"/>
  <c r="U200" i="14"/>
  <c r="V200" i="14"/>
  <c r="L200" i="14"/>
  <c r="M200" i="14"/>
  <c r="C201" i="14"/>
  <c r="R201" i="8"/>
  <c r="AD201" i="8"/>
  <c r="S201" i="8"/>
  <c r="AA201" i="8"/>
  <c r="AC201" i="8"/>
  <c r="AB201" i="8"/>
  <c r="W201" i="8"/>
  <c r="AE201" i="8"/>
  <c r="Z201" i="8"/>
  <c r="Y201" i="8"/>
  <c r="X201" i="8"/>
  <c r="M201" i="8"/>
  <c r="K201" i="8"/>
  <c r="L201" i="8"/>
  <c r="Q201" i="8"/>
  <c r="O201" i="8"/>
  <c r="J201" i="8"/>
  <c r="P201" i="8"/>
  <c r="N201" i="8"/>
  <c r="B201" i="6"/>
  <c r="S201" i="6"/>
  <c r="C202" i="8"/>
  <c r="C202" i="6"/>
  <c r="AC201" i="13" l="1"/>
  <c r="S201" i="13"/>
  <c r="AE201" i="13"/>
  <c r="AD201" i="13"/>
  <c r="AK201" i="14"/>
  <c r="AI201" i="14"/>
  <c r="AC201" i="14"/>
  <c r="AJ201" i="14"/>
  <c r="AD201" i="14"/>
  <c r="AH201" i="14"/>
  <c r="AE201" i="14"/>
  <c r="AF201" i="14"/>
  <c r="AG201" i="14"/>
  <c r="AB201" i="13"/>
  <c r="AB201" i="14"/>
  <c r="T201" i="14"/>
  <c r="S201" i="14"/>
  <c r="J201" i="13"/>
  <c r="J201" i="14"/>
  <c r="K201" i="14"/>
  <c r="U201" i="13"/>
  <c r="T201" i="13"/>
  <c r="K201" i="13"/>
  <c r="M201" i="13"/>
  <c r="N201" i="14"/>
  <c r="O201" i="14"/>
  <c r="V201" i="13"/>
  <c r="C206" i="13"/>
  <c r="W201" i="13"/>
  <c r="AE202" i="6"/>
  <c r="W202" i="6"/>
  <c r="K202" i="6"/>
  <c r="Q202" i="6"/>
  <c r="J202" i="6"/>
  <c r="M202" i="6"/>
  <c r="O202" i="6"/>
  <c r="N202" i="6"/>
  <c r="L202" i="6"/>
  <c r="P202" i="6"/>
  <c r="L201" i="13"/>
  <c r="X201" i="13"/>
  <c r="Y201" i="14"/>
  <c r="X201" i="14"/>
  <c r="U201" i="14"/>
  <c r="V201" i="14"/>
  <c r="W201" i="14"/>
  <c r="L201" i="14"/>
  <c r="M201" i="14"/>
  <c r="C202" i="14"/>
  <c r="R202" i="8"/>
  <c r="S202" i="8"/>
  <c r="AD202" i="8"/>
  <c r="X202" i="8"/>
  <c r="Y202" i="8"/>
  <c r="Q202" i="8"/>
  <c r="AA202" i="8"/>
  <c r="P202" i="8"/>
  <c r="K202" i="8"/>
  <c r="L202" i="8"/>
  <c r="AE202" i="8"/>
  <c r="AC202" i="8"/>
  <c r="O202" i="8"/>
  <c r="M202" i="8"/>
  <c r="Z202" i="8"/>
  <c r="W202" i="8"/>
  <c r="AB202" i="8"/>
  <c r="J202" i="8"/>
  <c r="N202" i="8"/>
  <c r="B202" i="6"/>
  <c r="S202" i="6"/>
  <c r="C203" i="8"/>
  <c r="C203" i="6"/>
  <c r="AE202" i="13" l="1"/>
  <c r="AD202" i="13"/>
  <c r="AC202" i="13"/>
  <c r="S202" i="14"/>
  <c r="AK202" i="14"/>
  <c r="AJ202" i="14"/>
  <c r="AI202" i="14"/>
  <c r="AF202" i="14"/>
  <c r="AD202" i="14"/>
  <c r="AE202" i="14"/>
  <c r="AC202" i="14"/>
  <c r="AH202" i="14"/>
  <c r="AG202" i="14"/>
  <c r="AB202" i="13"/>
  <c r="AB202" i="14"/>
  <c r="T202" i="14"/>
  <c r="J202" i="14"/>
  <c r="K202" i="14"/>
  <c r="J202" i="13"/>
  <c r="S202" i="13"/>
  <c r="T202" i="13"/>
  <c r="V202" i="13"/>
  <c r="X202" i="13"/>
  <c r="K202" i="13"/>
  <c r="W202" i="13"/>
  <c r="U202" i="13"/>
  <c r="N202" i="14"/>
  <c r="O202" i="14"/>
  <c r="L202" i="13"/>
  <c r="AE203" i="6"/>
  <c r="W203" i="6"/>
  <c r="Q203" i="6"/>
  <c r="K203" i="6"/>
  <c r="M203" i="6"/>
  <c r="O203" i="6"/>
  <c r="J203" i="6"/>
  <c r="N203" i="6"/>
  <c r="P203" i="6"/>
  <c r="L203" i="6"/>
  <c r="C207" i="13"/>
  <c r="M202" i="13"/>
  <c r="Y202" i="13"/>
  <c r="X202" i="14"/>
  <c r="Y202" i="14"/>
  <c r="U202" i="14"/>
  <c r="W202" i="14"/>
  <c r="V202" i="14"/>
  <c r="M202" i="14"/>
  <c r="L202" i="14"/>
  <c r="C203" i="14"/>
  <c r="R203" i="8"/>
  <c r="AD203" i="8"/>
  <c r="S203" i="8"/>
  <c r="O203" i="8"/>
  <c r="AA203" i="8"/>
  <c r="M203" i="8"/>
  <c r="J203" i="8"/>
  <c r="K203" i="8"/>
  <c r="Z203" i="8"/>
  <c r="N203" i="8"/>
  <c r="W203" i="8"/>
  <c r="Y203" i="8"/>
  <c r="P203" i="8"/>
  <c r="Q203" i="8"/>
  <c r="X203" i="8"/>
  <c r="AE203" i="8"/>
  <c r="AC203" i="8"/>
  <c r="AB203" i="8"/>
  <c r="L203" i="8"/>
  <c r="B203" i="6"/>
  <c r="S203" i="6"/>
  <c r="C204" i="8"/>
  <c r="C204" i="6"/>
  <c r="S203" i="13" l="1"/>
  <c r="AD203" i="13"/>
  <c r="AC203" i="13"/>
  <c r="AE203" i="13"/>
  <c r="S203" i="14"/>
  <c r="AF203" i="14"/>
  <c r="AK203" i="14"/>
  <c r="AC203" i="14"/>
  <c r="AJ203" i="14"/>
  <c r="AI203" i="14"/>
  <c r="AD203" i="14"/>
  <c r="AH203" i="14"/>
  <c r="AE203" i="14"/>
  <c r="AG203" i="14"/>
  <c r="AB203" i="13"/>
  <c r="AB203" i="14"/>
  <c r="T203" i="14"/>
  <c r="M203" i="13"/>
  <c r="J203" i="13"/>
  <c r="K203" i="14"/>
  <c r="J203" i="14"/>
  <c r="T203" i="13"/>
  <c r="K203" i="13"/>
  <c r="L203" i="13"/>
  <c r="Y203" i="13"/>
  <c r="U203" i="13"/>
  <c r="W203" i="13"/>
  <c r="C208" i="13"/>
  <c r="X203" i="13"/>
  <c r="V203" i="13"/>
  <c r="AE204" i="6"/>
  <c r="W204" i="6"/>
  <c r="Q204" i="6"/>
  <c r="K204" i="6"/>
  <c r="M204" i="6"/>
  <c r="O204" i="6"/>
  <c r="J204" i="6"/>
  <c r="N204" i="6"/>
  <c r="L204" i="6"/>
  <c r="P204" i="6"/>
  <c r="N203" i="14"/>
  <c r="O203" i="14"/>
  <c r="X203" i="14"/>
  <c r="U203" i="14"/>
  <c r="Y203" i="14"/>
  <c r="W203" i="14"/>
  <c r="V203" i="14"/>
  <c r="M203" i="14"/>
  <c r="L203" i="14"/>
  <c r="C204" i="14"/>
  <c r="R204" i="8"/>
  <c r="S204" i="8"/>
  <c r="AD204" i="8"/>
  <c r="X204" i="8"/>
  <c r="AE204" i="8"/>
  <c r="O204" i="8"/>
  <c r="M204" i="8"/>
  <c r="J204" i="8"/>
  <c r="Z204" i="8"/>
  <c r="L204" i="8"/>
  <c r="P204" i="8"/>
  <c r="N204" i="8"/>
  <c r="AA204" i="8"/>
  <c r="AB204" i="8"/>
  <c r="Q204" i="8"/>
  <c r="Y204" i="8"/>
  <c r="AC204" i="8"/>
  <c r="W204" i="8"/>
  <c r="K204" i="8"/>
  <c r="B204" i="6"/>
  <c r="S204" i="6"/>
  <c r="C205" i="8"/>
  <c r="C205" i="6"/>
  <c r="AD204" i="13" l="1"/>
  <c r="AC204" i="13"/>
  <c r="AE204" i="13"/>
  <c r="S204" i="14"/>
  <c r="AJ204" i="14"/>
  <c r="AH204" i="14"/>
  <c r="AI204" i="14"/>
  <c r="AF204" i="14"/>
  <c r="AD204" i="14"/>
  <c r="AK204" i="14"/>
  <c r="AE204" i="14"/>
  <c r="AG204" i="14"/>
  <c r="AC204" i="14"/>
  <c r="AB204" i="13"/>
  <c r="AB204" i="14"/>
  <c r="K204" i="14"/>
  <c r="L204" i="13"/>
  <c r="J204" i="13"/>
  <c r="S204" i="13"/>
  <c r="T204" i="13"/>
  <c r="K204" i="13"/>
  <c r="U204" i="13"/>
  <c r="V204" i="13"/>
  <c r="X204" i="13"/>
  <c r="M204" i="13"/>
  <c r="AE205" i="6"/>
  <c r="W205" i="6"/>
  <c r="Q205" i="6"/>
  <c r="K205" i="6"/>
  <c r="M205" i="6"/>
  <c r="O205" i="6"/>
  <c r="J205" i="6"/>
  <c r="N205" i="6"/>
  <c r="L205" i="6"/>
  <c r="P205" i="6"/>
  <c r="J204" i="14"/>
  <c r="W204" i="13"/>
  <c r="C209" i="13"/>
  <c r="T204" i="14"/>
  <c r="N204" i="14"/>
  <c r="O204" i="14"/>
  <c r="Y204" i="13"/>
  <c r="Y204" i="14"/>
  <c r="W204" i="14"/>
  <c r="U204" i="14"/>
  <c r="X204" i="14"/>
  <c r="V204" i="14"/>
  <c r="M204" i="14"/>
  <c r="L204" i="14"/>
  <c r="R205" i="8"/>
  <c r="AD205" i="8"/>
  <c r="S205" i="8"/>
  <c r="M205" i="8"/>
  <c r="L205" i="8"/>
  <c r="P205" i="8"/>
  <c r="K205" i="8"/>
  <c r="AE205" i="8"/>
  <c r="Q205" i="8"/>
  <c r="AC205" i="8"/>
  <c r="J205" i="8"/>
  <c r="X205" i="8"/>
  <c r="O205" i="8"/>
  <c r="AB205" i="8"/>
  <c r="Z205" i="8"/>
  <c r="AA205" i="8"/>
  <c r="Y205" i="8"/>
  <c r="N205" i="8"/>
  <c r="W205" i="8"/>
  <c r="C205" i="14"/>
  <c r="B205" i="6"/>
  <c r="S205" i="6"/>
  <c r="C206" i="8"/>
  <c r="C206" i="6"/>
  <c r="S205" i="13" l="1"/>
  <c r="AD205" i="13"/>
  <c r="AC205" i="13"/>
  <c r="AK205" i="14"/>
  <c r="AI205" i="14"/>
  <c r="AH205" i="14"/>
  <c r="AD205" i="14"/>
  <c r="AE205" i="14"/>
  <c r="AJ205" i="14"/>
  <c r="AC205" i="14"/>
  <c r="AG205" i="14"/>
  <c r="AF205" i="14"/>
  <c r="AB205" i="13"/>
  <c r="AB205" i="14"/>
  <c r="S205" i="14"/>
  <c r="K205" i="13"/>
  <c r="J205" i="13"/>
  <c r="V205" i="13"/>
  <c r="W205" i="13"/>
  <c r="T205" i="13"/>
  <c r="X205" i="13"/>
  <c r="Y205" i="13"/>
  <c r="L205" i="13"/>
  <c r="U205" i="13"/>
  <c r="M205" i="13"/>
  <c r="N205" i="14"/>
  <c r="O205" i="14"/>
  <c r="T205" i="14"/>
  <c r="J205" i="14"/>
  <c r="C210" i="13"/>
  <c r="AE206" i="6"/>
  <c r="W206" i="6"/>
  <c r="Q206" i="6"/>
  <c r="K206" i="6"/>
  <c r="M206" i="6"/>
  <c r="O206" i="6"/>
  <c r="J206" i="6"/>
  <c r="N206" i="6"/>
  <c r="P206" i="6"/>
  <c r="L206" i="6"/>
  <c r="K205" i="14"/>
  <c r="X205" i="14"/>
  <c r="Y205" i="14"/>
  <c r="U205" i="14"/>
  <c r="W205" i="14"/>
  <c r="V205" i="14"/>
  <c r="M205" i="14"/>
  <c r="L205" i="14"/>
  <c r="R206" i="8"/>
  <c r="S206" i="8"/>
  <c r="AD206" i="8"/>
  <c r="X206" i="8"/>
  <c r="AA206" i="8"/>
  <c r="O206" i="8"/>
  <c r="AB206" i="8"/>
  <c r="AC206" i="8"/>
  <c r="AE206" i="8"/>
  <c r="Q206" i="8"/>
  <c r="W206" i="8"/>
  <c r="L206" i="8"/>
  <c r="Y206" i="8"/>
  <c r="Z206" i="8"/>
  <c r="M206" i="8"/>
  <c r="N206" i="8"/>
  <c r="P206" i="8"/>
  <c r="K206" i="8"/>
  <c r="J206" i="8"/>
  <c r="C206" i="14"/>
  <c r="B206" i="6"/>
  <c r="S206" i="6"/>
  <c r="C207" i="8"/>
  <c r="C207" i="6"/>
  <c r="AC206" i="13" l="1"/>
  <c r="AD206" i="13"/>
  <c r="AE206" i="13"/>
  <c r="AI206" i="14"/>
  <c r="AD206" i="14"/>
  <c r="AJ206" i="14"/>
  <c r="AF206" i="14"/>
  <c r="AE206" i="14"/>
  <c r="AK206" i="14"/>
  <c r="AH206" i="14"/>
  <c r="AC206" i="14"/>
  <c r="AG206" i="14"/>
  <c r="AB206" i="13"/>
  <c r="AB206" i="14"/>
  <c r="W206" i="13"/>
  <c r="Y206" i="13"/>
  <c r="L206" i="13"/>
  <c r="J206" i="14"/>
  <c r="K206" i="14"/>
  <c r="X206" i="13"/>
  <c r="J206" i="13"/>
  <c r="K206" i="13"/>
  <c r="U206" i="13"/>
  <c r="V206" i="13"/>
  <c r="S206" i="13"/>
  <c r="T206" i="13"/>
  <c r="AE207" i="6"/>
  <c r="W207" i="6"/>
  <c r="K207" i="6"/>
  <c r="Q207" i="6"/>
  <c r="M207" i="6"/>
  <c r="O207" i="6"/>
  <c r="J207" i="6"/>
  <c r="N207" i="6"/>
  <c r="L207" i="6"/>
  <c r="P207" i="6"/>
  <c r="O206" i="14"/>
  <c r="N206" i="14"/>
  <c r="M206" i="13"/>
  <c r="T206" i="14"/>
  <c r="S206" i="14"/>
  <c r="C211" i="13"/>
  <c r="Y206" i="14"/>
  <c r="X206" i="14"/>
  <c r="W206" i="14"/>
  <c r="V206" i="14"/>
  <c r="U206" i="14"/>
  <c r="M206" i="14"/>
  <c r="L206" i="14"/>
  <c r="R207" i="8"/>
  <c r="S207" i="8"/>
  <c r="AD207" i="8"/>
  <c r="Y207" i="8"/>
  <c r="O207" i="8"/>
  <c r="AB207" i="8"/>
  <c r="J207" i="8"/>
  <c r="AE207" i="8"/>
  <c r="AC207" i="8"/>
  <c r="K207" i="8"/>
  <c r="L207" i="8"/>
  <c r="P207" i="8"/>
  <c r="M207" i="8"/>
  <c r="Z207" i="8"/>
  <c r="W207" i="8"/>
  <c r="AA207" i="8"/>
  <c r="Q207" i="8"/>
  <c r="N207" i="8"/>
  <c r="X207" i="8"/>
  <c r="C207" i="14"/>
  <c r="B207" i="6"/>
  <c r="S207" i="6"/>
  <c r="C208" i="8"/>
  <c r="C208" i="6"/>
  <c r="S207" i="13" l="1"/>
  <c r="AC207" i="13"/>
  <c r="AD207" i="13"/>
  <c r="AE207" i="13"/>
  <c r="AK207" i="14"/>
  <c r="AJ207" i="14"/>
  <c r="AC207" i="14"/>
  <c r="AD207" i="14"/>
  <c r="AF207" i="14"/>
  <c r="AI207" i="14"/>
  <c r="AG207" i="14"/>
  <c r="AE207" i="14"/>
  <c r="AH207" i="14"/>
  <c r="AB207" i="14"/>
  <c r="AB207" i="13"/>
  <c r="L207" i="13"/>
  <c r="T207" i="13"/>
  <c r="T207" i="14"/>
  <c r="S207" i="14"/>
  <c r="J207" i="13"/>
  <c r="M207" i="13"/>
  <c r="K207" i="13"/>
  <c r="X207" i="13"/>
  <c r="V207" i="13"/>
  <c r="U207" i="13"/>
  <c r="Y207" i="13"/>
  <c r="W207" i="13"/>
  <c r="J207" i="14"/>
  <c r="N207" i="14"/>
  <c r="O207" i="14"/>
  <c r="C212" i="13"/>
  <c r="AE208" i="6"/>
  <c r="W208" i="6"/>
  <c r="K208" i="6"/>
  <c r="Q208" i="6"/>
  <c r="J208" i="6"/>
  <c r="M208" i="6"/>
  <c r="O208" i="6"/>
  <c r="N208" i="6"/>
  <c r="L208" i="6"/>
  <c r="P208" i="6"/>
  <c r="K207" i="14"/>
  <c r="Y207" i="14"/>
  <c r="X207" i="14"/>
  <c r="W207" i="14"/>
  <c r="U207" i="14"/>
  <c r="V207" i="14"/>
  <c r="L207" i="14"/>
  <c r="M207" i="14"/>
  <c r="R208" i="8"/>
  <c r="AD208" i="8"/>
  <c r="S208" i="8"/>
  <c r="Y208" i="8"/>
  <c r="AE208" i="8"/>
  <c r="AC208" i="8"/>
  <c r="N208" i="8"/>
  <c r="M208" i="8"/>
  <c r="W208" i="8"/>
  <c r="Z208" i="8"/>
  <c r="X208" i="8"/>
  <c r="O208" i="8"/>
  <c r="P208" i="8"/>
  <c r="AA208" i="8"/>
  <c r="J208" i="8"/>
  <c r="K208" i="8"/>
  <c r="L208" i="8"/>
  <c r="Q208" i="8"/>
  <c r="AB208" i="8"/>
  <c r="C208" i="14"/>
  <c r="B208" i="6"/>
  <c r="S208" i="6"/>
  <c r="C209" i="8"/>
  <c r="C209" i="6"/>
  <c r="AE208" i="13" l="1"/>
  <c r="AD208" i="13"/>
  <c r="AC208" i="13"/>
  <c r="AJ208" i="14"/>
  <c r="AK208" i="14"/>
  <c r="AF208" i="14"/>
  <c r="AI208" i="14"/>
  <c r="AH208" i="14"/>
  <c r="AC208" i="14"/>
  <c r="AD208" i="14"/>
  <c r="AG208" i="14"/>
  <c r="AE208" i="14"/>
  <c r="AB208" i="13"/>
  <c r="AB208" i="14"/>
  <c r="T208" i="13"/>
  <c r="J208" i="13"/>
  <c r="W208" i="13"/>
  <c r="S208" i="13"/>
  <c r="K208" i="13"/>
  <c r="U208" i="13"/>
  <c r="Y208" i="13"/>
  <c r="N208" i="14"/>
  <c r="O208" i="14"/>
  <c r="K208" i="14"/>
  <c r="J208" i="14"/>
  <c r="S208" i="14"/>
  <c r="L208" i="13"/>
  <c r="T208" i="14"/>
  <c r="AE209" i="6"/>
  <c r="W209" i="6"/>
  <c r="Q209" i="6"/>
  <c r="K209" i="6"/>
  <c r="M209" i="6"/>
  <c r="O209" i="6"/>
  <c r="J209" i="6"/>
  <c r="N209" i="6"/>
  <c r="P209" i="6"/>
  <c r="L209" i="6"/>
  <c r="V208" i="13"/>
  <c r="C213" i="13"/>
  <c r="M208" i="13"/>
  <c r="X208" i="14"/>
  <c r="Y208" i="14"/>
  <c r="W208" i="14"/>
  <c r="U208" i="14"/>
  <c r="V208" i="14"/>
  <c r="L208" i="14"/>
  <c r="M208" i="14"/>
  <c r="C209" i="14"/>
  <c r="R209" i="8"/>
  <c r="AD209" i="8"/>
  <c r="S209" i="8"/>
  <c r="AA209" i="8"/>
  <c r="P209" i="8"/>
  <c r="X209" i="8"/>
  <c r="Y209" i="8"/>
  <c r="O209" i="8"/>
  <c r="AC209" i="8"/>
  <c r="Z209" i="8"/>
  <c r="L209" i="8"/>
  <c r="Q209" i="8"/>
  <c r="N209" i="8"/>
  <c r="AB209" i="8"/>
  <c r="W209" i="8"/>
  <c r="K209" i="8"/>
  <c r="J209" i="8"/>
  <c r="AE209" i="8"/>
  <c r="M209" i="8"/>
  <c r="B209" i="6"/>
  <c r="S209" i="6"/>
  <c r="C210" i="8"/>
  <c r="C210" i="6"/>
  <c r="S209" i="14" l="1"/>
  <c r="AD209" i="13"/>
  <c r="AC209" i="13"/>
  <c r="AE209" i="13"/>
  <c r="AK209" i="14"/>
  <c r="AJ209" i="14"/>
  <c r="AH209" i="14"/>
  <c r="AI209" i="14"/>
  <c r="AD209" i="14"/>
  <c r="AF209" i="14"/>
  <c r="AC209" i="14"/>
  <c r="AE209" i="14"/>
  <c r="AG209" i="14"/>
  <c r="AB209" i="13"/>
  <c r="AB209" i="14"/>
  <c r="T209" i="14"/>
  <c r="J209" i="13"/>
  <c r="V209" i="13"/>
  <c r="K209" i="14"/>
  <c r="J209" i="14"/>
  <c r="S209" i="13"/>
  <c r="U209" i="13"/>
  <c r="K209" i="13"/>
  <c r="T209" i="13"/>
  <c r="O209" i="14"/>
  <c r="N209" i="14"/>
  <c r="W209" i="13"/>
  <c r="M209" i="13"/>
  <c r="Y209" i="13"/>
  <c r="AE210" i="6"/>
  <c r="W210" i="6"/>
  <c r="K210" i="6"/>
  <c r="Q210" i="6"/>
  <c r="J210" i="6"/>
  <c r="M210" i="6"/>
  <c r="O210" i="6"/>
  <c r="N210" i="6"/>
  <c r="L210" i="6"/>
  <c r="P210" i="6"/>
  <c r="L209" i="13"/>
  <c r="C214" i="13"/>
  <c r="X209" i="13"/>
  <c r="Y209" i="14"/>
  <c r="U209" i="14"/>
  <c r="X209" i="14"/>
  <c r="V209" i="14"/>
  <c r="W209" i="14"/>
  <c r="M209" i="14"/>
  <c r="L209" i="14"/>
  <c r="C210" i="14"/>
  <c r="R210" i="8"/>
  <c r="AD210" i="8"/>
  <c r="S210" i="8"/>
  <c r="Y210" i="8"/>
  <c r="L210" i="8"/>
  <c r="N210" i="8"/>
  <c r="Z210" i="8"/>
  <c r="P210" i="8"/>
  <c r="W210" i="8"/>
  <c r="K210" i="8"/>
  <c r="J210" i="8"/>
  <c r="AC210" i="8"/>
  <c r="Q210" i="8"/>
  <c r="O210" i="8"/>
  <c r="M210" i="8"/>
  <c r="AA210" i="8"/>
  <c r="X210" i="8"/>
  <c r="AE210" i="8"/>
  <c r="AB210" i="8"/>
  <c r="B210" i="6"/>
  <c r="S210" i="6"/>
  <c r="C211" i="8"/>
  <c r="C211" i="6"/>
  <c r="AC210" i="13" l="1"/>
  <c r="AD210" i="13"/>
  <c r="AE210" i="13"/>
  <c r="AH210" i="14"/>
  <c r="AI210" i="14"/>
  <c r="AJ210" i="14"/>
  <c r="AK210" i="14"/>
  <c r="AD210" i="14"/>
  <c r="AC210" i="14"/>
  <c r="AE210" i="14"/>
  <c r="AG210" i="14"/>
  <c r="AF210" i="14"/>
  <c r="S210" i="14"/>
  <c r="AB210" i="13"/>
  <c r="AB210" i="14"/>
  <c r="L210" i="13"/>
  <c r="T210" i="14"/>
  <c r="K210" i="14"/>
  <c r="J210" i="14"/>
  <c r="J210" i="13"/>
  <c r="T210" i="13"/>
  <c r="S210" i="13"/>
  <c r="V210" i="13"/>
  <c r="Y210" i="13"/>
  <c r="K210" i="13"/>
  <c r="W210" i="13"/>
  <c r="M210" i="13"/>
  <c r="U210" i="13"/>
  <c r="X210" i="13"/>
  <c r="AE211" i="6"/>
  <c r="W211" i="6"/>
  <c r="Q211" i="6"/>
  <c r="K211" i="6"/>
  <c r="M211" i="6"/>
  <c r="O211" i="6"/>
  <c r="J211" i="6"/>
  <c r="N211" i="6"/>
  <c r="P211" i="6"/>
  <c r="L211" i="6"/>
  <c r="N210" i="14"/>
  <c r="O210" i="14"/>
  <c r="C215" i="13"/>
  <c r="Y210" i="14"/>
  <c r="W210" i="14"/>
  <c r="V210" i="14"/>
  <c r="U210" i="14"/>
  <c r="X210" i="14"/>
  <c r="M210" i="14"/>
  <c r="L210" i="14"/>
  <c r="R211" i="8"/>
  <c r="AD211" i="8"/>
  <c r="S211" i="8"/>
  <c r="AE211" i="8"/>
  <c r="M211" i="8"/>
  <c r="AB211" i="8"/>
  <c r="O211" i="8"/>
  <c r="J211" i="8"/>
  <c r="Y211" i="8"/>
  <c r="L211" i="8"/>
  <c r="AA211" i="8"/>
  <c r="P211" i="8"/>
  <c r="AC211" i="8"/>
  <c r="N211" i="8"/>
  <c r="Z211" i="8"/>
  <c r="Q211" i="8"/>
  <c r="X211" i="8"/>
  <c r="W211" i="8"/>
  <c r="K211" i="8"/>
  <c r="C211" i="14"/>
  <c r="B211" i="6"/>
  <c r="S211" i="6"/>
  <c r="C212" i="8"/>
  <c r="C212" i="6"/>
  <c r="AC211" i="13" l="1"/>
  <c r="AE211" i="13"/>
  <c r="AH211" i="14"/>
  <c r="AI211" i="14"/>
  <c r="AK211" i="14"/>
  <c r="AJ211" i="14"/>
  <c r="AD211" i="14"/>
  <c r="AG211" i="14"/>
  <c r="AC211" i="14"/>
  <c r="AE211" i="14"/>
  <c r="AF211" i="14"/>
  <c r="AB211" i="14"/>
  <c r="AB211" i="13"/>
  <c r="S211" i="14"/>
  <c r="J211" i="13"/>
  <c r="V211" i="13"/>
  <c r="S211" i="13"/>
  <c r="T211" i="13"/>
  <c r="K211" i="13"/>
  <c r="M211" i="13"/>
  <c r="X211" i="13"/>
  <c r="Y211" i="13"/>
  <c r="K211" i="14"/>
  <c r="C216" i="13"/>
  <c r="AE212" i="6"/>
  <c r="W212" i="6"/>
  <c r="Q212" i="6"/>
  <c r="K212" i="6"/>
  <c r="M212" i="6"/>
  <c r="O212" i="6"/>
  <c r="J212" i="6"/>
  <c r="N212" i="6"/>
  <c r="L212" i="6"/>
  <c r="P212" i="6"/>
  <c r="J211" i="14"/>
  <c r="W211" i="13"/>
  <c r="U211" i="13"/>
  <c r="N211" i="14"/>
  <c r="O211" i="14"/>
  <c r="T211" i="14"/>
  <c r="L211" i="13"/>
  <c r="X211" i="14"/>
  <c r="W211" i="14"/>
  <c r="U211" i="14"/>
  <c r="Y211" i="14"/>
  <c r="V211" i="14"/>
  <c r="L211" i="14"/>
  <c r="M211" i="14"/>
  <c r="S212" i="8"/>
  <c r="AD212" i="8"/>
  <c r="R212" i="8"/>
  <c r="Y212" i="8"/>
  <c r="J212" i="8"/>
  <c r="Z212" i="8"/>
  <c r="N212" i="8"/>
  <c r="X212" i="8"/>
  <c r="W212" i="8"/>
  <c r="AE212" i="8"/>
  <c r="L212" i="8"/>
  <c r="AA212" i="8"/>
  <c r="O212" i="8"/>
  <c r="M212" i="8"/>
  <c r="AB212" i="8"/>
  <c r="Q212" i="8"/>
  <c r="K212" i="8"/>
  <c r="AC212" i="8"/>
  <c r="P212" i="8"/>
  <c r="C212" i="14"/>
  <c r="B212" i="6"/>
  <c r="S212" i="6"/>
  <c r="C213" i="8"/>
  <c r="C213" i="6"/>
  <c r="AD212" i="13" l="1"/>
  <c r="AE212" i="13"/>
  <c r="AC212" i="13"/>
  <c r="AI212" i="14"/>
  <c r="AJ212" i="14"/>
  <c r="AK212" i="14"/>
  <c r="AC212" i="14"/>
  <c r="AE212" i="14"/>
  <c r="AH212" i="14"/>
  <c r="AF212" i="14"/>
  <c r="AD212" i="14"/>
  <c r="AG212" i="14"/>
  <c r="AB212" i="13"/>
  <c r="AB212" i="14"/>
  <c r="T212" i="13"/>
  <c r="J212" i="13"/>
  <c r="K212" i="13"/>
  <c r="S212" i="13"/>
  <c r="W212" i="13"/>
  <c r="M212" i="13"/>
  <c r="S212" i="14"/>
  <c r="J212" i="14"/>
  <c r="U212" i="13"/>
  <c r="V212" i="13"/>
  <c r="L212" i="13"/>
  <c r="AE213" i="6"/>
  <c r="W213" i="6"/>
  <c r="Q213" i="6"/>
  <c r="K213" i="6"/>
  <c r="M213" i="6"/>
  <c r="O213" i="6"/>
  <c r="J213" i="6"/>
  <c r="N213" i="6"/>
  <c r="L213" i="6"/>
  <c r="P213" i="6"/>
  <c r="K212" i="14"/>
  <c r="T212" i="14"/>
  <c r="Y212" i="13"/>
  <c r="N212" i="14"/>
  <c r="O212" i="14"/>
  <c r="C217" i="13"/>
  <c r="X212" i="13"/>
  <c r="Y212" i="14"/>
  <c r="X212" i="14"/>
  <c r="W212" i="14"/>
  <c r="U212" i="14"/>
  <c r="V212" i="14"/>
  <c r="M212" i="14"/>
  <c r="L212" i="14"/>
  <c r="C213" i="14"/>
  <c r="S213" i="8"/>
  <c r="R213" i="8"/>
  <c r="AD213" i="8"/>
  <c r="J213" i="8"/>
  <c r="M213" i="8"/>
  <c r="K213" i="8"/>
  <c r="AE213" i="8"/>
  <c r="Y213" i="8"/>
  <c r="L213" i="8"/>
  <c r="AC213" i="8"/>
  <c r="N213" i="8"/>
  <c r="X213" i="8"/>
  <c r="Z213" i="8"/>
  <c r="W213" i="8"/>
  <c r="Q213" i="8"/>
  <c r="O213" i="8"/>
  <c r="P213" i="8"/>
  <c r="AA213" i="8"/>
  <c r="AB213" i="8"/>
  <c r="B213" i="6"/>
  <c r="S213" i="6"/>
  <c r="C214" i="8"/>
  <c r="C214" i="6"/>
  <c r="S213" i="13" l="1"/>
  <c r="AD213" i="13"/>
  <c r="AE213" i="13"/>
  <c r="AC213" i="13"/>
  <c r="AK213" i="14"/>
  <c r="AE213" i="14"/>
  <c r="AJ213" i="14"/>
  <c r="AI213" i="14"/>
  <c r="AD213" i="14"/>
  <c r="AH213" i="14"/>
  <c r="AC213" i="14"/>
  <c r="AF213" i="14"/>
  <c r="AG213" i="14"/>
  <c r="AB213" i="13"/>
  <c r="AB213" i="14"/>
  <c r="K213" i="13"/>
  <c r="T213" i="14"/>
  <c r="S213" i="14"/>
  <c r="K213" i="14"/>
  <c r="J213" i="14"/>
  <c r="W213" i="13"/>
  <c r="J213" i="13"/>
  <c r="T213" i="13"/>
  <c r="Y213" i="13"/>
  <c r="X213" i="13"/>
  <c r="U213" i="13"/>
  <c r="M213" i="13"/>
  <c r="N213" i="14"/>
  <c r="O213" i="14"/>
  <c r="L213" i="13"/>
  <c r="AE214" i="6"/>
  <c r="W214" i="6"/>
  <c r="Q214" i="6"/>
  <c r="K214" i="6"/>
  <c r="M214" i="6"/>
  <c r="O214" i="6"/>
  <c r="J214" i="6"/>
  <c r="N214" i="6"/>
  <c r="P214" i="6"/>
  <c r="L214" i="6"/>
  <c r="C218" i="13"/>
  <c r="X213" i="14"/>
  <c r="W213" i="14"/>
  <c r="U213" i="14"/>
  <c r="V213" i="14"/>
  <c r="Y213" i="14"/>
  <c r="M213" i="14"/>
  <c r="L213" i="14"/>
  <c r="S214" i="8"/>
  <c r="R214" i="8"/>
  <c r="AD214" i="8"/>
  <c r="AE214" i="8"/>
  <c r="Y214" i="8"/>
  <c r="L214" i="8"/>
  <c r="O214" i="8"/>
  <c r="AB214" i="8"/>
  <c r="N214" i="8"/>
  <c r="P214" i="8"/>
  <c r="AA214" i="8"/>
  <c r="K214" i="8"/>
  <c r="J214" i="8"/>
  <c r="Q214" i="8"/>
  <c r="AC214" i="8"/>
  <c r="W214" i="8"/>
  <c r="Z214" i="8"/>
  <c r="M214" i="8"/>
  <c r="X214" i="8"/>
  <c r="C214" i="14"/>
  <c r="B214" i="6"/>
  <c r="S214" i="6"/>
  <c r="C215" i="8"/>
  <c r="C215" i="6"/>
  <c r="AD214" i="13" l="1"/>
  <c r="S214" i="13"/>
  <c r="AE214" i="13"/>
  <c r="AC214" i="13"/>
  <c r="AJ214" i="14"/>
  <c r="AK214" i="14"/>
  <c r="AH214" i="14"/>
  <c r="AI214" i="14"/>
  <c r="AD214" i="14"/>
  <c r="AF214" i="14"/>
  <c r="AE214" i="14"/>
  <c r="AC214" i="14"/>
  <c r="AG214" i="14"/>
  <c r="AB214" i="13"/>
  <c r="AB214" i="14"/>
  <c r="K214" i="13"/>
  <c r="T214" i="13"/>
  <c r="L214" i="13"/>
  <c r="J214" i="13"/>
  <c r="Y214" i="13"/>
  <c r="X214" i="13"/>
  <c r="W214" i="13"/>
  <c r="M214" i="13"/>
  <c r="V214" i="13"/>
  <c r="S214" i="14"/>
  <c r="J214" i="14"/>
  <c r="C219" i="13"/>
  <c r="U214" i="13"/>
  <c r="AE215" i="6"/>
  <c r="W215" i="6"/>
  <c r="K215" i="6"/>
  <c r="Q215" i="6"/>
  <c r="M215" i="6"/>
  <c r="O215" i="6"/>
  <c r="J215" i="6"/>
  <c r="N215" i="6"/>
  <c r="L215" i="6"/>
  <c r="P215" i="6"/>
  <c r="X214" i="14"/>
  <c r="Y214" i="14"/>
  <c r="S215" i="8"/>
  <c r="R215" i="8"/>
  <c r="AD215" i="8"/>
  <c r="AE215" i="8"/>
  <c r="O215" i="8"/>
  <c r="AA215" i="8"/>
  <c r="X215" i="8"/>
  <c r="W215" i="8"/>
  <c r="Z215" i="8"/>
  <c r="AB215" i="8"/>
  <c r="K215" i="8"/>
  <c r="J215" i="8"/>
  <c r="Y215" i="8"/>
  <c r="L215" i="8"/>
  <c r="P215" i="8"/>
  <c r="Q215" i="8"/>
  <c r="AC215" i="8"/>
  <c r="N215" i="8"/>
  <c r="M215" i="8"/>
  <c r="C215" i="14"/>
  <c r="B215" i="6"/>
  <c r="S215" i="6"/>
  <c r="C216" i="8"/>
  <c r="C216" i="6"/>
  <c r="AC215" i="13" l="1"/>
  <c r="AE215" i="13"/>
  <c r="AD215" i="13"/>
  <c r="AJ215" i="14"/>
  <c r="AK215" i="14"/>
  <c r="AH215" i="14"/>
  <c r="AE215" i="14"/>
  <c r="AI215" i="14"/>
  <c r="AC215" i="14"/>
  <c r="AF215" i="14"/>
  <c r="AD215" i="14"/>
  <c r="AG215" i="14"/>
  <c r="AB215" i="14"/>
  <c r="AB215" i="13"/>
  <c r="J215" i="13"/>
  <c r="U215" i="13"/>
  <c r="S215" i="13"/>
  <c r="T215" i="13"/>
  <c r="X215" i="13"/>
  <c r="K215" i="13"/>
  <c r="L215" i="13"/>
  <c r="V215" i="13"/>
  <c r="W215" i="13"/>
  <c r="Y215" i="13"/>
  <c r="M215" i="13"/>
  <c r="C220" i="13"/>
  <c r="AE216" i="6"/>
  <c r="W216" i="6"/>
  <c r="K216" i="6"/>
  <c r="Q216" i="6"/>
  <c r="J216" i="6"/>
  <c r="M216" i="6"/>
  <c r="O216" i="6"/>
  <c r="N216" i="6"/>
  <c r="L216" i="6"/>
  <c r="P216" i="6"/>
  <c r="J215" i="14"/>
  <c r="S215" i="14"/>
  <c r="Y215" i="14"/>
  <c r="X215" i="14"/>
  <c r="S216" i="8"/>
  <c r="AD216" i="8"/>
  <c r="R216" i="8"/>
  <c r="AC216" i="8"/>
  <c r="P216" i="8"/>
  <c r="Q216" i="8"/>
  <c r="O216" i="8"/>
  <c r="Y216" i="8"/>
  <c r="AA216" i="8"/>
  <c r="M216" i="8"/>
  <c r="W216" i="8"/>
  <c r="K216" i="8"/>
  <c r="AE216" i="8"/>
  <c r="Z216" i="8"/>
  <c r="N216" i="8"/>
  <c r="X216" i="8"/>
  <c r="J216" i="8"/>
  <c r="L216" i="8"/>
  <c r="AB216" i="8"/>
  <c r="C216" i="14"/>
  <c r="B216" i="6"/>
  <c r="S216" i="6"/>
  <c r="C217" i="8"/>
  <c r="C217" i="6"/>
  <c r="AD216" i="13" l="1"/>
  <c r="AE216" i="13"/>
  <c r="AC216" i="13"/>
  <c r="AJ216" i="14"/>
  <c r="AK216" i="14"/>
  <c r="AH216" i="14"/>
  <c r="AI216" i="14"/>
  <c r="AC216" i="14"/>
  <c r="AG216" i="14"/>
  <c r="AE216" i="14"/>
  <c r="AD216" i="14"/>
  <c r="AF216" i="14"/>
  <c r="AB216" i="13"/>
  <c r="AB216" i="14"/>
  <c r="S216" i="14"/>
  <c r="J216" i="13"/>
  <c r="S216" i="13"/>
  <c r="M216" i="13"/>
  <c r="K216" i="13"/>
  <c r="T216" i="13"/>
  <c r="V216" i="13"/>
  <c r="X216" i="13"/>
  <c r="Y216" i="13"/>
  <c r="AE217" i="6"/>
  <c r="W217" i="6"/>
  <c r="Q217" i="6"/>
  <c r="K217" i="6"/>
  <c r="M217" i="6"/>
  <c r="O217" i="6"/>
  <c r="J217" i="6"/>
  <c r="N217" i="6"/>
  <c r="P217" i="6"/>
  <c r="L217" i="6"/>
  <c r="L216" i="13"/>
  <c r="J216" i="14"/>
  <c r="C221" i="13"/>
  <c r="W216" i="13"/>
  <c r="U216" i="13"/>
  <c r="X216" i="14"/>
  <c r="Y216" i="14"/>
  <c r="S217" i="8"/>
  <c r="AD217" i="8"/>
  <c r="R217" i="8"/>
  <c r="J217" i="8"/>
  <c r="Q217" i="8"/>
  <c r="AB217" i="8"/>
  <c r="K217" i="8"/>
  <c r="AE217" i="8"/>
  <c r="M217" i="8"/>
  <c r="P217" i="8"/>
  <c r="AC217" i="8"/>
  <c r="W217" i="8"/>
  <c r="Y217" i="8"/>
  <c r="L217" i="8"/>
  <c r="Z217" i="8"/>
  <c r="X217" i="8"/>
  <c r="AA217" i="8"/>
  <c r="O217" i="8"/>
  <c r="N217" i="8"/>
  <c r="C217" i="14"/>
  <c r="B217" i="6"/>
  <c r="S217" i="6"/>
  <c r="C218" i="8"/>
  <c r="C218" i="6"/>
  <c r="AC217" i="13" l="1"/>
  <c r="AD217" i="13"/>
  <c r="AE217" i="13"/>
  <c r="AK217" i="14"/>
  <c r="AI217" i="14"/>
  <c r="AH217" i="14"/>
  <c r="AJ217" i="14"/>
  <c r="AC217" i="14"/>
  <c r="AE217" i="14"/>
  <c r="AD217" i="14"/>
  <c r="AF217" i="14"/>
  <c r="AG217" i="14"/>
  <c r="AB217" i="14"/>
  <c r="AB217" i="13"/>
  <c r="L217" i="13"/>
  <c r="J217" i="13"/>
  <c r="M217" i="13"/>
  <c r="T217" i="13"/>
  <c r="S217" i="13"/>
  <c r="W217" i="13"/>
  <c r="U217" i="13"/>
  <c r="X217" i="13"/>
  <c r="V217" i="13"/>
  <c r="Y217" i="13"/>
  <c r="K217" i="13"/>
  <c r="C222" i="13"/>
  <c r="AE218" i="6"/>
  <c r="K218" i="6"/>
  <c r="W218" i="6"/>
  <c r="Q218" i="6"/>
  <c r="J218" i="6"/>
  <c r="M218" i="6"/>
  <c r="O218" i="6"/>
  <c r="N218" i="6"/>
  <c r="L218" i="6"/>
  <c r="P218" i="6"/>
  <c r="S217" i="14"/>
  <c r="J217" i="14"/>
  <c r="Y217" i="14"/>
  <c r="X217" i="14"/>
  <c r="C218" i="14"/>
  <c r="S218" i="8"/>
  <c r="R218" i="8"/>
  <c r="AD218" i="8"/>
  <c r="M218" i="8"/>
  <c r="P218" i="8"/>
  <c r="AE218" i="8"/>
  <c r="L218" i="8"/>
  <c r="O218" i="8"/>
  <c r="AB218" i="8"/>
  <c r="Y218" i="8"/>
  <c r="X218" i="8"/>
  <c r="AC218" i="8"/>
  <c r="N218" i="8"/>
  <c r="J218" i="8"/>
  <c r="Z218" i="8"/>
  <c r="Q218" i="8"/>
  <c r="AA218" i="8"/>
  <c r="W218" i="8"/>
  <c r="K218" i="8"/>
  <c r="B218" i="6"/>
  <c r="S218" i="6"/>
  <c r="C219" i="8"/>
  <c r="C219" i="6"/>
  <c r="S218" i="14" l="1"/>
  <c r="AC218" i="13"/>
  <c r="AE218" i="13"/>
  <c r="AD218" i="13"/>
  <c r="AJ218" i="14"/>
  <c r="AK218" i="14"/>
  <c r="AI218" i="14"/>
  <c r="AC218" i="14"/>
  <c r="AD218" i="14"/>
  <c r="AH218" i="14"/>
  <c r="AF218" i="14"/>
  <c r="AE218" i="14"/>
  <c r="AG218" i="14"/>
  <c r="AB218" i="13"/>
  <c r="AB218" i="14"/>
  <c r="J218" i="14"/>
  <c r="J218" i="13"/>
  <c r="T218" i="13"/>
  <c r="S218" i="13"/>
  <c r="U218" i="13"/>
  <c r="C223" i="13"/>
  <c r="M218" i="13"/>
  <c r="AE219" i="6"/>
  <c r="Q219" i="6"/>
  <c r="W219" i="6"/>
  <c r="K219" i="6"/>
  <c r="M219" i="6"/>
  <c r="O219" i="6"/>
  <c r="J219" i="6"/>
  <c r="N219" i="6"/>
  <c r="P219" i="6"/>
  <c r="L219" i="6"/>
  <c r="V218" i="13"/>
  <c r="Y218" i="13"/>
  <c r="W218" i="13"/>
  <c r="X218" i="13"/>
  <c r="L218" i="13"/>
  <c r="Y218" i="14"/>
  <c r="X218" i="14"/>
  <c r="S219" i="8"/>
  <c r="R219" i="8"/>
  <c r="AD219" i="8"/>
  <c r="AC219" i="8"/>
  <c r="AA219" i="8"/>
  <c r="X219" i="8"/>
  <c r="W219" i="8"/>
  <c r="O219" i="8"/>
  <c r="M219" i="8"/>
  <c r="J219" i="8"/>
  <c r="AB219" i="8"/>
  <c r="K219" i="8"/>
  <c r="AE219" i="8"/>
  <c r="Y219" i="8"/>
  <c r="L219" i="8"/>
  <c r="Z219" i="8"/>
  <c r="P219" i="8"/>
  <c r="N219" i="8"/>
  <c r="Q219" i="8"/>
  <c r="C219" i="14"/>
  <c r="B219" i="6"/>
  <c r="S219" i="6"/>
  <c r="C220" i="8"/>
  <c r="C220" i="6"/>
  <c r="AE219" i="13" l="1"/>
  <c r="AC219" i="13"/>
  <c r="AD219" i="13"/>
  <c r="AH219" i="14"/>
  <c r="AJ219" i="14"/>
  <c r="AI219" i="14"/>
  <c r="AC219" i="14"/>
  <c r="AD219" i="14"/>
  <c r="AK219" i="14"/>
  <c r="AE219" i="14"/>
  <c r="AF219" i="14"/>
  <c r="AG219" i="14"/>
  <c r="AB219" i="13"/>
  <c r="AB219" i="14"/>
  <c r="K219" i="13"/>
  <c r="L219" i="13"/>
  <c r="J219" i="13"/>
  <c r="S219" i="13"/>
  <c r="T219" i="13"/>
  <c r="M219" i="13"/>
  <c r="V219" i="13"/>
  <c r="X219" i="13"/>
  <c r="U219" i="13"/>
  <c r="W219" i="13"/>
  <c r="J219" i="14"/>
  <c r="AE220" i="6"/>
  <c r="W220" i="6"/>
  <c r="Q220" i="6"/>
  <c r="K220" i="6"/>
  <c r="M220" i="6"/>
  <c r="O220" i="6"/>
  <c r="J220" i="6"/>
  <c r="N220" i="6"/>
  <c r="L220" i="6"/>
  <c r="P220" i="6"/>
  <c r="C224" i="13"/>
  <c r="S219" i="14"/>
  <c r="X219" i="14"/>
  <c r="Y219" i="14"/>
  <c r="C220" i="14"/>
  <c r="S220" i="8"/>
  <c r="AD220" i="8"/>
  <c r="R220" i="8"/>
  <c r="J220" i="8"/>
  <c r="L220" i="8"/>
  <c r="O220" i="8"/>
  <c r="Z220" i="8"/>
  <c r="AA220" i="8"/>
  <c r="AC220" i="8"/>
  <c r="P220" i="8"/>
  <c r="Y220" i="8"/>
  <c r="N220" i="8"/>
  <c r="Q220" i="8"/>
  <c r="AE220" i="8"/>
  <c r="M220" i="8"/>
  <c r="AB220" i="8"/>
  <c r="X220" i="8"/>
  <c r="W220" i="8"/>
  <c r="K220" i="8"/>
  <c r="B220" i="6"/>
  <c r="S220" i="6"/>
  <c r="C221" i="8"/>
  <c r="C221" i="6"/>
  <c r="AC220" i="13" l="1"/>
  <c r="AD220" i="13"/>
  <c r="AE220" i="13"/>
  <c r="S220" i="14"/>
  <c r="AC220" i="14"/>
  <c r="AJ220" i="14"/>
  <c r="AF220" i="14"/>
  <c r="AK220" i="14"/>
  <c r="AI220" i="14"/>
  <c r="AE220" i="14"/>
  <c r="AH220" i="14"/>
  <c r="AD220" i="14"/>
  <c r="AG220" i="14"/>
  <c r="AB220" i="13"/>
  <c r="AB220" i="14"/>
  <c r="X220" i="13"/>
  <c r="J220" i="13"/>
  <c r="K220" i="13"/>
  <c r="J220" i="14"/>
  <c r="T220" i="13"/>
  <c r="S220" i="13"/>
  <c r="Y220" i="13"/>
  <c r="W220" i="13"/>
  <c r="M220" i="13"/>
  <c r="U220" i="13"/>
  <c r="L220" i="13"/>
  <c r="V220" i="13"/>
  <c r="AE221" i="6"/>
  <c r="W221" i="6"/>
  <c r="Q221" i="6"/>
  <c r="K221" i="6"/>
  <c r="M221" i="6"/>
  <c r="O221" i="6"/>
  <c r="J221" i="6"/>
  <c r="N221" i="6"/>
  <c r="L221" i="6"/>
  <c r="P221" i="6"/>
  <c r="C225" i="13"/>
  <c r="Y220" i="14"/>
  <c r="X220" i="14"/>
  <c r="S221" i="8"/>
  <c r="R221" i="8"/>
  <c r="AD221" i="8"/>
  <c r="Y221" i="8"/>
  <c r="M221" i="8"/>
  <c r="AB221" i="8"/>
  <c r="W221" i="8"/>
  <c r="K221" i="8"/>
  <c r="AE221" i="8"/>
  <c r="O221" i="8"/>
  <c r="AC221" i="8"/>
  <c r="P221" i="8"/>
  <c r="N221" i="8"/>
  <c r="AA221" i="8"/>
  <c r="L221" i="8"/>
  <c r="X221" i="8"/>
  <c r="J221" i="8"/>
  <c r="Q221" i="8"/>
  <c r="Z221" i="8"/>
  <c r="C221" i="14"/>
  <c r="B221" i="6"/>
  <c r="S221" i="6"/>
  <c r="C222" i="8"/>
  <c r="C222" i="6"/>
  <c r="S221" i="13" l="1"/>
  <c r="AC221" i="13"/>
  <c r="AE221" i="13"/>
  <c r="AD221" i="13"/>
  <c r="AI221" i="14"/>
  <c r="AJ221" i="14"/>
  <c r="AK221" i="14"/>
  <c r="AH221" i="14"/>
  <c r="AF221" i="14"/>
  <c r="AD221" i="14"/>
  <c r="AC221" i="14"/>
  <c r="AE221" i="14"/>
  <c r="AG221" i="14"/>
  <c r="AB221" i="13"/>
  <c r="AB221" i="14"/>
  <c r="J221" i="13"/>
  <c r="T221" i="13"/>
  <c r="Y221" i="13"/>
  <c r="K221" i="13"/>
  <c r="S221" i="14"/>
  <c r="V221" i="13"/>
  <c r="M221" i="13"/>
  <c r="J221" i="14"/>
  <c r="W221" i="13"/>
  <c r="X221" i="13"/>
  <c r="L221" i="13"/>
  <c r="C226" i="13"/>
  <c r="AE222" i="6"/>
  <c r="W222" i="6"/>
  <c r="Q222" i="6"/>
  <c r="K222" i="6"/>
  <c r="M222" i="6"/>
  <c r="O222" i="6"/>
  <c r="J222" i="6"/>
  <c r="N222" i="6"/>
  <c r="P222" i="6"/>
  <c r="L222" i="6"/>
  <c r="X221" i="14"/>
  <c r="Y221" i="14"/>
  <c r="C222" i="14"/>
  <c r="R222" i="8"/>
  <c r="AD222" i="8"/>
  <c r="S222" i="8"/>
  <c r="AB222" i="8"/>
  <c r="Y222" i="8"/>
  <c r="X222" i="8"/>
  <c r="W222" i="8"/>
  <c r="O222" i="8"/>
  <c r="Q222" i="8"/>
  <c r="L222" i="8"/>
  <c r="P222" i="8"/>
  <c r="J222" i="8"/>
  <c r="AE222" i="8"/>
  <c r="M222" i="8"/>
  <c r="AA222" i="8"/>
  <c r="AC222" i="8"/>
  <c r="Z222" i="8"/>
  <c r="N222" i="8"/>
  <c r="K222" i="8"/>
  <c r="B222" i="6"/>
  <c r="S222" i="6"/>
  <c r="C223" i="8"/>
  <c r="C223" i="6"/>
  <c r="AD222" i="13" l="1"/>
  <c r="AC222" i="13"/>
  <c r="AE222" i="13"/>
  <c r="AK222" i="14"/>
  <c r="AI222" i="14"/>
  <c r="AJ222" i="14"/>
  <c r="AH222" i="14"/>
  <c r="AD222" i="14"/>
  <c r="AC222" i="14"/>
  <c r="AE222" i="14"/>
  <c r="AG222" i="14"/>
  <c r="AF222" i="14"/>
  <c r="S222" i="14"/>
  <c r="AB222" i="13"/>
  <c r="L222" i="13"/>
  <c r="AB222" i="14"/>
  <c r="J222" i="14"/>
  <c r="V222" i="13"/>
  <c r="J222" i="13"/>
  <c r="S222" i="13"/>
  <c r="T222" i="13"/>
  <c r="U222" i="13"/>
  <c r="X222" i="13"/>
  <c r="K222" i="13"/>
  <c r="C227" i="13"/>
  <c r="AE223" i="6"/>
  <c r="K223" i="6"/>
  <c r="W223" i="6"/>
  <c r="Q223" i="6"/>
  <c r="M223" i="6"/>
  <c r="O223" i="6"/>
  <c r="J223" i="6"/>
  <c r="N223" i="6"/>
  <c r="L223" i="6"/>
  <c r="P223" i="6"/>
  <c r="Y222" i="13"/>
  <c r="M222" i="13"/>
  <c r="X222" i="14"/>
  <c r="Y222" i="14"/>
  <c r="S223" i="8"/>
  <c r="R223" i="8"/>
  <c r="AD223" i="8"/>
  <c r="Y223" i="8"/>
  <c r="L223" i="8"/>
  <c r="M223" i="8"/>
  <c r="O223" i="8"/>
  <c r="Q223" i="8"/>
  <c r="AB223" i="8"/>
  <c r="K223" i="8"/>
  <c r="AE223" i="8"/>
  <c r="AC223" i="8"/>
  <c r="Z223" i="8"/>
  <c r="AA223" i="8"/>
  <c r="P223" i="8"/>
  <c r="W223" i="8"/>
  <c r="N223" i="8"/>
  <c r="X223" i="8"/>
  <c r="J223" i="8"/>
  <c r="C223" i="14"/>
  <c r="B223" i="6"/>
  <c r="S223" i="6"/>
  <c r="C224" i="8"/>
  <c r="C224" i="6"/>
  <c r="AC223" i="13" l="1"/>
  <c r="AE223" i="13"/>
  <c r="AD223" i="13"/>
  <c r="AI223" i="14"/>
  <c r="AK223" i="14"/>
  <c r="AJ223" i="14"/>
  <c r="AH223" i="14"/>
  <c r="AD223" i="14"/>
  <c r="AF223" i="14"/>
  <c r="AE223" i="14"/>
  <c r="AG223" i="14"/>
  <c r="AC223" i="14"/>
  <c r="AB223" i="14"/>
  <c r="AB223" i="13"/>
  <c r="Y223" i="13"/>
  <c r="J223" i="13"/>
  <c r="S223" i="13"/>
  <c r="T223" i="13"/>
  <c r="K223" i="13"/>
  <c r="W223" i="13"/>
  <c r="U223" i="13"/>
  <c r="V223" i="13"/>
  <c r="L223" i="13"/>
  <c r="M223" i="13"/>
  <c r="J223" i="14"/>
  <c r="AE224" i="6"/>
  <c r="W224" i="6"/>
  <c r="K224" i="6"/>
  <c r="Q224" i="6"/>
  <c r="J224" i="6"/>
  <c r="M224" i="6"/>
  <c r="O224" i="6"/>
  <c r="N224" i="6"/>
  <c r="L224" i="6"/>
  <c r="P224" i="6"/>
  <c r="C228" i="13"/>
  <c r="S223" i="14"/>
  <c r="X223" i="13"/>
  <c r="Y223" i="14"/>
  <c r="X223" i="14"/>
  <c r="C224" i="14"/>
  <c r="S224" i="8"/>
  <c r="AD224" i="8"/>
  <c r="R224" i="8"/>
  <c r="L224" i="8"/>
  <c r="AA224" i="8"/>
  <c r="P224" i="8"/>
  <c r="O224" i="8"/>
  <c r="AB224" i="8"/>
  <c r="K224" i="8"/>
  <c r="AE224" i="8"/>
  <c r="Y224" i="8"/>
  <c r="AC224" i="8"/>
  <c r="Q224" i="8"/>
  <c r="M224" i="8"/>
  <c r="J224" i="8"/>
  <c r="Z224" i="8"/>
  <c r="N224" i="8"/>
  <c r="X224" i="8"/>
  <c r="W224" i="8"/>
  <c r="B224" i="6"/>
  <c r="S224" i="6"/>
  <c r="C225" i="8"/>
  <c r="C225" i="6"/>
  <c r="S224" i="14" l="1"/>
  <c r="AD224" i="13"/>
  <c r="AE224" i="13"/>
  <c r="AC224" i="13"/>
  <c r="AJ224" i="14"/>
  <c r="AI224" i="14"/>
  <c r="AC224" i="14"/>
  <c r="AK224" i="14"/>
  <c r="AD224" i="14"/>
  <c r="AF224" i="14"/>
  <c r="AE224" i="14"/>
  <c r="AH224" i="14"/>
  <c r="AG224" i="14"/>
  <c r="AB224" i="13"/>
  <c r="AB224" i="14"/>
  <c r="K224" i="13"/>
  <c r="J224" i="13"/>
  <c r="J224" i="14"/>
  <c r="Y224" i="13"/>
  <c r="S224" i="13"/>
  <c r="X224" i="13"/>
  <c r="V224" i="13"/>
  <c r="L224" i="13"/>
  <c r="W224" i="13"/>
  <c r="T224" i="13"/>
  <c r="AE225" i="6"/>
  <c r="Q225" i="6"/>
  <c r="K225" i="6"/>
  <c r="W225" i="6"/>
  <c r="M225" i="6"/>
  <c r="O225" i="6"/>
  <c r="J225" i="6"/>
  <c r="N225" i="6"/>
  <c r="P225" i="6"/>
  <c r="L225" i="6"/>
  <c r="M224" i="13"/>
  <c r="C229" i="13"/>
  <c r="U224" i="13"/>
  <c r="Y224" i="14"/>
  <c r="X224" i="14"/>
  <c r="S225" i="8"/>
  <c r="AD225" i="8"/>
  <c r="R225" i="8"/>
  <c r="AE225" i="8"/>
  <c r="Y225" i="8"/>
  <c r="Q225" i="8"/>
  <c r="AC225" i="8"/>
  <c r="N225" i="8"/>
  <c r="P225" i="8"/>
  <c r="K225" i="8"/>
  <c r="L225" i="8"/>
  <c r="M225" i="8"/>
  <c r="AA225" i="8"/>
  <c r="O225" i="8"/>
  <c r="AB225" i="8"/>
  <c r="J225" i="8"/>
  <c r="Z225" i="8"/>
  <c r="W225" i="8"/>
  <c r="X225" i="8"/>
  <c r="C225" i="14"/>
  <c r="B225" i="6"/>
  <c r="S225" i="6"/>
  <c r="C226" i="8"/>
  <c r="C226" i="6"/>
  <c r="AD225" i="13" l="1"/>
  <c r="AE225" i="13"/>
  <c r="AC225" i="13"/>
  <c r="S225" i="14"/>
  <c r="AJ225" i="14"/>
  <c r="AH225" i="14"/>
  <c r="AI225" i="14"/>
  <c r="AK225" i="14"/>
  <c r="AD225" i="14"/>
  <c r="AC225" i="14"/>
  <c r="AE225" i="14"/>
  <c r="AG225" i="14"/>
  <c r="AF225" i="14"/>
  <c r="AB225" i="13"/>
  <c r="AB225" i="14"/>
  <c r="M225" i="13"/>
  <c r="L225" i="13"/>
  <c r="W225" i="13"/>
  <c r="K225" i="13"/>
  <c r="J225" i="13"/>
  <c r="X225" i="13"/>
  <c r="S225" i="13"/>
  <c r="T225" i="13"/>
  <c r="U225" i="13"/>
  <c r="V225" i="13"/>
  <c r="Y225" i="13"/>
  <c r="AE226" i="6"/>
  <c r="K226" i="6"/>
  <c r="W226" i="6"/>
  <c r="Q226" i="6"/>
  <c r="J226" i="6"/>
  <c r="M226" i="6"/>
  <c r="O226" i="6"/>
  <c r="N226" i="6"/>
  <c r="L226" i="6"/>
  <c r="P226" i="6"/>
  <c r="C230" i="13"/>
  <c r="J225" i="14"/>
  <c r="Y225" i="14"/>
  <c r="X225" i="14"/>
  <c r="AD226" i="8"/>
  <c r="R226" i="8"/>
  <c r="S226" i="8"/>
  <c r="O226" i="8"/>
  <c r="M226" i="8"/>
  <c r="AA226" i="8"/>
  <c r="N226" i="8"/>
  <c r="J226" i="8"/>
  <c r="L226" i="8"/>
  <c r="AB226" i="8"/>
  <c r="X226" i="8"/>
  <c r="P226" i="8"/>
  <c r="K226" i="8"/>
  <c r="AE226" i="8"/>
  <c r="Y226" i="8"/>
  <c r="Z226" i="8"/>
  <c r="AC226" i="8"/>
  <c r="Q226" i="8"/>
  <c r="W226" i="8"/>
  <c r="C226" i="14"/>
  <c r="B226" i="6"/>
  <c r="S226" i="6"/>
  <c r="C227" i="8"/>
  <c r="C227" i="6"/>
  <c r="AE226" i="13" l="1"/>
  <c r="AD226" i="13"/>
  <c r="AC226" i="13"/>
  <c r="AH226" i="14"/>
  <c r="AC226" i="14"/>
  <c r="AJ226" i="14"/>
  <c r="AF226" i="14"/>
  <c r="AK226" i="14"/>
  <c r="AE226" i="14"/>
  <c r="AI226" i="14"/>
  <c r="AD226" i="14"/>
  <c r="AG226" i="14"/>
  <c r="AB226" i="13"/>
  <c r="AB226" i="14"/>
  <c r="K226" i="13"/>
  <c r="S226" i="14"/>
  <c r="J226" i="13"/>
  <c r="S226" i="13"/>
  <c r="T226" i="13"/>
  <c r="W226" i="13"/>
  <c r="L226" i="13"/>
  <c r="U226" i="13"/>
  <c r="V226" i="13"/>
  <c r="M226" i="13"/>
  <c r="Y226" i="13"/>
  <c r="AE227" i="6"/>
  <c r="W227" i="6"/>
  <c r="Q227" i="6"/>
  <c r="K227" i="6"/>
  <c r="M227" i="6"/>
  <c r="O227" i="6"/>
  <c r="J227" i="6"/>
  <c r="N227" i="6"/>
  <c r="P227" i="6"/>
  <c r="L227" i="6"/>
  <c r="J226" i="14"/>
  <c r="C231" i="13"/>
  <c r="X226" i="13"/>
  <c r="Y226" i="14"/>
  <c r="X226" i="14"/>
  <c r="S227" i="8"/>
  <c r="R227" i="8"/>
  <c r="AD227" i="8"/>
  <c r="M227" i="8"/>
  <c r="W227" i="8"/>
  <c r="J227" i="8"/>
  <c r="L227" i="8"/>
  <c r="O227" i="8"/>
  <c r="N227" i="8"/>
  <c r="Q227" i="8"/>
  <c r="AB227" i="8"/>
  <c r="X227" i="8"/>
  <c r="K227" i="8"/>
  <c r="AE227" i="8"/>
  <c r="Y227" i="8"/>
  <c r="Z227" i="8"/>
  <c r="AC227" i="8"/>
  <c r="P227" i="8"/>
  <c r="AA227" i="8"/>
  <c r="C227" i="14"/>
  <c r="B227" i="6"/>
  <c r="S227" i="6"/>
  <c r="C228" i="8"/>
  <c r="C228" i="6"/>
  <c r="T227" i="13" l="1"/>
  <c r="AD227" i="13"/>
  <c r="AC227" i="13"/>
  <c r="AK227" i="14"/>
  <c r="AJ227" i="14"/>
  <c r="AI227" i="14"/>
  <c r="AH227" i="14"/>
  <c r="AC227" i="14"/>
  <c r="AD227" i="14"/>
  <c r="AF227" i="14"/>
  <c r="AE227" i="14"/>
  <c r="AG227" i="14"/>
  <c r="AB227" i="13"/>
  <c r="AB227" i="14"/>
  <c r="V227" i="13"/>
  <c r="U227" i="13"/>
  <c r="J227" i="13"/>
  <c r="M227" i="13"/>
  <c r="S227" i="13"/>
  <c r="K227" i="13"/>
  <c r="X227" i="13"/>
  <c r="W227" i="13"/>
  <c r="L227" i="13"/>
  <c r="Y227" i="13"/>
  <c r="AE228" i="6"/>
  <c r="W228" i="6"/>
  <c r="Q228" i="6"/>
  <c r="K228" i="6"/>
  <c r="M228" i="6"/>
  <c r="O228" i="6"/>
  <c r="N228" i="6"/>
  <c r="J228" i="6"/>
  <c r="L228" i="6"/>
  <c r="P228" i="6"/>
  <c r="C232" i="13"/>
  <c r="J227" i="14"/>
  <c r="S227" i="14"/>
  <c r="X227" i="14"/>
  <c r="Y227" i="14"/>
  <c r="C228" i="14"/>
  <c r="S228" i="8"/>
  <c r="AD228" i="8"/>
  <c r="R228" i="8"/>
  <c r="O228" i="8"/>
  <c r="X228" i="8"/>
  <c r="AE228" i="8"/>
  <c r="L228" i="8"/>
  <c r="Z228" i="8"/>
  <c r="P228" i="8"/>
  <c r="M228" i="8"/>
  <c r="AA228" i="8"/>
  <c r="W228" i="8"/>
  <c r="J228" i="8"/>
  <c r="N228" i="8"/>
  <c r="Y228" i="8"/>
  <c r="AC228" i="8"/>
  <c r="AB228" i="8"/>
  <c r="Q228" i="8"/>
  <c r="K228" i="8"/>
  <c r="B228" i="6"/>
  <c r="S228" i="6"/>
  <c r="C229" i="8"/>
  <c r="C229" i="6"/>
  <c r="S228" i="14" l="1"/>
  <c r="S228" i="13"/>
  <c r="AC228" i="13"/>
  <c r="AE228" i="13"/>
  <c r="AD228" i="13"/>
  <c r="AJ228" i="14"/>
  <c r="AI228" i="14"/>
  <c r="AH228" i="14"/>
  <c r="AD228" i="14"/>
  <c r="AE228" i="14"/>
  <c r="AG228" i="14"/>
  <c r="AK228" i="14"/>
  <c r="AF228" i="14"/>
  <c r="AC228" i="14"/>
  <c r="AB228" i="13"/>
  <c r="AB228" i="14"/>
  <c r="L228" i="13"/>
  <c r="K228" i="13"/>
  <c r="J228" i="14"/>
  <c r="J228" i="13"/>
  <c r="T228" i="13"/>
  <c r="U228" i="13"/>
  <c r="Y228" i="13"/>
  <c r="W228" i="13"/>
  <c r="M228" i="13"/>
  <c r="V228" i="13"/>
  <c r="X228" i="13"/>
  <c r="AE229" i="6"/>
  <c r="W229" i="6"/>
  <c r="Q229" i="6"/>
  <c r="K229" i="6"/>
  <c r="M229" i="6"/>
  <c r="O229" i="6"/>
  <c r="J229" i="6"/>
  <c r="N229" i="6"/>
  <c r="L229" i="6"/>
  <c r="P229" i="6"/>
  <c r="C233" i="13"/>
  <c r="Y228" i="14"/>
  <c r="X228" i="14"/>
  <c r="C229" i="14"/>
  <c r="S229" i="8"/>
  <c r="R229" i="8"/>
  <c r="AD229" i="8"/>
  <c r="AE229" i="8"/>
  <c r="Z229" i="8"/>
  <c r="AA229" i="8"/>
  <c r="X229" i="8"/>
  <c r="K229" i="8"/>
  <c r="Q229" i="8"/>
  <c r="W229" i="8"/>
  <c r="Y229" i="8"/>
  <c r="O229" i="8"/>
  <c r="M229" i="8"/>
  <c r="AC229" i="8"/>
  <c r="P229" i="8"/>
  <c r="N229" i="8"/>
  <c r="AB229" i="8"/>
  <c r="L229" i="8"/>
  <c r="J229" i="8"/>
  <c r="B229" i="6"/>
  <c r="S229" i="6"/>
  <c r="C230" i="8"/>
  <c r="C230" i="6"/>
  <c r="AC229" i="13" l="1"/>
  <c r="AD229" i="13"/>
  <c r="J229" i="14"/>
  <c r="S229" i="14"/>
  <c r="AK229" i="14"/>
  <c r="AJ229" i="14"/>
  <c r="AD229" i="14"/>
  <c r="AI229" i="14"/>
  <c r="AH229" i="14"/>
  <c r="AE229" i="14"/>
  <c r="AF229" i="14"/>
  <c r="AG229" i="14"/>
  <c r="AC229" i="14"/>
  <c r="AB229" i="13"/>
  <c r="AB229" i="14"/>
  <c r="K229" i="13"/>
  <c r="M229" i="13"/>
  <c r="J229" i="13"/>
  <c r="T229" i="13"/>
  <c r="U229" i="13"/>
  <c r="V229" i="13"/>
  <c r="W229" i="13"/>
  <c r="X229" i="13"/>
  <c r="L229" i="13"/>
  <c r="Y229" i="13"/>
  <c r="AE230" i="6"/>
  <c r="W230" i="6"/>
  <c r="Q230" i="6"/>
  <c r="K230" i="6"/>
  <c r="M230" i="6"/>
  <c r="O230" i="6"/>
  <c r="J230" i="6"/>
  <c r="N230" i="6"/>
  <c r="P230" i="6"/>
  <c r="L230" i="6"/>
  <c r="C234" i="13"/>
  <c r="X229" i="14"/>
  <c r="Y229" i="14"/>
  <c r="C230" i="14"/>
  <c r="S230" i="8"/>
  <c r="R230" i="8"/>
  <c r="AD230" i="8"/>
  <c r="Q230" i="8"/>
  <c r="AC230" i="8"/>
  <c r="Y230" i="8"/>
  <c r="AA230" i="8"/>
  <c r="L230" i="8"/>
  <c r="M230" i="8"/>
  <c r="K230" i="8"/>
  <c r="AE230" i="8"/>
  <c r="AB230" i="8"/>
  <c r="X230" i="8"/>
  <c r="O230" i="8"/>
  <c r="Z230" i="8"/>
  <c r="P230" i="8"/>
  <c r="N230" i="8"/>
  <c r="W230" i="8"/>
  <c r="J230" i="8"/>
  <c r="B230" i="6"/>
  <c r="S230" i="6"/>
  <c r="C231" i="8"/>
  <c r="C231" i="6"/>
  <c r="S230" i="13" l="1"/>
  <c r="AC230" i="13"/>
  <c r="AE230" i="13"/>
  <c r="AD230" i="13"/>
  <c r="S230" i="14"/>
  <c r="AC230" i="14"/>
  <c r="AH230" i="14"/>
  <c r="AI230" i="14"/>
  <c r="AK230" i="14"/>
  <c r="AJ230" i="14"/>
  <c r="AE230" i="14"/>
  <c r="AF230" i="14"/>
  <c r="AG230" i="14"/>
  <c r="AD230" i="14"/>
  <c r="AB230" i="13"/>
  <c r="AB230" i="14"/>
  <c r="W230" i="13"/>
  <c r="J230" i="14"/>
  <c r="J230" i="13"/>
  <c r="L230" i="13"/>
  <c r="Y230" i="13"/>
  <c r="V230" i="13"/>
  <c r="X230" i="13"/>
  <c r="U230" i="13"/>
  <c r="M230" i="13"/>
  <c r="AE231" i="6"/>
  <c r="K231" i="6"/>
  <c r="W231" i="6"/>
  <c r="Q231" i="6"/>
  <c r="M231" i="6"/>
  <c r="O231" i="6"/>
  <c r="J231" i="6"/>
  <c r="N231" i="6"/>
  <c r="L231" i="6"/>
  <c r="P231" i="6"/>
  <c r="C235" i="13"/>
  <c r="X230" i="14"/>
  <c r="Y230" i="14"/>
  <c r="S231" i="8"/>
  <c r="R231" i="8"/>
  <c r="AD231" i="8"/>
  <c r="AC231" i="8"/>
  <c r="O231" i="8"/>
  <c r="P231" i="8"/>
  <c r="X231" i="8"/>
  <c r="J231" i="8"/>
  <c r="AE231" i="8"/>
  <c r="Y231" i="8"/>
  <c r="M231" i="8"/>
  <c r="L231" i="8"/>
  <c r="Z231" i="8"/>
  <c r="Q231" i="8"/>
  <c r="N231" i="8"/>
  <c r="W231" i="8"/>
  <c r="K231" i="8"/>
  <c r="AA231" i="8"/>
  <c r="AB231" i="8"/>
  <c r="C231" i="14"/>
  <c r="B231" i="6"/>
  <c r="S231" i="6"/>
  <c r="C232" i="8"/>
  <c r="C232" i="6"/>
  <c r="T230" i="13" l="1"/>
  <c r="T231" i="13"/>
  <c r="AD231" i="13"/>
  <c r="AE231" i="13"/>
  <c r="AC231" i="13"/>
  <c r="AJ231" i="14"/>
  <c r="AK231" i="14"/>
  <c r="AI231" i="14"/>
  <c r="AH231" i="14"/>
  <c r="AC231" i="14"/>
  <c r="AD231" i="14"/>
  <c r="AF231" i="14"/>
  <c r="AE231" i="14"/>
  <c r="AG231" i="14"/>
  <c r="AB231" i="13"/>
  <c r="AB231" i="14"/>
  <c r="K231" i="13"/>
  <c r="S231" i="14"/>
  <c r="L231" i="13"/>
  <c r="J231" i="13"/>
  <c r="M231" i="13"/>
  <c r="S231" i="13"/>
  <c r="W231" i="13"/>
  <c r="Y231" i="13"/>
  <c r="X231" i="13"/>
  <c r="C236" i="13"/>
  <c r="AE232" i="6"/>
  <c r="W232" i="6"/>
  <c r="J232" i="6"/>
  <c r="J231" i="14"/>
  <c r="V231" i="13"/>
  <c r="Y231" i="14"/>
  <c r="X231" i="14"/>
  <c r="C232" i="14"/>
  <c r="S232" i="8"/>
  <c r="AD232" i="8"/>
  <c r="R232" i="8"/>
  <c r="Y232" i="8"/>
  <c r="AC232" i="8"/>
  <c r="O232" i="8"/>
  <c r="N232" i="8"/>
  <c r="M232" i="8"/>
  <c r="W232" i="8"/>
  <c r="X232" i="8"/>
  <c r="J232" i="8"/>
  <c r="L232" i="8"/>
  <c r="AA232" i="8"/>
  <c r="P232" i="8"/>
  <c r="AB232" i="8"/>
  <c r="AE232" i="8"/>
  <c r="Q232" i="8"/>
  <c r="Z232" i="8"/>
  <c r="K232" i="8"/>
  <c r="B232" i="6"/>
  <c r="S232" i="6"/>
  <c r="C233" i="8"/>
  <c r="C233" i="6"/>
  <c r="AE232" i="13" l="1"/>
  <c r="AD232" i="13"/>
  <c r="AC232" i="13"/>
  <c r="S232" i="14"/>
  <c r="AJ232" i="14"/>
  <c r="AI232" i="14"/>
  <c r="AH232" i="14"/>
  <c r="AC232" i="14"/>
  <c r="AK232" i="14"/>
  <c r="AD232" i="14"/>
  <c r="AE232" i="14"/>
  <c r="AF232" i="14"/>
  <c r="AG232" i="14"/>
  <c r="AB232" i="14"/>
  <c r="AB232" i="13"/>
  <c r="V232" i="13"/>
  <c r="J232" i="14"/>
  <c r="Y232" i="13"/>
  <c r="L232" i="13"/>
  <c r="X232" i="13"/>
  <c r="W232" i="13"/>
  <c r="J232" i="13"/>
  <c r="T232" i="13"/>
  <c r="U232" i="13"/>
  <c r="K232" i="13"/>
  <c r="M232" i="13"/>
  <c r="AE233" i="6"/>
  <c r="W233" i="6"/>
  <c r="J233" i="6"/>
  <c r="C237" i="13"/>
  <c r="Y232" i="14"/>
  <c r="X232" i="14"/>
  <c r="S233" i="8"/>
  <c r="AD233" i="8"/>
  <c r="R233" i="8"/>
  <c r="Z233" i="8"/>
  <c r="L233" i="8"/>
  <c r="Y233" i="8"/>
  <c r="X233" i="8"/>
  <c r="AE233" i="8"/>
  <c r="Q233" i="8"/>
  <c r="O233" i="8"/>
  <c r="P233" i="8"/>
  <c r="AC233" i="8"/>
  <c r="N233" i="8"/>
  <c r="W233" i="8"/>
  <c r="K233" i="8"/>
  <c r="M233" i="8"/>
  <c r="AA233" i="8"/>
  <c r="AB233" i="8"/>
  <c r="J233" i="8"/>
  <c r="C233" i="14"/>
  <c r="B233" i="6"/>
  <c r="S233" i="6"/>
  <c r="C234" i="8"/>
  <c r="C234" i="6"/>
  <c r="AD233" i="13" l="1"/>
  <c r="AC233" i="13"/>
  <c r="AE233" i="13"/>
  <c r="T233" i="13"/>
  <c r="AK233" i="14"/>
  <c r="AI233" i="14"/>
  <c r="AJ233" i="14"/>
  <c r="AH233" i="14"/>
  <c r="AE233" i="14"/>
  <c r="AC233" i="14"/>
  <c r="AG233" i="14"/>
  <c r="AF233" i="14"/>
  <c r="AD233" i="14"/>
  <c r="AB233" i="13"/>
  <c r="AB233" i="14"/>
  <c r="K233" i="13"/>
  <c r="J233" i="13"/>
  <c r="S233" i="13"/>
  <c r="X233" i="13"/>
  <c r="U233" i="13"/>
  <c r="L233" i="13"/>
  <c r="V233" i="13"/>
  <c r="W233" i="13"/>
  <c r="C238" i="13"/>
  <c r="S233" i="14"/>
  <c r="M233" i="13"/>
  <c r="AE234" i="6"/>
  <c r="W234" i="6"/>
  <c r="J234" i="6"/>
  <c r="J233" i="14"/>
  <c r="Y233" i="14"/>
  <c r="X233" i="14"/>
  <c r="S234" i="8"/>
  <c r="R234" i="8"/>
  <c r="AD234" i="8"/>
  <c r="J234" i="8"/>
  <c r="Y234" i="8"/>
  <c r="AC234" i="8"/>
  <c r="M234" i="8"/>
  <c r="AA234" i="8"/>
  <c r="AB234" i="8"/>
  <c r="K234" i="8"/>
  <c r="O234" i="8"/>
  <c r="N234" i="8"/>
  <c r="P234" i="8"/>
  <c r="Z234" i="8"/>
  <c r="X234" i="8"/>
  <c r="W234" i="8"/>
  <c r="AE234" i="8"/>
  <c r="L234" i="8"/>
  <c r="Q234" i="8"/>
  <c r="C234" i="14"/>
  <c r="B234" i="6"/>
  <c r="S234" i="6"/>
  <c r="C235" i="8"/>
  <c r="C235" i="6"/>
  <c r="Y233" i="13" l="1"/>
  <c r="U234" i="13"/>
  <c r="AJ234" i="14"/>
  <c r="AH234" i="14"/>
  <c r="AK234" i="14"/>
  <c r="AI234" i="14"/>
  <c r="AC234" i="14"/>
  <c r="AD234" i="14"/>
  <c r="AE234" i="14"/>
  <c r="AG234" i="14"/>
  <c r="AF234" i="14"/>
  <c r="AB234" i="13"/>
  <c r="AB234" i="14"/>
  <c r="J234" i="13"/>
  <c r="S234" i="13"/>
  <c r="K234" i="13"/>
  <c r="T234" i="13"/>
  <c r="M234" i="13"/>
  <c r="Y234" i="13"/>
  <c r="S234" i="14"/>
  <c r="J234" i="14"/>
  <c r="C239" i="13"/>
  <c r="AE235" i="6"/>
  <c r="W235" i="6"/>
  <c r="J235" i="6"/>
  <c r="L234" i="13"/>
  <c r="Y234" i="14"/>
  <c r="X234" i="14"/>
  <c r="S235" i="8"/>
  <c r="R235" i="8"/>
  <c r="AD235" i="8"/>
  <c r="J235" i="8"/>
  <c r="AE235" i="8"/>
  <c r="Z235" i="8"/>
  <c r="AC235" i="8"/>
  <c r="M235" i="8"/>
  <c r="AB235" i="8"/>
  <c r="W235" i="8"/>
  <c r="K235" i="8"/>
  <c r="L235" i="8"/>
  <c r="Y235" i="8"/>
  <c r="P235" i="8"/>
  <c r="Q235" i="8"/>
  <c r="O235" i="8"/>
  <c r="N235" i="8"/>
  <c r="AA235" i="8"/>
  <c r="X235" i="8"/>
  <c r="C235" i="14"/>
  <c r="B235" i="6"/>
  <c r="S235" i="6"/>
  <c r="C236" i="8"/>
  <c r="C236" i="6"/>
  <c r="X234" i="13" l="1"/>
  <c r="AE234" i="13"/>
  <c r="V234" i="13"/>
  <c r="AC234" i="13"/>
  <c r="W234" i="13"/>
  <c r="AE235" i="13"/>
  <c r="AJ235" i="14"/>
  <c r="AK235" i="14"/>
  <c r="AC235" i="14"/>
  <c r="AD235" i="14"/>
  <c r="AI235" i="14"/>
  <c r="AH235" i="14"/>
  <c r="AG235" i="14"/>
  <c r="AF235" i="14"/>
  <c r="AE235" i="14"/>
  <c r="AB235" i="13"/>
  <c r="AB235" i="14"/>
  <c r="J235" i="13"/>
  <c r="T235" i="13"/>
  <c r="K235" i="13"/>
  <c r="AE236" i="6"/>
  <c r="W236" i="6"/>
  <c r="J236" i="6"/>
  <c r="S235" i="14"/>
  <c r="J235" i="14"/>
  <c r="C240" i="13"/>
  <c r="Y235" i="14"/>
  <c r="X235" i="14"/>
  <c r="S236" i="8"/>
  <c r="AD236" i="8"/>
  <c r="R236" i="8"/>
  <c r="O236" i="8"/>
  <c r="M236" i="8"/>
  <c r="N236" i="8"/>
  <c r="Y236" i="8"/>
  <c r="L236" i="8"/>
  <c r="Z236" i="8"/>
  <c r="AC236" i="8"/>
  <c r="P236" i="8"/>
  <c r="AB236" i="8"/>
  <c r="X236" i="8"/>
  <c r="J236" i="8"/>
  <c r="K236" i="8"/>
  <c r="Q236" i="8"/>
  <c r="W236" i="8"/>
  <c r="AE236" i="8"/>
  <c r="AA236" i="8"/>
  <c r="C236" i="14"/>
  <c r="B236" i="6"/>
  <c r="S236" i="6"/>
  <c r="C237" i="8"/>
  <c r="C237" i="6"/>
  <c r="Y235" i="13" l="1"/>
  <c r="W235" i="13"/>
  <c r="X235" i="13"/>
  <c r="M235" i="13"/>
  <c r="AD235" i="13"/>
  <c r="U235" i="13"/>
  <c r="AC235" i="13"/>
  <c r="L235" i="13"/>
  <c r="M236" i="13"/>
  <c r="AI236" i="14"/>
  <c r="AK236" i="14"/>
  <c r="AJ236" i="14"/>
  <c r="AH236" i="14"/>
  <c r="AD236" i="14"/>
  <c r="AF236" i="14"/>
  <c r="AE236" i="14"/>
  <c r="AC236" i="14"/>
  <c r="AG236" i="14"/>
  <c r="AB236" i="13"/>
  <c r="AB236" i="14"/>
  <c r="K236" i="13"/>
  <c r="J236" i="13"/>
  <c r="S236" i="13"/>
  <c r="T236" i="13"/>
  <c r="AE237" i="6"/>
  <c r="W237" i="6"/>
  <c r="J237" i="6"/>
  <c r="C241" i="13"/>
  <c r="S236" i="14"/>
  <c r="J236" i="14"/>
  <c r="Y236" i="14"/>
  <c r="X236" i="14"/>
  <c r="S237" i="8"/>
  <c r="R237" i="8"/>
  <c r="AD237" i="8"/>
  <c r="Y237" i="8"/>
  <c r="O237" i="8"/>
  <c r="Z237" i="8"/>
  <c r="P237" i="8"/>
  <c r="X237" i="8"/>
  <c r="K237" i="8"/>
  <c r="AE237" i="8"/>
  <c r="Q237" i="8"/>
  <c r="J237" i="8"/>
  <c r="L237" i="8"/>
  <c r="M237" i="8"/>
  <c r="AC237" i="8"/>
  <c r="N237" i="8"/>
  <c r="AA237" i="8"/>
  <c r="AB237" i="8"/>
  <c r="W237" i="8"/>
  <c r="C237" i="14"/>
  <c r="B237" i="6"/>
  <c r="S237" i="6"/>
  <c r="C238" i="8"/>
  <c r="C238" i="6"/>
  <c r="L236" i="13" l="1"/>
  <c r="AD236" i="13"/>
  <c r="AC236" i="13"/>
  <c r="AE236" i="13"/>
  <c r="X236" i="13"/>
  <c r="U236" i="13"/>
  <c r="W236" i="13"/>
  <c r="Y236" i="13"/>
  <c r="L237" i="13"/>
  <c r="AK237" i="14"/>
  <c r="AJ237" i="14"/>
  <c r="AI237" i="14"/>
  <c r="AC237" i="14"/>
  <c r="AH237" i="14"/>
  <c r="AE237" i="14"/>
  <c r="AF237" i="14"/>
  <c r="AD237" i="14"/>
  <c r="AG237" i="14"/>
  <c r="AB237" i="13"/>
  <c r="AB237" i="14"/>
  <c r="J237" i="13"/>
  <c r="K237" i="13"/>
  <c r="S237" i="13"/>
  <c r="T237" i="13"/>
  <c r="AE238" i="6"/>
  <c r="W238" i="6"/>
  <c r="J238" i="6"/>
  <c r="S237" i="14"/>
  <c r="J237" i="14"/>
  <c r="C242" i="13"/>
  <c r="X237" i="14"/>
  <c r="Y237" i="14"/>
  <c r="R238" i="8"/>
  <c r="AD238" i="8"/>
  <c r="S238" i="8"/>
  <c r="K238" i="8"/>
  <c r="Y238" i="8"/>
  <c r="Q238" i="8"/>
  <c r="P238" i="8"/>
  <c r="Z238" i="8"/>
  <c r="N238" i="8"/>
  <c r="W238" i="8"/>
  <c r="J238" i="8"/>
  <c r="AA238" i="8"/>
  <c r="M238" i="8"/>
  <c r="AB238" i="8"/>
  <c r="AE238" i="8"/>
  <c r="O238" i="8"/>
  <c r="AC238" i="8"/>
  <c r="L238" i="8"/>
  <c r="X238" i="8"/>
  <c r="C238" i="14"/>
  <c r="B238" i="6"/>
  <c r="S238" i="6"/>
  <c r="C239" i="8"/>
  <c r="C239" i="6"/>
  <c r="AE237" i="13" l="1"/>
  <c r="AC237" i="13"/>
  <c r="S238" i="13"/>
  <c r="W237" i="13"/>
  <c r="X237" i="13"/>
  <c r="M237" i="13"/>
  <c r="V237" i="13"/>
  <c r="U237" i="13"/>
  <c r="Y237" i="13"/>
  <c r="U238" i="13"/>
  <c r="AJ238" i="14"/>
  <c r="AK238" i="14"/>
  <c r="AH238" i="14"/>
  <c r="AI238" i="14"/>
  <c r="AD238" i="14"/>
  <c r="AF238" i="14"/>
  <c r="AG238" i="14"/>
  <c r="AE238" i="14"/>
  <c r="AC238" i="14"/>
  <c r="AB238" i="13"/>
  <c r="AB238" i="14"/>
  <c r="J238" i="13"/>
  <c r="K238" i="13"/>
  <c r="AE239" i="6"/>
  <c r="W239" i="6"/>
  <c r="J239" i="6"/>
  <c r="J238" i="14"/>
  <c r="C243" i="13"/>
  <c r="S238" i="14"/>
  <c r="Y238" i="14"/>
  <c r="X238" i="14"/>
  <c r="S239" i="8"/>
  <c r="R239" i="8"/>
  <c r="AD239" i="8"/>
  <c r="Z239" i="8"/>
  <c r="AA239" i="8"/>
  <c r="X239" i="8"/>
  <c r="W239" i="8"/>
  <c r="J239" i="8"/>
  <c r="Y239" i="8"/>
  <c r="AC239" i="8"/>
  <c r="M239" i="8"/>
  <c r="AB239" i="8"/>
  <c r="AE239" i="8"/>
  <c r="L239" i="8"/>
  <c r="O239" i="8"/>
  <c r="Q239" i="8"/>
  <c r="K239" i="8"/>
  <c r="P239" i="8"/>
  <c r="N239" i="8"/>
  <c r="C239" i="14"/>
  <c r="B239" i="6"/>
  <c r="S239" i="6"/>
  <c r="C240" i="8"/>
  <c r="C240" i="6"/>
  <c r="AE238" i="13" l="1"/>
  <c r="AC238" i="13"/>
  <c r="T238" i="13"/>
  <c r="AD238" i="13"/>
  <c r="X238" i="13"/>
  <c r="L238" i="13"/>
  <c r="M238" i="13"/>
  <c r="Y238" i="13"/>
  <c r="W238" i="13"/>
  <c r="V238" i="13"/>
  <c r="Y239" i="13"/>
  <c r="AD239" i="13"/>
  <c r="AE239" i="14"/>
  <c r="AI239" i="14"/>
  <c r="AH239" i="14"/>
  <c r="AJ239" i="14"/>
  <c r="AK239" i="14"/>
  <c r="AC239" i="14"/>
  <c r="AF239" i="14"/>
  <c r="AD239" i="14"/>
  <c r="AG239" i="14"/>
  <c r="AB239" i="13"/>
  <c r="AB239" i="14"/>
  <c r="K239" i="13"/>
  <c r="T239" i="13"/>
  <c r="S239" i="13"/>
  <c r="J239" i="13"/>
  <c r="AE240" i="6"/>
  <c r="W240" i="6"/>
  <c r="J240" i="6"/>
  <c r="J239" i="14"/>
  <c r="S239" i="14"/>
  <c r="C244" i="13"/>
  <c r="X239" i="14"/>
  <c r="Y239" i="14"/>
  <c r="S240" i="8"/>
  <c r="AD240" i="8"/>
  <c r="R240" i="8"/>
  <c r="AA240" i="8"/>
  <c r="J240" i="8"/>
  <c r="K240" i="8"/>
  <c r="M240" i="8"/>
  <c r="W240" i="8"/>
  <c r="Y240" i="8"/>
  <c r="L240" i="8"/>
  <c r="AC240" i="8"/>
  <c r="Z240" i="8"/>
  <c r="P240" i="8"/>
  <c r="N240" i="8"/>
  <c r="O240" i="8"/>
  <c r="Q240" i="8"/>
  <c r="X240" i="8"/>
  <c r="AE240" i="8"/>
  <c r="AB240" i="8"/>
  <c r="C240" i="14"/>
  <c r="B240" i="6"/>
  <c r="S240" i="6"/>
  <c r="C241" i="8"/>
  <c r="C241" i="6"/>
  <c r="AE239" i="13" l="1"/>
  <c r="U239" i="13"/>
  <c r="T240" i="13"/>
  <c r="L239" i="13"/>
  <c r="X239" i="13"/>
  <c r="M239" i="13"/>
  <c r="V239" i="13"/>
  <c r="W239" i="13"/>
  <c r="AD240" i="13"/>
  <c r="AE240" i="13"/>
  <c r="AC240" i="13"/>
  <c r="AK240" i="14"/>
  <c r="AJ240" i="14"/>
  <c r="AI240" i="14"/>
  <c r="AC240" i="14"/>
  <c r="AD240" i="14"/>
  <c r="AE240" i="14"/>
  <c r="AG240" i="14"/>
  <c r="AF240" i="14"/>
  <c r="AH240" i="14"/>
  <c r="AB240" i="13"/>
  <c r="AB240" i="14"/>
  <c r="W240" i="13"/>
  <c r="X240" i="13"/>
  <c r="J240" i="13"/>
  <c r="S240" i="13"/>
  <c r="V240" i="13"/>
  <c r="K240" i="13"/>
  <c r="U240" i="13"/>
  <c r="L240" i="13"/>
  <c r="Y240" i="13"/>
  <c r="M240" i="13"/>
  <c r="AE241" i="6"/>
  <c r="W241" i="6"/>
  <c r="J241" i="6"/>
  <c r="C245" i="13"/>
  <c r="S240" i="14"/>
  <c r="J240" i="14"/>
  <c r="Y240" i="14"/>
  <c r="X240" i="14"/>
  <c r="S241" i="8"/>
  <c r="AD241" i="8"/>
  <c r="R241" i="8"/>
  <c r="J241" i="8"/>
  <c r="M241" i="8"/>
  <c r="AB241" i="8"/>
  <c r="AE241" i="8"/>
  <c r="L241" i="8"/>
  <c r="Z241" i="8"/>
  <c r="W241" i="8"/>
  <c r="O241" i="8"/>
  <c r="X241" i="8"/>
  <c r="K241" i="8"/>
  <c r="Y241" i="8"/>
  <c r="Q241" i="8"/>
  <c r="AA241" i="8"/>
  <c r="AC241" i="8"/>
  <c r="N241" i="8"/>
  <c r="P241" i="8"/>
  <c r="C241" i="14"/>
  <c r="B241" i="6"/>
  <c r="S241" i="6"/>
  <c r="C242" i="8"/>
  <c r="C242" i="6"/>
  <c r="S241" i="13" l="1"/>
  <c r="AC241" i="13"/>
  <c r="AJ241" i="14"/>
  <c r="AI241" i="14"/>
  <c r="AD241" i="14"/>
  <c r="AH241" i="14"/>
  <c r="AK241" i="14"/>
  <c r="AE241" i="14"/>
  <c r="AC241" i="14"/>
  <c r="AF241" i="14"/>
  <c r="AG241" i="14"/>
  <c r="AB241" i="13"/>
  <c r="AB241" i="14"/>
  <c r="T241" i="13"/>
  <c r="J241" i="13"/>
  <c r="K241" i="13"/>
  <c r="Y241" i="13"/>
  <c r="V241" i="13"/>
  <c r="AE242" i="6"/>
  <c r="W242" i="6"/>
  <c r="J242" i="6"/>
  <c r="J241" i="14"/>
  <c r="C246" i="13"/>
  <c r="S241" i="14"/>
  <c r="Y241" i="14"/>
  <c r="X241" i="14"/>
  <c r="AD242" i="8"/>
  <c r="R242" i="8"/>
  <c r="S242" i="8"/>
  <c r="K242" i="8"/>
  <c r="AE242" i="8"/>
  <c r="L242" i="8"/>
  <c r="Y242" i="8"/>
  <c r="AA242" i="8"/>
  <c r="AC242" i="8"/>
  <c r="Q242" i="8"/>
  <c r="X242" i="8"/>
  <c r="J242" i="8"/>
  <c r="M242" i="8"/>
  <c r="N242" i="8"/>
  <c r="AB242" i="8"/>
  <c r="Z242" i="8"/>
  <c r="O242" i="8"/>
  <c r="P242" i="8"/>
  <c r="W242" i="8"/>
  <c r="C242" i="14"/>
  <c r="B242" i="6"/>
  <c r="S242" i="6"/>
  <c r="C243" i="8"/>
  <c r="C243" i="6"/>
  <c r="X241" i="13" l="1"/>
  <c r="U241" i="13"/>
  <c r="L241" i="13"/>
  <c r="W241" i="13"/>
  <c r="AD241" i="13"/>
  <c r="M241" i="13"/>
  <c r="AE241" i="13"/>
  <c r="T242" i="13"/>
  <c r="S242" i="13"/>
  <c r="V242" i="13"/>
  <c r="AC242" i="13"/>
  <c r="AE242" i="13"/>
  <c r="AD242" i="13"/>
  <c r="AK242" i="14"/>
  <c r="AI242" i="14"/>
  <c r="AF242" i="14"/>
  <c r="AJ242" i="14"/>
  <c r="AE242" i="14"/>
  <c r="AH242" i="14"/>
  <c r="AD242" i="14"/>
  <c r="AC242" i="14"/>
  <c r="AG242" i="14"/>
  <c r="AB242" i="13"/>
  <c r="AB242" i="14"/>
  <c r="J242" i="13"/>
  <c r="K242" i="13"/>
  <c r="W242" i="13"/>
  <c r="U242" i="13"/>
  <c r="Y242" i="13"/>
  <c r="M242" i="13"/>
  <c r="AE243" i="6"/>
  <c r="W243" i="6"/>
  <c r="J243" i="6"/>
  <c r="S242" i="14"/>
  <c r="C247" i="13"/>
  <c r="J242" i="14"/>
  <c r="Y242" i="14"/>
  <c r="X242" i="14"/>
  <c r="S243" i="8"/>
  <c r="R243" i="8"/>
  <c r="AD243" i="8"/>
  <c r="K243" i="8"/>
  <c r="P243" i="8"/>
  <c r="N243" i="8"/>
  <c r="X243" i="8"/>
  <c r="AE243" i="8"/>
  <c r="Z243" i="8"/>
  <c r="M243" i="8"/>
  <c r="J243" i="8"/>
  <c r="Y243" i="8"/>
  <c r="O243" i="8"/>
  <c r="AC243" i="8"/>
  <c r="Q243" i="8"/>
  <c r="AB243" i="8"/>
  <c r="L243" i="8"/>
  <c r="AA243" i="8"/>
  <c r="W243" i="8"/>
  <c r="C243" i="14"/>
  <c r="B243" i="6"/>
  <c r="S243" i="6"/>
  <c r="C244" i="8"/>
  <c r="C244" i="6"/>
  <c r="X242" i="13" l="1"/>
  <c r="L242" i="13"/>
  <c r="AD243" i="13"/>
  <c r="AE243" i="13"/>
  <c r="AC243" i="13"/>
  <c r="AK243" i="14"/>
  <c r="AI243" i="14"/>
  <c r="AJ243" i="14"/>
  <c r="AH243" i="14"/>
  <c r="AC243" i="14"/>
  <c r="AE243" i="14"/>
  <c r="AD243" i="14"/>
  <c r="AF243" i="14"/>
  <c r="AG243" i="14"/>
  <c r="AB243" i="13"/>
  <c r="AB243" i="14"/>
  <c r="L243" i="13"/>
  <c r="S243" i="14"/>
  <c r="J243" i="14"/>
  <c r="J243" i="13"/>
  <c r="S243" i="13"/>
  <c r="T243" i="13"/>
  <c r="K243" i="13"/>
  <c r="V243" i="13"/>
  <c r="X243" i="13"/>
  <c r="U243" i="13"/>
  <c r="W243" i="13"/>
  <c r="M243" i="13"/>
  <c r="AE244" i="6"/>
  <c r="W244" i="6"/>
  <c r="J244" i="6"/>
  <c r="Y243" i="13"/>
  <c r="C248" i="13"/>
  <c r="X243" i="14"/>
  <c r="Y243" i="14"/>
  <c r="S244" i="8"/>
  <c r="AD244" i="8"/>
  <c r="R244" i="8"/>
  <c r="AE244" i="8"/>
  <c r="AA244" i="8"/>
  <c r="O244" i="8"/>
  <c r="M244" i="8"/>
  <c r="Z244" i="8"/>
  <c r="N244" i="8"/>
  <c r="AB244" i="8"/>
  <c r="Q244" i="8"/>
  <c r="W244" i="8"/>
  <c r="J244" i="8"/>
  <c r="K244" i="8"/>
  <c r="Y244" i="8"/>
  <c r="L244" i="8"/>
  <c r="AC244" i="8"/>
  <c r="P244" i="8"/>
  <c r="X244" i="8"/>
  <c r="C244" i="14"/>
  <c r="B244" i="6"/>
  <c r="S244" i="6"/>
  <c r="C245" i="8"/>
  <c r="C245" i="6"/>
  <c r="X244" i="13" l="1"/>
  <c r="AI244" i="14"/>
  <c r="AJ244" i="14"/>
  <c r="AH244" i="14"/>
  <c r="AD244" i="14"/>
  <c r="AK244" i="14"/>
  <c r="AC244" i="14"/>
  <c r="AG244" i="14"/>
  <c r="AF244" i="14"/>
  <c r="AE244" i="14"/>
  <c r="AB244" i="13"/>
  <c r="AB244" i="14"/>
  <c r="J244" i="13"/>
  <c r="S244" i="13"/>
  <c r="T244" i="13"/>
  <c r="K244" i="13"/>
  <c r="J244" i="14"/>
  <c r="S244" i="14"/>
  <c r="C249" i="13"/>
  <c r="X244" i="14"/>
  <c r="Y244" i="14"/>
  <c r="S245" i="8"/>
  <c r="R245" i="8"/>
  <c r="AD245" i="8"/>
  <c r="P245" i="8"/>
  <c r="AA245" i="8"/>
  <c r="N245" i="8"/>
  <c r="X245" i="8"/>
  <c r="W245" i="8"/>
  <c r="AE245" i="8"/>
  <c r="Q245" i="8"/>
  <c r="O245" i="8"/>
  <c r="Z245" i="8"/>
  <c r="M245" i="8"/>
  <c r="AB245" i="8"/>
  <c r="J245" i="8"/>
  <c r="Y245" i="8"/>
  <c r="L245" i="8"/>
  <c r="AC245" i="8"/>
  <c r="K245" i="8"/>
  <c r="C245" i="14"/>
  <c r="B245" i="6"/>
  <c r="S245" i="6"/>
  <c r="C246" i="8"/>
  <c r="C246" i="6"/>
  <c r="W244" i="13" l="1"/>
  <c r="U244" i="13"/>
  <c r="AC244" i="13"/>
  <c r="V244" i="13"/>
  <c r="AD244" i="13"/>
  <c r="AE244" i="13"/>
  <c r="Y244" i="13"/>
  <c r="M244" i="13"/>
  <c r="L244" i="13"/>
  <c r="AI245" i="14"/>
  <c r="AJ245" i="14"/>
  <c r="AF245" i="14"/>
  <c r="AK245" i="14"/>
  <c r="AD245" i="14"/>
  <c r="AC245" i="14"/>
  <c r="AE245" i="14"/>
  <c r="AG245" i="14"/>
  <c r="AH245" i="14"/>
  <c r="AB245" i="14"/>
  <c r="S245" i="14"/>
  <c r="J245" i="14"/>
  <c r="C250" i="13"/>
  <c r="X245" i="14"/>
  <c r="Y245" i="14"/>
  <c r="S246" i="8"/>
  <c r="R246" i="8"/>
  <c r="AD246" i="8"/>
  <c r="O246" i="8"/>
  <c r="Q246" i="8"/>
  <c r="AB246" i="8"/>
  <c r="J246" i="8"/>
  <c r="AE246" i="8"/>
  <c r="Z246" i="8"/>
  <c r="M246" i="8"/>
  <c r="AA246" i="8"/>
  <c r="P246" i="8"/>
  <c r="Y246" i="8"/>
  <c r="K246" i="8"/>
  <c r="W246" i="8"/>
  <c r="L246" i="8"/>
  <c r="AC246" i="8"/>
  <c r="N246" i="8"/>
  <c r="X246" i="8"/>
  <c r="C246" i="14"/>
  <c r="B246" i="6"/>
  <c r="S246" i="6"/>
  <c r="C247" i="8"/>
  <c r="C247" i="6"/>
  <c r="AJ246" i="14" l="1"/>
  <c r="AK246" i="14"/>
  <c r="AI246" i="14"/>
  <c r="AE246" i="14"/>
  <c r="AF246" i="14"/>
  <c r="AG246" i="14"/>
  <c r="AC246" i="14"/>
  <c r="AD246" i="14"/>
  <c r="AH246" i="14"/>
  <c r="AB246" i="14"/>
  <c r="S246" i="14"/>
  <c r="J246" i="14"/>
  <c r="C251" i="13"/>
  <c r="Y246" i="14"/>
  <c r="X246" i="14"/>
  <c r="C247" i="14"/>
  <c r="S247" i="8"/>
  <c r="R247" i="8"/>
  <c r="AD247" i="8"/>
  <c r="AE247" i="8"/>
  <c r="Y247" i="8"/>
  <c r="AA247" i="8"/>
  <c r="AB247" i="8"/>
  <c r="K247" i="8"/>
  <c r="L247" i="8"/>
  <c r="N247" i="8"/>
  <c r="J247" i="8"/>
  <c r="X247" i="8"/>
  <c r="Z247" i="8"/>
  <c r="AC247" i="8"/>
  <c r="Q247" i="8"/>
  <c r="P247" i="8"/>
  <c r="O247" i="8"/>
  <c r="M247" i="8"/>
  <c r="W247" i="8"/>
  <c r="B247" i="6"/>
  <c r="S247" i="6"/>
  <c r="C248" i="8"/>
  <c r="C248" i="6"/>
  <c r="AJ247" i="14" l="1"/>
  <c r="AH247" i="14"/>
  <c r="AD247" i="14"/>
  <c r="AI247" i="14"/>
  <c r="AK247" i="14"/>
  <c r="AE247" i="14"/>
  <c r="AF247" i="14"/>
  <c r="AC247" i="14"/>
  <c r="AG247" i="14"/>
  <c r="AB247" i="14"/>
  <c r="S247" i="14"/>
  <c r="J247" i="14"/>
  <c r="C252" i="13"/>
  <c r="X247" i="14"/>
  <c r="Y247" i="14"/>
  <c r="S248" i="8"/>
  <c r="AD248" i="8"/>
  <c r="R248" i="8"/>
  <c r="Y248" i="8"/>
  <c r="L248" i="8"/>
  <c r="Q248" i="8"/>
  <c r="M248" i="8"/>
  <c r="X248" i="8"/>
  <c r="W248" i="8"/>
  <c r="AE248" i="8"/>
  <c r="AA248" i="8"/>
  <c r="O248" i="8"/>
  <c r="P248" i="8"/>
  <c r="Z248" i="8"/>
  <c r="N248" i="8"/>
  <c r="AB248" i="8"/>
  <c r="J248" i="8"/>
  <c r="AC248" i="8"/>
  <c r="K248" i="8"/>
  <c r="C248" i="14"/>
  <c r="B248" i="6"/>
  <c r="S248" i="6"/>
  <c r="C249" i="8"/>
  <c r="C249" i="6"/>
  <c r="AI248" i="14" l="1"/>
  <c r="AJ248" i="14"/>
  <c r="AC248" i="14"/>
  <c r="AD248" i="14"/>
  <c r="AG248" i="14"/>
  <c r="AK248" i="14"/>
  <c r="AE248" i="14"/>
  <c r="AH248" i="14"/>
  <c r="AF248" i="14"/>
  <c r="AB248" i="14"/>
  <c r="J248" i="14"/>
  <c r="C253" i="13"/>
  <c r="S248" i="14"/>
  <c r="Y248" i="14"/>
  <c r="X248" i="14"/>
  <c r="S249" i="8"/>
  <c r="AD249" i="8"/>
  <c r="R249" i="8"/>
  <c r="Y249" i="8"/>
  <c r="O249" i="8"/>
  <c r="K249" i="8"/>
  <c r="AE249" i="8"/>
  <c r="Z249" i="8"/>
  <c r="L249" i="8"/>
  <c r="N249" i="8"/>
  <c r="X249" i="8"/>
  <c r="Q249" i="8"/>
  <c r="P249" i="8"/>
  <c r="AC249" i="8"/>
  <c r="M249" i="8"/>
  <c r="AA249" i="8"/>
  <c r="AB249" i="8"/>
  <c r="J249" i="8"/>
  <c r="W249" i="8"/>
  <c r="C249" i="14"/>
  <c r="B249" i="6"/>
  <c r="S249" i="6"/>
  <c r="C250" i="8"/>
  <c r="C250" i="6"/>
  <c r="AI249" i="14" l="1"/>
  <c r="AK249" i="14"/>
  <c r="AJ249" i="14"/>
  <c r="AC249" i="14"/>
  <c r="AH249" i="14"/>
  <c r="AF249" i="14"/>
  <c r="AD249" i="14"/>
  <c r="AE249" i="14"/>
  <c r="AG249" i="14"/>
  <c r="AB249" i="14"/>
  <c r="S249" i="14"/>
  <c r="C254" i="13"/>
  <c r="J249" i="14"/>
  <c r="Y249" i="14"/>
  <c r="X249" i="14"/>
  <c r="S250" i="8"/>
  <c r="R250" i="8"/>
  <c r="AD250" i="8"/>
  <c r="Y250" i="8"/>
  <c r="J250" i="8"/>
  <c r="L250" i="8"/>
  <c r="AE250" i="8"/>
  <c r="AC250" i="8"/>
  <c r="Q250" i="8"/>
  <c r="AA250" i="8"/>
  <c r="AB250" i="8"/>
  <c r="P250" i="8"/>
  <c r="W250" i="8"/>
  <c r="M250" i="8"/>
  <c r="O250" i="8"/>
  <c r="K250" i="8"/>
  <c r="Z250" i="8"/>
  <c r="N250" i="8"/>
  <c r="X250" i="8"/>
  <c r="C250" i="14"/>
  <c r="B250" i="6"/>
  <c r="S250" i="6"/>
  <c r="C251" i="8"/>
  <c r="C251" i="6"/>
  <c r="AH250" i="14" l="1"/>
  <c r="AI250" i="14"/>
  <c r="AJ250" i="14"/>
  <c r="AK250" i="14"/>
  <c r="AC250" i="14"/>
  <c r="AD250" i="14"/>
  <c r="AE250" i="14"/>
  <c r="AF250" i="14"/>
  <c r="AG250" i="14"/>
  <c r="AB250" i="14"/>
  <c r="C255" i="13"/>
  <c r="S250" i="14"/>
  <c r="J250" i="14"/>
  <c r="Y250" i="14"/>
  <c r="X250" i="14"/>
  <c r="C251" i="14"/>
  <c r="S251" i="8"/>
  <c r="R251" i="8"/>
  <c r="AD251" i="8"/>
  <c r="Z251" i="8"/>
  <c r="P251" i="8"/>
  <c r="N251" i="8"/>
  <c r="AA251" i="8"/>
  <c r="J251" i="8"/>
  <c r="X251" i="8"/>
  <c r="W251" i="8"/>
  <c r="M251" i="8"/>
  <c r="AB251" i="8"/>
  <c r="K251" i="8"/>
  <c r="L251" i="8"/>
  <c r="AE251" i="8"/>
  <c r="Y251" i="8"/>
  <c r="AC251" i="8"/>
  <c r="O251" i="8"/>
  <c r="Q251" i="8"/>
  <c r="B251" i="6"/>
  <c r="S251" i="6"/>
  <c r="C252" i="8"/>
  <c r="C252" i="6"/>
  <c r="AJ251" i="14" l="1"/>
  <c r="AH251" i="14"/>
  <c r="AK251" i="14"/>
  <c r="AE251" i="14"/>
  <c r="AC251" i="14"/>
  <c r="AD251" i="14"/>
  <c r="AF251" i="14"/>
  <c r="AI251" i="14"/>
  <c r="AG251" i="14"/>
  <c r="AB251" i="14"/>
  <c r="J251" i="14"/>
  <c r="S251" i="14"/>
  <c r="C256" i="13"/>
  <c r="X251" i="14"/>
  <c r="Y251" i="14"/>
  <c r="S252" i="8"/>
  <c r="AD252" i="8"/>
  <c r="R252" i="8"/>
  <c r="O252" i="8"/>
  <c r="AC252" i="8"/>
  <c r="M252" i="8"/>
  <c r="N252" i="8"/>
  <c r="Y252" i="8"/>
  <c r="AB252" i="8"/>
  <c r="L252" i="8"/>
  <c r="Z252" i="8"/>
  <c r="Q252" i="8"/>
  <c r="K252" i="8"/>
  <c r="X252" i="8"/>
  <c r="AE252" i="8"/>
  <c r="P252" i="8"/>
  <c r="AA252" i="8"/>
  <c r="J252" i="8"/>
  <c r="W252" i="8"/>
  <c r="C252" i="14"/>
  <c r="B252" i="6"/>
  <c r="S252" i="6"/>
  <c r="C253" i="8"/>
  <c r="C253" i="6"/>
  <c r="S252" i="14" l="1"/>
  <c r="AI252" i="14"/>
  <c r="AJ252" i="14"/>
  <c r="AH252" i="14"/>
  <c r="AK252" i="14"/>
  <c r="AE252" i="14"/>
  <c r="AF252" i="14"/>
  <c r="AD252" i="14"/>
  <c r="AC252" i="14"/>
  <c r="AG252" i="14"/>
  <c r="AB252" i="14"/>
  <c r="J252" i="14"/>
  <c r="C257" i="13"/>
  <c r="X252" i="14"/>
  <c r="Y252" i="14"/>
  <c r="C253" i="14"/>
  <c r="S253" i="8"/>
  <c r="R253" i="8"/>
  <c r="AD253" i="8"/>
  <c r="AE253" i="8"/>
  <c r="L253" i="8"/>
  <c r="M253" i="8"/>
  <c r="Z253" i="8"/>
  <c r="AC253" i="8"/>
  <c r="AB253" i="8"/>
  <c r="P253" i="8"/>
  <c r="N253" i="8"/>
  <c r="K253" i="8"/>
  <c r="W253" i="8"/>
  <c r="Y253" i="8"/>
  <c r="X253" i="8"/>
  <c r="O253" i="8"/>
  <c r="Q253" i="8"/>
  <c r="AA253" i="8"/>
  <c r="J253" i="8"/>
  <c r="B253" i="6"/>
  <c r="S253" i="6"/>
  <c r="C254" i="8"/>
  <c r="C254" i="6"/>
  <c r="AI253" i="14" l="1"/>
  <c r="AJ253" i="14"/>
  <c r="AK253" i="14"/>
  <c r="AF253" i="14"/>
  <c r="AD253" i="14"/>
  <c r="AH253" i="14"/>
  <c r="AC253" i="14"/>
  <c r="AE253" i="14"/>
  <c r="AG253" i="14"/>
  <c r="AB253" i="14"/>
  <c r="J253" i="14"/>
  <c r="S253" i="14"/>
  <c r="C258" i="13"/>
  <c r="X253" i="14"/>
  <c r="Y253" i="14"/>
  <c r="C254" i="14"/>
  <c r="R254" i="8"/>
  <c r="AD254" i="8"/>
  <c r="S254" i="8"/>
  <c r="AA254" i="8"/>
  <c r="AC254" i="8"/>
  <c r="N254" i="8"/>
  <c r="K254" i="8"/>
  <c r="X254" i="8"/>
  <c r="W254" i="8"/>
  <c r="O254" i="8"/>
  <c r="L254" i="8"/>
  <c r="J254" i="8"/>
  <c r="Y254" i="8"/>
  <c r="Q254" i="8"/>
  <c r="Z254" i="8"/>
  <c r="P254" i="8"/>
  <c r="AB254" i="8"/>
  <c r="AE254" i="8"/>
  <c r="M254" i="8"/>
  <c r="B254" i="6"/>
  <c r="S254" i="6"/>
  <c r="C255" i="8"/>
  <c r="C255" i="6"/>
  <c r="S254" i="14" l="1"/>
  <c r="AH254" i="14"/>
  <c r="AJ254" i="14"/>
  <c r="AK254" i="14"/>
  <c r="AI254" i="14"/>
  <c r="AD254" i="14"/>
  <c r="AE254" i="14"/>
  <c r="AG254" i="14"/>
  <c r="AF254" i="14"/>
  <c r="AC254" i="14"/>
  <c r="AB254" i="14"/>
  <c r="J254" i="14"/>
  <c r="C259" i="13"/>
  <c r="Y254" i="14"/>
  <c r="X254" i="14"/>
  <c r="R255" i="8"/>
  <c r="S255" i="8"/>
  <c r="AD255" i="8"/>
  <c r="AC255" i="8"/>
  <c r="M255" i="8"/>
  <c r="Y255" i="8"/>
  <c r="O255" i="8"/>
  <c r="AA255" i="8"/>
  <c r="P255" i="8"/>
  <c r="AE255" i="8"/>
  <c r="Z255" i="8"/>
  <c r="AB255" i="8"/>
  <c r="J255" i="8"/>
  <c r="X255" i="8"/>
  <c r="W255" i="8"/>
  <c r="L255" i="8"/>
  <c r="Q255" i="8"/>
  <c r="N255" i="8"/>
  <c r="K255" i="8"/>
  <c r="C255" i="14"/>
  <c r="B255" i="6"/>
  <c r="S255" i="6"/>
  <c r="C256" i="8"/>
  <c r="C256" i="6"/>
  <c r="AI255" i="14" l="1"/>
  <c r="AJ255" i="14"/>
  <c r="AK255" i="14"/>
  <c r="AD255" i="14"/>
  <c r="AH255" i="14"/>
  <c r="AC255" i="14"/>
  <c r="AF255" i="14"/>
  <c r="AE255" i="14"/>
  <c r="AG255" i="14"/>
  <c r="AB255" i="14"/>
  <c r="C260" i="13"/>
  <c r="S255" i="14"/>
  <c r="J255" i="14"/>
  <c r="X255" i="14"/>
  <c r="Y255" i="14"/>
  <c r="AD256" i="8"/>
  <c r="S256" i="8"/>
  <c r="R256" i="8"/>
  <c r="P256" i="8"/>
  <c r="AA256" i="8"/>
  <c r="O256" i="8"/>
  <c r="AC256" i="8"/>
  <c r="K256" i="8"/>
  <c r="J256" i="8"/>
  <c r="AE256" i="8"/>
  <c r="Y256" i="8"/>
  <c r="Q256" i="8"/>
  <c r="W256" i="8"/>
  <c r="L256" i="8"/>
  <c r="Z256" i="8"/>
  <c r="N256" i="8"/>
  <c r="M256" i="8"/>
  <c r="AB256" i="8"/>
  <c r="X256" i="8"/>
  <c r="C256" i="14"/>
  <c r="B256" i="6"/>
  <c r="S256" i="6"/>
  <c r="C257" i="8"/>
  <c r="C257" i="6"/>
  <c r="AK256" i="14" l="1"/>
  <c r="AI256" i="14"/>
  <c r="AJ256" i="14"/>
  <c r="AC256" i="14"/>
  <c r="AD256" i="14"/>
  <c r="AH256" i="14"/>
  <c r="AF256" i="14"/>
  <c r="AE256" i="14"/>
  <c r="AG256" i="14"/>
  <c r="AB256" i="14"/>
  <c r="J256" i="14"/>
  <c r="S256" i="14"/>
  <c r="C261" i="13"/>
  <c r="Y256" i="14"/>
  <c r="X256" i="14"/>
  <c r="R257" i="8"/>
  <c r="AD257" i="8"/>
  <c r="S257" i="8"/>
  <c r="N257" i="8"/>
  <c r="P257" i="8"/>
  <c r="J257" i="8"/>
  <c r="AE257" i="8"/>
  <c r="O257" i="8"/>
  <c r="X257" i="8"/>
  <c r="L257" i="8"/>
  <c r="Q257" i="8"/>
  <c r="AC257" i="8"/>
  <c r="K257" i="8"/>
  <c r="Y257" i="8"/>
  <c r="Z257" i="8"/>
  <c r="M257" i="8"/>
  <c r="AA257" i="8"/>
  <c r="AB257" i="8"/>
  <c r="W257" i="8"/>
  <c r="C257" i="14"/>
  <c r="B257" i="6"/>
  <c r="S257" i="6"/>
  <c r="C258" i="8"/>
  <c r="C258" i="6"/>
  <c r="AJ257" i="14" l="1"/>
  <c r="AI257" i="14"/>
  <c r="AH257" i="14"/>
  <c r="AK257" i="14"/>
  <c r="AC257" i="14"/>
  <c r="AE257" i="14"/>
  <c r="AF257" i="14"/>
  <c r="AD257" i="14"/>
  <c r="AG257" i="14"/>
  <c r="S257" i="14"/>
  <c r="AB257" i="14"/>
  <c r="J257" i="14"/>
  <c r="C262" i="13"/>
  <c r="Y257" i="14"/>
  <c r="X257" i="14"/>
  <c r="C258" i="14"/>
  <c r="R258" i="8"/>
  <c r="S258" i="8"/>
  <c r="AD258" i="8"/>
  <c r="Z258" i="8"/>
  <c r="O258" i="8"/>
  <c r="M258" i="8"/>
  <c r="AB258" i="8"/>
  <c r="L258" i="8"/>
  <c r="AC258" i="8"/>
  <c r="AA258" i="8"/>
  <c r="N258" i="8"/>
  <c r="P258" i="8"/>
  <c r="AE258" i="8"/>
  <c r="Y258" i="8"/>
  <c r="K258" i="8"/>
  <c r="W258" i="8"/>
  <c r="X258" i="8"/>
  <c r="Q258" i="8"/>
  <c r="J258" i="8"/>
  <c r="B258" i="6"/>
  <c r="S258" i="6"/>
  <c r="C259" i="8"/>
  <c r="C259" i="6"/>
  <c r="AK258" i="14" l="1"/>
  <c r="AJ258" i="14"/>
  <c r="AI258" i="14"/>
  <c r="AH258" i="14"/>
  <c r="AD258" i="14"/>
  <c r="AE258" i="14"/>
  <c r="AF258" i="14"/>
  <c r="AC258" i="14"/>
  <c r="AG258" i="14"/>
  <c r="AB258" i="14"/>
  <c r="J258" i="14"/>
  <c r="S258" i="14"/>
  <c r="C263" i="13"/>
  <c r="Y258" i="14"/>
  <c r="X258" i="14"/>
  <c r="C259" i="14"/>
  <c r="R259" i="8"/>
  <c r="S259" i="8"/>
  <c r="AD259" i="8"/>
  <c r="P259" i="8"/>
  <c r="M259" i="8"/>
  <c r="Q259" i="8"/>
  <c r="X259" i="8"/>
  <c r="AC259" i="8"/>
  <c r="O259" i="8"/>
  <c r="AB259" i="8"/>
  <c r="K259" i="8"/>
  <c r="Y259" i="8"/>
  <c r="Z259" i="8"/>
  <c r="W259" i="8"/>
  <c r="AE259" i="8"/>
  <c r="L259" i="8"/>
  <c r="AA259" i="8"/>
  <c r="N259" i="8"/>
  <c r="J259" i="8"/>
  <c r="B259" i="6"/>
  <c r="S259" i="6"/>
  <c r="C260" i="8"/>
  <c r="C260" i="6"/>
  <c r="S259" i="14" l="1"/>
  <c r="AI259" i="14"/>
  <c r="AK259" i="14"/>
  <c r="AJ259" i="14"/>
  <c r="AC259" i="14"/>
  <c r="AH259" i="14"/>
  <c r="AD259" i="14"/>
  <c r="AE259" i="14"/>
  <c r="AG259" i="14"/>
  <c r="AF259" i="14"/>
  <c r="AB259" i="14"/>
  <c r="J259" i="14"/>
  <c r="C264" i="13"/>
  <c r="X259" i="14"/>
  <c r="Y259" i="14"/>
  <c r="R260" i="8"/>
  <c r="S260" i="8"/>
  <c r="AD260" i="8"/>
  <c r="AE260" i="8"/>
  <c r="K260" i="8"/>
  <c r="W260" i="8"/>
  <c r="Y260" i="8"/>
  <c r="O260" i="8"/>
  <c r="Z260" i="8"/>
  <c r="P260" i="8"/>
  <c r="Q260" i="8"/>
  <c r="X260" i="8"/>
  <c r="L260" i="8"/>
  <c r="AC260" i="8"/>
  <c r="AA260" i="8"/>
  <c r="M260" i="8"/>
  <c r="N260" i="8"/>
  <c r="AB260" i="8"/>
  <c r="J260" i="8"/>
  <c r="C260" i="14"/>
  <c r="B260" i="6"/>
  <c r="S260" i="6"/>
  <c r="C261" i="8"/>
  <c r="C261" i="6"/>
  <c r="AK260" i="14" l="1"/>
  <c r="AI260" i="14"/>
  <c r="AD260" i="14"/>
  <c r="AJ260" i="14"/>
  <c r="AH260" i="14"/>
  <c r="AF260" i="14"/>
  <c r="AE260" i="14"/>
  <c r="AC260" i="14"/>
  <c r="AG260" i="14"/>
  <c r="AB260" i="14"/>
  <c r="J260" i="14"/>
  <c r="C265" i="13"/>
  <c r="S260" i="14"/>
  <c r="X260" i="14"/>
  <c r="Y260" i="14"/>
  <c r="C261" i="14"/>
  <c r="R261" i="8"/>
  <c r="AD261" i="8"/>
  <c r="S261" i="8"/>
  <c r="O261" i="8"/>
  <c r="L261" i="8"/>
  <c r="M261" i="8"/>
  <c r="AB261" i="8"/>
  <c r="W261" i="8"/>
  <c r="Y261" i="8"/>
  <c r="Z261" i="8"/>
  <c r="P261" i="8"/>
  <c r="AE261" i="8"/>
  <c r="AA261" i="8"/>
  <c r="J261" i="8"/>
  <c r="X261" i="8"/>
  <c r="Q261" i="8"/>
  <c r="AC261" i="8"/>
  <c r="N261" i="8"/>
  <c r="K261" i="8"/>
  <c r="B261" i="6"/>
  <c r="S261" i="6"/>
  <c r="C262" i="8"/>
  <c r="C262" i="6"/>
  <c r="S261" i="14" l="1"/>
  <c r="AI261" i="14"/>
  <c r="AH261" i="14"/>
  <c r="AC261" i="14"/>
  <c r="AK261" i="14"/>
  <c r="AD261" i="14"/>
  <c r="AJ261" i="14"/>
  <c r="AE261" i="14"/>
  <c r="AG261" i="14"/>
  <c r="AF261" i="14"/>
  <c r="AB261" i="14"/>
  <c r="J261" i="14"/>
  <c r="C266" i="13"/>
  <c r="X261" i="14"/>
  <c r="Y261" i="14"/>
  <c r="R262" i="8"/>
  <c r="S262" i="8"/>
  <c r="AD262" i="8"/>
  <c r="Y262" i="8"/>
  <c r="O262" i="8"/>
  <c r="Z262" i="8"/>
  <c r="Q262" i="8"/>
  <c r="AA262" i="8"/>
  <c r="P262" i="8"/>
  <c r="X262" i="8"/>
  <c r="AE262" i="8"/>
  <c r="M262" i="8"/>
  <c r="AB262" i="8"/>
  <c r="AC262" i="8"/>
  <c r="J262" i="8"/>
  <c r="K262" i="8"/>
  <c r="W262" i="8"/>
  <c r="L262" i="8"/>
  <c r="N262" i="8"/>
  <c r="C262" i="14"/>
  <c r="B262" i="6"/>
  <c r="S262" i="6"/>
  <c r="C263" i="8"/>
  <c r="C263" i="6"/>
  <c r="AK262" i="14" l="1"/>
  <c r="AI262" i="14"/>
  <c r="AJ262" i="14"/>
  <c r="AC262" i="14"/>
  <c r="AD262" i="14"/>
  <c r="AH262" i="14"/>
  <c r="AE262" i="14"/>
  <c r="AF262" i="14"/>
  <c r="AG262" i="14"/>
  <c r="AB262" i="14"/>
  <c r="J262" i="14"/>
  <c r="S262" i="14"/>
  <c r="C267" i="13"/>
  <c r="Y262" i="14"/>
  <c r="X262" i="14"/>
  <c r="R263" i="8"/>
  <c r="S263" i="8"/>
  <c r="AD263" i="8"/>
  <c r="L263" i="8"/>
  <c r="M263" i="8"/>
  <c r="K263" i="8"/>
  <c r="W263" i="8"/>
  <c r="P263" i="8"/>
  <c r="Y263" i="8"/>
  <c r="Z263" i="8"/>
  <c r="X263" i="8"/>
  <c r="AE263" i="8"/>
  <c r="AC263" i="8"/>
  <c r="O263" i="8"/>
  <c r="AA263" i="8"/>
  <c r="Q263" i="8"/>
  <c r="AB263" i="8"/>
  <c r="N263" i="8"/>
  <c r="J263" i="8"/>
  <c r="C263" i="14"/>
  <c r="B263" i="6"/>
  <c r="S263" i="6"/>
  <c r="C264" i="8"/>
  <c r="C264" i="6"/>
  <c r="AI263" i="14" l="1"/>
  <c r="AJ263" i="14"/>
  <c r="AK263" i="14"/>
  <c r="AC263" i="14"/>
  <c r="AH263" i="14"/>
  <c r="AE263" i="14"/>
  <c r="AF263" i="14"/>
  <c r="AD263" i="14"/>
  <c r="AG263" i="14"/>
  <c r="AB263" i="14"/>
  <c r="J263" i="14"/>
  <c r="S263" i="14"/>
  <c r="C268" i="13"/>
  <c r="X263" i="14"/>
  <c r="Y263" i="14"/>
  <c r="C264" i="14"/>
  <c r="R264" i="8"/>
  <c r="AD264" i="8"/>
  <c r="S264" i="8"/>
  <c r="AE264" i="8"/>
  <c r="L264" i="8"/>
  <c r="AC264" i="8"/>
  <c r="J264" i="8"/>
  <c r="K264" i="8"/>
  <c r="Q264" i="8"/>
  <c r="Z264" i="8"/>
  <c r="AB264" i="8"/>
  <c r="O264" i="8"/>
  <c r="AA264" i="8"/>
  <c r="N264" i="8"/>
  <c r="Y264" i="8"/>
  <c r="P264" i="8"/>
  <c r="M264" i="8"/>
  <c r="W264" i="8"/>
  <c r="X264" i="8"/>
  <c r="B264" i="6"/>
  <c r="S264" i="6"/>
  <c r="C265" i="8"/>
  <c r="C265" i="6"/>
  <c r="AK264" i="14" l="1"/>
  <c r="AI264" i="14"/>
  <c r="AJ264" i="14"/>
  <c r="AC264" i="14"/>
  <c r="AD264" i="14"/>
  <c r="AH264" i="14"/>
  <c r="AG264" i="14"/>
  <c r="AF264" i="14"/>
  <c r="AE264" i="14"/>
  <c r="AB264" i="14"/>
  <c r="S264" i="14"/>
  <c r="J264" i="14"/>
  <c r="C269" i="13"/>
  <c r="X264" i="14"/>
  <c r="Y264" i="14"/>
  <c r="R265" i="8"/>
  <c r="AD265" i="8"/>
  <c r="S265" i="8"/>
  <c r="Y265" i="8"/>
  <c r="Q265" i="8"/>
  <c r="AA265" i="8"/>
  <c r="L265" i="8"/>
  <c r="K265" i="8"/>
  <c r="M265" i="8"/>
  <c r="AB265" i="8"/>
  <c r="J265" i="8"/>
  <c r="W265" i="8"/>
  <c r="O265" i="8"/>
  <c r="P265" i="8"/>
  <c r="AC265" i="8"/>
  <c r="N265" i="8"/>
  <c r="AE265" i="8"/>
  <c r="Z265" i="8"/>
  <c r="X265" i="8"/>
  <c r="C265" i="14"/>
  <c r="B265" i="6"/>
  <c r="S265" i="6"/>
  <c r="C266" i="8"/>
  <c r="C266" i="6"/>
  <c r="AJ265" i="14" l="1"/>
  <c r="AI265" i="14"/>
  <c r="AH265" i="14"/>
  <c r="AK265" i="14"/>
  <c r="AC265" i="14"/>
  <c r="AF265" i="14"/>
  <c r="AE265" i="14"/>
  <c r="AG265" i="14"/>
  <c r="AD265" i="14"/>
  <c r="AB265" i="14"/>
  <c r="C270" i="13"/>
  <c r="J265" i="14"/>
  <c r="S265" i="14"/>
  <c r="Y265" i="14"/>
  <c r="X265" i="14"/>
  <c r="C266" i="14"/>
  <c r="R266" i="8"/>
  <c r="S266" i="8"/>
  <c r="AD266" i="8"/>
  <c r="Z266" i="8"/>
  <c r="Q266" i="8"/>
  <c r="AA266" i="8"/>
  <c r="J266" i="8"/>
  <c r="K266" i="8"/>
  <c r="Y266" i="8"/>
  <c r="L266" i="8"/>
  <c r="AC266" i="8"/>
  <c r="M266" i="8"/>
  <c r="N266" i="8"/>
  <c r="AB266" i="8"/>
  <c r="AE266" i="8"/>
  <c r="O266" i="8"/>
  <c r="P266" i="8"/>
  <c r="W266" i="8"/>
  <c r="X266" i="8"/>
  <c r="B266" i="6"/>
  <c r="S266" i="6"/>
  <c r="C267" i="8"/>
  <c r="C267" i="6"/>
  <c r="AK266" i="14" l="1"/>
  <c r="AJ266" i="14"/>
  <c r="AI266" i="14"/>
  <c r="AC266" i="14"/>
  <c r="AD266" i="14"/>
  <c r="AH266" i="14"/>
  <c r="AE266" i="14"/>
  <c r="AF266" i="14"/>
  <c r="AG266" i="14"/>
  <c r="AB266" i="14"/>
  <c r="S266" i="14"/>
  <c r="J266" i="14"/>
  <c r="C271" i="13"/>
  <c r="X266" i="14"/>
  <c r="Y266" i="14"/>
  <c r="R267" i="8"/>
  <c r="S267" i="8"/>
  <c r="AD267" i="8"/>
  <c r="AE267" i="8"/>
  <c r="N267" i="8"/>
  <c r="W267" i="8"/>
  <c r="Y267" i="8"/>
  <c r="L267" i="8"/>
  <c r="M267" i="8"/>
  <c r="O267" i="8"/>
  <c r="AA267" i="8"/>
  <c r="J267" i="8"/>
  <c r="X267" i="8"/>
  <c r="P267" i="8"/>
  <c r="Z267" i="8"/>
  <c r="AC267" i="8"/>
  <c r="AB267" i="8"/>
  <c r="Q267" i="8"/>
  <c r="K267" i="8"/>
  <c r="C267" i="14"/>
  <c r="B267" i="6"/>
  <c r="S267" i="6"/>
  <c r="C268" i="8"/>
  <c r="C268" i="6"/>
  <c r="AH267" i="14" l="1"/>
  <c r="AJ267" i="14"/>
  <c r="AF267" i="14"/>
  <c r="AI267" i="14"/>
  <c r="AC267" i="14"/>
  <c r="AK267" i="14"/>
  <c r="AD267" i="14"/>
  <c r="AE267" i="14"/>
  <c r="AG267" i="14"/>
  <c r="AB267" i="14"/>
  <c r="J267" i="14"/>
  <c r="S267" i="14"/>
  <c r="C272" i="13"/>
  <c r="X267" i="14"/>
  <c r="Y267" i="14"/>
  <c r="R268" i="8"/>
  <c r="S268" i="8"/>
  <c r="AD268" i="8"/>
  <c r="Y268" i="8"/>
  <c r="P268" i="8"/>
  <c r="M268" i="8"/>
  <c r="AB268" i="8"/>
  <c r="Q268" i="8"/>
  <c r="J268" i="8"/>
  <c r="X268" i="8"/>
  <c r="AE268" i="8"/>
  <c r="L268" i="8"/>
  <c r="AC268" i="8"/>
  <c r="N268" i="8"/>
  <c r="W268" i="8"/>
  <c r="O268" i="8"/>
  <c r="Z268" i="8"/>
  <c r="AA268" i="8"/>
  <c r="K268" i="8"/>
  <c r="C268" i="14"/>
  <c r="B268" i="6"/>
  <c r="S268" i="6"/>
  <c r="C269" i="8"/>
  <c r="C269" i="6"/>
  <c r="AK268" i="14" l="1"/>
  <c r="AI268" i="14"/>
  <c r="AJ268" i="14"/>
  <c r="AC268" i="14"/>
  <c r="AH268" i="14"/>
  <c r="AD268" i="14"/>
  <c r="AE268" i="14"/>
  <c r="AF268" i="14"/>
  <c r="AG268" i="14"/>
  <c r="AB268" i="14"/>
  <c r="S268" i="14"/>
  <c r="J268" i="14"/>
  <c r="C273" i="13"/>
  <c r="X268" i="14"/>
  <c r="Y268" i="14"/>
  <c r="C269" i="14"/>
  <c r="R269" i="8"/>
  <c r="AD269" i="8"/>
  <c r="S269" i="8"/>
  <c r="L269" i="8"/>
  <c r="AC269" i="8"/>
  <c r="AA269" i="8"/>
  <c r="AE269" i="8"/>
  <c r="J269" i="8"/>
  <c r="X269" i="8"/>
  <c r="K269" i="8"/>
  <c r="Y269" i="8"/>
  <c r="Z269" i="8"/>
  <c r="P269" i="8"/>
  <c r="N269" i="8"/>
  <c r="Q269" i="8"/>
  <c r="AB269" i="8"/>
  <c r="W269" i="8"/>
  <c r="M269" i="8"/>
  <c r="O269" i="8"/>
  <c r="B269" i="6"/>
  <c r="S269" i="6"/>
  <c r="C270" i="8"/>
  <c r="C270" i="6"/>
  <c r="AH269" i="14" l="1"/>
  <c r="AI269" i="14"/>
  <c r="AJ269" i="14"/>
  <c r="AC269" i="14"/>
  <c r="AK269" i="14"/>
  <c r="AD269" i="14"/>
  <c r="AF269" i="14"/>
  <c r="AE269" i="14"/>
  <c r="AG269" i="14"/>
  <c r="AB269" i="14"/>
  <c r="S269" i="14"/>
  <c r="J269" i="14"/>
  <c r="C274" i="13"/>
  <c r="X269" i="14"/>
  <c r="Y269" i="14"/>
  <c r="C270" i="14"/>
  <c r="R270" i="8"/>
  <c r="S270" i="8"/>
  <c r="AD270" i="8"/>
  <c r="AE270" i="8"/>
  <c r="O270" i="8"/>
  <c r="Q270" i="8"/>
  <c r="AB270" i="8"/>
  <c r="L270" i="8"/>
  <c r="N270" i="8"/>
  <c r="J270" i="8"/>
  <c r="W270" i="8"/>
  <c r="M270" i="8"/>
  <c r="P270" i="8"/>
  <c r="AA270" i="8"/>
  <c r="Z270" i="8"/>
  <c r="K270" i="8"/>
  <c r="Y270" i="8"/>
  <c r="AC270" i="8"/>
  <c r="X270" i="8"/>
  <c r="B270" i="6"/>
  <c r="S270" i="6"/>
  <c r="C271" i="8"/>
  <c r="C271" i="6"/>
  <c r="S270" i="14" l="1"/>
  <c r="AI270" i="14"/>
  <c r="AH270" i="14"/>
  <c r="AK270" i="14"/>
  <c r="AC270" i="14"/>
  <c r="AF270" i="14"/>
  <c r="AJ270" i="14"/>
  <c r="AD270" i="14"/>
  <c r="AG270" i="14"/>
  <c r="AE270" i="14"/>
  <c r="AB270" i="14"/>
  <c r="J270" i="14"/>
  <c r="C275" i="13"/>
  <c r="Y270" i="14"/>
  <c r="X270" i="14"/>
  <c r="R271" i="8"/>
  <c r="S271" i="8"/>
  <c r="AD271" i="8"/>
  <c r="AE271" i="8"/>
  <c r="Y271" i="8"/>
  <c r="O271" i="8"/>
  <c r="P271" i="8"/>
  <c r="M271" i="8"/>
  <c r="N271" i="8"/>
  <c r="AA271" i="8"/>
  <c r="Q271" i="8"/>
  <c r="J271" i="8"/>
  <c r="X271" i="8"/>
  <c r="K271" i="8"/>
  <c r="Z271" i="8"/>
  <c r="AB271" i="8"/>
  <c r="W271" i="8"/>
  <c r="L271" i="8"/>
  <c r="AC271" i="8"/>
  <c r="C271" i="14"/>
  <c r="B271" i="6"/>
  <c r="S271" i="6"/>
  <c r="C272" i="8"/>
  <c r="C272" i="6"/>
  <c r="S271" i="14" l="1"/>
  <c r="AJ271" i="14"/>
  <c r="AI271" i="14"/>
  <c r="AC271" i="14"/>
  <c r="AE271" i="14"/>
  <c r="AK271" i="14"/>
  <c r="AD271" i="14"/>
  <c r="AH271" i="14"/>
  <c r="AF271" i="14"/>
  <c r="AG271" i="14"/>
  <c r="AB271" i="14"/>
  <c r="J271" i="14"/>
  <c r="C276" i="13"/>
  <c r="X271" i="14"/>
  <c r="Y271" i="14"/>
  <c r="AD272" i="8"/>
  <c r="S272" i="8"/>
  <c r="R272" i="8"/>
  <c r="L272" i="8"/>
  <c r="AA272" i="8"/>
  <c r="W272" i="8"/>
  <c r="Y272" i="8"/>
  <c r="M272" i="8"/>
  <c r="J272" i="8"/>
  <c r="X272" i="8"/>
  <c r="K272" i="8"/>
  <c r="P272" i="8"/>
  <c r="Q272" i="8"/>
  <c r="AE272" i="8"/>
  <c r="AC272" i="8"/>
  <c r="Z272" i="8"/>
  <c r="N272" i="8"/>
  <c r="O272" i="8"/>
  <c r="AB272" i="8"/>
  <c r="C272" i="14"/>
  <c r="B272" i="6"/>
  <c r="S272" i="6"/>
  <c r="C273" i="8"/>
  <c r="C273" i="6"/>
  <c r="AJ272" i="14" l="1"/>
  <c r="AD272" i="14"/>
  <c r="AK272" i="14"/>
  <c r="AF272" i="14"/>
  <c r="AC272" i="14"/>
  <c r="AH272" i="14"/>
  <c r="AE272" i="14"/>
  <c r="AI272" i="14"/>
  <c r="AG272" i="14"/>
  <c r="AB272" i="14"/>
  <c r="C277" i="13"/>
  <c r="J272" i="14"/>
  <c r="S272" i="14"/>
  <c r="Y272" i="14"/>
  <c r="X272" i="14"/>
  <c r="C273" i="14"/>
  <c r="R273" i="8"/>
  <c r="AD273" i="8"/>
  <c r="S273" i="8"/>
  <c r="W273" i="8"/>
  <c r="K273" i="8"/>
  <c r="M273" i="8"/>
  <c r="Z273" i="8"/>
  <c r="AA273" i="8"/>
  <c r="AC273" i="8"/>
  <c r="J273" i="8"/>
  <c r="O273" i="8"/>
  <c r="N273" i="8"/>
  <c r="X273" i="8"/>
  <c r="Y273" i="8"/>
  <c r="AE273" i="8"/>
  <c r="L273" i="8"/>
  <c r="P273" i="8"/>
  <c r="Q273" i="8"/>
  <c r="AB273" i="8"/>
  <c r="B273" i="6"/>
  <c r="S273" i="6"/>
  <c r="C274" i="8"/>
  <c r="C274" i="6"/>
  <c r="S273" i="14" l="1"/>
  <c r="AH273" i="14"/>
  <c r="AI273" i="14"/>
  <c r="AK273" i="14"/>
  <c r="AD273" i="14"/>
  <c r="AF273" i="14"/>
  <c r="AE273" i="14"/>
  <c r="AC273" i="14"/>
  <c r="AJ273" i="14"/>
  <c r="AG273" i="14"/>
  <c r="AB273" i="14"/>
  <c r="J273" i="14"/>
  <c r="C278" i="13"/>
  <c r="Y273" i="14"/>
  <c r="X273" i="14"/>
  <c r="C274" i="14"/>
  <c r="R274" i="8"/>
  <c r="S274" i="8"/>
  <c r="AD274" i="8"/>
  <c r="W274" i="8"/>
  <c r="L274" i="8"/>
  <c r="O274" i="8"/>
  <c r="N274" i="8"/>
  <c r="P274" i="8"/>
  <c r="K274" i="8"/>
  <c r="AE274" i="8"/>
  <c r="AC274" i="8"/>
  <c r="Q274" i="8"/>
  <c r="AB274" i="8"/>
  <c r="Z274" i="8"/>
  <c r="Y274" i="8"/>
  <c r="AA274" i="8"/>
  <c r="M274" i="8"/>
  <c r="J274" i="8"/>
  <c r="X274" i="8"/>
  <c r="B274" i="6"/>
  <c r="S274" i="6"/>
  <c r="C275" i="8"/>
  <c r="C275" i="6"/>
  <c r="AI274" i="14" l="1"/>
  <c r="AK274" i="14"/>
  <c r="AJ274" i="14"/>
  <c r="AH274" i="14"/>
  <c r="AE274" i="14"/>
  <c r="AF274" i="14"/>
  <c r="AD274" i="14"/>
  <c r="AC274" i="14"/>
  <c r="AG274" i="14"/>
  <c r="S274" i="14"/>
  <c r="AB274" i="14"/>
  <c r="J274" i="14"/>
  <c r="C279" i="13"/>
  <c r="X274" i="14"/>
  <c r="Y274" i="14"/>
  <c r="C275" i="14"/>
  <c r="R275" i="8"/>
  <c r="S275" i="8"/>
  <c r="AD275" i="8"/>
  <c r="K275" i="8"/>
  <c r="AE275" i="8"/>
  <c r="L275" i="8"/>
  <c r="AC275" i="8"/>
  <c r="M275" i="8"/>
  <c r="J275" i="8"/>
  <c r="X275" i="8"/>
  <c r="P275" i="8"/>
  <c r="N275" i="8"/>
  <c r="Q275" i="8"/>
  <c r="O275" i="8"/>
  <c r="Y275" i="8"/>
  <c r="W275" i="8"/>
  <c r="Z275" i="8"/>
  <c r="AA275" i="8"/>
  <c r="AB275" i="8"/>
  <c r="B275" i="6"/>
  <c r="S275" i="6"/>
  <c r="C276" i="8"/>
  <c r="C276" i="6"/>
  <c r="AK275" i="14" l="1"/>
  <c r="AI275" i="14"/>
  <c r="AJ275" i="14"/>
  <c r="AC275" i="14"/>
  <c r="AD275" i="14"/>
  <c r="AH275" i="14"/>
  <c r="AE275" i="14"/>
  <c r="AG275" i="14"/>
  <c r="AF275" i="14"/>
  <c r="AB275" i="14"/>
  <c r="S275" i="14"/>
  <c r="J275" i="14"/>
  <c r="C280" i="13"/>
  <c r="X275" i="14"/>
  <c r="Y275" i="14"/>
  <c r="R276" i="8"/>
  <c r="S276" i="8"/>
  <c r="AD276" i="8"/>
  <c r="AC276" i="8"/>
  <c r="W276" i="8"/>
  <c r="L276" i="8"/>
  <c r="O276" i="8"/>
  <c r="M276" i="8"/>
  <c r="Y276" i="8"/>
  <c r="Q276" i="8"/>
  <c r="X276" i="8"/>
  <c r="K276" i="8"/>
  <c r="AE276" i="8"/>
  <c r="Z276" i="8"/>
  <c r="P276" i="8"/>
  <c r="N276" i="8"/>
  <c r="AB276" i="8"/>
  <c r="AA276" i="8"/>
  <c r="J276" i="8"/>
  <c r="C276" i="14"/>
  <c r="B276" i="6"/>
  <c r="S276" i="6"/>
  <c r="C277" i="8"/>
  <c r="C277" i="6"/>
  <c r="AI276" i="14" l="1"/>
  <c r="AJ276" i="14"/>
  <c r="AK276" i="14"/>
  <c r="AF276" i="14"/>
  <c r="AD276" i="14"/>
  <c r="AH276" i="14"/>
  <c r="AC276" i="14"/>
  <c r="AG276" i="14"/>
  <c r="AE276" i="14"/>
  <c r="AB276" i="14"/>
  <c r="S276" i="14"/>
  <c r="C281" i="13"/>
  <c r="J276" i="14"/>
  <c r="X276" i="14"/>
  <c r="Y276" i="14"/>
  <c r="R277" i="8"/>
  <c r="AD277" i="8"/>
  <c r="S277" i="8"/>
  <c r="O277" i="8"/>
  <c r="Q277" i="8"/>
  <c r="AA277" i="8"/>
  <c r="AB277" i="8"/>
  <c r="W277" i="8"/>
  <c r="Y277" i="8"/>
  <c r="L277" i="8"/>
  <c r="M277" i="8"/>
  <c r="AC277" i="8"/>
  <c r="Z277" i="8"/>
  <c r="AE277" i="8"/>
  <c r="P277" i="8"/>
  <c r="N277" i="8"/>
  <c r="J277" i="8"/>
  <c r="X277" i="8"/>
  <c r="K277" i="8"/>
  <c r="C277" i="14"/>
  <c r="B277" i="6"/>
  <c r="S277" i="6"/>
  <c r="C278" i="8"/>
  <c r="C278" i="6"/>
  <c r="AK277" i="14" l="1"/>
  <c r="AE277" i="14"/>
  <c r="AJ277" i="14"/>
  <c r="AI277" i="14"/>
  <c r="AH277" i="14"/>
  <c r="AF277" i="14"/>
  <c r="AC277" i="14"/>
  <c r="AD277" i="14"/>
  <c r="AG277" i="14"/>
  <c r="AB277" i="14"/>
  <c r="J277" i="14"/>
  <c r="S277" i="14"/>
  <c r="C282" i="13"/>
  <c r="X277" i="14"/>
  <c r="Y277" i="14"/>
  <c r="R278" i="8"/>
  <c r="S278" i="8"/>
  <c r="AD278" i="8"/>
  <c r="AE278" i="8"/>
  <c r="M278" i="8"/>
  <c r="N278" i="8"/>
  <c r="X278" i="8"/>
  <c r="K278" i="8"/>
  <c r="Z278" i="8"/>
  <c r="AA278" i="8"/>
  <c r="W278" i="8"/>
  <c r="O278" i="8"/>
  <c r="J278" i="8"/>
  <c r="Y278" i="8"/>
  <c r="L278" i="8"/>
  <c r="Q278" i="8"/>
  <c r="P278" i="8"/>
  <c r="AC278" i="8"/>
  <c r="AB278" i="8"/>
  <c r="C278" i="14"/>
  <c r="B278" i="6"/>
  <c r="S278" i="6"/>
  <c r="C279" i="8"/>
  <c r="C279" i="6"/>
  <c r="AI278" i="14" l="1"/>
  <c r="AK278" i="14"/>
  <c r="AJ278" i="14"/>
  <c r="AH278" i="14"/>
  <c r="AE278" i="14"/>
  <c r="AF278" i="14"/>
  <c r="AD278" i="14"/>
  <c r="AC278" i="14"/>
  <c r="AG278" i="14"/>
  <c r="AB278" i="14"/>
  <c r="C283" i="13"/>
  <c r="J278" i="14"/>
  <c r="S278" i="14"/>
  <c r="Y278" i="14"/>
  <c r="X278" i="14"/>
  <c r="R279" i="8"/>
  <c r="S279" i="8"/>
  <c r="AD279" i="8"/>
  <c r="W279" i="8"/>
  <c r="K279" i="8"/>
  <c r="AB279" i="8"/>
  <c r="L279" i="8"/>
  <c r="AC279" i="8"/>
  <c r="M279" i="8"/>
  <c r="AE279" i="8"/>
  <c r="Y279" i="8"/>
  <c r="Z279" i="8"/>
  <c r="O279" i="8"/>
  <c r="AA279" i="8"/>
  <c r="P279" i="8"/>
  <c r="Q279" i="8"/>
  <c r="N279" i="8"/>
  <c r="J279" i="8"/>
  <c r="X279" i="8"/>
  <c r="C279" i="14"/>
  <c r="B279" i="6"/>
  <c r="S279" i="6"/>
  <c r="C280" i="8"/>
  <c r="C280" i="6"/>
  <c r="AH279" i="14" l="1"/>
  <c r="AJ279" i="14"/>
  <c r="AI279" i="14"/>
  <c r="AD279" i="14"/>
  <c r="AK279" i="14"/>
  <c r="AG279" i="14"/>
  <c r="AE279" i="14"/>
  <c r="AC279" i="14"/>
  <c r="AF279" i="14"/>
  <c r="AB279" i="14"/>
  <c r="S279" i="14"/>
  <c r="C284" i="13"/>
  <c r="J279" i="14"/>
  <c r="X279" i="14"/>
  <c r="Y279" i="14"/>
  <c r="R280" i="8"/>
  <c r="AD280" i="8"/>
  <c r="S280" i="8"/>
  <c r="P280" i="8"/>
  <c r="N280" i="8"/>
  <c r="AB280" i="8"/>
  <c r="AC280" i="8"/>
  <c r="AA280" i="8"/>
  <c r="W280" i="8"/>
  <c r="K280" i="8"/>
  <c r="AE280" i="8"/>
  <c r="L280" i="8"/>
  <c r="O280" i="8"/>
  <c r="Z280" i="8"/>
  <c r="Y280" i="8"/>
  <c r="Q280" i="8"/>
  <c r="M280" i="8"/>
  <c r="J280" i="8"/>
  <c r="X280" i="8"/>
  <c r="C280" i="14"/>
  <c r="B280" i="6"/>
  <c r="S280" i="6"/>
  <c r="C281" i="8"/>
  <c r="C281" i="6"/>
  <c r="AK280" i="14" l="1"/>
  <c r="AI280" i="14"/>
  <c r="AJ280" i="14"/>
  <c r="AC280" i="14"/>
  <c r="AH280" i="14"/>
  <c r="AG280" i="14"/>
  <c r="AF280" i="14"/>
  <c r="AE280" i="14"/>
  <c r="AD280" i="14"/>
  <c r="AB280" i="14"/>
  <c r="J280" i="14"/>
  <c r="S280" i="14"/>
  <c r="C285" i="13"/>
  <c r="X280" i="14"/>
  <c r="Y280" i="14"/>
  <c r="R281" i="8"/>
  <c r="AD281" i="8"/>
  <c r="S281" i="8"/>
  <c r="Y281" i="8"/>
  <c r="Q281" i="8"/>
  <c r="P281" i="8"/>
  <c r="N281" i="8"/>
  <c r="O281" i="8"/>
  <c r="M281" i="8"/>
  <c r="AC281" i="8"/>
  <c r="AB281" i="8"/>
  <c r="X281" i="8"/>
  <c r="Z281" i="8"/>
  <c r="AA281" i="8"/>
  <c r="AE281" i="8"/>
  <c r="L281" i="8"/>
  <c r="J281" i="8"/>
  <c r="K281" i="8"/>
  <c r="W281" i="8"/>
  <c r="C281" i="14"/>
  <c r="B281" i="6"/>
  <c r="S281" i="6"/>
  <c r="C282" i="8"/>
  <c r="C282" i="6"/>
  <c r="S281" i="14" l="1"/>
  <c r="AK281" i="14"/>
  <c r="AD281" i="14"/>
  <c r="AI281" i="14"/>
  <c r="AJ281" i="14"/>
  <c r="AH281" i="14"/>
  <c r="AF281" i="14"/>
  <c r="AE281" i="14"/>
  <c r="AC281" i="14"/>
  <c r="AG281" i="14"/>
  <c r="AB281" i="14"/>
  <c r="J281" i="14"/>
  <c r="C286" i="13"/>
  <c r="Y281" i="14"/>
  <c r="X281" i="14"/>
  <c r="R282" i="8"/>
  <c r="S282" i="8"/>
  <c r="AD282" i="8"/>
  <c r="Z282" i="8"/>
  <c r="AA282" i="8"/>
  <c r="O282" i="8"/>
  <c r="P282" i="8"/>
  <c r="X282" i="8"/>
  <c r="Y282" i="8"/>
  <c r="N282" i="8"/>
  <c r="AB282" i="8"/>
  <c r="K282" i="8"/>
  <c r="Q282" i="8"/>
  <c r="J282" i="8"/>
  <c r="W282" i="8"/>
  <c r="AE282" i="8"/>
  <c r="L282" i="8"/>
  <c r="AC282" i="8"/>
  <c r="M282" i="8"/>
  <c r="C282" i="14"/>
  <c r="B282" i="6"/>
  <c r="S282" i="6"/>
  <c r="C283" i="8"/>
  <c r="C283" i="6"/>
  <c r="AJ282" i="14" l="1"/>
  <c r="AK282" i="14"/>
  <c r="AD282" i="14"/>
  <c r="AI282" i="14"/>
  <c r="AC282" i="14"/>
  <c r="AF282" i="14"/>
  <c r="AH282" i="14"/>
  <c r="AE282" i="14"/>
  <c r="AG282" i="14"/>
  <c r="AB282" i="14"/>
  <c r="C287" i="13"/>
  <c r="S282" i="14"/>
  <c r="J282" i="14"/>
  <c r="Y282" i="14"/>
  <c r="X282" i="14"/>
  <c r="R283" i="8"/>
  <c r="S283" i="8"/>
  <c r="AD283" i="8"/>
  <c r="O283" i="8"/>
  <c r="J283" i="8"/>
  <c r="AE283" i="8"/>
  <c r="Q283" i="8"/>
  <c r="L283" i="8"/>
  <c r="P283" i="8"/>
  <c r="M283" i="8"/>
  <c r="W283" i="8"/>
  <c r="X283" i="8"/>
  <c r="Y283" i="8"/>
  <c r="Z283" i="8"/>
  <c r="AC283" i="8"/>
  <c r="AA283" i="8"/>
  <c r="AB283" i="8"/>
  <c r="N283" i="8"/>
  <c r="K283" i="8"/>
  <c r="C283" i="14"/>
  <c r="B283" i="6"/>
  <c r="S283" i="6"/>
  <c r="C284" i="8"/>
  <c r="C284" i="6"/>
  <c r="AK283" i="14" l="1"/>
  <c r="AJ283" i="14"/>
  <c r="AH283" i="14"/>
  <c r="AD283" i="14"/>
  <c r="AI283" i="14"/>
  <c r="AC283" i="14"/>
  <c r="AF283" i="14"/>
  <c r="AE283" i="14"/>
  <c r="AG283" i="14"/>
  <c r="AB283" i="14"/>
  <c r="J283" i="14"/>
  <c r="C288" i="13"/>
  <c r="S283" i="14"/>
  <c r="X283" i="14"/>
  <c r="Y283" i="14"/>
  <c r="R284" i="8"/>
  <c r="S284" i="8"/>
  <c r="AD284" i="8"/>
  <c r="L284" i="8"/>
  <c r="Z284" i="8"/>
  <c r="M284" i="8"/>
  <c r="J284" i="8"/>
  <c r="K284" i="8"/>
  <c r="W284" i="8"/>
  <c r="AE284" i="8"/>
  <c r="AB284" i="8"/>
  <c r="P284" i="8"/>
  <c r="Y284" i="8"/>
  <c r="O284" i="8"/>
  <c r="AC284" i="8"/>
  <c r="AA284" i="8"/>
  <c r="N284" i="8"/>
  <c r="Q284" i="8"/>
  <c r="X284" i="8"/>
  <c r="C284" i="14"/>
  <c r="B284" i="6"/>
  <c r="S284" i="6"/>
  <c r="C285" i="8"/>
  <c r="C285" i="6"/>
  <c r="AI284" i="14" l="1"/>
  <c r="AJ284" i="14"/>
  <c r="AK284" i="14"/>
  <c r="AC284" i="14"/>
  <c r="AG284" i="14"/>
  <c r="AH284" i="14"/>
  <c r="AE284" i="14"/>
  <c r="AF284" i="14"/>
  <c r="AD284" i="14"/>
  <c r="AB284" i="14"/>
  <c r="S284" i="14"/>
  <c r="J284" i="14"/>
  <c r="C289" i="13"/>
  <c r="X284" i="14"/>
  <c r="Y284" i="14"/>
  <c r="R285" i="8"/>
  <c r="AD285" i="8"/>
  <c r="S285" i="8"/>
  <c r="AE285" i="8"/>
  <c r="L285" i="8"/>
  <c r="X285" i="8"/>
  <c r="Z285" i="8"/>
  <c r="O285" i="8"/>
  <c r="Y285" i="8"/>
  <c r="Q285" i="8"/>
  <c r="AA285" i="8"/>
  <c r="P285" i="8"/>
  <c r="W285" i="8"/>
  <c r="M285" i="8"/>
  <c r="AC285" i="8"/>
  <c r="AB285" i="8"/>
  <c r="K285" i="8"/>
  <c r="N285" i="8"/>
  <c r="J285" i="8"/>
  <c r="C285" i="14"/>
  <c r="B285" i="6"/>
  <c r="S285" i="6"/>
  <c r="C286" i="8"/>
  <c r="C286" i="6"/>
  <c r="AJ285" i="14" l="1"/>
  <c r="AH285" i="14"/>
  <c r="AI285" i="14"/>
  <c r="AK285" i="14"/>
  <c r="AC285" i="14"/>
  <c r="AD285" i="14"/>
  <c r="AF285" i="14"/>
  <c r="AG285" i="14"/>
  <c r="AE285" i="14"/>
  <c r="AB285" i="14"/>
  <c r="J285" i="14"/>
  <c r="S285" i="14"/>
  <c r="C290" i="13"/>
  <c r="X285" i="14"/>
  <c r="Y285" i="14"/>
  <c r="C286" i="14"/>
  <c r="R286" i="8"/>
  <c r="S286" i="8"/>
  <c r="AD286" i="8"/>
  <c r="M286" i="8"/>
  <c r="P286" i="8"/>
  <c r="N286" i="8"/>
  <c r="AB286" i="8"/>
  <c r="K286" i="8"/>
  <c r="W286" i="8"/>
  <c r="AE286" i="8"/>
  <c r="Z286" i="8"/>
  <c r="AC286" i="8"/>
  <c r="Y286" i="8"/>
  <c r="L286" i="8"/>
  <c r="O286" i="8"/>
  <c r="AA286" i="8"/>
  <c r="Q286" i="8"/>
  <c r="J286" i="8"/>
  <c r="X286" i="8"/>
  <c r="B286" i="6"/>
  <c r="S286" i="6"/>
  <c r="C287" i="8"/>
  <c r="C287" i="6"/>
  <c r="S286" i="14" l="1"/>
  <c r="AI286" i="14"/>
  <c r="AD286" i="14"/>
  <c r="AH286" i="14"/>
  <c r="AE286" i="14"/>
  <c r="AF286" i="14"/>
  <c r="AJ286" i="14"/>
  <c r="AK286" i="14"/>
  <c r="AC286" i="14"/>
  <c r="AG286" i="14"/>
  <c r="AB286" i="14"/>
  <c r="J286" i="14"/>
  <c r="C291" i="13"/>
  <c r="Y286" i="14"/>
  <c r="X286" i="14"/>
  <c r="C287" i="14"/>
  <c r="R287" i="8"/>
  <c r="S287" i="8"/>
  <c r="AD287" i="8"/>
  <c r="L287" i="8"/>
  <c r="AC287" i="8"/>
  <c r="Q287" i="8"/>
  <c r="AB287" i="8"/>
  <c r="J287" i="8"/>
  <c r="K287" i="8"/>
  <c r="W287" i="8"/>
  <c r="M287" i="8"/>
  <c r="X287" i="8"/>
  <c r="AE287" i="8"/>
  <c r="Y287" i="8"/>
  <c r="P287" i="8"/>
  <c r="AA287" i="8"/>
  <c r="N287" i="8"/>
  <c r="Z287" i="8"/>
  <c r="O287" i="8"/>
  <c r="B287" i="6"/>
  <c r="S287" i="6"/>
  <c r="C288" i="8"/>
  <c r="C288" i="6"/>
  <c r="AI287" i="14" l="1"/>
  <c r="AJ287" i="14"/>
  <c r="AK287" i="14"/>
  <c r="AC287" i="14"/>
  <c r="AD287" i="14"/>
  <c r="AH287" i="14"/>
  <c r="AF287" i="14"/>
  <c r="AE287" i="14"/>
  <c r="AG287" i="14"/>
  <c r="AB287" i="14"/>
  <c r="J287" i="14"/>
  <c r="C292" i="13"/>
  <c r="S287" i="14"/>
  <c r="X287" i="14"/>
  <c r="Y287" i="14"/>
  <c r="AD288" i="8"/>
  <c r="S288" i="8"/>
  <c r="R288" i="8"/>
  <c r="AE288" i="8"/>
  <c r="O288" i="8"/>
  <c r="P288" i="8"/>
  <c r="AB288" i="8"/>
  <c r="AA288" i="8"/>
  <c r="K288" i="8"/>
  <c r="W288" i="8"/>
  <c r="X288" i="8"/>
  <c r="L288" i="8"/>
  <c r="Z288" i="8"/>
  <c r="Q288" i="8"/>
  <c r="M288" i="8"/>
  <c r="J288" i="8"/>
  <c r="Y288" i="8"/>
  <c r="AC288" i="8"/>
  <c r="N288" i="8"/>
  <c r="C288" i="14"/>
  <c r="B288" i="6"/>
  <c r="S288" i="6"/>
  <c r="C289" i="8"/>
  <c r="C289" i="6"/>
  <c r="AJ288" i="14" l="1"/>
  <c r="AI288" i="14"/>
  <c r="AK288" i="14"/>
  <c r="AH288" i="14"/>
  <c r="AC288" i="14"/>
  <c r="AE288" i="14"/>
  <c r="AD288" i="14"/>
  <c r="AG288" i="14"/>
  <c r="AF288" i="14"/>
  <c r="AB288" i="14"/>
  <c r="J288" i="14"/>
  <c r="C293" i="13"/>
  <c r="S288" i="14"/>
  <c r="X288" i="14"/>
  <c r="Y288" i="14"/>
  <c r="R289" i="8"/>
  <c r="S289" i="8"/>
  <c r="AD289" i="8"/>
  <c r="AE289" i="8"/>
  <c r="Y289" i="8"/>
  <c r="Z289" i="8"/>
  <c r="J289" i="8"/>
  <c r="O289" i="8"/>
  <c r="Q289" i="8"/>
  <c r="N289" i="8"/>
  <c r="AB289" i="8"/>
  <c r="K289" i="8"/>
  <c r="X289" i="8"/>
  <c r="L289" i="8"/>
  <c r="M289" i="8"/>
  <c r="P289" i="8"/>
  <c r="AC289" i="8"/>
  <c r="AA289" i="8"/>
  <c r="W289" i="8"/>
  <c r="C289" i="14"/>
  <c r="B289" i="6"/>
  <c r="S289" i="6"/>
  <c r="C290" i="8"/>
  <c r="C290" i="6"/>
  <c r="AK289" i="14" l="1"/>
  <c r="AJ289" i="14"/>
  <c r="AE289" i="14"/>
  <c r="AH289" i="14"/>
  <c r="AI289" i="14"/>
  <c r="AD289" i="14"/>
  <c r="AC289" i="14"/>
  <c r="AF289" i="14"/>
  <c r="AG289" i="14"/>
  <c r="AB289" i="14"/>
  <c r="S289" i="14"/>
  <c r="C294" i="13"/>
  <c r="J289" i="14"/>
  <c r="Y289" i="14"/>
  <c r="X289" i="14"/>
  <c r="C290" i="14"/>
  <c r="R290" i="8"/>
  <c r="S290" i="8"/>
  <c r="AD290" i="8"/>
  <c r="AC290" i="8"/>
  <c r="Q290" i="8"/>
  <c r="N290" i="8"/>
  <c r="P290" i="8"/>
  <c r="Y290" i="8"/>
  <c r="O290" i="8"/>
  <c r="M290" i="8"/>
  <c r="AB290" i="8"/>
  <c r="K290" i="8"/>
  <c r="Z290" i="8"/>
  <c r="J290" i="8"/>
  <c r="L290" i="8"/>
  <c r="AA290" i="8"/>
  <c r="AE290" i="8"/>
  <c r="W290" i="8"/>
  <c r="X290" i="8"/>
  <c r="B290" i="6"/>
  <c r="S290" i="6"/>
  <c r="C291" i="8"/>
  <c r="C291" i="6"/>
  <c r="S290" i="14" l="1"/>
  <c r="AK290" i="14"/>
  <c r="AI290" i="14"/>
  <c r="AC290" i="14"/>
  <c r="AJ290" i="14"/>
  <c r="AD290" i="14"/>
  <c r="AF290" i="14"/>
  <c r="AH290" i="14"/>
  <c r="AE290" i="14"/>
  <c r="AG290" i="14"/>
  <c r="AB290" i="14"/>
  <c r="J290" i="14"/>
  <c r="C295" i="13"/>
  <c r="Y290" i="14"/>
  <c r="X290" i="14"/>
  <c r="R291" i="8"/>
  <c r="AD291" i="8"/>
  <c r="S291" i="8"/>
  <c r="O291" i="8"/>
  <c r="X291" i="8"/>
  <c r="Y291" i="8"/>
  <c r="AC291" i="8"/>
  <c r="Z291" i="8"/>
  <c r="P291" i="8"/>
  <c r="AA291" i="8"/>
  <c r="N291" i="8"/>
  <c r="J291" i="8"/>
  <c r="W291" i="8"/>
  <c r="Q291" i="8"/>
  <c r="AB291" i="8"/>
  <c r="AE291" i="8"/>
  <c r="M291" i="8"/>
  <c r="L291" i="8"/>
  <c r="K291" i="8"/>
  <c r="C291" i="14"/>
  <c r="B291" i="6"/>
  <c r="S291" i="6"/>
  <c r="C292" i="8"/>
  <c r="C292" i="6"/>
  <c r="AH291" i="14" l="1"/>
  <c r="AI291" i="14"/>
  <c r="AK291" i="14"/>
  <c r="AD291" i="14"/>
  <c r="AC291" i="14"/>
  <c r="AJ291" i="14"/>
  <c r="AE291" i="14"/>
  <c r="AF291" i="14"/>
  <c r="AG291" i="14"/>
  <c r="AB291" i="14"/>
  <c r="C296" i="13"/>
  <c r="S291" i="14"/>
  <c r="J291" i="14"/>
  <c r="X291" i="14"/>
  <c r="Y291" i="14"/>
  <c r="C292" i="14"/>
  <c r="R292" i="8"/>
  <c r="S292" i="8"/>
  <c r="AD292" i="8"/>
  <c r="Y292" i="8"/>
  <c r="AC292" i="8"/>
  <c r="L292" i="8"/>
  <c r="P292" i="8"/>
  <c r="M292" i="8"/>
  <c r="J292" i="8"/>
  <c r="AE292" i="8"/>
  <c r="Z292" i="8"/>
  <c r="N292" i="8"/>
  <c r="K292" i="8"/>
  <c r="W292" i="8"/>
  <c r="X292" i="8"/>
  <c r="O292" i="8"/>
  <c r="AA292" i="8"/>
  <c r="AB292" i="8"/>
  <c r="Q292" i="8"/>
  <c r="B292" i="6"/>
  <c r="S292" i="6"/>
  <c r="C293" i="8"/>
  <c r="C293" i="6"/>
  <c r="S292" i="14" l="1"/>
  <c r="AK292" i="14"/>
  <c r="AI292" i="14"/>
  <c r="AJ292" i="14"/>
  <c r="AF292" i="14"/>
  <c r="AC292" i="14"/>
  <c r="AH292" i="14"/>
  <c r="AD292" i="14"/>
  <c r="AE292" i="14"/>
  <c r="AG292" i="14"/>
  <c r="AB292" i="14"/>
  <c r="J292" i="14"/>
  <c r="C297" i="13"/>
  <c r="X292" i="14"/>
  <c r="Y292" i="14"/>
  <c r="R293" i="8"/>
  <c r="S293" i="8"/>
  <c r="AD293" i="8"/>
  <c r="K293" i="8"/>
  <c r="AE293" i="8"/>
  <c r="L293" i="8"/>
  <c r="O293" i="8"/>
  <c r="P293" i="8"/>
  <c r="AB293" i="8"/>
  <c r="J293" i="8"/>
  <c r="Y293" i="8"/>
  <c r="AC293" i="8"/>
  <c r="N293" i="8"/>
  <c r="AA293" i="8"/>
  <c r="W293" i="8"/>
  <c r="Q293" i="8"/>
  <c r="X293" i="8"/>
  <c r="Z293" i="8"/>
  <c r="M293" i="8"/>
  <c r="C293" i="14"/>
  <c r="B293" i="6"/>
  <c r="S293" i="6"/>
  <c r="C294" i="8"/>
  <c r="C294" i="6"/>
  <c r="AI293" i="14" l="1"/>
  <c r="AK293" i="14"/>
  <c r="AH293" i="14"/>
  <c r="AJ293" i="14"/>
  <c r="AC293" i="14"/>
  <c r="AE293" i="14"/>
  <c r="AD293" i="14"/>
  <c r="AF293" i="14"/>
  <c r="AG293" i="14"/>
  <c r="AB293" i="14"/>
  <c r="S293" i="14"/>
  <c r="J293" i="14"/>
  <c r="C298" i="13"/>
  <c r="X293" i="14"/>
  <c r="Y293" i="14"/>
  <c r="R294" i="8"/>
  <c r="AD294" i="8"/>
  <c r="S294" i="8"/>
  <c r="K294" i="8"/>
  <c r="L294" i="8"/>
  <c r="AC294" i="8"/>
  <c r="Y294" i="8"/>
  <c r="AA294" i="8"/>
  <c r="O294" i="8"/>
  <c r="AB294" i="8"/>
  <c r="Q294" i="8"/>
  <c r="P294" i="8"/>
  <c r="J294" i="8"/>
  <c r="W294" i="8"/>
  <c r="AE294" i="8"/>
  <c r="Z294" i="8"/>
  <c r="M294" i="8"/>
  <c r="N294" i="8"/>
  <c r="X294" i="8"/>
  <c r="C294" i="14"/>
  <c r="B294" i="6"/>
  <c r="S294" i="6"/>
  <c r="C295" i="8"/>
  <c r="C295" i="6"/>
  <c r="AI294" i="14" l="1"/>
  <c r="AJ294" i="14"/>
  <c r="AK294" i="14"/>
  <c r="AD294" i="14"/>
  <c r="AC294" i="14"/>
  <c r="AH294" i="14"/>
  <c r="AE294" i="14"/>
  <c r="AF294" i="14"/>
  <c r="AG294" i="14"/>
  <c r="S294" i="14"/>
  <c r="AB294" i="14"/>
  <c r="J294" i="14"/>
  <c r="C299" i="13"/>
  <c r="Y294" i="14"/>
  <c r="X294" i="14"/>
  <c r="R295" i="8"/>
  <c r="S295" i="8"/>
  <c r="AD295" i="8"/>
  <c r="J295" i="8"/>
  <c r="AE295" i="8"/>
  <c r="O295" i="8"/>
  <c r="P295" i="8"/>
  <c r="AB295" i="8"/>
  <c r="Z295" i="8"/>
  <c r="AA295" i="8"/>
  <c r="Q295" i="8"/>
  <c r="M295" i="8"/>
  <c r="K295" i="8"/>
  <c r="W295" i="8"/>
  <c r="Y295" i="8"/>
  <c r="N295" i="8"/>
  <c r="X295" i="8"/>
  <c r="AC295" i="8"/>
  <c r="L295" i="8"/>
  <c r="C295" i="14"/>
  <c r="B295" i="6"/>
  <c r="S295" i="6"/>
  <c r="C296" i="8"/>
  <c r="C296" i="6"/>
  <c r="AK295" i="14" l="1"/>
  <c r="AI295" i="14"/>
  <c r="AJ295" i="14"/>
  <c r="AH295" i="14"/>
  <c r="AD295" i="14"/>
  <c r="AG295" i="14"/>
  <c r="AF295" i="14"/>
  <c r="AC295" i="14"/>
  <c r="AE295" i="14"/>
  <c r="AB295" i="14"/>
  <c r="S295" i="14"/>
  <c r="J295" i="14"/>
  <c r="C300" i="13"/>
  <c r="X295" i="14"/>
  <c r="Y295" i="14"/>
  <c r="C296" i="14"/>
  <c r="R296" i="8"/>
  <c r="AD296" i="8"/>
  <c r="S296" i="8"/>
  <c r="O296" i="8"/>
  <c r="P296" i="8"/>
  <c r="N296" i="8"/>
  <c r="X296" i="8"/>
  <c r="K296" i="8"/>
  <c r="W296" i="8"/>
  <c r="Y296" i="8"/>
  <c r="Z296" i="8"/>
  <c r="J296" i="8"/>
  <c r="AE296" i="8"/>
  <c r="AC296" i="8"/>
  <c r="AA296" i="8"/>
  <c r="Q296" i="8"/>
  <c r="AB296" i="8"/>
  <c r="L296" i="8"/>
  <c r="M296" i="8"/>
  <c r="B296" i="6"/>
  <c r="S296" i="6"/>
  <c r="C297" i="8"/>
  <c r="C297" i="6"/>
  <c r="AJ296" i="14" l="1"/>
  <c r="AI296" i="14"/>
  <c r="AK296" i="14"/>
  <c r="AH296" i="14"/>
  <c r="AC296" i="14"/>
  <c r="AD296" i="14"/>
  <c r="AF296" i="14"/>
  <c r="AE296" i="14"/>
  <c r="AG296" i="14"/>
  <c r="AB296" i="14"/>
  <c r="S296" i="14"/>
  <c r="J296" i="14"/>
  <c r="C301" i="13"/>
  <c r="Y296" i="14"/>
  <c r="X296" i="14"/>
  <c r="C297" i="14"/>
  <c r="R297" i="8"/>
  <c r="S297" i="8"/>
  <c r="AD297" i="8"/>
  <c r="M297" i="8"/>
  <c r="J297" i="8"/>
  <c r="L297" i="8"/>
  <c r="O297" i="8"/>
  <c r="P297" i="8"/>
  <c r="AA297" i="8"/>
  <c r="N297" i="8"/>
  <c r="AB297" i="8"/>
  <c r="AE297" i="8"/>
  <c r="Z297" i="8"/>
  <c r="AC297" i="8"/>
  <c r="X297" i="8"/>
  <c r="K297" i="8"/>
  <c r="W297" i="8"/>
  <c r="Q297" i="8"/>
  <c r="Y297" i="8"/>
  <c r="B297" i="6"/>
  <c r="S297" i="6"/>
  <c r="C298" i="8"/>
  <c r="C298" i="6"/>
  <c r="S297" i="14" l="1"/>
  <c r="AJ297" i="14"/>
  <c r="AD297" i="14"/>
  <c r="AK297" i="14"/>
  <c r="AI297" i="14"/>
  <c r="AH297" i="14"/>
  <c r="AC297" i="14"/>
  <c r="AG297" i="14"/>
  <c r="AF297" i="14"/>
  <c r="AE297" i="14"/>
  <c r="AB297" i="14"/>
  <c r="J297" i="14"/>
  <c r="C302" i="13"/>
  <c r="Y297" i="14"/>
  <c r="X297" i="14"/>
  <c r="C298" i="14"/>
  <c r="R298" i="8"/>
  <c r="S298" i="8"/>
  <c r="AD298" i="8"/>
  <c r="J298" i="8"/>
  <c r="W298" i="8"/>
  <c r="O298" i="8"/>
  <c r="M298" i="8"/>
  <c r="AB298" i="8"/>
  <c r="X298" i="8"/>
  <c r="K298" i="8"/>
  <c r="AE298" i="8"/>
  <c r="L298" i="8"/>
  <c r="Y298" i="8"/>
  <c r="AC298" i="8"/>
  <c r="AA298" i="8"/>
  <c r="P298" i="8"/>
  <c r="Z298" i="8"/>
  <c r="Q298" i="8"/>
  <c r="N298" i="8"/>
  <c r="B298" i="6"/>
  <c r="S298" i="6"/>
  <c r="C299" i="8"/>
  <c r="C299" i="6"/>
  <c r="S298" i="14" l="1"/>
  <c r="AH298" i="14"/>
  <c r="AJ298" i="14"/>
  <c r="AF298" i="14"/>
  <c r="AC298" i="14"/>
  <c r="AK298" i="14"/>
  <c r="AI298" i="14"/>
  <c r="AD298" i="14"/>
  <c r="AE298" i="14"/>
  <c r="AG298" i="14"/>
  <c r="AB298" i="14"/>
  <c r="J298" i="14"/>
  <c r="C303" i="13"/>
  <c r="X298" i="14"/>
  <c r="Y298" i="14"/>
  <c r="R299" i="8"/>
  <c r="AD299" i="8"/>
  <c r="S299" i="8"/>
  <c r="K299" i="8"/>
  <c r="AC299" i="8"/>
  <c r="M299" i="8"/>
  <c r="J299" i="8"/>
  <c r="AE299" i="8"/>
  <c r="P299" i="8"/>
  <c r="AB299" i="8"/>
  <c r="Y299" i="8"/>
  <c r="Z299" i="8"/>
  <c r="L299" i="8"/>
  <c r="AA299" i="8"/>
  <c r="W299" i="8"/>
  <c r="O299" i="8"/>
  <c r="Q299" i="8"/>
  <c r="N299" i="8"/>
  <c r="X299" i="8"/>
  <c r="C299" i="14"/>
  <c r="B299" i="6"/>
  <c r="S299" i="6"/>
  <c r="C300" i="8"/>
  <c r="C300" i="6"/>
  <c r="AJ299" i="14" l="1"/>
  <c r="AI299" i="14"/>
  <c r="AC299" i="14"/>
  <c r="AK299" i="14"/>
  <c r="AH299" i="14"/>
  <c r="AF299" i="14"/>
  <c r="AG299" i="14"/>
  <c r="AE299" i="14"/>
  <c r="AD299" i="14"/>
  <c r="AB299" i="14"/>
  <c r="C304" i="13"/>
  <c r="S299" i="14"/>
  <c r="J299" i="14"/>
  <c r="X299" i="14"/>
  <c r="Y299" i="14"/>
  <c r="R300" i="8"/>
  <c r="S300" i="8"/>
  <c r="AD300" i="8"/>
  <c r="W300" i="8"/>
  <c r="AE300" i="8"/>
  <c r="L300" i="8"/>
  <c r="AC300" i="8"/>
  <c r="AB300" i="8"/>
  <c r="Q300" i="8"/>
  <c r="O300" i="8"/>
  <c r="P300" i="8"/>
  <c r="X300" i="8"/>
  <c r="K300" i="8"/>
  <c r="J300" i="8"/>
  <c r="Y300" i="8"/>
  <c r="M300" i="8"/>
  <c r="N300" i="8"/>
  <c r="AA300" i="8"/>
  <c r="Z300" i="8"/>
  <c r="C300" i="14"/>
  <c r="B300" i="6"/>
  <c r="S300" i="6"/>
  <c r="C301" i="8"/>
  <c r="C301" i="6"/>
  <c r="AI300" i="14" l="1"/>
  <c r="AJ300" i="14"/>
  <c r="AK300" i="14"/>
  <c r="AE300" i="14"/>
  <c r="AF300" i="14"/>
  <c r="AH300" i="14"/>
  <c r="AD300" i="14"/>
  <c r="AC300" i="14"/>
  <c r="AG300" i="14"/>
  <c r="AB300" i="14"/>
  <c r="J300" i="14"/>
  <c r="S300" i="14"/>
  <c r="C305" i="13"/>
  <c r="X300" i="14"/>
  <c r="Y300" i="14"/>
  <c r="R301" i="8"/>
  <c r="S301" i="8"/>
  <c r="AD301" i="8"/>
  <c r="Q301" i="8"/>
  <c r="W301" i="8"/>
  <c r="Z301" i="8"/>
  <c r="M301" i="8"/>
  <c r="AA301" i="8"/>
  <c r="J301" i="8"/>
  <c r="L301" i="8"/>
  <c r="O301" i="8"/>
  <c r="AC301" i="8"/>
  <c r="AB301" i="8"/>
  <c r="K301" i="8"/>
  <c r="AE301" i="8"/>
  <c r="Y301" i="8"/>
  <c r="N301" i="8"/>
  <c r="P301" i="8"/>
  <c r="X301" i="8"/>
  <c r="C301" i="14"/>
  <c r="B301" i="6"/>
  <c r="S301" i="6"/>
  <c r="C302" i="8"/>
  <c r="C302" i="6"/>
  <c r="AI301" i="14" l="1"/>
  <c r="AJ301" i="14"/>
  <c r="AC301" i="14"/>
  <c r="AH301" i="14"/>
  <c r="AF301" i="14"/>
  <c r="AD301" i="14"/>
  <c r="AG301" i="14"/>
  <c r="AK301" i="14"/>
  <c r="AE301" i="14"/>
  <c r="AB301" i="14"/>
  <c r="J301" i="14"/>
  <c r="S301" i="14"/>
  <c r="C306" i="13"/>
  <c r="X301" i="14"/>
  <c r="Y301" i="14"/>
  <c r="R302" i="8"/>
  <c r="AD302" i="8"/>
  <c r="S302" i="8"/>
  <c r="AE302" i="8"/>
  <c r="Q302" i="8"/>
  <c r="N302" i="8"/>
  <c r="K302" i="8"/>
  <c r="W302" i="8"/>
  <c r="M302" i="8"/>
  <c r="O302" i="8"/>
  <c r="X302" i="8"/>
  <c r="J302" i="8"/>
  <c r="L302" i="8"/>
  <c r="Z302" i="8"/>
  <c r="AB302" i="8"/>
  <c r="P302" i="8"/>
  <c r="Y302" i="8"/>
  <c r="AA302" i="8"/>
  <c r="AC302" i="8"/>
  <c r="C302" i="14"/>
  <c r="B302" i="6"/>
  <c r="S302" i="6"/>
  <c r="C303" i="8"/>
  <c r="C303" i="6"/>
  <c r="AK302" i="14" l="1"/>
  <c r="AI302" i="14"/>
  <c r="AC302" i="14"/>
  <c r="AJ302" i="14"/>
  <c r="AE302" i="14"/>
  <c r="AD302" i="14"/>
  <c r="AH302" i="14"/>
  <c r="AF302" i="14"/>
  <c r="AG302" i="14"/>
  <c r="AB302" i="14"/>
  <c r="J302" i="14"/>
  <c r="S302" i="14"/>
  <c r="C307" i="13"/>
  <c r="Y302" i="14"/>
  <c r="X302" i="14"/>
  <c r="C303" i="14"/>
  <c r="R303" i="8"/>
  <c r="S303" i="8"/>
  <c r="AD303" i="8"/>
  <c r="W303" i="8"/>
  <c r="AE303" i="8"/>
  <c r="L303" i="8"/>
  <c r="X303" i="8"/>
  <c r="AC303" i="8"/>
  <c r="O303" i="8"/>
  <c r="P303" i="8"/>
  <c r="Q303" i="8"/>
  <c r="N303" i="8"/>
  <c r="AB303" i="8"/>
  <c r="K303" i="8"/>
  <c r="J303" i="8"/>
  <c r="Y303" i="8"/>
  <c r="Z303" i="8"/>
  <c r="AA303" i="8"/>
  <c r="M303" i="8"/>
  <c r="B303" i="6"/>
  <c r="S303" i="6"/>
  <c r="C304" i="8"/>
  <c r="C304" i="6"/>
  <c r="AK303" i="14" l="1"/>
  <c r="AI303" i="14"/>
  <c r="AJ303" i="14"/>
  <c r="AF303" i="14"/>
  <c r="AC303" i="14"/>
  <c r="AD303" i="14"/>
  <c r="AH303" i="14"/>
  <c r="AE303" i="14"/>
  <c r="AG303" i="14"/>
  <c r="AB303" i="14"/>
  <c r="S303" i="14"/>
  <c r="J303" i="14"/>
  <c r="C305" i="6"/>
  <c r="C305" i="8"/>
  <c r="C308" i="13"/>
  <c r="X303" i="14"/>
  <c r="Y303" i="14"/>
  <c r="C304" i="14"/>
  <c r="AD304" i="8"/>
  <c r="S304" i="8"/>
  <c r="R304" i="8"/>
  <c r="J304" i="8"/>
  <c r="L304" i="8"/>
  <c r="AA304" i="8"/>
  <c r="Q304" i="8"/>
  <c r="N304" i="8"/>
  <c r="M304" i="8"/>
  <c r="AC304" i="8"/>
  <c r="Z304" i="8"/>
  <c r="AB304" i="8"/>
  <c r="X304" i="8"/>
  <c r="K304" i="8"/>
  <c r="W304" i="8"/>
  <c r="AE304" i="8"/>
  <c r="O304" i="8"/>
  <c r="P304" i="8"/>
  <c r="Y304" i="8"/>
  <c r="B304" i="6"/>
  <c r="S304" i="6"/>
  <c r="S304" i="14" l="1"/>
  <c r="AJ304" i="14"/>
  <c r="AH304" i="14"/>
  <c r="AI304" i="14"/>
  <c r="AK304" i="14"/>
  <c r="AD304" i="14"/>
  <c r="AC304" i="14"/>
  <c r="AE304" i="14"/>
  <c r="AF304" i="14"/>
  <c r="AG304" i="14"/>
  <c r="AB304" i="14"/>
  <c r="J304" i="14"/>
  <c r="C309" i="13"/>
  <c r="B305" i="6"/>
  <c r="S305" i="6"/>
  <c r="C306" i="6"/>
  <c r="C306" i="8"/>
  <c r="R305" i="8"/>
  <c r="AD305" i="8"/>
  <c r="S305" i="8"/>
  <c r="AE305" i="8"/>
  <c r="Q305" i="8"/>
  <c r="L305" i="8"/>
  <c r="AA305" i="8"/>
  <c r="AB305" i="8"/>
  <c r="O305" i="8"/>
  <c r="Y305" i="8"/>
  <c r="X305" i="8"/>
  <c r="M305" i="8"/>
  <c r="N305" i="8"/>
  <c r="Z305" i="8"/>
  <c r="W305" i="8"/>
  <c r="P305" i="8"/>
  <c r="AC305" i="8"/>
  <c r="J305" i="8"/>
  <c r="K305" i="8"/>
  <c r="C305" i="14"/>
  <c r="Y304" i="14"/>
  <c r="X304" i="14"/>
  <c r="AK305" i="14" l="1"/>
  <c r="AI305" i="14"/>
  <c r="AJ305" i="14"/>
  <c r="AH305" i="14"/>
  <c r="AC305" i="14"/>
  <c r="AG305" i="14"/>
  <c r="AF305" i="14"/>
  <c r="AD305" i="14"/>
  <c r="AE305" i="14"/>
  <c r="AB305" i="14"/>
  <c r="R306" i="8"/>
  <c r="AD306" i="8"/>
  <c r="S306" i="8"/>
  <c r="C307" i="8"/>
  <c r="AE306" i="8"/>
  <c r="M306" i="8"/>
  <c r="AB306" i="8"/>
  <c r="Y306" i="8"/>
  <c r="N306" i="8"/>
  <c r="X306" i="8"/>
  <c r="Z306" i="8"/>
  <c r="AA306" i="8"/>
  <c r="W306" i="8"/>
  <c r="P306" i="8"/>
  <c r="O306" i="8"/>
  <c r="AC306" i="8"/>
  <c r="Q306" i="8"/>
  <c r="L306" i="8"/>
  <c r="K306" i="8"/>
  <c r="J306" i="8"/>
  <c r="C306" i="14"/>
  <c r="S305" i="14"/>
  <c r="Y305" i="14"/>
  <c r="X305" i="14"/>
  <c r="J305" i="14"/>
  <c r="B306" i="6"/>
  <c r="S306" i="6"/>
  <c r="C307" i="6"/>
  <c r="C310" i="13"/>
  <c r="AJ306" i="14" l="1"/>
  <c r="AK306" i="14"/>
  <c r="AI306" i="14"/>
  <c r="AC306" i="14"/>
  <c r="AH306" i="14"/>
  <c r="AD306" i="14"/>
  <c r="AE306" i="14"/>
  <c r="AF306" i="14"/>
  <c r="AG306" i="14"/>
  <c r="AB306" i="14"/>
  <c r="C307" i="14"/>
  <c r="Y306" i="14"/>
  <c r="X306" i="14"/>
  <c r="S306" i="14"/>
  <c r="J306" i="14"/>
  <c r="S307" i="8"/>
  <c r="C308" i="8"/>
  <c r="AD307" i="8"/>
  <c r="R307" i="8"/>
  <c r="AE307" i="8"/>
  <c r="Q307" i="8"/>
  <c r="N307" i="8"/>
  <c r="X307" i="8"/>
  <c r="L307" i="8"/>
  <c r="AA307" i="8"/>
  <c r="M307" i="8"/>
  <c r="AB307" i="8"/>
  <c r="W307" i="8"/>
  <c r="P307" i="8"/>
  <c r="O307" i="8"/>
  <c r="Z307" i="8"/>
  <c r="Y307" i="8"/>
  <c r="AC307" i="8"/>
  <c r="J307" i="8"/>
  <c r="K307" i="8"/>
  <c r="C311" i="13"/>
  <c r="S307" i="6"/>
  <c r="C308" i="6"/>
  <c r="B307" i="6"/>
  <c r="AK307" i="14" l="1"/>
  <c r="AJ307" i="14"/>
  <c r="AI307" i="14"/>
  <c r="AD307" i="14"/>
  <c r="AC307" i="14"/>
  <c r="AG307" i="14"/>
  <c r="AF307" i="14"/>
  <c r="AE307" i="14"/>
  <c r="AH307" i="14"/>
  <c r="AB307" i="14"/>
  <c r="B308" i="6"/>
  <c r="S308" i="6"/>
  <c r="C309" i="6"/>
  <c r="C312" i="13"/>
  <c r="R308" i="8"/>
  <c r="AD308" i="8"/>
  <c r="S308" i="8"/>
  <c r="C309" i="8"/>
  <c r="AE308" i="8"/>
  <c r="M308" i="8"/>
  <c r="L308" i="8"/>
  <c r="Z308" i="8"/>
  <c r="Q308" i="8"/>
  <c r="N308" i="8"/>
  <c r="X308" i="8"/>
  <c r="AB308" i="8"/>
  <c r="AA308" i="8"/>
  <c r="P308" i="8"/>
  <c r="AC308" i="8"/>
  <c r="W308" i="8"/>
  <c r="O308" i="8"/>
  <c r="Y308" i="8"/>
  <c r="J308" i="8"/>
  <c r="K308" i="8"/>
  <c r="C308" i="14"/>
  <c r="X307" i="14"/>
  <c r="S307" i="14"/>
  <c r="Y307" i="14"/>
  <c r="J307" i="14"/>
  <c r="AI308" i="14" l="1"/>
  <c r="AK308" i="14"/>
  <c r="AH308" i="14"/>
  <c r="AJ308" i="14"/>
  <c r="AD308" i="14"/>
  <c r="AE308" i="14"/>
  <c r="AC308" i="14"/>
  <c r="AF308" i="14"/>
  <c r="AG308" i="14"/>
  <c r="AB308" i="14"/>
  <c r="C310" i="8"/>
  <c r="R309" i="8"/>
  <c r="S309" i="8"/>
  <c r="AD309" i="8"/>
  <c r="AE309" i="8"/>
  <c r="M309" i="8"/>
  <c r="N309" i="8"/>
  <c r="P309" i="8"/>
  <c r="O309" i="8"/>
  <c r="Q309" i="8"/>
  <c r="L309" i="8"/>
  <c r="W309" i="8"/>
  <c r="AC309" i="8"/>
  <c r="AB309" i="8"/>
  <c r="Y309" i="8"/>
  <c r="X309" i="8"/>
  <c r="Z309" i="8"/>
  <c r="AA309" i="8"/>
  <c r="J309" i="8"/>
  <c r="K309" i="8"/>
  <c r="C313" i="13"/>
  <c r="C309" i="14"/>
  <c r="X308" i="14"/>
  <c r="Y308" i="14"/>
  <c r="S308" i="14"/>
  <c r="J308" i="14"/>
  <c r="S309" i="6"/>
  <c r="C310" i="6"/>
  <c r="B309" i="6"/>
  <c r="AJ309" i="14" l="1"/>
  <c r="AI309" i="14"/>
  <c r="AK309" i="14"/>
  <c r="AC309" i="14"/>
  <c r="AH309" i="14"/>
  <c r="AE309" i="14"/>
  <c r="AD309" i="14"/>
  <c r="AF309" i="14"/>
  <c r="AG309" i="14"/>
  <c r="AB309" i="14"/>
  <c r="B310" i="6"/>
  <c r="S310" i="6"/>
  <c r="C311" i="6"/>
  <c r="C310" i="14"/>
  <c r="X309" i="14"/>
  <c r="S309" i="14"/>
  <c r="Y309" i="14"/>
  <c r="J309" i="14"/>
  <c r="C314" i="13"/>
  <c r="C311" i="8"/>
  <c r="AD310" i="8"/>
  <c r="S310" i="8"/>
  <c r="R310" i="8"/>
  <c r="AE310" i="8"/>
  <c r="L310" i="8"/>
  <c r="Z310" i="8"/>
  <c r="Y310" i="8"/>
  <c r="Q310" i="8"/>
  <c r="AB310" i="8"/>
  <c r="M310" i="8"/>
  <c r="N310" i="8"/>
  <c r="X310" i="8"/>
  <c r="AA310" i="8"/>
  <c r="W310" i="8"/>
  <c r="P310" i="8"/>
  <c r="O310" i="8"/>
  <c r="AC310" i="8"/>
  <c r="J310" i="8"/>
  <c r="K310" i="8"/>
  <c r="AJ310" i="14" l="1"/>
  <c r="AH310" i="14"/>
  <c r="AI310" i="14"/>
  <c r="AD310" i="14"/>
  <c r="AC310" i="14"/>
  <c r="AK310" i="14"/>
  <c r="AE310" i="14"/>
  <c r="AF310" i="14"/>
  <c r="AG310" i="14"/>
  <c r="AB310" i="14"/>
  <c r="R311" i="8"/>
  <c r="C312" i="8"/>
  <c r="AD311" i="8"/>
  <c r="S311" i="8"/>
  <c r="AE311" i="8"/>
  <c r="Z311" i="8"/>
  <c r="N311" i="8"/>
  <c r="AA311" i="8"/>
  <c r="Q311" i="8"/>
  <c r="L311" i="8"/>
  <c r="W311" i="8"/>
  <c r="O311" i="8"/>
  <c r="Y311" i="8"/>
  <c r="M311" i="8"/>
  <c r="X311" i="8"/>
  <c r="AB311" i="8"/>
  <c r="P311" i="8"/>
  <c r="AC311" i="8"/>
  <c r="J311" i="8"/>
  <c r="K311" i="8"/>
  <c r="C315" i="13"/>
  <c r="C311" i="14"/>
  <c r="X310" i="14"/>
  <c r="Y310" i="14"/>
  <c r="S310" i="14"/>
  <c r="J310" i="14"/>
  <c r="C312" i="6"/>
  <c r="S311" i="6"/>
  <c r="B311" i="6"/>
  <c r="AI311" i="14" l="1"/>
  <c r="AJ311" i="14"/>
  <c r="AC311" i="14"/>
  <c r="AE311" i="14"/>
  <c r="AH311" i="14"/>
  <c r="AF311" i="14"/>
  <c r="AG311" i="14"/>
  <c r="AD311" i="14"/>
  <c r="AK311" i="14"/>
  <c r="AB311" i="14"/>
  <c r="C313" i="8"/>
  <c r="R312" i="8"/>
  <c r="AD312" i="8"/>
  <c r="S312" i="8"/>
  <c r="AE312" i="8"/>
  <c r="AB312" i="8"/>
  <c r="P312" i="8"/>
  <c r="X312" i="8"/>
  <c r="O312" i="8"/>
  <c r="M312" i="8"/>
  <c r="Z312" i="8"/>
  <c r="W312" i="8"/>
  <c r="AA312" i="8"/>
  <c r="Q312" i="8"/>
  <c r="N312" i="8"/>
  <c r="L312" i="8"/>
  <c r="AC312" i="8"/>
  <c r="Y312" i="8"/>
  <c r="K312" i="8"/>
  <c r="J312" i="8"/>
  <c r="B312" i="6"/>
  <c r="S312" i="6"/>
  <c r="C313" i="6"/>
  <c r="C312" i="14"/>
  <c r="Y311" i="14"/>
  <c r="X311" i="14"/>
  <c r="S311" i="14"/>
  <c r="J311" i="14"/>
  <c r="C316" i="13"/>
  <c r="AK312" i="14" l="1"/>
  <c r="AC312" i="14"/>
  <c r="AJ312" i="14"/>
  <c r="AH312" i="14"/>
  <c r="AE312" i="14"/>
  <c r="AI312" i="14"/>
  <c r="AG312" i="14"/>
  <c r="AF312" i="14"/>
  <c r="AD312" i="14"/>
  <c r="AB312" i="14"/>
  <c r="C313" i="14"/>
  <c r="S312" i="14"/>
  <c r="X312" i="14"/>
  <c r="Y312" i="14"/>
  <c r="J312" i="14"/>
  <c r="C314" i="6"/>
  <c r="S313" i="6"/>
  <c r="B313" i="6"/>
  <c r="R313" i="8"/>
  <c r="N313" i="8"/>
  <c r="X313" i="8"/>
  <c r="Z313" i="8"/>
  <c r="W313" i="8"/>
  <c r="M313" i="8"/>
  <c r="S313" i="8"/>
  <c r="AA313" i="8"/>
  <c r="P313" i="8"/>
  <c r="Q313" i="8"/>
  <c r="AD313" i="8"/>
  <c r="L313" i="8"/>
  <c r="O313" i="8"/>
  <c r="AC313" i="8"/>
  <c r="C314" i="8"/>
  <c r="AE313" i="8"/>
  <c r="AB313" i="8"/>
  <c r="Y313" i="8"/>
  <c r="K313" i="8"/>
  <c r="J313" i="8"/>
  <c r="AI313" i="14" l="1"/>
  <c r="AJ313" i="14"/>
  <c r="AK313" i="14"/>
  <c r="AD313" i="14"/>
  <c r="AC313" i="14"/>
  <c r="AH313" i="14"/>
  <c r="AE313" i="14"/>
  <c r="AF313" i="14"/>
  <c r="AG313" i="14"/>
  <c r="AB313" i="14"/>
  <c r="C315" i="6"/>
  <c r="S314" i="6"/>
  <c r="B314" i="6"/>
  <c r="C314" i="14"/>
  <c r="S313" i="14"/>
  <c r="Y313" i="14"/>
  <c r="X313" i="14"/>
  <c r="J313" i="14"/>
  <c r="W314" i="8"/>
  <c r="P314" i="8"/>
  <c r="O314" i="8"/>
  <c r="N314" i="8"/>
  <c r="L314" i="8"/>
  <c r="Y314" i="8"/>
  <c r="AC314" i="8"/>
  <c r="AB314" i="8"/>
  <c r="Z314" i="8"/>
  <c r="X314" i="8"/>
  <c r="AA314" i="8"/>
  <c r="AE314" i="8"/>
  <c r="J314" i="8"/>
  <c r="K314" i="8"/>
  <c r="C315" i="8"/>
  <c r="Q314" i="8"/>
  <c r="AD314" i="8"/>
  <c r="M314" i="8"/>
  <c r="S314" i="8"/>
  <c r="R314" i="8"/>
  <c r="AK314" i="14" l="1"/>
  <c r="AF314" i="14"/>
  <c r="AJ314" i="14"/>
  <c r="AI314" i="14"/>
  <c r="AE314" i="14"/>
  <c r="AD314" i="14"/>
  <c r="AG314" i="14"/>
  <c r="AH314" i="14"/>
  <c r="AC314" i="14"/>
  <c r="AB314" i="14"/>
  <c r="J315" i="8"/>
  <c r="K315" i="8"/>
  <c r="AC315" i="8"/>
  <c r="N315" i="8"/>
  <c r="AD315" i="8"/>
  <c r="S315" i="8"/>
  <c r="X315" i="8"/>
  <c r="M315" i="8"/>
  <c r="Y315" i="8"/>
  <c r="W315" i="8"/>
  <c r="AE315" i="8"/>
  <c r="P315" i="8"/>
  <c r="Q315" i="8"/>
  <c r="AB315" i="8"/>
  <c r="R315" i="8"/>
  <c r="C316" i="8"/>
  <c r="Z315" i="8"/>
  <c r="AA315" i="8"/>
  <c r="L315" i="8"/>
  <c r="O315" i="8"/>
  <c r="C315" i="14"/>
  <c r="Y314" i="14"/>
  <c r="S314" i="14"/>
  <c r="X314" i="14"/>
  <c r="J314" i="14"/>
  <c r="B315" i="6"/>
  <c r="C316" i="6"/>
  <c r="S315" i="6"/>
  <c r="AK315" i="14" l="1"/>
  <c r="AI315" i="14"/>
  <c r="AH315" i="14"/>
  <c r="AJ315" i="14"/>
  <c r="AC315" i="14"/>
  <c r="AE315" i="14"/>
  <c r="AF315" i="14"/>
  <c r="AG315" i="14"/>
  <c r="AD315" i="14"/>
  <c r="AD10" i="13"/>
  <c r="AE12" i="13"/>
  <c r="AC16" i="13"/>
  <c r="AD29" i="13"/>
  <c r="AC32" i="13"/>
  <c r="AD38" i="13"/>
  <c r="AE42" i="13"/>
  <c r="AE48" i="13"/>
  <c r="AD52" i="13"/>
  <c r="AD56" i="13"/>
  <c r="AD60" i="13"/>
  <c r="AD65" i="13"/>
  <c r="AE73" i="13"/>
  <c r="AD96" i="13"/>
  <c r="AD112" i="13"/>
  <c r="AC116" i="13"/>
  <c r="AE119" i="13"/>
  <c r="AE133" i="13"/>
  <c r="AE141" i="13"/>
  <c r="AD151" i="13"/>
  <c r="AE161" i="13"/>
  <c r="AC166" i="13"/>
  <c r="AE189" i="13"/>
  <c r="AE194" i="13"/>
  <c r="AE205" i="13"/>
  <c r="AD211" i="13"/>
  <c r="AE227" i="13"/>
  <c r="AE229" i="13"/>
  <c r="AD234" i="13"/>
  <c r="AD237" i="13"/>
  <c r="AC239" i="13"/>
  <c r="AB315" i="14"/>
  <c r="C316" i="14"/>
  <c r="J315" i="14"/>
  <c r="X315" i="14"/>
  <c r="Y315" i="14"/>
  <c r="S316" i="6"/>
  <c r="B316" i="6"/>
  <c r="X25" i="13"/>
  <c r="S315" i="14"/>
  <c r="AD316" i="8"/>
  <c r="M316" i="8"/>
  <c r="Q316" i="8"/>
  <c r="AA316" i="8"/>
  <c r="W316" i="8"/>
  <c r="K316" i="8"/>
  <c r="L316" i="8"/>
  <c r="S316" i="8"/>
  <c r="O316" i="8"/>
  <c r="X316" i="8"/>
  <c r="P316" i="8"/>
  <c r="N316" i="8"/>
  <c r="R316" i="8"/>
  <c r="Y316" i="8"/>
  <c r="AE316" i="8"/>
  <c r="AB316" i="8"/>
  <c r="AC316" i="8"/>
  <c r="J316" i="8"/>
  <c r="Z316" i="8"/>
  <c r="AJ316" i="14" l="1"/>
  <c r="AH316" i="14"/>
  <c r="AI316" i="14"/>
  <c r="AK316" i="14"/>
  <c r="AC316" i="14"/>
  <c r="AD316" i="14"/>
  <c r="AE316" i="14"/>
  <c r="AG316" i="14"/>
  <c r="AF316" i="14"/>
  <c r="AB316" i="14"/>
  <c r="J316" i="14"/>
  <c r="S316" i="14"/>
  <c r="X316" i="14"/>
  <c r="Y316" i="14"/>
  <c r="J17" i="13"/>
  <c r="Y19" i="13"/>
  <c r="M27" i="13"/>
  <c r="U35" i="13"/>
  <c r="K36" i="13"/>
  <c r="U39" i="13"/>
  <c r="K40" i="13"/>
  <c r="J41" i="13"/>
  <c r="W42" i="13"/>
  <c r="U44" i="13"/>
  <c r="S59" i="13"/>
  <c r="W61" i="13"/>
  <c r="X62" i="13"/>
  <c r="J66" i="13"/>
  <c r="K67" i="13"/>
  <c r="L68" i="13"/>
  <c r="V76" i="13"/>
  <c r="U78" i="13"/>
  <c r="U79" i="13"/>
  <c r="S80" i="13"/>
  <c r="J88" i="13"/>
  <c r="X89" i="13"/>
  <c r="U101" i="13"/>
  <c r="M103" i="13"/>
  <c r="L113" i="13"/>
  <c r="L118" i="13"/>
  <c r="K119" i="13"/>
  <c r="S128" i="13"/>
  <c r="S132" i="13"/>
  <c r="X133" i="13"/>
  <c r="M138" i="13"/>
  <c r="V158" i="13"/>
  <c r="X159" i="13"/>
  <c r="W166" i="13"/>
  <c r="W173" i="13"/>
  <c r="Y185" i="13"/>
  <c r="X192" i="13"/>
  <c r="W193" i="13"/>
  <c r="L197" i="13"/>
  <c r="M199" i="13"/>
  <c r="Y201" i="13"/>
  <c r="X208" i="13"/>
  <c r="V213" i="13"/>
  <c r="K218" i="13"/>
  <c r="Y219" i="13"/>
  <c r="U221" i="13"/>
  <c r="W222" i="13"/>
  <c r="S229" i="13"/>
  <c r="K230" i="13"/>
  <c r="U231" i="13"/>
  <c r="S232" i="13"/>
  <c r="S235" i="13"/>
  <c r="V235" i="13"/>
  <c r="V236" i="13"/>
  <c r="AA17" i="4" l="1"/>
  <c r="Z12" i="1"/>
  <c r="Z25" i="1"/>
  <c r="Z17" i="4"/>
  <c r="Z24" i="1" s="1"/>
  <c r="AB17" i="4"/>
  <c r="AA10" i="4"/>
  <c r="Z10" i="4"/>
  <c r="Z11" i="1" s="1"/>
  <c r="AB10" i="4"/>
  <c r="AE10" i="4"/>
  <c r="AC17" i="4"/>
  <c r="AE17" i="4"/>
  <c r="AG10" i="4"/>
  <c r="AF17" i="4"/>
  <c r="AC33" i="1" l="1"/>
  <c r="AA33" i="1"/>
  <c r="AF33" i="1"/>
  <c r="AA12" i="1"/>
  <c r="AA11" i="1"/>
  <c r="J257" i="6" s="1"/>
  <c r="AB24" i="1"/>
  <c r="AB12" i="1"/>
  <c r="AB25" i="1"/>
  <c r="AC24" i="1"/>
  <c r="AB11" i="1"/>
  <c r="J277" i="6" s="1"/>
  <c r="AA25" i="1"/>
  <c r="AB33" i="1"/>
  <c r="AF12" i="1"/>
  <c r="AF24" i="1"/>
  <c r="AA24" i="1"/>
  <c r="W245" i="6"/>
  <c r="W246" i="6"/>
  <c r="W247" i="6"/>
  <c r="W248" i="6"/>
  <c r="W249" i="6"/>
  <c r="W250" i="6"/>
  <c r="W251" i="6"/>
  <c r="W252" i="6"/>
  <c r="W253" i="6"/>
  <c r="W254" i="6"/>
  <c r="W255" i="6"/>
  <c r="W256" i="6"/>
  <c r="J245" i="6"/>
  <c r="J246" i="6"/>
  <c r="J247" i="6"/>
  <c r="J248" i="6"/>
  <c r="J249" i="6"/>
  <c r="J250" i="6"/>
  <c r="J251" i="6"/>
  <c r="J252" i="6"/>
  <c r="J253" i="6"/>
  <c r="J254" i="6"/>
  <c r="J255" i="6"/>
  <c r="J256" i="6"/>
  <c r="AC12" i="1"/>
  <c r="AG17" i="4"/>
  <c r="AF10" i="4"/>
  <c r="AG33" i="1" s="1"/>
  <c r="AD10" i="4"/>
  <c r="AE12" i="1" s="1"/>
  <c r="AC10" i="4"/>
  <c r="AC11" i="1" s="1"/>
  <c r="AC25" i="1"/>
  <c r="AD17" i="4"/>
  <c r="J265" i="6" l="1"/>
  <c r="J265" i="13" s="1"/>
  <c r="W268" i="6"/>
  <c r="J260" i="6"/>
  <c r="J260" i="13" s="1"/>
  <c r="AE25" i="1"/>
  <c r="J291" i="6"/>
  <c r="J291" i="13" s="1"/>
  <c r="J275" i="6"/>
  <c r="S275" i="13" s="1"/>
  <c r="AG25" i="1"/>
  <c r="AG12" i="1"/>
  <c r="W270" i="6"/>
  <c r="W283" i="6"/>
  <c r="AG24" i="1"/>
  <c r="W288" i="6"/>
  <c r="W281" i="6"/>
  <c r="W277" i="6"/>
  <c r="W271" i="6"/>
  <c r="W273" i="6"/>
  <c r="W276" i="6"/>
  <c r="W279" i="6"/>
  <c r="W272" i="6"/>
  <c r="W269" i="6"/>
  <c r="W274" i="6"/>
  <c r="W280" i="6"/>
  <c r="AD24" i="1"/>
  <c r="W275" i="6"/>
  <c r="W278" i="6"/>
  <c r="W282" i="6"/>
  <c r="W291" i="6"/>
  <c r="W286" i="6"/>
  <c r="W285" i="6"/>
  <c r="W289" i="6"/>
  <c r="W287" i="6"/>
  <c r="W284" i="6"/>
  <c r="W290" i="6"/>
  <c r="W292" i="6"/>
  <c r="S277" i="13"/>
  <c r="AD33" i="1"/>
  <c r="J267" i="6"/>
  <c r="J267" i="13" s="1"/>
  <c r="J273" i="6"/>
  <c r="J273" i="13" s="1"/>
  <c r="J280" i="6"/>
  <c r="J280" i="13" s="1"/>
  <c r="J278" i="6"/>
  <c r="J278" i="13" s="1"/>
  <c r="J272" i="6"/>
  <c r="J272" i="13" s="1"/>
  <c r="J259" i="6"/>
  <c r="J259" i="13" s="1"/>
  <c r="J271" i="6"/>
  <c r="J271" i="13" s="1"/>
  <c r="J261" i="6"/>
  <c r="J261" i="13" s="1"/>
  <c r="J274" i="6"/>
  <c r="J274" i="13" s="1"/>
  <c r="J276" i="6"/>
  <c r="J276" i="13" s="1"/>
  <c r="J263" i="6"/>
  <c r="J263" i="13" s="1"/>
  <c r="J269" i="6"/>
  <c r="J269" i="13" s="1"/>
  <c r="J266" i="6"/>
  <c r="J266" i="13" s="1"/>
  <c r="J279" i="6"/>
  <c r="J279" i="13" s="1"/>
  <c r="J262" i="6"/>
  <c r="J262" i="13" s="1"/>
  <c r="J270" i="6"/>
  <c r="J270" i="13" s="1"/>
  <c r="J268" i="6"/>
  <c r="J268" i="13" s="1"/>
  <c r="J264" i="6"/>
  <c r="J264" i="13" s="1"/>
  <c r="J258" i="6"/>
  <c r="J258" i="13" s="1"/>
  <c r="W263" i="6"/>
  <c r="J288" i="6"/>
  <c r="J288" i="13" s="1"/>
  <c r="J281" i="6"/>
  <c r="J281" i="13" s="1"/>
  <c r="J287" i="6"/>
  <c r="J287" i="13" s="1"/>
  <c r="W260" i="6"/>
  <c r="J283" i="6"/>
  <c r="J283" i="13" s="1"/>
  <c r="W257" i="6"/>
  <c r="S257" i="13" s="1"/>
  <c r="W258" i="6"/>
  <c r="W264" i="6"/>
  <c r="J284" i="6"/>
  <c r="J284" i="13" s="1"/>
  <c r="AE257" i="6"/>
  <c r="AE258" i="6"/>
  <c r="AE259" i="6"/>
  <c r="AE260" i="6"/>
  <c r="AE261" i="6"/>
  <c r="AE262" i="6"/>
  <c r="AE263" i="6"/>
  <c r="AE264" i="6"/>
  <c r="AE265" i="6"/>
  <c r="AE266" i="6"/>
  <c r="AE267" i="6"/>
  <c r="AE268" i="6"/>
  <c r="W262" i="6"/>
  <c r="J289" i="6"/>
  <c r="J289" i="13" s="1"/>
  <c r="J282" i="6"/>
  <c r="J282" i="13" s="1"/>
  <c r="W259" i="6"/>
  <c r="J290" i="6"/>
  <c r="J290" i="13" s="1"/>
  <c r="J292" i="6"/>
  <c r="J292" i="13" s="1"/>
  <c r="W266" i="6"/>
  <c r="W261" i="6"/>
  <c r="J286" i="6"/>
  <c r="J286" i="13" s="1"/>
  <c r="J285" i="6"/>
  <c r="J285" i="13" s="1"/>
  <c r="AE245" i="6"/>
  <c r="AE246" i="6"/>
  <c r="AE247" i="6"/>
  <c r="AE248" i="6"/>
  <c r="AE249" i="6"/>
  <c r="AE250" i="6"/>
  <c r="AE251" i="6"/>
  <c r="AE252" i="6"/>
  <c r="AE253" i="6"/>
  <c r="AE254" i="6"/>
  <c r="AE255" i="6"/>
  <c r="AE256" i="6"/>
  <c r="W267" i="6"/>
  <c r="AD11" i="1"/>
  <c r="J297" i="6" s="1"/>
  <c r="J297" i="13" s="1"/>
  <c r="AE281" i="6"/>
  <c r="AE282" i="6"/>
  <c r="AE283" i="6"/>
  <c r="AE284" i="6"/>
  <c r="AE285" i="6"/>
  <c r="AE286" i="6"/>
  <c r="AE287" i="6"/>
  <c r="AE288" i="6"/>
  <c r="AE289" i="6"/>
  <c r="AE290" i="6"/>
  <c r="AE291" i="6"/>
  <c r="AE292" i="6"/>
  <c r="W265" i="6"/>
  <c r="AE269" i="6"/>
  <c r="AE270" i="6"/>
  <c r="AE271" i="6"/>
  <c r="AE272" i="6"/>
  <c r="AE273" i="6"/>
  <c r="AE274" i="6"/>
  <c r="AE275" i="6"/>
  <c r="AE276" i="6"/>
  <c r="AE277" i="6"/>
  <c r="AE278" i="6"/>
  <c r="AE279" i="6"/>
  <c r="AE280" i="6"/>
  <c r="AE33" i="1"/>
  <c r="AE11" i="1"/>
  <c r="AF25" i="1"/>
  <c r="AD12" i="1"/>
  <c r="AE24" i="1"/>
  <c r="AF11" i="1"/>
  <c r="AG11" i="1"/>
  <c r="AD25" i="1"/>
  <c r="S256" i="13"/>
  <c r="S255" i="13"/>
  <c r="S254" i="13"/>
  <c r="S253" i="13"/>
  <c r="S252" i="13"/>
  <c r="S251" i="13"/>
  <c r="S250" i="13"/>
  <c r="S249" i="13"/>
  <c r="S248" i="13"/>
  <c r="S247" i="13"/>
  <c r="S246" i="13"/>
  <c r="S245" i="13"/>
  <c r="J251" i="13"/>
  <c r="J249" i="13"/>
  <c r="J250" i="13"/>
  <c r="J248" i="13"/>
  <c r="J247" i="13"/>
  <c r="J245" i="13"/>
  <c r="J246" i="13"/>
  <c r="J252" i="13"/>
  <c r="J253" i="13"/>
  <c r="J254" i="13"/>
  <c r="J277" i="13"/>
  <c r="J256" i="13"/>
  <c r="J255" i="13"/>
  <c r="J257" i="13"/>
  <c r="AB248" i="13"/>
  <c r="AB250" i="13"/>
  <c r="AB251" i="13"/>
  <c r="S265" i="13" l="1"/>
  <c r="S260" i="13"/>
  <c r="S261" i="13"/>
  <c r="S267" i="13"/>
  <c r="S263" i="13"/>
  <c r="S264" i="13"/>
  <c r="S262" i="13"/>
  <c r="S266" i="13"/>
  <c r="J275" i="13"/>
  <c r="S259" i="13"/>
  <c r="J300" i="6"/>
  <c r="J300" i="13" s="1"/>
  <c r="J307" i="6"/>
  <c r="J307" i="13" s="1"/>
  <c r="J302" i="6"/>
  <c r="J302" i="13" s="1"/>
  <c r="J296" i="6"/>
  <c r="J296" i="13" s="1"/>
  <c r="S268" i="13"/>
  <c r="J316" i="6"/>
  <c r="J316" i="13" s="1"/>
  <c r="J315" i="6"/>
  <c r="J315" i="13" s="1"/>
  <c r="S279" i="13"/>
  <c r="J306" i="6"/>
  <c r="J306" i="13" s="1"/>
  <c r="J311" i="6"/>
  <c r="J311" i="13" s="1"/>
  <c r="J305" i="6"/>
  <c r="J305" i="13" s="1"/>
  <c r="S281" i="13"/>
  <c r="J308" i="6"/>
  <c r="J308" i="13" s="1"/>
  <c r="J312" i="6"/>
  <c r="J312" i="13" s="1"/>
  <c r="J314" i="6"/>
  <c r="J314" i="13" s="1"/>
  <c r="J310" i="6"/>
  <c r="J310" i="13" s="1"/>
  <c r="J294" i="6"/>
  <c r="J294" i="13" s="1"/>
  <c r="J295" i="6"/>
  <c r="J295" i="13" s="1"/>
  <c r="J309" i="6"/>
  <c r="J309" i="13" s="1"/>
  <c r="K271" i="13"/>
  <c r="J313" i="6"/>
  <c r="J313" i="13" s="1"/>
  <c r="J301" i="6"/>
  <c r="J301" i="13" s="1"/>
  <c r="J303" i="6"/>
  <c r="J303" i="13" s="1"/>
  <c r="J298" i="6"/>
  <c r="J298" i="13" s="1"/>
  <c r="J293" i="6"/>
  <c r="J293" i="13" s="1"/>
  <c r="S258" i="13"/>
  <c r="J299" i="6"/>
  <c r="J299" i="13" s="1"/>
  <c r="J304" i="6"/>
  <c r="J304" i="13" s="1"/>
  <c r="K273" i="13"/>
  <c r="K280" i="13"/>
  <c r="K269" i="13"/>
  <c r="S276" i="13"/>
  <c r="S269" i="13"/>
  <c r="S273" i="13"/>
  <c r="S280" i="13"/>
  <c r="S282" i="13"/>
  <c r="W299" i="6"/>
  <c r="W293" i="6"/>
  <c r="W303" i="6"/>
  <c r="W301" i="6"/>
  <c r="S272" i="13"/>
  <c r="W302" i="6"/>
  <c r="W304" i="6"/>
  <c r="W295" i="6"/>
  <c r="S278" i="13"/>
  <c r="W294" i="6"/>
  <c r="W314" i="6"/>
  <c r="S286" i="13"/>
  <c r="W298" i="6"/>
  <c r="W297" i="6"/>
  <c r="W296" i="6"/>
  <c r="S292" i="13"/>
  <c r="S284" i="13"/>
  <c r="S291" i="13"/>
  <c r="S288" i="13"/>
  <c r="W300" i="6"/>
  <c r="S283" i="13"/>
  <c r="S289" i="13"/>
  <c r="S271" i="13"/>
  <c r="S285" i="13"/>
  <c r="S274" i="13"/>
  <c r="S290" i="13"/>
  <c r="S270" i="13"/>
  <c r="S287" i="13"/>
  <c r="W311" i="6"/>
  <c r="W308" i="6"/>
  <c r="W310" i="6"/>
  <c r="W305" i="6"/>
  <c r="AB282" i="13"/>
  <c r="W313" i="6"/>
  <c r="AB284" i="13"/>
  <c r="AB277" i="13"/>
  <c r="AB256" i="13"/>
  <c r="AB290" i="13"/>
  <c r="AB245" i="13"/>
  <c r="AB278" i="13"/>
  <c r="AB291" i="13"/>
  <c r="AB279" i="13"/>
  <c r="AB247" i="13"/>
  <c r="AB281" i="13"/>
  <c r="AB246" i="13"/>
  <c r="AB292" i="13"/>
  <c r="AB289" i="13"/>
  <c r="AB255" i="13"/>
  <c r="AB276" i="13"/>
  <c r="AB272" i="13"/>
  <c r="AB287" i="13"/>
  <c r="AB285" i="13"/>
  <c r="AB286" i="13"/>
  <c r="AB260" i="13"/>
  <c r="AB274" i="13"/>
  <c r="AB266" i="13"/>
  <c r="AB288" i="13"/>
  <c r="AB252" i="13"/>
  <c r="AB253" i="13"/>
  <c r="AB275" i="13"/>
  <c r="AB254" i="13"/>
  <c r="AB271" i="13"/>
  <c r="AB268" i="13"/>
  <c r="AB263" i="13"/>
  <c r="AB269" i="13"/>
  <c r="AB259" i="13"/>
  <c r="AB265" i="13"/>
  <c r="AB267" i="13"/>
  <c r="AB249" i="13"/>
  <c r="AB258" i="13"/>
  <c r="AB283" i="13"/>
  <c r="AB262" i="13"/>
  <c r="AB280" i="13"/>
  <c r="AB261" i="13"/>
  <c r="AB257" i="13"/>
  <c r="AB270" i="13"/>
  <c r="AB264" i="13"/>
  <c r="AB273" i="13"/>
  <c r="AE305" i="6"/>
  <c r="AE306" i="6"/>
  <c r="AE307" i="6"/>
  <c r="AE308" i="6"/>
  <c r="AE309" i="6"/>
  <c r="AE310" i="6"/>
  <c r="AE311" i="6"/>
  <c r="AE312" i="6"/>
  <c r="AE313" i="6"/>
  <c r="AE314" i="6"/>
  <c r="AE315" i="6"/>
  <c r="AE316" i="6"/>
  <c r="AE293" i="6"/>
  <c r="AE294" i="6"/>
  <c r="AE295" i="6"/>
  <c r="AE296" i="6"/>
  <c r="AE297" i="6"/>
  <c r="AE298" i="6"/>
  <c r="AE299" i="6"/>
  <c r="AE300" i="6"/>
  <c r="AE301" i="6"/>
  <c r="AE302" i="6"/>
  <c r="AE303" i="6"/>
  <c r="AE304" i="6"/>
  <c r="W306" i="6"/>
  <c r="W309" i="6"/>
  <c r="W307" i="6"/>
  <c r="W316" i="6"/>
  <c r="W315" i="6"/>
  <c r="W312" i="6"/>
  <c r="K270" i="13"/>
  <c r="T256" i="13"/>
  <c r="T254" i="13"/>
  <c r="K281" i="13"/>
  <c r="T253" i="13"/>
  <c r="T252" i="13"/>
  <c r="T250" i="13"/>
  <c r="K285" i="13"/>
  <c r="T247" i="13"/>
  <c r="T246" i="13"/>
  <c r="K256" i="13"/>
  <c r="T249" i="13"/>
  <c r="K292" i="13"/>
  <c r="T245" i="13"/>
  <c r="K255" i="13"/>
  <c r="K277" i="13"/>
  <c r="K248" i="13"/>
  <c r="K246" i="13"/>
  <c r="K245" i="13"/>
  <c r="K283" i="13"/>
  <c r="K254" i="13"/>
  <c r="K251" i="13"/>
  <c r="T255" i="13"/>
  <c r="T251" i="13"/>
  <c r="K276" i="13"/>
  <c r="K253" i="13"/>
  <c r="K247" i="13"/>
  <c r="T248" i="13"/>
  <c r="K252" i="13"/>
  <c r="T262" i="13"/>
  <c r="T263" i="13"/>
  <c r="T267" i="13"/>
  <c r="T288" i="13"/>
  <c r="T292" i="13"/>
  <c r="T289" i="13"/>
  <c r="T266" i="13"/>
  <c r="T260" i="13"/>
  <c r="T291" i="13"/>
  <c r="T257" i="13"/>
  <c r="T285" i="13"/>
  <c r="T287" i="13"/>
  <c r="T259" i="13"/>
  <c r="T258" i="13"/>
  <c r="T261" i="13"/>
  <c r="T274" i="13"/>
  <c r="T264" i="13"/>
  <c r="T283" i="13"/>
  <c r="T284" i="13"/>
  <c r="T280" i="13"/>
  <c r="T286" i="13"/>
  <c r="T282" i="13"/>
  <c r="T279" i="13"/>
  <c r="T276" i="13"/>
  <c r="T281" i="13"/>
  <c r="T290" i="13"/>
  <c r="T277" i="13"/>
  <c r="T272" i="13"/>
  <c r="T278" i="13"/>
  <c r="T269" i="13"/>
  <c r="T268" i="13"/>
  <c r="T265" i="13"/>
  <c r="T270" i="13"/>
  <c r="T275" i="13"/>
  <c r="T273" i="13"/>
  <c r="T271" i="13"/>
  <c r="K263" i="13"/>
  <c r="K264" i="13"/>
  <c r="K291" i="13"/>
  <c r="K288" i="13"/>
  <c r="AC246" i="13"/>
  <c r="L246" i="13"/>
  <c r="W246" i="13"/>
  <c r="M246" i="13"/>
  <c r="AD246" i="13"/>
  <c r="V246" i="13"/>
  <c r="Y246" i="13"/>
  <c r="U246" i="13"/>
  <c r="X246" i="13"/>
  <c r="AE246" i="13"/>
  <c r="K261" i="13"/>
  <c r="K249" i="13"/>
  <c r="K259" i="13"/>
  <c r="K258" i="13"/>
  <c r="Y247" i="13"/>
  <c r="L247" i="13"/>
  <c r="AD247" i="13"/>
  <c r="X247" i="13"/>
  <c r="M247" i="13"/>
  <c r="AC247" i="13"/>
  <c r="W247" i="13"/>
  <c r="AE247" i="13"/>
  <c r="V247" i="13"/>
  <c r="U247" i="13"/>
  <c r="K257" i="13"/>
  <c r="K262" i="13"/>
  <c r="K250" i="13"/>
  <c r="X251" i="13"/>
  <c r="Y251" i="13"/>
  <c r="AC251" i="13"/>
  <c r="AE251" i="13"/>
  <c r="W251" i="13"/>
  <c r="AD251" i="13"/>
  <c r="U251" i="13"/>
  <c r="V251" i="13"/>
  <c r="M251" i="13"/>
  <c r="L251" i="13"/>
  <c r="K260" i="13"/>
  <c r="Y248" i="13"/>
  <c r="X248" i="13"/>
  <c r="AE248" i="13"/>
  <c r="W248" i="13"/>
  <c r="AD248" i="13"/>
  <c r="AC248" i="13"/>
  <c r="V248" i="13"/>
  <c r="U248" i="13"/>
  <c r="L248" i="13"/>
  <c r="M248" i="13"/>
  <c r="K287" i="13"/>
  <c r="AD245" i="13"/>
  <c r="L245" i="13"/>
  <c r="AC245" i="13"/>
  <c r="W245" i="13"/>
  <c r="AE245" i="13"/>
  <c r="U245" i="13"/>
  <c r="V245" i="13"/>
  <c r="X245" i="13"/>
  <c r="M245" i="13"/>
  <c r="Y245" i="13"/>
  <c r="M249" i="13"/>
  <c r="AD249" i="13"/>
  <c r="L249" i="13"/>
  <c r="AE249" i="13"/>
  <c r="AC249" i="13"/>
  <c r="V249" i="13"/>
  <c r="W249" i="13"/>
  <c r="U249" i="13"/>
  <c r="X249" i="13"/>
  <c r="Y249" i="13"/>
  <c r="V250" i="13"/>
  <c r="AE250" i="13"/>
  <c r="AD250" i="13"/>
  <c r="Y250" i="13"/>
  <c r="X250" i="13"/>
  <c r="AC250" i="13"/>
  <c r="W250" i="13"/>
  <c r="L250" i="13"/>
  <c r="U250" i="13"/>
  <c r="M250" i="13"/>
  <c r="K268" i="13"/>
  <c r="AD275" i="13"/>
  <c r="W275" i="13"/>
  <c r="AE275" i="13"/>
  <c r="U275" i="13"/>
  <c r="X275" i="13"/>
  <c r="L275" i="13"/>
  <c r="M275" i="13"/>
  <c r="V275" i="13"/>
  <c r="Y275" i="13"/>
  <c r="AC275" i="13"/>
  <c r="W268" i="13"/>
  <c r="AE268" i="13"/>
  <c r="AC268" i="13"/>
  <c r="AD268" i="13"/>
  <c r="X268" i="13"/>
  <c r="Y268" i="13"/>
  <c r="M268" i="13"/>
  <c r="V268" i="13"/>
  <c r="L268" i="13"/>
  <c r="U268" i="13"/>
  <c r="AD263" i="13"/>
  <c r="L263" i="13"/>
  <c r="AE263" i="13"/>
  <c r="AC263" i="13"/>
  <c r="W263" i="13"/>
  <c r="X263" i="13"/>
  <c r="M263" i="13"/>
  <c r="Y263" i="13"/>
  <c r="V263" i="13"/>
  <c r="U263" i="13"/>
  <c r="K265" i="13"/>
  <c r="K290" i="13"/>
  <c r="K267" i="13"/>
  <c r="AE266" i="13"/>
  <c r="L266" i="13"/>
  <c r="V266" i="13"/>
  <c r="AC266" i="13"/>
  <c r="U266" i="13"/>
  <c r="AD266" i="13"/>
  <c r="Y266" i="13"/>
  <c r="W266" i="13"/>
  <c r="X266" i="13"/>
  <c r="M266" i="13"/>
  <c r="X255" i="13"/>
  <c r="AD255" i="13"/>
  <c r="AE255" i="13"/>
  <c r="AC255" i="13"/>
  <c r="M255" i="13"/>
  <c r="V255" i="13"/>
  <c r="Y255" i="13"/>
  <c r="L255" i="13"/>
  <c r="W255" i="13"/>
  <c r="U255" i="13"/>
  <c r="X253" i="13"/>
  <c r="AC253" i="13"/>
  <c r="W253" i="13"/>
  <c r="M253" i="13"/>
  <c r="AD253" i="13"/>
  <c r="V253" i="13"/>
  <c r="Y253" i="13"/>
  <c r="U253" i="13"/>
  <c r="L253" i="13"/>
  <c r="AE253" i="13"/>
  <c r="AC257" i="13"/>
  <c r="AE257" i="13"/>
  <c r="X257" i="13"/>
  <c r="AD257" i="13"/>
  <c r="V257" i="13"/>
  <c r="M257" i="13"/>
  <c r="U257" i="13"/>
  <c r="L257" i="13"/>
  <c r="Y257" i="13"/>
  <c r="W257" i="13"/>
  <c r="AC276" i="13"/>
  <c r="V276" i="13"/>
  <c r="AD276" i="13"/>
  <c r="U276" i="13"/>
  <c r="X276" i="13"/>
  <c r="AE276" i="13"/>
  <c r="Y276" i="13"/>
  <c r="M276" i="13"/>
  <c r="L276" i="13"/>
  <c r="W276" i="13"/>
  <c r="K274" i="13"/>
  <c r="U256" i="13"/>
  <c r="Y256" i="13"/>
  <c r="L256" i="13"/>
  <c r="AC256" i="13"/>
  <c r="M256" i="13"/>
  <c r="X256" i="13"/>
  <c r="AE256" i="13"/>
  <c r="V256" i="13"/>
  <c r="AD256" i="13"/>
  <c r="W256" i="13"/>
  <c r="L273" i="13"/>
  <c r="V273" i="13"/>
  <c r="AC273" i="13"/>
  <c r="Y273" i="13"/>
  <c r="U273" i="13"/>
  <c r="AD273" i="13"/>
  <c r="AE273" i="13"/>
  <c r="W273" i="13"/>
  <c r="X273" i="13"/>
  <c r="M273" i="13"/>
  <c r="K272" i="13"/>
  <c r="AE252" i="13"/>
  <c r="M252" i="13"/>
  <c r="X252" i="13"/>
  <c r="AD252" i="13"/>
  <c r="U252" i="13"/>
  <c r="AC252" i="13"/>
  <c r="V252" i="13"/>
  <c r="Y252" i="13"/>
  <c r="L252" i="13"/>
  <c r="W252" i="13"/>
  <c r="V269" i="13"/>
  <c r="AD269" i="13"/>
  <c r="M269" i="13"/>
  <c r="L269" i="13"/>
  <c r="W269" i="13"/>
  <c r="AE269" i="13"/>
  <c r="U269" i="13"/>
  <c r="AC269" i="13"/>
  <c r="X269" i="13"/>
  <c r="Y269" i="13"/>
  <c r="AE265" i="13"/>
  <c r="AD265" i="13"/>
  <c r="AC265" i="13"/>
  <c r="Y265" i="13"/>
  <c r="L265" i="13"/>
  <c r="X265" i="13"/>
  <c r="U265" i="13"/>
  <c r="M265" i="13"/>
  <c r="W265" i="13"/>
  <c r="V265" i="13"/>
  <c r="AC262" i="13"/>
  <c r="W262" i="13"/>
  <c r="X262" i="13"/>
  <c r="AD262" i="13"/>
  <c r="AE262" i="13"/>
  <c r="L262" i="13"/>
  <c r="U262" i="13"/>
  <c r="M262" i="13"/>
  <c r="Y262" i="13"/>
  <c r="V262" i="13"/>
  <c r="X277" i="13"/>
  <c r="V277" i="13"/>
  <c r="AE277" i="13"/>
  <c r="AC277" i="13"/>
  <c r="Y277" i="13"/>
  <c r="M277" i="13"/>
  <c r="W277" i="13"/>
  <c r="U277" i="13"/>
  <c r="L277" i="13"/>
  <c r="AD277" i="13"/>
  <c r="AD267" i="13"/>
  <c r="AE267" i="13"/>
  <c r="AC267" i="13"/>
  <c r="V267" i="13"/>
  <c r="W267" i="13"/>
  <c r="L267" i="13"/>
  <c r="U267" i="13"/>
  <c r="X267" i="13"/>
  <c r="M267" i="13"/>
  <c r="Y267" i="13"/>
  <c r="V260" i="13"/>
  <c r="AE260" i="13"/>
  <c r="AD260" i="13"/>
  <c r="Y260" i="13"/>
  <c r="AC260" i="13"/>
  <c r="M260" i="13"/>
  <c r="U260" i="13"/>
  <c r="X260" i="13"/>
  <c r="L260" i="13"/>
  <c r="W260" i="13"/>
  <c r="AE259" i="13"/>
  <c r="X259" i="13"/>
  <c r="U259" i="13"/>
  <c r="V259" i="13"/>
  <c r="AC259" i="13"/>
  <c r="Y259" i="13"/>
  <c r="AD259" i="13"/>
  <c r="W259" i="13"/>
  <c r="L259" i="13"/>
  <c r="M259" i="13"/>
  <c r="K275" i="13"/>
  <c r="K266" i="13"/>
  <c r="AE272" i="13"/>
  <c r="V272" i="13"/>
  <c r="AD272" i="13"/>
  <c r="M272" i="13"/>
  <c r="AC272" i="13"/>
  <c r="U272" i="13"/>
  <c r="X272" i="13"/>
  <c r="W272" i="13"/>
  <c r="L272" i="13"/>
  <c r="Y272" i="13"/>
  <c r="W270" i="13"/>
  <c r="AC270" i="13"/>
  <c r="AD270" i="13"/>
  <c r="AE270" i="13"/>
  <c r="U270" i="13"/>
  <c r="V270" i="13"/>
  <c r="X270" i="13"/>
  <c r="Y270" i="13"/>
  <c r="L270" i="13"/>
  <c r="M270" i="13"/>
  <c r="Y274" i="13"/>
  <c r="W274" i="13"/>
  <c r="M274" i="13"/>
  <c r="AD274" i="13"/>
  <c r="AC274" i="13"/>
  <c r="V274" i="13"/>
  <c r="L274" i="13"/>
  <c r="AE274" i="13"/>
  <c r="X274" i="13"/>
  <c r="U274" i="13"/>
  <c r="M261" i="13"/>
  <c r="U261" i="13"/>
  <c r="AC261" i="13"/>
  <c r="V261" i="13"/>
  <c r="L261" i="13"/>
  <c r="AD261" i="13"/>
  <c r="X261" i="13"/>
  <c r="AE261" i="13"/>
  <c r="W261" i="13"/>
  <c r="Y261" i="13"/>
  <c r="AD258" i="13"/>
  <c r="AE258" i="13"/>
  <c r="Y258" i="13"/>
  <c r="AC258" i="13"/>
  <c r="X258" i="13"/>
  <c r="V258" i="13"/>
  <c r="W258" i="13"/>
  <c r="M258" i="13"/>
  <c r="U258" i="13"/>
  <c r="L258" i="13"/>
  <c r="L254" i="13"/>
  <c r="AD254" i="13"/>
  <c r="U254" i="13"/>
  <c r="AC254" i="13"/>
  <c r="X254" i="13"/>
  <c r="Y254" i="13"/>
  <c r="M254" i="13"/>
  <c r="AE254" i="13"/>
  <c r="W254" i="13"/>
  <c r="V254" i="13"/>
  <c r="M264" i="13"/>
  <c r="AC264" i="13"/>
  <c r="X264" i="13"/>
  <c r="V264" i="13"/>
  <c r="AE264" i="13"/>
  <c r="W264" i="13"/>
  <c r="AD264" i="13"/>
  <c r="U264" i="13"/>
  <c r="Y264" i="13"/>
  <c r="L264" i="13"/>
  <c r="AE271" i="13"/>
  <c r="AD271" i="13"/>
  <c r="AC271" i="13"/>
  <c r="X271" i="13"/>
  <c r="V271" i="13"/>
  <c r="L271" i="13"/>
  <c r="M271" i="13"/>
  <c r="Y271" i="13"/>
  <c r="W271" i="13"/>
  <c r="U271" i="13"/>
  <c r="K282" i="13"/>
  <c r="K279" i="13"/>
  <c r="AD284" i="13"/>
  <c r="L284" i="13"/>
  <c r="U284" i="13"/>
  <c r="AC284" i="13"/>
  <c r="AE284" i="13"/>
  <c r="M284" i="13"/>
  <c r="W284" i="13"/>
  <c r="Y284" i="13"/>
  <c r="V284" i="13"/>
  <c r="X284" i="13"/>
  <c r="M315" i="13"/>
  <c r="X315" i="13"/>
  <c r="AD315" i="13"/>
  <c r="W315" i="13"/>
  <c r="V315" i="13"/>
  <c r="U315" i="13"/>
  <c r="AE315" i="13"/>
  <c r="L315" i="13"/>
  <c r="AC315" i="13"/>
  <c r="Y315" i="13"/>
  <c r="AE288" i="13"/>
  <c r="Y288" i="13"/>
  <c r="AC288" i="13"/>
  <c r="L288" i="13"/>
  <c r="U288" i="13"/>
  <c r="AD288" i="13"/>
  <c r="V288" i="13"/>
  <c r="W288" i="13"/>
  <c r="M288" i="13"/>
  <c r="X288" i="13"/>
  <c r="L309" i="13"/>
  <c r="AD309" i="13"/>
  <c r="W309" i="13"/>
  <c r="AE309" i="13"/>
  <c r="X309" i="13"/>
  <c r="AC309" i="13"/>
  <c r="V309" i="13"/>
  <c r="M309" i="13"/>
  <c r="U309" i="13"/>
  <c r="Y309" i="13"/>
  <c r="L279" i="13"/>
  <c r="AC279" i="13"/>
  <c r="AD279" i="13"/>
  <c r="AE279" i="13"/>
  <c r="X279" i="13"/>
  <c r="U279" i="13"/>
  <c r="Y279" i="13"/>
  <c r="M279" i="13"/>
  <c r="V279" i="13"/>
  <c r="W279" i="13"/>
  <c r="AE287" i="13"/>
  <c r="W287" i="13"/>
  <c r="AC287" i="13"/>
  <c r="V287" i="13"/>
  <c r="AD287" i="13"/>
  <c r="L287" i="13"/>
  <c r="U287" i="13"/>
  <c r="M287" i="13"/>
  <c r="Y287" i="13"/>
  <c r="X287" i="13"/>
  <c r="AD281" i="13"/>
  <c r="AE281" i="13"/>
  <c r="U281" i="13"/>
  <c r="AC281" i="13"/>
  <c r="Y281" i="13"/>
  <c r="L281" i="13"/>
  <c r="W281" i="13"/>
  <c r="V281" i="13"/>
  <c r="M281" i="13"/>
  <c r="X281" i="13"/>
  <c r="AD291" i="13"/>
  <c r="U291" i="13"/>
  <c r="AC291" i="13"/>
  <c r="V291" i="13"/>
  <c r="W291" i="13"/>
  <c r="AE291" i="13"/>
  <c r="X291" i="13"/>
  <c r="M291" i="13"/>
  <c r="Y291" i="13"/>
  <c r="L291" i="13"/>
  <c r="AE308" i="13"/>
  <c r="AD308" i="13"/>
  <c r="L308" i="13"/>
  <c r="AC308" i="13"/>
  <c r="Y308" i="13"/>
  <c r="W308" i="13"/>
  <c r="M308" i="13"/>
  <c r="V308" i="13"/>
  <c r="U308" i="13"/>
  <c r="X308" i="13"/>
  <c r="AC295" i="13"/>
  <c r="AE295" i="13"/>
  <c r="U295" i="13"/>
  <c r="X295" i="13"/>
  <c r="L295" i="13"/>
  <c r="V295" i="13"/>
  <c r="W295" i="13"/>
  <c r="Y295" i="13"/>
  <c r="M295" i="13"/>
  <c r="AD295" i="13"/>
  <c r="U294" i="13"/>
  <c r="Y294" i="13"/>
  <c r="AD294" i="13"/>
  <c r="M294" i="13"/>
  <c r="AE294" i="13"/>
  <c r="X294" i="13"/>
  <c r="W294" i="13"/>
  <c r="AC294" i="13"/>
  <c r="V294" i="13"/>
  <c r="L294" i="13"/>
  <c r="X311" i="13"/>
  <c r="V311" i="13"/>
  <c r="AD311" i="13"/>
  <c r="W311" i="13"/>
  <c r="AC311" i="13"/>
  <c r="M311" i="13"/>
  <c r="AE311" i="13"/>
  <c r="U311" i="13"/>
  <c r="L311" i="13"/>
  <c r="Y311" i="13"/>
  <c r="M290" i="13"/>
  <c r="AD290" i="13"/>
  <c r="Y290" i="13"/>
  <c r="W290" i="13"/>
  <c r="AC290" i="13"/>
  <c r="U290" i="13"/>
  <c r="AE290" i="13"/>
  <c r="X290" i="13"/>
  <c r="L290" i="13"/>
  <c r="V290" i="13"/>
  <c r="U285" i="13"/>
  <c r="V285" i="13"/>
  <c r="AD285" i="13"/>
  <c r="AE285" i="13"/>
  <c r="AC285" i="13"/>
  <c r="W285" i="13"/>
  <c r="L285" i="13"/>
  <c r="Y285" i="13"/>
  <c r="M285" i="13"/>
  <c r="X285" i="13"/>
  <c r="AE312" i="13"/>
  <c r="Y312" i="13"/>
  <c r="AD312" i="13"/>
  <c r="V312" i="13"/>
  <c r="AC312" i="13"/>
  <c r="X312" i="13"/>
  <c r="M312" i="13"/>
  <c r="U312" i="13"/>
  <c r="L312" i="13"/>
  <c r="W312" i="13"/>
  <c r="AC292" i="13"/>
  <c r="AD292" i="13"/>
  <c r="V292" i="13"/>
  <c r="U292" i="13"/>
  <c r="AE292" i="13"/>
  <c r="X292" i="13"/>
  <c r="Y292" i="13"/>
  <c r="M292" i="13"/>
  <c r="W292" i="13"/>
  <c r="L292" i="13"/>
  <c r="AD310" i="13"/>
  <c r="Y310" i="13"/>
  <c r="AE310" i="13"/>
  <c r="AC310" i="13"/>
  <c r="W310" i="13"/>
  <c r="M310" i="13"/>
  <c r="U310" i="13"/>
  <c r="L310" i="13"/>
  <c r="X310" i="13"/>
  <c r="V310" i="13"/>
  <c r="AC303" i="13"/>
  <c r="AD303" i="13"/>
  <c r="V303" i="13"/>
  <c r="AE303" i="13"/>
  <c r="L303" i="13"/>
  <c r="M303" i="13"/>
  <c r="W303" i="13"/>
  <c r="X303" i="13"/>
  <c r="Y303" i="13"/>
  <c r="U303" i="13"/>
  <c r="Y286" i="13"/>
  <c r="AC286" i="13"/>
  <c r="W286" i="13"/>
  <c r="L286" i="13"/>
  <c r="AD286" i="13"/>
  <c r="V286" i="13"/>
  <c r="U286" i="13"/>
  <c r="AE286" i="13"/>
  <c r="M286" i="13"/>
  <c r="X286" i="13"/>
  <c r="AD300" i="13"/>
  <c r="Y300" i="13"/>
  <c r="AC300" i="13"/>
  <c r="L300" i="13"/>
  <c r="W300" i="13"/>
  <c r="AE300" i="13"/>
  <c r="U300" i="13"/>
  <c r="V300" i="13"/>
  <c r="X300" i="13"/>
  <c r="M300" i="13"/>
  <c r="K284" i="13"/>
  <c r="U278" i="13"/>
  <c r="AD278" i="13"/>
  <c r="AE278" i="13"/>
  <c r="X278" i="13"/>
  <c r="AC278" i="13"/>
  <c r="M278" i="13"/>
  <c r="V278" i="13"/>
  <c r="Y278" i="13"/>
  <c r="L278" i="13"/>
  <c r="W278" i="13"/>
  <c r="Y296" i="13"/>
  <c r="L296" i="13"/>
  <c r="AC296" i="13"/>
  <c r="V296" i="13"/>
  <c r="U296" i="13"/>
  <c r="X296" i="13"/>
  <c r="AE296" i="13"/>
  <c r="W296" i="13"/>
  <c r="AD296" i="13"/>
  <c r="M296" i="13"/>
  <c r="U297" i="13"/>
  <c r="X297" i="13"/>
  <c r="AD297" i="13"/>
  <c r="M297" i="13"/>
  <c r="AE297" i="13"/>
  <c r="AC297" i="13"/>
  <c r="W297" i="13"/>
  <c r="Y297" i="13"/>
  <c r="L297" i="13"/>
  <c r="V297" i="13"/>
  <c r="AC306" i="13"/>
  <c r="AE306" i="13"/>
  <c r="M306" i="13"/>
  <c r="AD306" i="13"/>
  <c r="L306" i="13"/>
  <c r="U306" i="13"/>
  <c r="Y306" i="13"/>
  <c r="X306" i="13"/>
  <c r="V306" i="13"/>
  <c r="W306" i="13"/>
  <c r="AC305" i="13"/>
  <c r="M305" i="13"/>
  <c r="AD305" i="13"/>
  <c r="Y305" i="13"/>
  <c r="W305" i="13"/>
  <c r="V305" i="13"/>
  <c r="U305" i="13"/>
  <c r="X305" i="13"/>
  <c r="L305" i="13"/>
  <c r="AE305" i="13"/>
  <c r="W282" i="13"/>
  <c r="L282" i="13"/>
  <c r="AD282" i="13"/>
  <c r="AE282" i="13"/>
  <c r="Y282" i="13"/>
  <c r="AC282" i="13"/>
  <c r="U282" i="13"/>
  <c r="V282" i="13"/>
  <c r="M282" i="13"/>
  <c r="X282" i="13"/>
  <c r="AE301" i="13"/>
  <c r="AC301" i="13"/>
  <c r="AD301" i="13"/>
  <c r="V301" i="13"/>
  <c r="Y301" i="13"/>
  <c r="L301" i="13"/>
  <c r="W301" i="13"/>
  <c r="M301" i="13"/>
  <c r="X301" i="13"/>
  <c r="U301" i="13"/>
  <c r="W280" i="13"/>
  <c r="AD280" i="13"/>
  <c r="Y280" i="13"/>
  <c r="AC280" i="13"/>
  <c r="U280" i="13"/>
  <c r="V280" i="13"/>
  <c r="L280" i="13"/>
  <c r="X280" i="13"/>
  <c r="M280" i="13"/>
  <c r="AE280" i="13"/>
  <c r="V283" i="13"/>
  <c r="AE283" i="13"/>
  <c r="X283" i="13"/>
  <c r="AC283" i="13"/>
  <c r="U283" i="13"/>
  <c r="Y283" i="13"/>
  <c r="L283" i="13"/>
  <c r="M283" i="13"/>
  <c r="W283" i="13"/>
  <c r="AD283" i="13"/>
  <c r="Y298" i="13"/>
  <c r="W298" i="13"/>
  <c r="AE298" i="13"/>
  <c r="M298" i="13"/>
  <c r="L298" i="13"/>
  <c r="V298" i="13"/>
  <c r="AD298" i="13"/>
  <c r="U298" i="13"/>
  <c r="AC298" i="13"/>
  <c r="X298" i="13"/>
  <c r="AE293" i="13"/>
  <c r="V293" i="13"/>
  <c r="AD293" i="13"/>
  <c r="AC293" i="13"/>
  <c r="X293" i="13"/>
  <c r="M293" i="13"/>
  <c r="L293" i="13"/>
  <c r="W293" i="13"/>
  <c r="Y293" i="13"/>
  <c r="U293" i="13"/>
  <c r="X304" i="13"/>
  <c r="AE304" i="13"/>
  <c r="M304" i="13"/>
  <c r="V304" i="13"/>
  <c r="AD304" i="13"/>
  <c r="AC304" i="13"/>
  <c r="U304" i="13"/>
  <c r="Y304" i="13"/>
  <c r="W304" i="13"/>
  <c r="L304" i="13"/>
  <c r="K289" i="13"/>
  <c r="K278" i="13"/>
  <c r="AC302" i="13"/>
  <c r="AD302" i="13"/>
  <c r="V302" i="13"/>
  <c r="Y302" i="13"/>
  <c r="U302" i="13"/>
  <c r="X302" i="13"/>
  <c r="L302" i="13"/>
  <c r="W302" i="13"/>
  <c r="M302" i="13"/>
  <c r="AE302" i="13"/>
  <c r="AD289" i="13"/>
  <c r="M289" i="13"/>
  <c r="AC289" i="13"/>
  <c r="AE289" i="13"/>
  <c r="U289" i="13"/>
  <c r="W289" i="13"/>
  <c r="Y289" i="13"/>
  <c r="V289" i="13"/>
  <c r="X289" i="13"/>
  <c r="L289" i="13"/>
  <c r="AE307" i="13"/>
  <c r="X307" i="13"/>
  <c r="AC307" i="13"/>
  <c r="M307" i="13"/>
  <c r="L307" i="13"/>
  <c r="W307" i="13"/>
  <c r="V307" i="13"/>
  <c r="Y307" i="13"/>
  <c r="U307" i="13"/>
  <c r="AD307" i="13"/>
  <c r="M313" i="13"/>
  <c r="X313" i="13"/>
  <c r="V313" i="13"/>
  <c r="AC313" i="13"/>
  <c r="W313" i="13"/>
  <c r="AD313" i="13"/>
  <c r="Y313" i="13"/>
  <c r="AE313" i="13"/>
  <c r="U313" i="13"/>
  <c r="L313" i="13"/>
  <c r="K286" i="13"/>
  <c r="Y299" i="13"/>
  <c r="AC299" i="13"/>
  <c r="M299" i="13"/>
  <c r="X299" i="13"/>
  <c r="AD299" i="13"/>
  <c r="L299" i="13"/>
  <c r="W299" i="13"/>
  <c r="V299" i="13"/>
  <c r="U299" i="13"/>
  <c r="AE299" i="13"/>
  <c r="AC314" i="13"/>
  <c r="M314" i="13"/>
  <c r="W314" i="13"/>
  <c r="U314" i="13"/>
  <c r="AE314" i="13"/>
  <c r="AD314" i="13"/>
  <c r="X314" i="13"/>
  <c r="V314" i="13"/>
  <c r="L314" i="13"/>
  <c r="Y314" i="13"/>
  <c r="V316" i="13"/>
  <c r="AC316" i="13"/>
  <c r="M316" i="13"/>
  <c r="U316" i="13"/>
  <c r="AE316" i="13"/>
  <c r="Y316" i="13"/>
  <c r="AD316" i="13"/>
  <c r="W316" i="13"/>
  <c r="X316" i="13"/>
  <c r="L316" i="13"/>
  <c r="K293" i="13" l="1"/>
  <c r="T295" i="13"/>
  <c r="K295" i="13"/>
  <c r="K304" i="13"/>
  <c r="K314" i="13"/>
  <c r="T314" i="13"/>
  <c r="K296" i="13"/>
  <c r="S296" i="13"/>
  <c r="K312" i="13"/>
  <c r="T296" i="13"/>
  <c r="K298" i="13"/>
  <c r="T312" i="13"/>
  <c r="T298" i="13"/>
  <c r="S312" i="13"/>
  <c r="T294" i="13"/>
  <c r="T304" i="13"/>
  <c r="T293" i="13"/>
  <c r="T307" i="13"/>
  <c r="T310" i="13"/>
  <c r="T301" i="13"/>
  <c r="K313" i="13"/>
  <c r="T313" i="13"/>
  <c r="K308" i="13"/>
  <c r="K294" i="13"/>
  <c r="T309" i="13"/>
  <c r="K307" i="13"/>
  <c r="T311" i="13"/>
  <c r="T300" i="13"/>
  <c r="T303" i="13"/>
  <c r="T316" i="13"/>
  <c r="T315" i="13"/>
  <c r="T302" i="13"/>
  <c r="K299" i="13"/>
  <c r="T305" i="13"/>
  <c r="T297" i="13"/>
  <c r="T299" i="13"/>
  <c r="K303" i="13"/>
  <c r="K302" i="13"/>
  <c r="T306" i="13"/>
  <c r="K305" i="13"/>
  <c r="T308" i="13"/>
  <c r="K315" i="13"/>
  <c r="K310" i="13"/>
  <c r="K316" i="13"/>
  <c r="K300" i="13"/>
  <c r="K297" i="13"/>
  <c r="S311" i="13"/>
  <c r="K306" i="13"/>
  <c r="K311" i="13"/>
  <c r="K301" i="13"/>
  <c r="K309" i="13"/>
  <c r="S316" i="13"/>
  <c r="S294" i="13"/>
  <c r="S297" i="13"/>
  <c r="S293" i="13"/>
  <c r="S300" i="13"/>
  <c r="S295" i="13"/>
  <c r="S309" i="13"/>
  <c r="S314" i="13"/>
  <c r="S299" i="13"/>
  <c r="S307" i="13"/>
  <c r="S304" i="13"/>
  <c r="S308" i="13"/>
  <c r="S303" i="13"/>
  <c r="S301" i="13"/>
  <c r="S310" i="13"/>
  <c r="S315" i="13"/>
  <c r="S302" i="13"/>
  <c r="S306" i="13"/>
  <c r="S298" i="13"/>
  <c r="S313" i="13"/>
  <c r="S305" i="13"/>
  <c r="AB303" i="13"/>
  <c r="AB314" i="13"/>
  <c r="AB298" i="13"/>
  <c r="AB295" i="13"/>
  <c r="AB315" i="13"/>
  <c r="AB310" i="13"/>
  <c r="AB312" i="13"/>
  <c r="AB311" i="13"/>
  <c r="AB316" i="13"/>
  <c r="AB293" i="13"/>
  <c r="AB304" i="13"/>
  <c r="AB301" i="13"/>
  <c r="AB313" i="13"/>
  <c r="AB300" i="13"/>
  <c r="AB296" i="13"/>
  <c r="AB309" i="13"/>
  <c r="AB302" i="13"/>
  <c r="AB307" i="13"/>
  <c r="AB294" i="13"/>
  <c r="AB305" i="13"/>
  <c r="AB308" i="13"/>
  <c r="AB306" i="13"/>
  <c r="AB297" i="13"/>
  <c r="AB299" i="13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<sst xmlns="http://schemas.openxmlformats.org/spreadsheetml/2006/main" count="16791" uniqueCount="67">
  <si>
    <t>Residential Programs</t>
  </si>
  <si>
    <t>Residential Subtotal</t>
  </si>
  <si>
    <t>Commercial Programs</t>
  </si>
  <si>
    <t>Commercial Subtotal</t>
  </si>
  <si>
    <t>Industrial Programs</t>
  </si>
  <si>
    <t>Industrial Subtotal</t>
  </si>
  <si>
    <t>Total</t>
  </si>
  <si>
    <t>Net to Gross</t>
  </si>
  <si>
    <t>Ratios</t>
  </si>
  <si>
    <t>Month</t>
  </si>
  <si>
    <t>Monthly Energy Allocation</t>
  </si>
  <si>
    <t>NRG</t>
  </si>
  <si>
    <t>PEAK</t>
  </si>
  <si>
    <t>Monthly Peak Allocation</t>
  </si>
  <si>
    <t>Res</t>
  </si>
  <si>
    <t>Com</t>
  </si>
  <si>
    <t>Ind</t>
  </si>
  <si>
    <t>Program Load Shape</t>
  </si>
  <si>
    <t>LEVEL D</t>
  </si>
  <si>
    <t>MW</t>
  </si>
  <si>
    <t>CALENDAR</t>
  </si>
  <si>
    <t>Monthly</t>
  </si>
  <si>
    <t>Annual</t>
  </si>
  <si>
    <t>Class Peak Allocation</t>
  </si>
  <si>
    <t>Original Annual Data</t>
  </si>
  <si>
    <t>RESIDENTIAL</t>
  </si>
  <si>
    <t>COMMERCIAL</t>
  </si>
  <si>
    <t>MWh</t>
  </si>
  <si>
    <t>Specialty Lighting</t>
  </si>
  <si>
    <t xml:space="preserve">Peak Month: </t>
  </si>
  <si>
    <t>Energy</t>
  </si>
  <si>
    <t>Peak</t>
  </si>
  <si>
    <t>HEIP</t>
  </si>
  <si>
    <t>Refrigerator Recycling</t>
  </si>
  <si>
    <t>Residential Behavioral</t>
  </si>
  <si>
    <t>HopeWorks</t>
  </si>
  <si>
    <t>Commercial Custom</t>
  </si>
  <si>
    <t>Commercial Prescriptive</t>
  </si>
  <si>
    <t>SCDI</t>
  </si>
  <si>
    <t>Commercial Behavioral</t>
  </si>
  <si>
    <t>INDUSTRIAL</t>
  </si>
  <si>
    <t>Cumulative Energy Savings (MWh)</t>
  </si>
  <si>
    <t>Cumulative Demand Savings (MW)</t>
  </si>
  <si>
    <t>Residential Subtotal (calc)</t>
  </si>
  <si>
    <t>Commercial Subtotal (calc)</t>
  </si>
  <si>
    <t>check</t>
  </si>
  <si>
    <t>HEEAP (EASE)</t>
  </si>
  <si>
    <t>Products Program</t>
  </si>
  <si>
    <t>Demand Response</t>
  </si>
  <si>
    <t>Residential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</si>
  <si>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</si>
  <si>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</si>
  <si>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</si>
  <si>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</si>
  <si>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</si>
  <si>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</si>
  <si>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</si>
  <si>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</si>
  <si>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</si>
  <si>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</si>
  <si>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</si>
  <si>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</si>
  <si>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Commerical</t>
  </si>
  <si>
    <t>do not delete</t>
  </si>
  <si>
    <t>B2025 EE adjustments for Supply-side Sensitivity</t>
  </si>
  <si>
    <t>REDACTED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</si>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</sst>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.000"/>
    <numFmt numFmtId="165" formatCode="_(* #,##0_);_(* \(#,##0\);_(* &quot;-&quot;??_);_(@_)"/>
    <numFmt numFmtId="166" formatCode="0.0%"/>
    <numFmt numFmtId="167" formatCode="[$-409]mmm\-yy;@"/>
    <numFmt numFmtId="168" formatCode="_(* #,##0.0_);_(* \(#,##0.0\);_(* &quot;-&quot;??_);_(@_)"/>
    <numFmt numFmtId="169" formatCode="_(* #,##0.0_);_(* \(#,##0.0\);_(* &quot;-&quot;?_);_(@_)"/>
  </numFmts>
  <fonts count="49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0"/>
      <color indexed="9"/>
      <name val="Times New Roman"/>
      <family val="1"/>
    </font>
    <font>
      <b/>
      <sz val="10"/>
      <name val="Times New Roman"/>
      <family val="1"/>
    </font>
    <font>
      <b/>
      <sz val="10"/>
      <color theme="1"/>
      <name val="Times New Roman"/>
      <family val="1"/>
    </font>
    <font>
      <sz val="10"/>
      <name val="Times New Roman"/>
      <family val="1"/>
    </font>
    <font>
      <i/>
      <sz val="10"/>
      <name val="Times New Roman"/>
      <family val="1"/>
    </font>
    <font>
      <i/>
      <sz val="10"/>
      <name val="Arial"/>
      <family val="2"/>
    </font>
    <font>
      <b/>
      <i/>
      <sz val="10"/>
      <name val="Times New Roman"/>
      <family val="1"/>
    </font>
    <font>
      <b/>
      <sz val="10"/>
      <color indexed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i/>
      <sz val="10"/>
      <name val="Arial"/>
      <family val="2"/>
    </font>
    <font>
      <sz val="10"/>
      <color indexed="8"/>
      <name val="Arial"/>
      <family val="2"/>
    </font>
    <font>
      <sz val="12"/>
      <name val="Arial MT"/>
    </font>
    <font>
      <sz val="18"/>
      <name val="Times New Roman"/>
      <family val="1"/>
    </font>
    <font>
      <sz val="12"/>
      <color indexed="9"/>
      <name val="Arial MT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4"/>
      <color rgb="FFFF0000"/>
      <name val="Arial"/>
      <family val="2"/>
    </font>
    <font>
      <b/>
      <sz val="14"/>
      <color theme="1"/>
      <name val="Arial"/>
      <family val="2"/>
    </font>
    <font>
      <b/>
      <sz val="16"/>
      <color theme="1"/>
      <name val="Arial"/>
      <family val="2"/>
    </font>
    <font>
      <b/>
      <sz val="10"/>
      <color rgb="FFFF0000"/>
      <name val="Arial"/>
      <family val="2"/>
    </font>
    <font>
      <b/>
      <sz val="10"/>
      <color rgb="FF0033CC"/>
      <name val="Arial"/>
      <family val="2"/>
    </font>
    <font>
      <sz val="10"/>
      <name val="Cambria"/>
      <family val="1"/>
    </font>
    <font>
      <b/>
      <sz val="11"/>
      <color rgb="FFFF0000"/>
      <name val="Arial"/>
      <family val="2"/>
    </font>
    <font>
      <sz val="10"/>
      <color rgb="FFFF0000"/>
      <name val="Times New Roman"/>
      <family val="1"/>
    </font>
    <font>
      <b/>
      <sz val="10"/>
      <color rgb="FFFFFFFF"/>
      <name val="Cambria"/>
      <family val="1"/>
    </font>
    <font>
      <b/>
      <sz val="10"/>
      <name val="Cambria"/>
      <family val="1"/>
    </font>
    <font>
      <b/>
      <sz val="10"/>
      <color rgb="FF000000"/>
      <name val="Cambria"/>
      <family val="1"/>
    </font>
    <font>
      <b/>
      <sz val="11"/>
      <color theme="1"/>
      <name val="Calibri"/>
      <family val="2"/>
      <scheme val="minor"/>
    </font>
    <font>
      <sz val="10"/>
      <color rgb="FFFF0000"/>
      <name val="Arial"/>
      <family val="2"/>
    </font>
    <font>
      <sz val="12"/>
      <name val="Times New Roman"/>
      <family val="1"/>
    </font>
    <font>
      <b/>
      <sz val="12"/>
      <color indexed="9"/>
      <name val="Times New Roman"/>
      <family val="1"/>
    </font>
    <font>
      <b/>
      <sz val="18"/>
      <color rgb="FFFF0000"/>
      <name val="Arial"/>
      <family val="2"/>
    </font>
    <font>
      <b/>
      <sz val="12"/>
      <name val="Times New Roman"/>
      <family val="1"/>
    </font>
    <font>
      <i/>
      <sz val="12"/>
      <name val="Times New Roman"/>
      <family val="1"/>
    </font>
    <font>
      <b/>
      <i/>
      <sz val="12"/>
      <name val="Times New Roman"/>
      <family val="1"/>
    </font>
    <font>
      <b/>
      <sz val="12"/>
      <color rgb="FFFFFFFF"/>
      <name val="Times New Roman"/>
      <family val="1"/>
    </font>
    <font>
      <sz val="11"/>
      <color theme="0" tint="-0.14999847407452621"/>
      <name val="Calibri"/>
      <family val="2"/>
      <scheme val="minor"/>
    </font>
    <font>
      <b/>
      <sz val="11"/>
      <name val="Times New Roman"/>
      <family val="1"/>
    </font>
    <font>
      <b/>
      <sz val="11"/>
      <name val="Cambria"/>
      <family val="1"/>
    </font>
    <font>
      <b/>
      <sz val="9"/>
      <name val="Times New Roman"/>
      <family val="1"/>
    </font>
    <font>
      <b/>
      <sz val="8"/>
      <color theme="1"/>
      <name val="Times New Roman"/>
      <family val="1"/>
    </font>
  </fonts>
  <fills count="15">
    <fill>
      <patternFill patternType="none"/>
    </fill>
    <fill>
      <patternFill patternType="gray125"/>
    </fill>
    <fill>
      <patternFill patternType="solid">
        <fgColor indexed="5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003366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</borders>
  <cellStyleXfs count="833">
    <xf numFmtId="0" fontId="0" fillId="0" borderId="0"/>
    <xf numFmtId="43" fontId="4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6" fillId="0" borderId="0">
      <alignment horizontal="left" wrapText="1"/>
    </xf>
    <xf numFmtId="0" fontId="16" fillId="0" borderId="0">
      <alignment horizontal="left" wrapText="1"/>
    </xf>
    <xf numFmtId="0" fontId="16" fillId="0" borderId="0">
      <alignment horizontal="left" wrapText="1"/>
    </xf>
    <xf numFmtId="0" fontId="16" fillId="0" borderId="0">
      <alignment horizontal="left" wrapText="1"/>
    </xf>
    <xf numFmtId="0" fontId="16" fillId="0" borderId="0">
      <alignment horizontal="left" wrapText="1"/>
    </xf>
    <xf numFmtId="0" fontId="16" fillId="0" borderId="0">
      <alignment horizontal="left" wrapText="1"/>
    </xf>
    <xf numFmtId="0" fontId="16" fillId="0" borderId="0">
      <alignment horizontal="left" wrapText="1"/>
    </xf>
    <xf numFmtId="0" fontId="16" fillId="0" borderId="0">
      <alignment horizontal="left" wrapText="1"/>
    </xf>
    <xf numFmtId="0" fontId="16" fillId="0" borderId="0">
      <alignment horizontal="left" wrapText="1"/>
    </xf>
    <xf numFmtId="0" fontId="16" fillId="0" borderId="0">
      <alignment horizontal="left" wrapText="1"/>
    </xf>
    <xf numFmtId="0" fontId="16" fillId="0" borderId="0">
      <alignment horizontal="left" wrapText="1"/>
    </xf>
    <xf numFmtId="0" fontId="16" fillId="0" borderId="0">
      <alignment horizontal="left" wrapText="1"/>
    </xf>
    <xf numFmtId="0" fontId="16" fillId="0" borderId="0">
      <alignment horizontal="left" wrapText="1"/>
    </xf>
    <xf numFmtId="0" fontId="16" fillId="0" borderId="0">
      <alignment horizontal="left" wrapText="1"/>
    </xf>
    <xf numFmtId="0" fontId="16" fillId="0" borderId="0">
      <alignment horizontal="left" wrapText="1"/>
    </xf>
    <xf numFmtId="0" fontId="16" fillId="0" borderId="0">
      <alignment horizontal="left" wrapText="1"/>
    </xf>
    <xf numFmtId="0" fontId="16" fillId="0" borderId="0">
      <alignment horizontal="left" wrapText="1"/>
    </xf>
    <xf numFmtId="0" fontId="16" fillId="0" borderId="0">
      <alignment horizontal="left" wrapText="1"/>
    </xf>
    <xf numFmtId="0" fontId="16" fillId="0" borderId="0">
      <alignment horizontal="left" wrapText="1"/>
    </xf>
    <xf numFmtId="0" fontId="16" fillId="0" borderId="0">
      <alignment horizontal="left" wrapText="1"/>
    </xf>
    <xf numFmtId="0" fontId="16" fillId="0" borderId="0">
      <alignment horizontal="left" wrapText="1"/>
    </xf>
    <xf numFmtId="0" fontId="16" fillId="0" borderId="0">
      <alignment horizontal="left" wrapText="1"/>
    </xf>
    <xf numFmtId="0" fontId="16" fillId="0" borderId="0">
      <alignment horizontal="left" wrapText="1"/>
    </xf>
    <xf numFmtId="0" fontId="16" fillId="0" borderId="0">
      <alignment horizontal="left" wrapText="1"/>
    </xf>
    <xf numFmtId="0" fontId="16" fillId="0" borderId="0">
      <alignment horizontal="left" wrapText="1"/>
    </xf>
    <xf numFmtId="0" fontId="16" fillId="0" borderId="0">
      <alignment horizontal="left" wrapText="1"/>
    </xf>
    <xf numFmtId="0" fontId="16" fillId="0" borderId="0">
      <alignment horizontal="left" wrapText="1"/>
    </xf>
    <xf numFmtId="0" fontId="16" fillId="0" borderId="0">
      <alignment horizontal="left" wrapText="1"/>
    </xf>
    <xf numFmtId="0" fontId="16" fillId="0" borderId="0">
      <alignment horizontal="left" wrapText="1"/>
    </xf>
    <xf numFmtId="0" fontId="16" fillId="0" borderId="0">
      <alignment horizontal="left" wrapText="1"/>
    </xf>
    <xf numFmtId="0" fontId="16" fillId="0" borderId="0">
      <alignment horizontal="left" wrapText="1"/>
    </xf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7" fontId="16" fillId="0" borderId="0" applyFont="0" applyFill="0" applyBorder="0" applyAlignment="0" applyProtection="0"/>
    <xf numFmtId="7" fontId="16" fillId="0" borderId="0" applyFont="0" applyFill="0" applyBorder="0" applyAlignment="0" applyProtection="0"/>
    <xf numFmtId="7" fontId="16" fillId="0" borderId="0" applyFont="0" applyFill="0" applyBorder="0" applyAlignment="0" applyProtection="0"/>
    <xf numFmtId="7" fontId="16" fillId="0" borderId="0" applyFont="0" applyFill="0" applyBorder="0" applyAlignment="0" applyProtection="0"/>
    <xf numFmtId="7" fontId="16" fillId="0" borderId="0" applyFont="0" applyFill="0" applyBorder="0" applyAlignment="0" applyProtection="0"/>
    <xf numFmtId="7" fontId="16" fillId="0" borderId="0" applyFont="0" applyFill="0" applyBorder="0" applyAlignment="0" applyProtection="0"/>
    <xf numFmtId="7" fontId="16" fillId="0" borderId="0" applyFont="0" applyFill="0" applyBorder="0" applyAlignment="0" applyProtection="0"/>
    <xf numFmtId="7" fontId="16" fillId="0" borderId="0" applyFont="0" applyFill="0" applyBorder="0" applyAlignment="0" applyProtection="0"/>
    <xf numFmtId="7" fontId="16" fillId="0" borderId="0" applyFont="0" applyFill="0" applyBorder="0" applyAlignment="0" applyProtection="0"/>
    <xf numFmtId="7" fontId="16" fillId="0" borderId="0" applyFont="0" applyFill="0" applyBorder="0" applyAlignment="0" applyProtection="0"/>
    <xf numFmtId="7" fontId="16" fillId="0" borderId="0" applyFont="0" applyFill="0" applyBorder="0" applyAlignment="0" applyProtection="0"/>
    <xf numFmtId="7" fontId="16" fillId="0" borderId="0" applyFont="0" applyFill="0" applyBorder="0" applyAlignment="0" applyProtection="0"/>
    <xf numFmtId="7" fontId="16" fillId="0" borderId="0" applyFont="0" applyFill="0" applyBorder="0" applyAlignment="0" applyProtection="0"/>
    <xf numFmtId="7" fontId="16" fillId="0" borderId="0" applyFont="0" applyFill="0" applyBorder="0" applyAlignment="0" applyProtection="0"/>
    <xf numFmtId="7" fontId="16" fillId="0" borderId="0" applyFont="0" applyFill="0" applyBorder="0" applyAlignment="0" applyProtection="0"/>
    <xf numFmtId="7" fontId="16" fillId="0" borderId="0" applyFont="0" applyFill="0" applyBorder="0" applyAlignment="0" applyProtection="0"/>
    <xf numFmtId="7" fontId="16" fillId="0" borderId="0" applyFont="0" applyFill="0" applyBorder="0" applyAlignment="0" applyProtection="0"/>
    <xf numFmtId="7" fontId="16" fillId="0" borderId="0" applyFont="0" applyFill="0" applyBorder="0" applyAlignment="0" applyProtection="0"/>
    <xf numFmtId="7" fontId="16" fillId="0" borderId="0" applyFont="0" applyFill="0" applyBorder="0" applyAlignment="0" applyProtection="0"/>
    <xf numFmtId="7" fontId="16" fillId="0" borderId="0" applyFont="0" applyFill="0" applyBorder="0" applyAlignment="0" applyProtection="0"/>
    <xf numFmtId="7" fontId="16" fillId="0" borderId="0" applyFont="0" applyFill="0" applyBorder="0" applyAlignment="0" applyProtection="0"/>
    <xf numFmtId="7" fontId="16" fillId="0" borderId="0" applyFont="0" applyFill="0" applyBorder="0" applyAlignment="0" applyProtection="0"/>
    <xf numFmtId="7" fontId="16" fillId="0" borderId="0" applyFont="0" applyFill="0" applyBorder="0" applyAlignment="0" applyProtection="0"/>
    <xf numFmtId="7" fontId="16" fillId="0" borderId="0" applyFont="0" applyFill="0" applyBorder="0" applyAlignment="0" applyProtection="0"/>
    <xf numFmtId="7" fontId="16" fillId="0" borderId="0" applyFont="0" applyFill="0" applyBorder="0" applyAlignment="0" applyProtection="0"/>
    <xf numFmtId="7" fontId="16" fillId="0" borderId="0" applyFont="0" applyFill="0" applyBorder="0" applyAlignment="0" applyProtection="0"/>
    <xf numFmtId="7" fontId="16" fillId="0" borderId="0" applyFont="0" applyFill="0" applyBorder="0" applyAlignment="0" applyProtection="0"/>
    <xf numFmtId="7" fontId="16" fillId="0" borderId="0" applyFont="0" applyFill="0" applyBorder="0" applyAlignment="0" applyProtection="0"/>
    <xf numFmtId="7" fontId="16" fillId="0" borderId="0" applyFont="0" applyFill="0" applyBorder="0" applyAlignment="0" applyProtection="0"/>
    <xf numFmtId="7" fontId="16" fillId="0" borderId="0" applyFont="0" applyFill="0" applyBorder="0" applyAlignment="0" applyProtection="0"/>
    <xf numFmtId="7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8" fillId="0" borderId="0"/>
    <xf numFmtId="0" fontId="16" fillId="0" borderId="0"/>
    <xf numFmtId="0" fontId="16" fillId="0" borderId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/>
    <xf numFmtId="0" fontId="6" fillId="0" borderId="0"/>
    <xf numFmtId="0" fontId="6" fillId="0" borderId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6" fillId="0" borderId="0"/>
    <xf numFmtId="0" fontId="6" fillId="0" borderId="0"/>
    <xf numFmtId="0" fontId="16" fillId="0" borderId="0" applyNumberFormat="0" applyFill="0" applyBorder="0" applyAlignment="0" applyProtection="0"/>
    <xf numFmtId="0" fontId="6" fillId="0" borderId="0"/>
    <xf numFmtId="0" fontId="6" fillId="0" borderId="0"/>
    <xf numFmtId="0" fontId="19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16" fillId="0" borderId="0"/>
    <xf numFmtId="0" fontId="16" fillId="0" borderId="0" applyNumberFormat="0" applyFill="0" applyBorder="0" applyAlignment="0" applyProtection="0"/>
    <xf numFmtId="0" fontId="16" fillId="0" borderId="0"/>
    <xf numFmtId="0" fontId="16" fillId="0" borderId="0" applyNumberFormat="0" applyFill="0" applyBorder="0" applyAlignment="0" applyProtection="0"/>
    <xf numFmtId="0" fontId="6" fillId="0" borderId="0"/>
    <xf numFmtId="0" fontId="6" fillId="0" borderId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21" fillId="0" borderId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>
      <alignment horizontal="left" wrapText="1"/>
    </xf>
    <xf numFmtId="0" fontId="16" fillId="0" borderId="0">
      <alignment horizontal="left" wrapText="1"/>
    </xf>
    <xf numFmtId="0" fontId="16" fillId="0" borderId="0">
      <alignment horizontal="left" wrapText="1"/>
    </xf>
    <xf numFmtId="0" fontId="16" fillId="0" borderId="0">
      <alignment horizontal="left" wrapText="1"/>
    </xf>
    <xf numFmtId="0" fontId="16" fillId="0" borderId="0">
      <alignment horizontal="left" wrapText="1"/>
    </xf>
    <xf numFmtId="0" fontId="16" fillId="0" borderId="0">
      <alignment horizontal="left" wrapText="1"/>
    </xf>
    <xf numFmtId="0" fontId="16" fillId="0" borderId="0">
      <alignment horizontal="left" wrapText="1"/>
    </xf>
    <xf numFmtId="0" fontId="16" fillId="0" borderId="0">
      <alignment horizontal="left" wrapText="1"/>
    </xf>
    <xf numFmtId="0" fontId="16" fillId="0" borderId="0">
      <alignment horizontal="left" wrapText="1"/>
    </xf>
    <xf numFmtId="0" fontId="16" fillId="0" borderId="0">
      <alignment horizontal="left" wrapText="1"/>
    </xf>
    <xf numFmtId="0" fontId="16" fillId="0" borderId="0">
      <alignment horizontal="left" wrapText="1"/>
    </xf>
    <xf numFmtId="0" fontId="16" fillId="0" borderId="0">
      <alignment horizontal="left" wrapText="1"/>
    </xf>
    <xf numFmtId="0" fontId="16" fillId="0" borderId="0">
      <alignment horizontal="left" wrapText="1"/>
    </xf>
    <xf numFmtId="0" fontId="16" fillId="0" borderId="0">
      <alignment horizontal="left" wrapText="1"/>
    </xf>
    <xf numFmtId="0" fontId="16" fillId="0" borderId="0">
      <alignment horizontal="left" wrapText="1"/>
    </xf>
    <xf numFmtId="0" fontId="16" fillId="0" borderId="0">
      <alignment horizontal="left" wrapText="1"/>
    </xf>
    <xf numFmtId="0" fontId="16" fillId="0" borderId="0">
      <alignment horizontal="left" wrapText="1"/>
    </xf>
    <xf numFmtId="0" fontId="16" fillId="0" borderId="0">
      <alignment horizontal="left" wrapText="1"/>
    </xf>
    <xf numFmtId="0" fontId="16" fillId="0" borderId="0">
      <alignment horizontal="left" wrapText="1"/>
    </xf>
    <xf numFmtId="0" fontId="16" fillId="0" borderId="0">
      <alignment horizontal="left" wrapText="1"/>
    </xf>
    <xf numFmtId="0" fontId="16" fillId="0" borderId="0">
      <alignment horizontal="left" wrapText="1"/>
    </xf>
    <xf numFmtId="0" fontId="16" fillId="0" borderId="0">
      <alignment horizontal="left" wrapText="1"/>
    </xf>
    <xf numFmtId="0" fontId="16" fillId="0" borderId="0">
      <alignment horizontal="left" wrapText="1"/>
    </xf>
    <xf numFmtId="0" fontId="16" fillId="0" borderId="0">
      <alignment horizontal="left" wrapText="1"/>
    </xf>
    <xf numFmtId="0" fontId="16" fillId="0" borderId="0">
      <alignment horizontal="left" wrapText="1"/>
    </xf>
    <xf numFmtId="0" fontId="16" fillId="0" borderId="0">
      <alignment horizontal="left" wrapText="1"/>
    </xf>
    <xf numFmtId="0" fontId="16" fillId="0" borderId="0">
      <alignment horizontal="left" wrapText="1"/>
    </xf>
    <xf numFmtId="0" fontId="16" fillId="0" borderId="0">
      <alignment horizontal="left" wrapText="1"/>
    </xf>
    <xf numFmtId="0" fontId="16" fillId="0" borderId="0">
      <alignment horizontal="left" wrapText="1"/>
    </xf>
    <xf numFmtId="0" fontId="16" fillId="0" borderId="0">
      <alignment horizontal="left" wrapText="1"/>
    </xf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7" fontId="16" fillId="0" borderId="0" applyFont="0" applyFill="0" applyBorder="0" applyAlignment="0" applyProtection="0"/>
    <xf numFmtId="7" fontId="16" fillId="0" borderId="0" applyFont="0" applyFill="0" applyBorder="0" applyAlignment="0" applyProtection="0"/>
    <xf numFmtId="7" fontId="16" fillId="0" borderId="0" applyFont="0" applyFill="0" applyBorder="0" applyAlignment="0" applyProtection="0"/>
    <xf numFmtId="7" fontId="16" fillId="0" borderId="0" applyFont="0" applyFill="0" applyBorder="0" applyAlignment="0" applyProtection="0"/>
    <xf numFmtId="7" fontId="16" fillId="0" borderId="0" applyFont="0" applyFill="0" applyBorder="0" applyAlignment="0" applyProtection="0"/>
    <xf numFmtId="7" fontId="16" fillId="0" borderId="0" applyFont="0" applyFill="0" applyBorder="0" applyAlignment="0" applyProtection="0"/>
    <xf numFmtId="7" fontId="16" fillId="0" borderId="0" applyFont="0" applyFill="0" applyBorder="0" applyAlignment="0" applyProtection="0"/>
    <xf numFmtId="7" fontId="16" fillId="0" borderId="0" applyFont="0" applyFill="0" applyBorder="0" applyAlignment="0" applyProtection="0"/>
    <xf numFmtId="7" fontId="16" fillId="0" borderId="0" applyFont="0" applyFill="0" applyBorder="0" applyAlignment="0" applyProtection="0"/>
    <xf numFmtId="7" fontId="16" fillId="0" borderId="0" applyFont="0" applyFill="0" applyBorder="0" applyAlignment="0" applyProtection="0"/>
    <xf numFmtId="7" fontId="16" fillId="0" borderId="0" applyFont="0" applyFill="0" applyBorder="0" applyAlignment="0" applyProtection="0"/>
    <xf numFmtId="7" fontId="16" fillId="0" borderId="0" applyFont="0" applyFill="0" applyBorder="0" applyAlignment="0" applyProtection="0"/>
    <xf numFmtId="7" fontId="16" fillId="0" borderId="0" applyFont="0" applyFill="0" applyBorder="0" applyAlignment="0" applyProtection="0"/>
    <xf numFmtId="7" fontId="16" fillId="0" borderId="0" applyFont="0" applyFill="0" applyBorder="0" applyAlignment="0" applyProtection="0"/>
    <xf numFmtId="7" fontId="16" fillId="0" borderId="0" applyFont="0" applyFill="0" applyBorder="0" applyAlignment="0" applyProtection="0"/>
    <xf numFmtId="7" fontId="16" fillId="0" borderId="0" applyFont="0" applyFill="0" applyBorder="0" applyAlignment="0" applyProtection="0"/>
    <xf numFmtId="7" fontId="16" fillId="0" borderId="0" applyFont="0" applyFill="0" applyBorder="0" applyAlignment="0" applyProtection="0"/>
    <xf numFmtId="7" fontId="16" fillId="0" borderId="0" applyFont="0" applyFill="0" applyBorder="0" applyAlignment="0" applyProtection="0"/>
    <xf numFmtId="7" fontId="16" fillId="0" borderId="0" applyFont="0" applyFill="0" applyBorder="0" applyAlignment="0" applyProtection="0"/>
    <xf numFmtId="7" fontId="16" fillId="0" borderId="0" applyFont="0" applyFill="0" applyBorder="0" applyAlignment="0" applyProtection="0"/>
    <xf numFmtId="7" fontId="16" fillId="0" borderId="0" applyFont="0" applyFill="0" applyBorder="0" applyAlignment="0" applyProtection="0"/>
    <xf numFmtId="7" fontId="16" fillId="0" borderId="0" applyFont="0" applyFill="0" applyBorder="0" applyAlignment="0" applyProtection="0"/>
    <xf numFmtId="7" fontId="16" fillId="0" borderId="0" applyFont="0" applyFill="0" applyBorder="0" applyAlignment="0" applyProtection="0"/>
    <xf numFmtId="7" fontId="16" fillId="0" borderId="0" applyFont="0" applyFill="0" applyBorder="0" applyAlignment="0" applyProtection="0"/>
    <xf numFmtId="7" fontId="16" fillId="0" borderId="0" applyFont="0" applyFill="0" applyBorder="0" applyAlignment="0" applyProtection="0"/>
    <xf numFmtId="7" fontId="16" fillId="0" borderId="0" applyFont="0" applyFill="0" applyBorder="0" applyAlignment="0" applyProtection="0"/>
    <xf numFmtId="7" fontId="16" fillId="0" borderId="0" applyFont="0" applyFill="0" applyBorder="0" applyAlignment="0" applyProtection="0"/>
    <xf numFmtId="7" fontId="16" fillId="0" borderId="0" applyFont="0" applyFill="0" applyBorder="0" applyAlignment="0" applyProtection="0"/>
    <xf numFmtId="7" fontId="16" fillId="0" borderId="0" applyFont="0" applyFill="0" applyBorder="0" applyAlignment="0" applyProtection="0"/>
    <xf numFmtId="7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</cellStyleXfs>
  <cellXfs count="161">
    <xf numFmtId="0" fontId="0" fillId="0" borderId="0" xfId="0"/>
    <xf numFmtId="0" fontId="6" fillId="0" borderId="0" xfId="2"/>
    <xf numFmtId="0" fontId="12" fillId="0" borderId="0" xfId="2" applyFont="1"/>
    <xf numFmtId="0" fontId="7" fillId="2" borderId="4" xfId="0" applyFont="1" applyFill="1" applyBorder="1" applyAlignment="1">
      <alignment horizontal="center"/>
    </xf>
    <xf numFmtId="0" fontId="9" fillId="4" borderId="8" xfId="0" applyFont="1" applyFill="1" applyBorder="1" applyAlignment="1">
      <alignment horizontal="center"/>
    </xf>
    <xf numFmtId="3" fontId="10" fillId="4" borderId="9" xfId="0" applyNumberFormat="1" applyFont="1" applyFill="1" applyBorder="1" applyAlignment="1">
      <alignment horizontal="center"/>
    </xf>
    <xf numFmtId="0" fontId="8" fillId="4" borderId="8" xfId="0" applyFont="1" applyFill="1" applyBorder="1" applyAlignment="1">
      <alignment horizontal="center"/>
    </xf>
    <xf numFmtId="0" fontId="14" fillId="2" borderId="1" xfId="0" applyFont="1" applyFill="1" applyBorder="1" applyAlignment="1">
      <alignment horizontal="center"/>
    </xf>
    <xf numFmtId="0" fontId="14" fillId="2" borderId="4" xfId="0" applyFont="1" applyFill="1" applyBorder="1" applyAlignment="1">
      <alignment horizontal="center"/>
    </xf>
    <xf numFmtId="3" fontId="16" fillId="4" borderId="9" xfId="0" applyNumberFormat="1" applyFont="1" applyFill="1" applyBorder="1" applyAlignment="1">
      <alignment horizontal="center"/>
    </xf>
    <xf numFmtId="0" fontId="15" fillId="4" borderId="8" xfId="0" applyFont="1" applyFill="1" applyBorder="1" applyAlignment="1">
      <alignment horizontal="center"/>
    </xf>
    <xf numFmtId="164" fontId="15" fillId="4" borderId="9" xfId="0" applyNumberFormat="1" applyFont="1" applyFill="1" applyBorder="1" applyAlignment="1">
      <alignment horizontal="center"/>
    </xf>
    <xf numFmtId="0" fontId="23" fillId="0" borderId="0" xfId="2" applyFont="1" applyAlignment="1">
      <alignment horizontal="center" wrapText="1"/>
    </xf>
    <xf numFmtId="3" fontId="16" fillId="0" borderId="0" xfId="2" applyNumberFormat="1" applyFont="1"/>
    <xf numFmtId="166" fontId="22" fillId="0" borderId="0" xfId="4" applyNumberFormat="1" applyFont="1"/>
    <xf numFmtId="0" fontId="5" fillId="6" borderId="0" xfId="0" applyFont="1" applyFill="1" applyAlignment="1">
      <alignment horizontal="center"/>
    </xf>
    <xf numFmtId="0" fontId="24" fillId="0" borderId="0" xfId="0" applyFont="1"/>
    <xf numFmtId="0" fontId="26" fillId="0" borderId="0" xfId="2" applyFont="1" applyAlignment="1">
      <alignment horizontal="center" wrapText="1"/>
    </xf>
    <xf numFmtId="165" fontId="0" fillId="0" borderId="0" xfId="1" applyNumberFormat="1" applyFont="1"/>
    <xf numFmtId="43" fontId="0" fillId="0" borderId="0" xfId="1" applyFont="1"/>
    <xf numFmtId="0" fontId="5" fillId="5" borderId="0" xfId="0" applyFont="1" applyFill="1" applyAlignment="1">
      <alignment horizontal="center"/>
    </xf>
    <xf numFmtId="0" fontId="5" fillId="7" borderId="0" xfId="0" applyFont="1" applyFill="1" applyAlignment="1">
      <alignment horizontal="center"/>
    </xf>
    <xf numFmtId="0" fontId="5" fillId="0" borderId="0" xfId="0" applyFont="1" applyAlignment="1">
      <alignment horizontal="center"/>
    </xf>
    <xf numFmtId="0" fontId="5" fillId="8" borderId="0" xfId="0" applyFont="1" applyFill="1" applyAlignment="1">
      <alignment horizontal="center"/>
    </xf>
    <xf numFmtId="167" fontId="0" fillId="0" borderId="0" xfId="0" applyNumberFormat="1"/>
    <xf numFmtId="0" fontId="25" fillId="0" borderId="0" xfId="0" applyFont="1"/>
    <xf numFmtId="165" fontId="0" fillId="0" borderId="0" xfId="0" applyNumberFormat="1"/>
    <xf numFmtId="0" fontId="27" fillId="0" borderId="0" xfId="0" applyFont="1"/>
    <xf numFmtId="43" fontId="0" fillId="0" borderId="0" xfId="0" applyNumberFormat="1"/>
    <xf numFmtId="0" fontId="28" fillId="0" borderId="0" xfId="0" applyFont="1" applyAlignment="1">
      <alignment horizontal="center"/>
    </xf>
    <xf numFmtId="14" fontId="0" fillId="0" borderId="0" xfId="0" applyNumberFormat="1"/>
    <xf numFmtId="0" fontId="32" fillId="9" borderId="4" xfId="2" applyFont="1" applyFill="1" applyBorder="1" applyAlignment="1">
      <alignment horizontal="center"/>
    </xf>
    <xf numFmtId="0" fontId="34" fillId="10" borderId="8" xfId="2" applyFont="1" applyFill="1" applyBorder="1" applyAlignment="1">
      <alignment horizontal="center"/>
    </xf>
    <xf numFmtId="3" fontId="29" fillId="10" borderId="9" xfId="2" applyNumberFormat="1" applyFont="1" applyFill="1" applyBorder="1" applyAlignment="1">
      <alignment horizontal="center"/>
    </xf>
    <xf numFmtId="0" fontId="33" fillId="10" borderId="8" xfId="2" applyFont="1" applyFill="1" applyBorder="1" applyAlignment="1">
      <alignment horizontal="center"/>
    </xf>
    <xf numFmtId="0" fontId="29" fillId="0" borderId="0" xfId="2" applyFont="1"/>
    <xf numFmtId="43" fontId="0" fillId="0" borderId="0" xfId="1" applyFont="1" applyProtection="1"/>
    <xf numFmtId="43" fontId="6" fillId="0" borderId="0" xfId="1" applyFont="1"/>
    <xf numFmtId="166" fontId="22" fillId="0" borderId="0" xfId="4" applyNumberFormat="1" applyFont="1" applyFill="1"/>
    <xf numFmtId="3" fontId="33" fillId="10" borderId="9" xfId="2" applyNumberFormat="1" applyFont="1" applyFill="1" applyBorder="1" applyAlignment="1">
      <alignment horizontal="center"/>
    </xf>
    <xf numFmtId="168" fontId="0" fillId="0" borderId="0" xfId="1" applyNumberFormat="1" applyFont="1"/>
    <xf numFmtId="43" fontId="29" fillId="0" borderId="0" xfId="1" applyFont="1" applyFill="1" applyBorder="1" applyProtection="1"/>
    <xf numFmtId="168" fontId="33" fillId="10" borderId="9" xfId="1" applyNumberFormat="1" applyFont="1" applyFill="1" applyBorder="1" applyAlignment="1" applyProtection="1">
      <alignment horizontal="center"/>
    </xf>
    <xf numFmtId="168" fontId="16" fillId="4" borderId="9" xfId="1" applyNumberFormat="1" applyFont="1" applyFill="1" applyBorder="1" applyAlignment="1" applyProtection="1">
      <alignment horizontal="center"/>
    </xf>
    <xf numFmtId="168" fontId="15" fillId="4" borderId="8" xfId="1" applyNumberFormat="1" applyFont="1" applyFill="1" applyBorder="1" applyAlignment="1" applyProtection="1">
      <alignment horizontal="center"/>
    </xf>
    <xf numFmtId="0" fontId="35" fillId="0" borderId="0" xfId="0" applyFont="1"/>
    <xf numFmtId="169" fontId="0" fillId="0" borderId="0" xfId="0" applyNumberFormat="1"/>
    <xf numFmtId="0" fontId="30" fillId="0" borderId="0" xfId="0" applyFont="1" applyAlignment="1">
      <alignment horizontal="right"/>
    </xf>
    <xf numFmtId="0" fontId="5" fillId="11" borderId="0" xfId="0" applyFont="1" applyFill="1" applyAlignment="1">
      <alignment horizontal="center"/>
    </xf>
    <xf numFmtId="0" fontId="39" fillId="0" borderId="0" xfId="0" applyFont="1"/>
    <xf numFmtId="0" fontId="38" fillId="2" borderId="4" xfId="0" applyFont="1" applyFill="1" applyBorder="1" applyAlignment="1">
      <alignment horizontal="center"/>
    </xf>
    <xf numFmtId="0" fontId="38" fillId="0" borderId="9" xfId="0" applyFont="1" applyBorder="1" applyAlignment="1">
      <alignment horizontal="center"/>
    </xf>
    <xf numFmtId="3" fontId="37" fillId="0" borderId="7" xfId="0" applyNumberFormat="1" applyFont="1" applyBorder="1" applyAlignment="1">
      <alignment horizontal="center"/>
    </xf>
    <xf numFmtId="3" fontId="40" fillId="0" borderId="14" xfId="0" applyNumberFormat="1" applyFont="1" applyBorder="1" applyAlignment="1">
      <alignment horizontal="center"/>
    </xf>
    <xf numFmtId="166" fontId="0" fillId="0" borderId="0" xfId="830" applyNumberFormat="1" applyFont="1"/>
    <xf numFmtId="0" fontId="3" fillId="0" borderId="0" xfId="2" applyFont="1"/>
    <xf numFmtId="0" fontId="2" fillId="0" borderId="0" xfId="2" applyFont="1"/>
    <xf numFmtId="0" fontId="43" fillId="9" borderId="4" xfId="0" applyFont="1" applyFill="1" applyBorder="1" applyAlignment="1">
      <alignment horizontal="center"/>
    </xf>
    <xf numFmtId="0" fontId="43" fillId="0" borderId="9" xfId="0" applyFont="1" applyBorder="1" applyAlignment="1">
      <alignment horizontal="center"/>
    </xf>
    <xf numFmtId="3" fontId="33" fillId="10" borderId="23" xfId="2" applyNumberFormat="1" applyFont="1" applyFill="1" applyBorder="1" applyAlignment="1">
      <alignment horizontal="center"/>
    </xf>
    <xf numFmtId="3" fontId="29" fillId="0" borderId="0" xfId="2" applyNumberFormat="1" applyFont="1" applyAlignment="1">
      <alignment horizontal="center"/>
    </xf>
    <xf numFmtId="0" fontId="31" fillId="0" borderId="0" xfId="2" applyFont="1" applyAlignment="1">
      <alignment horizontal="right"/>
    </xf>
    <xf numFmtId="0" fontId="34" fillId="10" borderId="14" xfId="2" applyFont="1" applyFill="1" applyBorder="1" applyAlignment="1">
      <alignment horizontal="center"/>
    </xf>
    <xf numFmtId="0" fontId="23" fillId="13" borderId="24" xfId="0" applyFont="1" applyFill="1" applyBorder="1" applyAlignment="1">
      <alignment horizontal="center"/>
    </xf>
    <xf numFmtId="165" fontId="36" fillId="0" borderId="0" xfId="1" applyNumberFormat="1" applyFont="1"/>
    <xf numFmtId="168" fontId="36" fillId="0" borderId="0" xfId="1" applyNumberFormat="1" applyFont="1"/>
    <xf numFmtId="0" fontId="43" fillId="4" borderId="9" xfId="0" applyFont="1" applyFill="1" applyBorder="1" applyAlignment="1">
      <alignment horizontal="center"/>
    </xf>
    <xf numFmtId="166" fontId="1" fillId="0" borderId="0" xfId="831" applyNumberFormat="1" applyFont="1"/>
    <xf numFmtId="0" fontId="35" fillId="0" borderId="0" xfId="832" applyFont="1"/>
    <xf numFmtId="0" fontId="44" fillId="0" borderId="0" xfId="832" applyFont="1"/>
    <xf numFmtId="0" fontId="44" fillId="14" borderId="0" xfId="832" applyFont="1" applyFill="1"/>
    <xf numFmtId="0" fontId="1" fillId="0" borderId="0" xfId="832"/>
    <xf numFmtId="0" fontId="0" fillId="14" borderId="0" xfId="0" applyFill="1"/>
    <xf numFmtId="166" fontId="1" fillId="0" borderId="0" xfId="831" applyNumberFormat="1" applyFont="1" applyFill="1"/>
    <xf numFmtId="0" fontId="30" fillId="0" borderId="0" xfId="0" applyFont="1"/>
    <xf numFmtId="165" fontId="36" fillId="0" borderId="0" xfId="1" applyNumberFormat="1" applyFont="1" applyFill="1"/>
    <xf numFmtId="43" fontId="0" fillId="0" borderId="0" xfId="1" applyFont="1" applyFill="1"/>
    <xf numFmtId="3" fontId="45" fillId="0" borderId="7" xfId="0" applyNumberFormat="1" applyFont="1" applyBorder="1" applyAlignment="1">
      <alignment horizontal="right"/>
    </xf>
    <xf numFmtId="3" fontId="45" fillId="0" borderId="18" xfId="0" applyNumberFormat="1" applyFont="1" applyBorder="1" applyAlignment="1">
      <alignment horizontal="right"/>
    </xf>
    <xf numFmtId="3" fontId="46" fillId="0" borderId="18" xfId="2" applyNumberFormat="1" applyFont="1" applyBorder="1" applyAlignment="1">
      <alignment horizontal="right"/>
    </xf>
    <xf numFmtId="3" fontId="45" fillId="0" borderId="21" xfId="0" applyNumberFormat="1" applyFont="1" applyBorder="1" applyAlignment="1">
      <alignment horizontal="right"/>
    </xf>
    <xf numFmtId="3" fontId="46" fillId="0" borderId="25" xfId="2" applyNumberFormat="1" applyFont="1" applyBorder="1" applyAlignment="1">
      <alignment horizontal="right"/>
    </xf>
    <xf numFmtId="3" fontId="8" fillId="0" borderId="9" xfId="0" applyNumberFormat="1" applyFont="1" applyBorder="1" applyAlignment="1">
      <alignment horizontal="right"/>
    </xf>
    <xf numFmtId="3" fontId="8" fillId="0" borderId="18" xfId="0" applyNumberFormat="1" applyFont="1" applyBorder="1" applyAlignment="1">
      <alignment horizontal="right"/>
    </xf>
    <xf numFmtId="3" fontId="8" fillId="0" borderId="21" xfId="0" applyNumberFormat="1" applyFont="1" applyBorder="1" applyAlignment="1">
      <alignment horizontal="right"/>
    </xf>
    <xf numFmtId="3" fontId="47" fillId="0" borderId="9" xfId="0" applyNumberFormat="1" applyFont="1" applyBorder="1" applyAlignment="1">
      <alignment horizontal="right"/>
    </xf>
    <xf numFmtId="168" fontId="8" fillId="0" borderId="18" xfId="1" applyNumberFormat="1" applyFont="1" applyFill="1" applyBorder="1" applyAlignment="1" applyProtection="1">
      <alignment horizontal="right"/>
    </xf>
    <xf numFmtId="168" fontId="8" fillId="0" borderId="21" xfId="1" applyNumberFormat="1" applyFont="1" applyFill="1" applyBorder="1" applyAlignment="1" applyProtection="1">
      <alignment horizontal="right"/>
    </xf>
    <xf numFmtId="166" fontId="48" fillId="0" borderId="0" xfId="831" applyNumberFormat="1" applyFont="1" applyFill="1" applyAlignment="1">
      <alignment horizontal="right"/>
    </xf>
    <xf numFmtId="166" fontId="9" fillId="0" borderId="0" xfId="831" applyNumberFormat="1" applyFont="1" applyFill="1" applyAlignment="1">
      <alignment horizontal="right"/>
    </xf>
    <xf numFmtId="168" fontId="8" fillId="0" borderId="0" xfId="1" applyNumberFormat="1" applyFont="1" applyFill="1" applyAlignment="1">
      <alignment horizontal="right"/>
    </xf>
    <xf numFmtId="168" fontId="47" fillId="0" borderId="0" xfId="1" applyNumberFormat="1" applyFont="1" applyFill="1" applyAlignment="1">
      <alignment horizontal="right"/>
    </xf>
    <xf numFmtId="0" fontId="40" fillId="0" borderId="11" xfId="0" applyFont="1" applyBorder="1" applyAlignment="1">
      <alignment horizontal="left"/>
    </xf>
    <xf numFmtId="0" fontId="40" fillId="0" borderId="9" xfId="0" applyFont="1" applyBorder="1" applyAlignment="1">
      <alignment horizontal="left"/>
    </xf>
    <xf numFmtId="0" fontId="37" fillId="0" borderId="5" xfId="0" applyFont="1" applyBorder="1" applyAlignment="1">
      <alignment horizontal="right"/>
    </xf>
    <xf numFmtId="0" fontId="37" fillId="0" borderId="6" xfId="0" applyFont="1" applyBorder="1" applyAlignment="1">
      <alignment horizontal="right"/>
    </xf>
    <xf numFmtId="0" fontId="37" fillId="0" borderId="7" xfId="0" applyFont="1" applyBorder="1" applyAlignment="1">
      <alignment horizontal="right"/>
    </xf>
    <xf numFmtId="0" fontId="41" fillId="0" borderId="5" xfId="0" applyFont="1" applyBorder="1" applyAlignment="1">
      <alignment horizontal="right"/>
    </xf>
    <xf numFmtId="0" fontId="41" fillId="0" borderId="6" xfId="0" applyFont="1" applyBorder="1" applyAlignment="1">
      <alignment horizontal="right"/>
    </xf>
    <xf numFmtId="0" fontId="41" fillId="0" borderId="7" xfId="0" applyFont="1" applyBorder="1" applyAlignment="1">
      <alignment horizontal="right"/>
    </xf>
    <xf numFmtId="0" fontId="43" fillId="9" borderId="1" xfId="0" applyFont="1" applyFill="1" applyBorder="1" applyAlignment="1">
      <alignment horizontal="left"/>
    </xf>
    <xf numFmtId="0" fontId="43" fillId="9" borderId="2" xfId="0" applyFont="1" applyFill="1" applyBorder="1" applyAlignment="1">
      <alignment horizontal="left"/>
    </xf>
    <xf numFmtId="0" fontId="43" fillId="9" borderId="3" xfId="0" applyFont="1" applyFill="1" applyBorder="1" applyAlignment="1">
      <alignment horizontal="left"/>
    </xf>
    <xf numFmtId="0" fontId="40" fillId="12" borderId="11" xfId="0" applyFont="1" applyFill="1" applyBorder="1" applyAlignment="1">
      <alignment horizontal="left"/>
    </xf>
    <xf numFmtId="0" fontId="40" fillId="12" borderId="9" xfId="0" applyFont="1" applyFill="1" applyBorder="1" applyAlignment="1">
      <alignment horizontal="left"/>
    </xf>
    <xf numFmtId="0" fontId="42" fillId="0" borderId="19" xfId="0" applyFont="1" applyBorder="1" applyAlignment="1">
      <alignment horizontal="right"/>
    </xf>
    <xf numFmtId="0" fontId="42" fillId="0" borderId="20" xfId="0" applyFont="1" applyBorder="1" applyAlignment="1">
      <alignment horizontal="right"/>
    </xf>
    <xf numFmtId="0" fontId="33" fillId="0" borderId="0" xfId="2" applyFont="1" applyAlignment="1">
      <alignment horizontal="left"/>
    </xf>
    <xf numFmtId="0" fontId="40" fillId="0" borderId="5" xfId="0" applyFont="1" applyBorder="1" applyAlignment="1">
      <alignment horizontal="left"/>
    </xf>
    <xf numFmtId="0" fontId="40" fillId="0" borderId="6" xfId="0" applyFont="1" applyBorder="1" applyAlignment="1">
      <alignment horizontal="left"/>
    </xf>
    <xf numFmtId="0" fontId="40" fillId="0" borderId="7" xfId="0" applyFont="1" applyBorder="1" applyAlignment="1">
      <alignment horizontal="left"/>
    </xf>
    <xf numFmtId="0" fontId="38" fillId="2" borderId="1" xfId="0" applyFont="1" applyFill="1" applyBorder="1" applyAlignment="1">
      <alignment horizontal="left"/>
    </xf>
    <xf numFmtId="0" fontId="38" fillId="2" borderId="2" xfId="0" applyFont="1" applyFill="1" applyBorder="1" applyAlignment="1">
      <alignment horizontal="left"/>
    </xf>
    <xf numFmtId="0" fontId="38" fillId="2" borderId="3" xfId="0" applyFont="1" applyFill="1" applyBorder="1" applyAlignment="1">
      <alignment horizontal="left"/>
    </xf>
    <xf numFmtId="0" fontId="40" fillId="3" borderId="5" xfId="0" applyFont="1" applyFill="1" applyBorder="1" applyAlignment="1">
      <alignment horizontal="left"/>
    </xf>
    <xf numFmtId="0" fontId="40" fillId="3" borderId="6" xfId="0" applyFont="1" applyFill="1" applyBorder="1" applyAlignment="1">
      <alignment horizontal="left"/>
    </xf>
    <xf numFmtId="0" fontId="40" fillId="3" borderId="7" xfId="0" applyFont="1" applyFill="1" applyBorder="1" applyAlignment="1">
      <alignment horizontal="left"/>
    </xf>
    <xf numFmtId="0" fontId="41" fillId="0" borderId="12" xfId="0" applyFont="1" applyBorder="1" applyAlignment="1">
      <alignment horizontal="right"/>
    </xf>
    <xf numFmtId="0" fontId="41" fillId="0" borderId="13" xfId="0" applyFont="1" applyBorder="1" applyAlignment="1">
      <alignment horizontal="right"/>
    </xf>
    <xf numFmtId="0" fontId="41" fillId="0" borderId="14" xfId="0" applyFont="1" applyBorder="1" applyAlignment="1">
      <alignment horizontal="right"/>
    </xf>
    <xf numFmtId="0" fontId="41" fillId="0" borderId="11" xfId="0" applyFont="1" applyBorder="1" applyAlignment="1">
      <alignment horizontal="right"/>
    </xf>
    <xf numFmtId="0" fontId="41" fillId="0" borderId="9" xfId="0" applyFont="1" applyBorder="1" applyAlignment="1">
      <alignment horizontal="right"/>
    </xf>
    <xf numFmtId="0" fontId="42" fillId="0" borderId="22" xfId="0" applyFont="1" applyBorder="1" applyAlignment="1">
      <alignment horizontal="right"/>
    </xf>
    <xf numFmtId="0" fontId="11" fillId="0" borderId="15" xfId="0" applyFont="1" applyBorder="1" applyAlignment="1">
      <alignment horizontal="right"/>
    </xf>
    <xf numFmtId="0" fontId="11" fillId="0" borderId="16" xfId="0" applyFont="1" applyBorder="1" applyAlignment="1">
      <alignment horizontal="right"/>
    </xf>
    <xf numFmtId="0" fontId="11" fillId="0" borderId="17" xfId="0" applyFont="1" applyBorder="1" applyAlignment="1">
      <alignment horizontal="right"/>
    </xf>
    <xf numFmtId="0" fontId="13" fillId="0" borderId="19" xfId="0" applyFont="1" applyBorder="1" applyAlignment="1">
      <alignment horizontal="right"/>
    </xf>
    <xf numFmtId="0" fontId="13" fillId="0" borderId="20" xfId="0" applyFont="1" applyBorder="1" applyAlignment="1">
      <alignment horizontal="right"/>
    </xf>
    <xf numFmtId="0" fontId="11" fillId="0" borderId="12" xfId="0" applyFont="1" applyBorder="1" applyAlignment="1">
      <alignment horizontal="right"/>
    </xf>
    <xf numFmtId="0" fontId="11" fillId="0" borderId="13" xfId="0" applyFont="1" applyBorder="1" applyAlignment="1">
      <alignment horizontal="right"/>
    </xf>
    <xf numFmtId="0" fontId="11" fillId="0" borderId="14" xfId="0" applyFont="1" applyBorder="1" applyAlignment="1">
      <alignment horizontal="right"/>
    </xf>
    <xf numFmtId="0" fontId="8" fillId="0" borderId="5" xfId="0" applyFont="1" applyBorder="1" applyAlignment="1">
      <alignment horizontal="left"/>
    </xf>
    <xf numFmtId="0" fontId="8" fillId="0" borderId="6" xfId="0" applyFont="1" applyBorder="1" applyAlignment="1">
      <alignment horizontal="left"/>
    </xf>
    <xf numFmtId="0" fontId="8" fillId="0" borderId="7" xfId="0" applyFont="1" applyBorder="1" applyAlignment="1">
      <alignment horizontal="left"/>
    </xf>
    <xf numFmtId="0" fontId="29" fillId="0" borderId="5" xfId="0" applyFont="1" applyBorder="1" applyAlignment="1">
      <alignment horizontal="right"/>
    </xf>
    <xf numFmtId="0" fontId="29" fillId="0" borderId="6" xfId="0" applyFont="1" applyBorder="1" applyAlignment="1">
      <alignment horizontal="right"/>
    </xf>
    <xf numFmtId="0" fontId="29" fillId="0" borderId="7" xfId="0" applyFont="1" applyBorder="1" applyAlignment="1">
      <alignment horizontal="right"/>
    </xf>
    <xf numFmtId="0" fontId="11" fillId="0" borderId="10" xfId="0" applyFont="1" applyBorder="1" applyAlignment="1">
      <alignment horizontal="right"/>
    </xf>
    <xf numFmtId="0" fontId="11" fillId="0" borderId="8" xfId="0" applyFont="1" applyBorder="1" applyAlignment="1">
      <alignment horizontal="right"/>
    </xf>
    <xf numFmtId="0" fontId="8" fillId="3" borderId="5" xfId="0" applyFont="1" applyFill="1" applyBorder="1" applyAlignment="1">
      <alignment horizontal="left"/>
    </xf>
    <xf numFmtId="0" fontId="8" fillId="3" borderId="6" xfId="0" applyFont="1" applyFill="1" applyBorder="1" applyAlignment="1">
      <alignment horizontal="left"/>
    </xf>
    <xf numFmtId="0" fontId="8" fillId="3" borderId="7" xfId="0" applyFont="1" applyFill="1" applyBorder="1" applyAlignment="1">
      <alignment horizontal="left"/>
    </xf>
    <xf numFmtId="0" fontId="12" fillId="0" borderId="12" xfId="0" applyFont="1" applyBorder="1" applyAlignment="1">
      <alignment horizontal="right"/>
    </xf>
    <xf numFmtId="0" fontId="12" fillId="0" borderId="13" xfId="0" applyFont="1" applyBorder="1" applyAlignment="1">
      <alignment horizontal="right"/>
    </xf>
    <xf numFmtId="0" fontId="12" fillId="0" borderId="14" xfId="0" applyFont="1" applyBorder="1" applyAlignment="1">
      <alignment horizontal="right"/>
    </xf>
    <xf numFmtId="0" fontId="15" fillId="0" borderId="5" xfId="0" applyFont="1" applyBorder="1" applyAlignment="1">
      <alignment horizontal="left"/>
    </xf>
    <xf numFmtId="0" fontId="15" fillId="0" borderId="6" xfId="0" applyFont="1" applyBorder="1" applyAlignment="1">
      <alignment horizontal="left"/>
    </xf>
    <xf numFmtId="0" fontId="15" fillId="0" borderId="7" xfId="0" applyFont="1" applyBorder="1" applyAlignment="1">
      <alignment horizontal="left"/>
    </xf>
    <xf numFmtId="0" fontId="12" fillId="0" borderId="10" xfId="0" applyFont="1" applyBorder="1" applyAlignment="1">
      <alignment horizontal="right"/>
    </xf>
    <xf numFmtId="0" fontId="12" fillId="0" borderId="8" xfId="0" applyFont="1" applyBorder="1" applyAlignment="1">
      <alignment horizontal="right"/>
    </xf>
    <xf numFmtId="0" fontId="12" fillId="0" borderId="15" xfId="0" applyFont="1" applyBorder="1" applyAlignment="1">
      <alignment horizontal="right"/>
    </xf>
    <xf numFmtId="0" fontId="12" fillId="0" borderId="16" xfId="0" applyFont="1" applyBorder="1" applyAlignment="1">
      <alignment horizontal="right"/>
    </xf>
    <xf numFmtId="0" fontId="12" fillId="0" borderId="17" xfId="0" applyFont="1" applyBorder="1" applyAlignment="1">
      <alignment horizontal="right"/>
    </xf>
    <xf numFmtId="0" fontId="17" fillId="0" borderId="19" xfId="0" applyFont="1" applyBorder="1" applyAlignment="1">
      <alignment horizontal="right"/>
    </xf>
    <xf numFmtId="0" fontId="17" fillId="0" borderId="20" xfId="0" applyFont="1" applyBorder="1" applyAlignment="1">
      <alignment horizontal="right"/>
    </xf>
    <xf numFmtId="0" fontId="15" fillId="3" borderId="5" xfId="0" applyFont="1" applyFill="1" applyBorder="1" applyAlignment="1">
      <alignment horizontal="left"/>
    </xf>
    <xf numFmtId="0" fontId="15" fillId="3" borderId="6" xfId="0" applyFont="1" applyFill="1" applyBorder="1" applyAlignment="1">
      <alignment horizontal="left"/>
    </xf>
    <xf numFmtId="0" fontId="15" fillId="3" borderId="7" xfId="0" applyFont="1" applyFill="1" applyBorder="1" applyAlignment="1">
      <alignment horizontal="left"/>
    </xf>
    <xf numFmtId="0" fontId="26" fillId="5" borderId="0" xfId="0" applyFont="1" applyFill="1" applyAlignment="1">
      <alignment horizontal="center"/>
    </xf>
    <xf numFmtId="0" fontId="25" fillId="6" borderId="0" xfId="0" applyFont="1" applyFill="1" applyAlignment="1">
      <alignment horizontal="center"/>
    </xf>
    <xf numFmtId="0" fontId="25" fillId="11" borderId="0" xfId="0" applyFont="1" applyFill="1" applyAlignment="1">
      <alignment horizontal="center"/>
    </xf>
  </cellXfs>
  <cellStyles count="833">
    <cellStyle name="_RW Add-In" xfId="5" xr:uid="{00000000-0005-0000-0000-000000000000}"/>
    <cellStyle name="_RW Add-In 10" xfId="6" xr:uid="{00000000-0005-0000-0000-000001000000}"/>
    <cellStyle name="_RW Add-In 10 2" xfId="535" xr:uid="{00000000-0005-0000-0000-000002000000}"/>
    <cellStyle name="_RW Add-In 11" xfId="7" xr:uid="{00000000-0005-0000-0000-000003000000}"/>
    <cellStyle name="_RW Add-In 11 2" xfId="536" xr:uid="{00000000-0005-0000-0000-000004000000}"/>
    <cellStyle name="_RW Add-In 12" xfId="8" xr:uid="{00000000-0005-0000-0000-000005000000}"/>
    <cellStyle name="_RW Add-In 12 2" xfId="537" xr:uid="{00000000-0005-0000-0000-000006000000}"/>
    <cellStyle name="_RW Add-In 13" xfId="9" xr:uid="{00000000-0005-0000-0000-000007000000}"/>
    <cellStyle name="_RW Add-In 13 2" xfId="538" xr:uid="{00000000-0005-0000-0000-000008000000}"/>
    <cellStyle name="_RW Add-In 14" xfId="10" xr:uid="{00000000-0005-0000-0000-000009000000}"/>
    <cellStyle name="_RW Add-In 14 2" xfId="539" xr:uid="{00000000-0005-0000-0000-00000A000000}"/>
    <cellStyle name="_RW Add-In 15" xfId="11" xr:uid="{00000000-0005-0000-0000-00000B000000}"/>
    <cellStyle name="_RW Add-In 15 2" xfId="540" xr:uid="{00000000-0005-0000-0000-00000C000000}"/>
    <cellStyle name="_RW Add-In 16" xfId="12" xr:uid="{00000000-0005-0000-0000-00000D000000}"/>
    <cellStyle name="_RW Add-In 16 2" xfId="541" xr:uid="{00000000-0005-0000-0000-00000E000000}"/>
    <cellStyle name="_RW Add-In 17" xfId="13" xr:uid="{00000000-0005-0000-0000-00000F000000}"/>
    <cellStyle name="_RW Add-In 17 2" xfId="542" xr:uid="{00000000-0005-0000-0000-000010000000}"/>
    <cellStyle name="_RW Add-In 18" xfId="14" xr:uid="{00000000-0005-0000-0000-000011000000}"/>
    <cellStyle name="_RW Add-In 18 2" xfId="543" xr:uid="{00000000-0005-0000-0000-000012000000}"/>
    <cellStyle name="_RW Add-In 19" xfId="15" xr:uid="{00000000-0005-0000-0000-000013000000}"/>
    <cellStyle name="_RW Add-In 19 2" xfId="544" xr:uid="{00000000-0005-0000-0000-000014000000}"/>
    <cellStyle name="_RW Add-In 2" xfId="16" xr:uid="{00000000-0005-0000-0000-000015000000}"/>
    <cellStyle name="_RW Add-In 2 2" xfId="545" xr:uid="{00000000-0005-0000-0000-000016000000}"/>
    <cellStyle name="_RW Add-In 20" xfId="17" xr:uid="{00000000-0005-0000-0000-000017000000}"/>
    <cellStyle name="_RW Add-In 20 2" xfId="546" xr:uid="{00000000-0005-0000-0000-000018000000}"/>
    <cellStyle name="_RW Add-In 21" xfId="18" xr:uid="{00000000-0005-0000-0000-000019000000}"/>
    <cellStyle name="_RW Add-In 21 2" xfId="547" xr:uid="{00000000-0005-0000-0000-00001A000000}"/>
    <cellStyle name="_RW Add-In 22" xfId="19" xr:uid="{00000000-0005-0000-0000-00001B000000}"/>
    <cellStyle name="_RW Add-In 22 2" xfId="548" xr:uid="{00000000-0005-0000-0000-00001C000000}"/>
    <cellStyle name="_RW Add-In 23" xfId="20" xr:uid="{00000000-0005-0000-0000-00001D000000}"/>
    <cellStyle name="_RW Add-In 23 2" xfId="549" xr:uid="{00000000-0005-0000-0000-00001E000000}"/>
    <cellStyle name="_RW Add-In 24" xfId="21" xr:uid="{00000000-0005-0000-0000-00001F000000}"/>
    <cellStyle name="_RW Add-In 24 2" xfId="550" xr:uid="{00000000-0005-0000-0000-000020000000}"/>
    <cellStyle name="_RW Add-In 25" xfId="22" xr:uid="{00000000-0005-0000-0000-000021000000}"/>
    <cellStyle name="_RW Add-In 25 2" xfId="551" xr:uid="{00000000-0005-0000-0000-000022000000}"/>
    <cellStyle name="_RW Add-In 26" xfId="23" xr:uid="{00000000-0005-0000-0000-000023000000}"/>
    <cellStyle name="_RW Add-In 26 2" xfId="552" xr:uid="{00000000-0005-0000-0000-000024000000}"/>
    <cellStyle name="_RW Add-In 27" xfId="24" xr:uid="{00000000-0005-0000-0000-000025000000}"/>
    <cellStyle name="_RW Add-In 27 2" xfId="553" xr:uid="{00000000-0005-0000-0000-000026000000}"/>
    <cellStyle name="_RW Add-In 28" xfId="25" xr:uid="{00000000-0005-0000-0000-000027000000}"/>
    <cellStyle name="_RW Add-In 28 2" xfId="554" xr:uid="{00000000-0005-0000-0000-000028000000}"/>
    <cellStyle name="_RW Add-In 29" xfId="26" xr:uid="{00000000-0005-0000-0000-000029000000}"/>
    <cellStyle name="_RW Add-In 29 2" xfId="555" xr:uid="{00000000-0005-0000-0000-00002A000000}"/>
    <cellStyle name="_RW Add-In 3" xfId="27" xr:uid="{00000000-0005-0000-0000-00002B000000}"/>
    <cellStyle name="_RW Add-In 3 2" xfId="556" xr:uid="{00000000-0005-0000-0000-00002C000000}"/>
    <cellStyle name="_RW Add-In 30" xfId="28" xr:uid="{00000000-0005-0000-0000-00002D000000}"/>
    <cellStyle name="_RW Add-In 30 2" xfId="557" xr:uid="{00000000-0005-0000-0000-00002E000000}"/>
    <cellStyle name="_RW Add-In 31" xfId="29" xr:uid="{00000000-0005-0000-0000-00002F000000}"/>
    <cellStyle name="_RW Add-In 31 2" xfId="558" xr:uid="{00000000-0005-0000-0000-000030000000}"/>
    <cellStyle name="_RW Add-In 4" xfId="30" xr:uid="{00000000-0005-0000-0000-000031000000}"/>
    <cellStyle name="_RW Add-In 4 2" xfId="559" xr:uid="{00000000-0005-0000-0000-000032000000}"/>
    <cellStyle name="_RW Add-In 5" xfId="31" xr:uid="{00000000-0005-0000-0000-000033000000}"/>
    <cellStyle name="_RW Add-In 5 2" xfId="560" xr:uid="{00000000-0005-0000-0000-000034000000}"/>
    <cellStyle name="_RW Add-In 6" xfId="32" xr:uid="{00000000-0005-0000-0000-000035000000}"/>
    <cellStyle name="_RW Add-In 6 2" xfId="561" xr:uid="{00000000-0005-0000-0000-000036000000}"/>
    <cellStyle name="_RW Add-In 7" xfId="33" xr:uid="{00000000-0005-0000-0000-000037000000}"/>
    <cellStyle name="_RW Add-In 7 2" xfId="562" xr:uid="{00000000-0005-0000-0000-000038000000}"/>
    <cellStyle name="_RW Add-In 8" xfId="34" xr:uid="{00000000-0005-0000-0000-000039000000}"/>
    <cellStyle name="_RW Add-In 8 2" xfId="563" xr:uid="{00000000-0005-0000-0000-00003A000000}"/>
    <cellStyle name="_RW Add-In 9" xfId="35" xr:uid="{00000000-0005-0000-0000-00003B000000}"/>
    <cellStyle name="_RW Add-In 9 2" xfId="564" xr:uid="{00000000-0005-0000-0000-00003C000000}"/>
    <cellStyle name="Comma" xfId="1" builtinId="3"/>
    <cellStyle name="Comma 10" xfId="36" xr:uid="{00000000-0005-0000-0000-00003E000000}"/>
    <cellStyle name="Comma 10 2" xfId="565" xr:uid="{00000000-0005-0000-0000-00003F000000}"/>
    <cellStyle name="Comma 11" xfId="37" xr:uid="{00000000-0005-0000-0000-000040000000}"/>
    <cellStyle name="Comma 11 2" xfId="566" xr:uid="{00000000-0005-0000-0000-000041000000}"/>
    <cellStyle name="Comma 12" xfId="38" xr:uid="{00000000-0005-0000-0000-000042000000}"/>
    <cellStyle name="Comma 12 2" xfId="567" xr:uid="{00000000-0005-0000-0000-000043000000}"/>
    <cellStyle name="Comma 13" xfId="39" xr:uid="{00000000-0005-0000-0000-000044000000}"/>
    <cellStyle name="Comma 13 2" xfId="568" xr:uid="{00000000-0005-0000-0000-000045000000}"/>
    <cellStyle name="Comma 14" xfId="40" xr:uid="{00000000-0005-0000-0000-000046000000}"/>
    <cellStyle name="Comma 14 2" xfId="569" xr:uid="{00000000-0005-0000-0000-000047000000}"/>
    <cellStyle name="Comma 15" xfId="41" xr:uid="{00000000-0005-0000-0000-000048000000}"/>
    <cellStyle name="Comma 15 2" xfId="570" xr:uid="{00000000-0005-0000-0000-000049000000}"/>
    <cellStyle name="Comma 16" xfId="42" xr:uid="{00000000-0005-0000-0000-00004A000000}"/>
    <cellStyle name="Comma 16 2" xfId="571" xr:uid="{00000000-0005-0000-0000-00004B000000}"/>
    <cellStyle name="Comma 17" xfId="43" xr:uid="{00000000-0005-0000-0000-00004C000000}"/>
    <cellStyle name="Comma 17 2" xfId="572" xr:uid="{00000000-0005-0000-0000-00004D000000}"/>
    <cellStyle name="Comma 18" xfId="44" xr:uid="{00000000-0005-0000-0000-00004E000000}"/>
    <cellStyle name="Comma 18 2" xfId="573" xr:uid="{00000000-0005-0000-0000-00004F000000}"/>
    <cellStyle name="Comma 19" xfId="45" xr:uid="{00000000-0005-0000-0000-000050000000}"/>
    <cellStyle name="Comma 19 2" xfId="574" xr:uid="{00000000-0005-0000-0000-000051000000}"/>
    <cellStyle name="Comma 2" xfId="46" xr:uid="{00000000-0005-0000-0000-000052000000}"/>
    <cellStyle name="Comma 2 10" xfId="47" xr:uid="{00000000-0005-0000-0000-000053000000}"/>
    <cellStyle name="Comma 2 10 2" xfId="48" xr:uid="{00000000-0005-0000-0000-000054000000}"/>
    <cellStyle name="Comma 2 11" xfId="49" xr:uid="{00000000-0005-0000-0000-000055000000}"/>
    <cellStyle name="Comma 2 11 2" xfId="575" xr:uid="{00000000-0005-0000-0000-000056000000}"/>
    <cellStyle name="Comma 2 12" xfId="50" xr:uid="{00000000-0005-0000-0000-000057000000}"/>
    <cellStyle name="Comma 2 12 2" xfId="576" xr:uid="{00000000-0005-0000-0000-000058000000}"/>
    <cellStyle name="Comma 2 13" xfId="51" xr:uid="{00000000-0005-0000-0000-000059000000}"/>
    <cellStyle name="Comma 2 13 2" xfId="577" xr:uid="{00000000-0005-0000-0000-00005A000000}"/>
    <cellStyle name="Comma 2 14" xfId="52" xr:uid="{00000000-0005-0000-0000-00005B000000}"/>
    <cellStyle name="Comma 2 14 2" xfId="578" xr:uid="{00000000-0005-0000-0000-00005C000000}"/>
    <cellStyle name="Comma 2 15" xfId="53" xr:uid="{00000000-0005-0000-0000-00005D000000}"/>
    <cellStyle name="Comma 2 15 2" xfId="579" xr:uid="{00000000-0005-0000-0000-00005E000000}"/>
    <cellStyle name="Comma 2 16" xfId="54" xr:uid="{00000000-0005-0000-0000-00005F000000}"/>
    <cellStyle name="Comma 2 16 2" xfId="580" xr:uid="{00000000-0005-0000-0000-000060000000}"/>
    <cellStyle name="Comma 2 17" xfId="55" xr:uid="{00000000-0005-0000-0000-000061000000}"/>
    <cellStyle name="Comma 2 17 2" xfId="581" xr:uid="{00000000-0005-0000-0000-000062000000}"/>
    <cellStyle name="Comma 2 18" xfId="56" xr:uid="{00000000-0005-0000-0000-000063000000}"/>
    <cellStyle name="Comma 2 18 2" xfId="582" xr:uid="{00000000-0005-0000-0000-000064000000}"/>
    <cellStyle name="Comma 2 19" xfId="57" xr:uid="{00000000-0005-0000-0000-000065000000}"/>
    <cellStyle name="Comma 2 19 2" xfId="583" xr:uid="{00000000-0005-0000-0000-000066000000}"/>
    <cellStyle name="Comma 2 2" xfId="58" xr:uid="{00000000-0005-0000-0000-000067000000}"/>
    <cellStyle name="Comma 2 2 2" xfId="584" xr:uid="{00000000-0005-0000-0000-000068000000}"/>
    <cellStyle name="Comma 2 20" xfId="59" xr:uid="{00000000-0005-0000-0000-000069000000}"/>
    <cellStyle name="Comma 2 20 2" xfId="585" xr:uid="{00000000-0005-0000-0000-00006A000000}"/>
    <cellStyle name="Comma 2 21" xfId="60" xr:uid="{00000000-0005-0000-0000-00006B000000}"/>
    <cellStyle name="Comma 2 21 2" xfId="586" xr:uid="{00000000-0005-0000-0000-00006C000000}"/>
    <cellStyle name="Comma 2 22" xfId="61" xr:uid="{00000000-0005-0000-0000-00006D000000}"/>
    <cellStyle name="Comma 2 22 2" xfId="587" xr:uid="{00000000-0005-0000-0000-00006E000000}"/>
    <cellStyle name="Comma 2 23" xfId="62" xr:uid="{00000000-0005-0000-0000-00006F000000}"/>
    <cellStyle name="Comma 2 23 2" xfId="588" xr:uid="{00000000-0005-0000-0000-000070000000}"/>
    <cellStyle name="Comma 2 24" xfId="63" xr:uid="{00000000-0005-0000-0000-000071000000}"/>
    <cellStyle name="Comma 2 24 2" xfId="589" xr:uid="{00000000-0005-0000-0000-000072000000}"/>
    <cellStyle name="Comma 2 25" xfId="64" xr:uid="{00000000-0005-0000-0000-000073000000}"/>
    <cellStyle name="Comma 2 25 2" xfId="590" xr:uid="{00000000-0005-0000-0000-000074000000}"/>
    <cellStyle name="Comma 2 26" xfId="65" xr:uid="{00000000-0005-0000-0000-000075000000}"/>
    <cellStyle name="Comma 2 26 2" xfId="591" xr:uid="{00000000-0005-0000-0000-000076000000}"/>
    <cellStyle name="Comma 2 27" xfId="66" xr:uid="{00000000-0005-0000-0000-000077000000}"/>
    <cellStyle name="Comma 2 27 2" xfId="592" xr:uid="{00000000-0005-0000-0000-000078000000}"/>
    <cellStyle name="Comma 2 28" xfId="67" xr:uid="{00000000-0005-0000-0000-000079000000}"/>
    <cellStyle name="Comma 2 28 2" xfId="593" xr:uid="{00000000-0005-0000-0000-00007A000000}"/>
    <cellStyle name="Comma 2 29" xfId="68" xr:uid="{00000000-0005-0000-0000-00007B000000}"/>
    <cellStyle name="Comma 2 29 2" xfId="594" xr:uid="{00000000-0005-0000-0000-00007C000000}"/>
    <cellStyle name="Comma 2 3" xfId="69" xr:uid="{00000000-0005-0000-0000-00007D000000}"/>
    <cellStyle name="Comma 2 3 2" xfId="595" xr:uid="{00000000-0005-0000-0000-00007E000000}"/>
    <cellStyle name="Comma 2 30" xfId="70" xr:uid="{00000000-0005-0000-0000-00007F000000}"/>
    <cellStyle name="Comma 2 30 2" xfId="596" xr:uid="{00000000-0005-0000-0000-000080000000}"/>
    <cellStyle name="Comma 2 31" xfId="71" xr:uid="{00000000-0005-0000-0000-000081000000}"/>
    <cellStyle name="Comma 2 31 2" xfId="597" xr:uid="{00000000-0005-0000-0000-000082000000}"/>
    <cellStyle name="Comma 2 4" xfId="72" xr:uid="{00000000-0005-0000-0000-000083000000}"/>
    <cellStyle name="Comma 2 4 2" xfId="598" xr:uid="{00000000-0005-0000-0000-000084000000}"/>
    <cellStyle name="Comma 2 5" xfId="73" xr:uid="{00000000-0005-0000-0000-000085000000}"/>
    <cellStyle name="Comma 2 5 2" xfId="599" xr:uid="{00000000-0005-0000-0000-000086000000}"/>
    <cellStyle name="Comma 2 6" xfId="74" xr:uid="{00000000-0005-0000-0000-000087000000}"/>
    <cellStyle name="Comma 2 6 2" xfId="600" xr:uid="{00000000-0005-0000-0000-000088000000}"/>
    <cellStyle name="Comma 2 7" xfId="75" xr:uid="{00000000-0005-0000-0000-000089000000}"/>
    <cellStyle name="Comma 2 7 2" xfId="601" xr:uid="{00000000-0005-0000-0000-00008A000000}"/>
    <cellStyle name="Comma 2 8" xfId="76" xr:uid="{00000000-0005-0000-0000-00008B000000}"/>
    <cellStyle name="Comma 2 8 2" xfId="602" xr:uid="{00000000-0005-0000-0000-00008C000000}"/>
    <cellStyle name="Comma 2 9" xfId="77" xr:uid="{00000000-0005-0000-0000-00008D000000}"/>
    <cellStyle name="Comma 2 9 2" xfId="603" xr:uid="{00000000-0005-0000-0000-00008E000000}"/>
    <cellStyle name="Comma 20" xfId="78" xr:uid="{00000000-0005-0000-0000-00008F000000}"/>
    <cellStyle name="Comma 20 2" xfId="604" xr:uid="{00000000-0005-0000-0000-000090000000}"/>
    <cellStyle name="Comma 21" xfId="79" xr:uid="{00000000-0005-0000-0000-000091000000}"/>
    <cellStyle name="Comma 21 2" xfId="605" xr:uid="{00000000-0005-0000-0000-000092000000}"/>
    <cellStyle name="Comma 22" xfId="80" xr:uid="{00000000-0005-0000-0000-000093000000}"/>
    <cellStyle name="Comma 22 2" xfId="606" xr:uid="{00000000-0005-0000-0000-000094000000}"/>
    <cellStyle name="Comma 23" xfId="81" xr:uid="{00000000-0005-0000-0000-000095000000}"/>
    <cellStyle name="Comma 23 2" xfId="607" xr:uid="{00000000-0005-0000-0000-000096000000}"/>
    <cellStyle name="Comma 24" xfId="82" xr:uid="{00000000-0005-0000-0000-000097000000}"/>
    <cellStyle name="Comma 24 2" xfId="608" xr:uid="{00000000-0005-0000-0000-000098000000}"/>
    <cellStyle name="Comma 25" xfId="83" xr:uid="{00000000-0005-0000-0000-000099000000}"/>
    <cellStyle name="Comma 25 2" xfId="609" xr:uid="{00000000-0005-0000-0000-00009A000000}"/>
    <cellStyle name="Comma 26" xfId="84" xr:uid="{00000000-0005-0000-0000-00009B000000}"/>
    <cellStyle name="Comma 26 2" xfId="610" xr:uid="{00000000-0005-0000-0000-00009C000000}"/>
    <cellStyle name="Comma 27" xfId="85" xr:uid="{00000000-0005-0000-0000-00009D000000}"/>
    <cellStyle name="Comma 27 2" xfId="611" xr:uid="{00000000-0005-0000-0000-00009E000000}"/>
    <cellStyle name="Comma 28" xfId="86" xr:uid="{00000000-0005-0000-0000-00009F000000}"/>
    <cellStyle name="Comma 28 2" xfId="612" xr:uid="{00000000-0005-0000-0000-0000A0000000}"/>
    <cellStyle name="Comma 29" xfId="87" xr:uid="{00000000-0005-0000-0000-0000A1000000}"/>
    <cellStyle name="Comma 29 2" xfId="613" xr:uid="{00000000-0005-0000-0000-0000A2000000}"/>
    <cellStyle name="Comma 3" xfId="88" xr:uid="{00000000-0005-0000-0000-0000A3000000}"/>
    <cellStyle name="Comma 3 2" xfId="614" xr:uid="{00000000-0005-0000-0000-0000A4000000}"/>
    <cellStyle name="Comma 30" xfId="89" xr:uid="{00000000-0005-0000-0000-0000A5000000}"/>
    <cellStyle name="Comma 30 2" xfId="615" xr:uid="{00000000-0005-0000-0000-0000A6000000}"/>
    <cellStyle name="Comma 31" xfId="90" xr:uid="{00000000-0005-0000-0000-0000A7000000}"/>
    <cellStyle name="Comma 31 2" xfId="616" xr:uid="{00000000-0005-0000-0000-0000A8000000}"/>
    <cellStyle name="Comma 32" xfId="91" xr:uid="{00000000-0005-0000-0000-0000A9000000}"/>
    <cellStyle name="Comma 32 2" xfId="617" xr:uid="{00000000-0005-0000-0000-0000AA000000}"/>
    <cellStyle name="Comma 33" xfId="92" xr:uid="{00000000-0005-0000-0000-0000AB000000}"/>
    <cellStyle name="Comma 34" xfId="618" xr:uid="{00000000-0005-0000-0000-0000AC000000}"/>
    <cellStyle name="Comma 35" xfId="619" xr:uid="{00000000-0005-0000-0000-0000AD000000}"/>
    <cellStyle name="Comma 36" xfId="3" xr:uid="{00000000-0005-0000-0000-0000AE000000}"/>
    <cellStyle name="Comma 4" xfId="93" xr:uid="{00000000-0005-0000-0000-0000AF000000}"/>
    <cellStyle name="Comma 4 2" xfId="620" xr:uid="{00000000-0005-0000-0000-0000B0000000}"/>
    <cellStyle name="Comma 5" xfId="94" xr:uid="{00000000-0005-0000-0000-0000B1000000}"/>
    <cellStyle name="Comma 5 2" xfId="621" xr:uid="{00000000-0005-0000-0000-0000B2000000}"/>
    <cellStyle name="Comma 6" xfId="95" xr:uid="{00000000-0005-0000-0000-0000B3000000}"/>
    <cellStyle name="Comma 6 2" xfId="622" xr:uid="{00000000-0005-0000-0000-0000B4000000}"/>
    <cellStyle name="Comma 7" xfId="96" xr:uid="{00000000-0005-0000-0000-0000B5000000}"/>
    <cellStyle name="Comma 7 2" xfId="623" xr:uid="{00000000-0005-0000-0000-0000B6000000}"/>
    <cellStyle name="Comma 8" xfId="97" xr:uid="{00000000-0005-0000-0000-0000B7000000}"/>
    <cellStyle name="Comma 8 2" xfId="624" xr:uid="{00000000-0005-0000-0000-0000B8000000}"/>
    <cellStyle name="Comma 9" xfId="98" xr:uid="{00000000-0005-0000-0000-0000B9000000}"/>
    <cellStyle name="Comma 9 2" xfId="625" xr:uid="{00000000-0005-0000-0000-0000BA000000}"/>
    <cellStyle name="Currency [2]" xfId="99" xr:uid="{00000000-0005-0000-0000-0000BB000000}"/>
    <cellStyle name="Currency [2] 10" xfId="100" xr:uid="{00000000-0005-0000-0000-0000BC000000}"/>
    <cellStyle name="Currency [2] 10 2" xfId="626" xr:uid="{00000000-0005-0000-0000-0000BD000000}"/>
    <cellStyle name="Currency [2] 11" xfId="101" xr:uid="{00000000-0005-0000-0000-0000BE000000}"/>
    <cellStyle name="Currency [2] 11 2" xfId="627" xr:uid="{00000000-0005-0000-0000-0000BF000000}"/>
    <cellStyle name="Currency [2] 12" xfId="102" xr:uid="{00000000-0005-0000-0000-0000C0000000}"/>
    <cellStyle name="Currency [2] 12 2" xfId="628" xr:uid="{00000000-0005-0000-0000-0000C1000000}"/>
    <cellStyle name="Currency [2] 13" xfId="103" xr:uid="{00000000-0005-0000-0000-0000C2000000}"/>
    <cellStyle name="Currency [2] 13 2" xfId="629" xr:uid="{00000000-0005-0000-0000-0000C3000000}"/>
    <cellStyle name="Currency [2] 14" xfId="104" xr:uid="{00000000-0005-0000-0000-0000C4000000}"/>
    <cellStyle name="Currency [2] 14 2" xfId="630" xr:uid="{00000000-0005-0000-0000-0000C5000000}"/>
    <cellStyle name="Currency [2] 15" xfId="105" xr:uid="{00000000-0005-0000-0000-0000C6000000}"/>
    <cellStyle name="Currency [2] 15 2" xfId="631" xr:uid="{00000000-0005-0000-0000-0000C7000000}"/>
    <cellStyle name="Currency [2] 16" xfId="106" xr:uid="{00000000-0005-0000-0000-0000C8000000}"/>
    <cellStyle name="Currency [2] 16 2" xfId="632" xr:uid="{00000000-0005-0000-0000-0000C9000000}"/>
    <cellStyle name="Currency [2] 17" xfId="107" xr:uid="{00000000-0005-0000-0000-0000CA000000}"/>
    <cellStyle name="Currency [2] 17 2" xfId="633" xr:uid="{00000000-0005-0000-0000-0000CB000000}"/>
    <cellStyle name="Currency [2] 18" xfId="108" xr:uid="{00000000-0005-0000-0000-0000CC000000}"/>
    <cellStyle name="Currency [2] 18 2" xfId="634" xr:uid="{00000000-0005-0000-0000-0000CD000000}"/>
    <cellStyle name="Currency [2] 19" xfId="109" xr:uid="{00000000-0005-0000-0000-0000CE000000}"/>
    <cellStyle name="Currency [2] 19 2" xfId="635" xr:uid="{00000000-0005-0000-0000-0000CF000000}"/>
    <cellStyle name="Currency [2] 2" xfId="110" xr:uid="{00000000-0005-0000-0000-0000D0000000}"/>
    <cellStyle name="Currency [2] 2 2" xfId="636" xr:uid="{00000000-0005-0000-0000-0000D1000000}"/>
    <cellStyle name="Currency [2] 20" xfId="111" xr:uid="{00000000-0005-0000-0000-0000D2000000}"/>
    <cellStyle name="Currency [2] 20 2" xfId="637" xr:uid="{00000000-0005-0000-0000-0000D3000000}"/>
    <cellStyle name="Currency [2] 21" xfId="112" xr:uid="{00000000-0005-0000-0000-0000D4000000}"/>
    <cellStyle name="Currency [2] 21 2" xfId="638" xr:uid="{00000000-0005-0000-0000-0000D5000000}"/>
    <cellStyle name="Currency [2] 22" xfId="113" xr:uid="{00000000-0005-0000-0000-0000D6000000}"/>
    <cellStyle name="Currency [2] 22 2" xfId="639" xr:uid="{00000000-0005-0000-0000-0000D7000000}"/>
    <cellStyle name="Currency [2] 23" xfId="114" xr:uid="{00000000-0005-0000-0000-0000D8000000}"/>
    <cellStyle name="Currency [2] 23 2" xfId="640" xr:uid="{00000000-0005-0000-0000-0000D9000000}"/>
    <cellStyle name="Currency [2] 24" xfId="115" xr:uid="{00000000-0005-0000-0000-0000DA000000}"/>
    <cellStyle name="Currency [2] 24 2" xfId="641" xr:uid="{00000000-0005-0000-0000-0000DB000000}"/>
    <cellStyle name="Currency [2] 25" xfId="116" xr:uid="{00000000-0005-0000-0000-0000DC000000}"/>
    <cellStyle name="Currency [2] 25 2" xfId="642" xr:uid="{00000000-0005-0000-0000-0000DD000000}"/>
    <cellStyle name="Currency [2] 26" xfId="117" xr:uid="{00000000-0005-0000-0000-0000DE000000}"/>
    <cellStyle name="Currency [2] 26 2" xfId="643" xr:uid="{00000000-0005-0000-0000-0000DF000000}"/>
    <cellStyle name="Currency [2] 27" xfId="118" xr:uid="{00000000-0005-0000-0000-0000E0000000}"/>
    <cellStyle name="Currency [2] 27 2" xfId="644" xr:uid="{00000000-0005-0000-0000-0000E1000000}"/>
    <cellStyle name="Currency [2] 28" xfId="119" xr:uid="{00000000-0005-0000-0000-0000E2000000}"/>
    <cellStyle name="Currency [2] 28 2" xfId="645" xr:uid="{00000000-0005-0000-0000-0000E3000000}"/>
    <cellStyle name="Currency [2] 29" xfId="120" xr:uid="{00000000-0005-0000-0000-0000E4000000}"/>
    <cellStyle name="Currency [2] 29 2" xfId="646" xr:uid="{00000000-0005-0000-0000-0000E5000000}"/>
    <cellStyle name="Currency [2] 3" xfId="121" xr:uid="{00000000-0005-0000-0000-0000E6000000}"/>
    <cellStyle name="Currency [2] 3 2" xfId="647" xr:uid="{00000000-0005-0000-0000-0000E7000000}"/>
    <cellStyle name="Currency [2] 30" xfId="122" xr:uid="{00000000-0005-0000-0000-0000E8000000}"/>
    <cellStyle name="Currency [2] 30 2" xfId="648" xr:uid="{00000000-0005-0000-0000-0000E9000000}"/>
    <cellStyle name="Currency [2] 31" xfId="123" xr:uid="{00000000-0005-0000-0000-0000EA000000}"/>
    <cellStyle name="Currency [2] 31 2" xfId="649" xr:uid="{00000000-0005-0000-0000-0000EB000000}"/>
    <cellStyle name="Currency [2] 4" xfId="124" xr:uid="{00000000-0005-0000-0000-0000EC000000}"/>
    <cellStyle name="Currency [2] 4 2" xfId="650" xr:uid="{00000000-0005-0000-0000-0000ED000000}"/>
    <cellStyle name="Currency [2] 5" xfId="125" xr:uid="{00000000-0005-0000-0000-0000EE000000}"/>
    <cellStyle name="Currency [2] 5 2" xfId="651" xr:uid="{00000000-0005-0000-0000-0000EF000000}"/>
    <cellStyle name="Currency [2] 6" xfId="126" xr:uid="{00000000-0005-0000-0000-0000F0000000}"/>
    <cellStyle name="Currency [2] 6 2" xfId="652" xr:uid="{00000000-0005-0000-0000-0000F1000000}"/>
    <cellStyle name="Currency [2] 7" xfId="127" xr:uid="{00000000-0005-0000-0000-0000F2000000}"/>
    <cellStyle name="Currency [2] 7 2" xfId="653" xr:uid="{00000000-0005-0000-0000-0000F3000000}"/>
    <cellStyle name="Currency [2] 8" xfId="128" xr:uid="{00000000-0005-0000-0000-0000F4000000}"/>
    <cellStyle name="Currency [2] 8 2" xfId="654" xr:uid="{00000000-0005-0000-0000-0000F5000000}"/>
    <cellStyle name="Currency [2] 9" xfId="129" xr:uid="{00000000-0005-0000-0000-0000F6000000}"/>
    <cellStyle name="Currency [2] 9 2" xfId="655" xr:uid="{00000000-0005-0000-0000-0000F7000000}"/>
    <cellStyle name="Currency 10" xfId="130" xr:uid="{00000000-0005-0000-0000-0000F8000000}"/>
    <cellStyle name="Currency 10 2" xfId="656" xr:uid="{00000000-0005-0000-0000-0000F9000000}"/>
    <cellStyle name="Currency 11" xfId="131" xr:uid="{00000000-0005-0000-0000-0000FA000000}"/>
    <cellStyle name="Currency 11 2" xfId="657" xr:uid="{00000000-0005-0000-0000-0000FB000000}"/>
    <cellStyle name="Currency 12" xfId="132" xr:uid="{00000000-0005-0000-0000-0000FC000000}"/>
    <cellStyle name="Currency 12 2" xfId="658" xr:uid="{00000000-0005-0000-0000-0000FD000000}"/>
    <cellStyle name="Currency 13" xfId="133" xr:uid="{00000000-0005-0000-0000-0000FE000000}"/>
    <cellStyle name="Currency 13 2" xfId="659" xr:uid="{00000000-0005-0000-0000-0000FF000000}"/>
    <cellStyle name="Currency 14" xfId="134" xr:uid="{00000000-0005-0000-0000-000000010000}"/>
    <cellStyle name="Currency 14 2" xfId="660" xr:uid="{00000000-0005-0000-0000-000001010000}"/>
    <cellStyle name="Currency 15" xfId="135" xr:uid="{00000000-0005-0000-0000-000002010000}"/>
    <cellStyle name="Currency 15 2" xfId="661" xr:uid="{00000000-0005-0000-0000-000003010000}"/>
    <cellStyle name="Currency 16" xfId="136" xr:uid="{00000000-0005-0000-0000-000004010000}"/>
    <cellStyle name="Currency 16 2" xfId="662" xr:uid="{00000000-0005-0000-0000-000005010000}"/>
    <cellStyle name="Currency 17" xfId="137" xr:uid="{00000000-0005-0000-0000-000006010000}"/>
    <cellStyle name="Currency 17 2" xfId="663" xr:uid="{00000000-0005-0000-0000-000007010000}"/>
    <cellStyle name="Currency 18" xfId="138" xr:uid="{00000000-0005-0000-0000-000008010000}"/>
    <cellStyle name="Currency 18 2" xfId="664" xr:uid="{00000000-0005-0000-0000-000009010000}"/>
    <cellStyle name="Currency 19" xfId="139" xr:uid="{00000000-0005-0000-0000-00000A010000}"/>
    <cellStyle name="Currency 19 2" xfId="665" xr:uid="{00000000-0005-0000-0000-00000B010000}"/>
    <cellStyle name="Currency 2" xfId="140" xr:uid="{00000000-0005-0000-0000-00000C010000}"/>
    <cellStyle name="Currency 2 2" xfId="141" xr:uid="{00000000-0005-0000-0000-00000D010000}"/>
    <cellStyle name="Currency 2 2 2" xfId="142" xr:uid="{00000000-0005-0000-0000-00000E010000}"/>
    <cellStyle name="Currency 2 2 2 2" xfId="666" xr:uid="{00000000-0005-0000-0000-00000F010000}"/>
    <cellStyle name="Currency 2 2 2 2 2" xfId="667" xr:uid="{00000000-0005-0000-0000-000010010000}"/>
    <cellStyle name="Currency 2 2 2 3" xfId="668" xr:uid="{00000000-0005-0000-0000-000011010000}"/>
    <cellStyle name="Currency 2 2 3" xfId="669" xr:uid="{00000000-0005-0000-0000-000012010000}"/>
    <cellStyle name="Currency 2 2 3 2" xfId="670" xr:uid="{00000000-0005-0000-0000-000013010000}"/>
    <cellStyle name="Currency 2 2 4" xfId="671" xr:uid="{00000000-0005-0000-0000-000014010000}"/>
    <cellStyle name="Currency 2 3" xfId="143" xr:uid="{00000000-0005-0000-0000-000015010000}"/>
    <cellStyle name="Currency 2 3 2" xfId="672" xr:uid="{00000000-0005-0000-0000-000016010000}"/>
    <cellStyle name="Currency 2 3 2 2" xfId="673" xr:uid="{00000000-0005-0000-0000-000017010000}"/>
    <cellStyle name="Currency 2 3 3" xfId="674" xr:uid="{00000000-0005-0000-0000-000018010000}"/>
    <cellStyle name="Currency 2 4" xfId="675" xr:uid="{00000000-0005-0000-0000-000019010000}"/>
    <cellStyle name="Currency 20" xfId="144" xr:uid="{00000000-0005-0000-0000-00001A010000}"/>
    <cellStyle name="Currency 20 2" xfId="676" xr:uid="{00000000-0005-0000-0000-00001B010000}"/>
    <cellStyle name="Currency 21" xfId="145" xr:uid="{00000000-0005-0000-0000-00001C010000}"/>
    <cellStyle name="Currency 21 2" xfId="677" xr:uid="{00000000-0005-0000-0000-00001D010000}"/>
    <cellStyle name="Currency 22" xfId="146" xr:uid="{00000000-0005-0000-0000-00001E010000}"/>
    <cellStyle name="Currency 22 2" xfId="678" xr:uid="{00000000-0005-0000-0000-00001F010000}"/>
    <cellStyle name="Currency 23" xfId="147" xr:uid="{00000000-0005-0000-0000-000020010000}"/>
    <cellStyle name="Currency 23 2" xfId="679" xr:uid="{00000000-0005-0000-0000-000021010000}"/>
    <cellStyle name="Currency 24" xfId="148" xr:uid="{00000000-0005-0000-0000-000022010000}"/>
    <cellStyle name="Currency 24 2" xfId="680" xr:uid="{00000000-0005-0000-0000-000023010000}"/>
    <cellStyle name="Currency 25" xfId="149" xr:uid="{00000000-0005-0000-0000-000024010000}"/>
    <cellStyle name="Currency 25 2" xfId="681" xr:uid="{00000000-0005-0000-0000-000025010000}"/>
    <cellStyle name="Currency 26" xfId="150" xr:uid="{00000000-0005-0000-0000-000026010000}"/>
    <cellStyle name="Currency 26 2" xfId="682" xr:uid="{00000000-0005-0000-0000-000027010000}"/>
    <cellStyle name="Currency 27" xfId="151" xr:uid="{00000000-0005-0000-0000-000028010000}"/>
    <cellStyle name="Currency 27 2" xfId="683" xr:uid="{00000000-0005-0000-0000-000029010000}"/>
    <cellStyle name="Currency 28" xfId="152" xr:uid="{00000000-0005-0000-0000-00002A010000}"/>
    <cellStyle name="Currency 28 2" xfId="684" xr:uid="{00000000-0005-0000-0000-00002B010000}"/>
    <cellStyle name="Currency 29" xfId="153" xr:uid="{00000000-0005-0000-0000-00002C010000}"/>
    <cellStyle name="Currency 29 2" xfId="685" xr:uid="{00000000-0005-0000-0000-00002D010000}"/>
    <cellStyle name="Currency 3" xfId="154" xr:uid="{00000000-0005-0000-0000-00002E010000}"/>
    <cellStyle name="Currency 3 2" xfId="686" xr:uid="{00000000-0005-0000-0000-00002F010000}"/>
    <cellStyle name="Currency 30" xfId="155" xr:uid="{00000000-0005-0000-0000-000030010000}"/>
    <cellStyle name="Currency 30 2" xfId="687" xr:uid="{00000000-0005-0000-0000-000031010000}"/>
    <cellStyle name="Currency 31" xfId="156" xr:uid="{00000000-0005-0000-0000-000032010000}"/>
    <cellStyle name="Currency 31 2" xfId="688" xr:uid="{00000000-0005-0000-0000-000033010000}"/>
    <cellStyle name="Currency 32" xfId="689" xr:uid="{00000000-0005-0000-0000-000034010000}"/>
    <cellStyle name="Currency 33" xfId="690" xr:uid="{00000000-0005-0000-0000-000035010000}"/>
    <cellStyle name="Currency 34" xfId="691" xr:uid="{00000000-0005-0000-0000-000036010000}"/>
    <cellStyle name="Currency 4" xfId="157" xr:uid="{00000000-0005-0000-0000-000037010000}"/>
    <cellStyle name="Currency 4 2" xfId="692" xr:uid="{00000000-0005-0000-0000-000038010000}"/>
    <cellStyle name="Currency 5" xfId="158" xr:uid="{00000000-0005-0000-0000-000039010000}"/>
    <cellStyle name="Currency 5 2" xfId="693" xr:uid="{00000000-0005-0000-0000-00003A010000}"/>
    <cellStyle name="Currency 6" xfId="159" xr:uid="{00000000-0005-0000-0000-00003B010000}"/>
    <cellStyle name="Currency 6 2" xfId="694" xr:uid="{00000000-0005-0000-0000-00003C010000}"/>
    <cellStyle name="Currency 7" xfId="160" xr:uid="{00000000-0005-0000-0000-00003D010000}"/>
    <cellStyle name="Currency 7 2" xfId="695" xr:uid="{00000000-0005-0000-0000-00003E010000}"/>
    <cellStyle name="Currency 8" xfId="161" xr:uid="{00000000-0005-0000-0000-00003F010000}"/>
    <cellStyle name="Currency 8 2" xfId="696" xr:uid="{00000000-0005-0000-0000-000040010000}"/>
    <cellStyle name="Currency 9" xfId="162" xr:uid="{00000000-0005-0000-0000-000041010000}"/>
    <cellStyle name="Currency 9 2" xfId="697" xr:uid="{00000000-0005-0000-0000-000042010000}"/>
    <cellStyle name="Normal" xfId="0" builtinId="0"/>
    <cellStyle name="Normal 10" xfId="163" xr:uid="{00000000-0005-0000-0000-000044010000}"/>
    <cellStyle name="Normal 10 2" xfId="533" xr:uid="{00000000-0005-0000-0000-000045010000}"/>
    <cellStyle name="Normal 11" xfId="164" xr:uid="{00000000-0005-0000-0000-000046010000}"/>
    <cellStyle name="Normal 11 2" xfId="698" xr:uid="{00000000-0005-0000-0000-000047010000}"/>
    <cellStyle name="Normal 112" xfId="699" xr:uid="{00000000-0005-0000-0000-000048010000}"/>
    <cellStyle name="Normal 114" xfId="700" xr:uid="{00000000-0005-0000-0000-000049010000}"/>
    <cellStyle name="Normal 115" xfId="701" xr:uid="{00000000-0005-0000-0000-00004A010000}"/>
    <cellStyle name="Normal 116" xfId="702" xr:uid="{00000000-0005-0000-0000-00004B010000}"/>
    <cellStyle name="Normal 12" xfId="165" xr:uid="{00000000-0005-0000-0000-00004C010000}"/>
    <cellStyle name="Normal 12 2" xfId="703" xr:uid="{00000000-0005-0000-0000-00004D010000}"/>
    <cellStyle name="Normal 13" xfId="166" xr:uid="{00000000-0005-0000-0000-00004E010000}"/>
    <cellStyle name="Normal 13 2" xfId="704" xr:uid="{00000000-0005-0000-0000-00004F010000}"/>
    <cellStyle name="Normal 14" xfId="167" xr:uid="{00000000-0005-0000-0000-000050010000}"/>
    <cellStyle name="Normal 14 2" xfId="705" xr:uid="{00000000-0005-0000-0000-000051010000}"/>
    <cellStyle name="Normal 15" xfId="168" xr:uid="{00000000-0005-0000-0000-000052010000}"/>
    <cellStyle name="Normal 15 2" xfId="706" xr:uid="{00000000-0005-0000-0000-000053010000}"/>
    <cellStyle name="Normal 16" xfId="169" xr:uid="{00000000-0005-0000-0000-000054010000}"/>
    <cellStyle name="Normal 16 2" xfId="707" xr:uid="{00000000-0005-0000-0000-000055010000}"/>
    <cellStyle name="Normal 17" xfId="170" xr:uid="{00000000-0005-0000-0000-000056010000}"/>
    <cellStyle name="Normal 17 2" xfId="708" xr:uid="{00000000-0005-0000-0000-000057010000}"/>
    <cellStyle name="Normal 18" xfId="171" xr:uid="{00000000-0005-0000-0000-000058010000}"/>
    <cellStyle name="Normal 18 2" xfId="709" xr:uid="{00000000-0005-0000-0000-000059010000}"/>
    <cellStyle name="Normal 19" xfId="172" xr:uid="{00000000-0005-0000-0000-00005A010000}"/>
    <cellStyle name="Normal 19 2" xfId="710" xr:uid="{00000000-0005-0000-0000-00005B010000}"/>
    <cellStyle name="Normal 2" xfId="2" xr:uid="{00000000-0005-0000-0000-00005C010000}"/>
    <cellStyle name="Normal 2 2" xfId="174" xr:uid="{00000000-0005-0000-0000-00005D010000}"/>
    <cellStyle name="Normal 2 3" xfId="175" xr:uid="{00000000-0005-0000-0000-00005E010000}"/>
    <cellStyle name="Normal 2 4" xfId="173" xr:uid="{00000000-0005-0000-0000-00005F010000}"/>
    <cellStyle name="Normal 20" xfId="176" xr:uid="{00000000-0005-0000-0000-000060010000}"/>
    <cellStyle name="Normal 20 2" xfId="711" xr:uid="{00000000-0005-0000-0000-000061010000}"/>
    <cellStyle name="Normal 21" xfId="177" xr:uid="{00000000-0005-0000-0000-000062010000}"/>
    <cellStyle name="Normal 21 2" xfId="712" xr:uid="{00000000-0005-0000-0000-000063010000}"/>
    <cellStyle name="Normal 22" xfId="178" xr:uid="{00000000-0005-0000-0000-000064010000}"/>
    <cellStyle name="Normal 22 2" xfId="713" xr:uid="{00000000-0005-0000-0000-000065010000}"/>
    <cellStyle name="Normal 23" xfId="179" xr:uid="{00000000-0005-0000-0000-000066010000}"/>
    <cellStyle name="Normal 23 2" xfId="714" xr:uid="{00000000-0005-0000-0000-000067010000}"/>
    <cellStyle name="Normal 24" xfId="180" xr:uid="{00000000-0005-0000-0000-000068010000}"/>
    <cellStyle name="Normal 24 2" xfId="715" xr:uid="{00000000-0005-0000-0000-000069010000}"/>
    <cellStyle name="Normal 25" xfId="181" xr:uid="{00000000-0005-0000-0000-00006A010000}"/>
    <cellStyle name="Normal 25 2" xfId="716" xr:uid="{00000000-0005-0000-0000-00006B010000}"/>
    <cellStyle name="Normal 26" xfId="182" xr:uid="{00000000-0005-0000-0000-00006C010000}"/>
    <cellStyle name="Normal 26 2" xfId="717" xr:uid="{00000000-0005-0000-0000-00006D010000}"/>
    <cellStyle name="Normal 27" xfId="183" xr:uid="{00000000-0005-0000-0000-00006E010000}"/>
    <cellStyle name="Normal 27 2" xfId="718" xr:uid="{00000000-0005-0000-0000-00006F010000}"/>
    <cellStyle name="Normal 28" xfId="184" xr:uid="{00000000-0005-0000-0000-000070010000}"/>
    <cellStyle name="Normal 28 2" xfId="719" xr:uid="{00000000-0005-0000-0000-000071010000}"/>
    <cellStyle name="Normal 29" xfId="185" xr:uid="{00000000-0005-0000-0000-000072010000}"/>
    <cellStyle name="Normal 29 2" xfId="720" xr:uid="{00000000-0005-0000-0000-000073010000}"/>
    <cellStyle name="Normal 3" xfId="186" xr:uid="{00000000-0005-0000-0000-000074010000}"/>
    <cellStyle name="Normal 3 2" xfId="187" xr:uid="{00000000-0005-0000-0000-000075010000}"/>
    <cellStyle name="Normal 3 3" xfId="188" xr:uid="{00000000-0005-0000-0000-000076010000}"/>
    <cellStyle name="Normal 3 3 2" xfId="189" xr:uid="{00000000-0005-0000-0000-000077010000}"/>
    <cellStyle name="Normal 3 3 2 2" xfId="721" xr:uid="{00000000-0005-0000-0000-000078010000}"/>
    <cellStyle name="Normal 3 3 2 2 2" xfId="722" xr:uid="{00000000-0005-0000-0000-000079010000}"/>
    <cellStyle name="Normal 3 3 2 3" xfId="723" xr:uid="{00000000-0005-0000-0000-00007A010000}"/>
    <cellStyle name="Normal 3 3 3" xfId="724" xr:uid="{00000000-0005-0000-0000-00007B010000}"/>
    <cellStyle name="Normal 3 3 3 2" xfId="725" xr:uid="{00000000-0005-0000-0000-00007C010000}"/>
    <cellStyle name="Normal 3 3 4" xfId="726" xr:uid="{00000000-0005-0000-0000-00007D010000}"/>
    <cellStyle name="Normal 3 4" xfId="727" xr:uid="{00000000-0005-0000-0000-00007E010000}"/>
    <cellStyle name="Normal 30" xfId="190" xr:uid="{00000000-0005-0000-0000-00007F010000}"/>
    <cellStyle name="Normal 30 2" xfId="728" xr:uid="{00000000-0005-0000-0000-000080010000}"/>
    <cellStyle name="Normal 31" xfId="191" xr:uid="{00000000-0005-0000-0000-000081010000}"/>
    <cellStyle name="Normal 31 2" xfId="729" xr:uid="{00000000-0005-0000-0000-000082010000}"/>
    <cellStyle name="Normal 32" xfId="192" xr:uid="{00000000-0005-0000-0000-000083010000}"/>
    <cellStyle name="Normal 32 2" xfId="730" xr:uid="{00000000-0005-0000-0000-000084010000}"/>
    <cellStyle name="Normal 33" xfId="193" xr:uid="{00000000-0005-0000-0000-000085010000}"/>
    <cellStyle name="Normal 33 2" xfId="194" xr:uid="{00000000-0005-0000-0000-000086010000}"/>
    <cellStyle name="Normal 33 2 2" xfId="731" xr:uid="{00000000-0005-0000-0000-000087010000}"/>
    <cellStyle name="Normal 33 2 2 2" xfId="732" xr:uid="{00000000-0005-0000-0000-000088010000}"/>
    <cellStyle name="Normal 33 2 3" xfId="733" xr:uid="{00000000-0005-0000-0000-000089010000}"/>
    <cellStyle name="Normal 33 3" xfId="734" xr:uid="{00000000-0005-0000-0000-00008A010000}"/>
    <cellStyle name="Normal 33 3 2" xfId="735" xr:uid="{00000000-0005-0000-0000-00008B010000}"/>
    <cellStyle name="Normal 33 4" xfId="736" xr:uid="{00000000-0005-0000-0000-00008C010000}"/>
    <cellStyle name="Normal 34" xfId="195" xr:uid="{00000000-0005-0000-0000-00008D010000}"/>
    <cellStyle name="Normal 35" xfId="196" xr:uid="{00000000-0005-0000-0000-00008E010000}"/>
    <cellStyle name="Normal 35 2" xfId="197" xr:uid="{00000000-0005-0000-0000-00008F010000}"/>
    <cellStyle name="Normal 35 2 2" xfId="737" xr:uid="{00000000-0005-0000-0000-000090010000}"/>
    <cellStyle name="Normal 35 2 2 2" xfId="738" xr:uid="{00000000-0005-0000-0000-000091010000}"/>
    <cellStyle name="Normal 35 2 3" xfId="739" xr:uid="{00000000-0005-0000-0000-000092010000}"/>
    <cellStyle name="Normal 35 3" xfId="740" xr:uid="{00000000-0005-0000-0000-000093010000}"/>
    <cellStyle name="Normal 35 3 2" xfId="741" xr:uid="{00000000-0005-0000-0000-000094010000}"/>
    <cellStyle name="Normal 35 4" xfId="742" xr:uid="{00000000-0005-0000-0000-000095010000}"/>
    <cellStyle name="Normal 358" xfId="198" xr:uid="{00000000-0005-0000-0000-000096010000}"/>
    <cellStyle name="Normal 36" xfId="743" xr:uid="{00000000-0005-0000-0000-000097010000}"/>
    <cellStyle name="Normal 37" xfId="744" xr:uid="{00000000-0005-0000-0000-000098010000}"/>
    <cellStyle name="Normal 37 2" xfId="745" xr:uid="{00000000-0005-0000-0000-000099010000}"/>
    <cellStyle name="Normal 38" xfId="534" xr:uid="{00000000-0005-0000-0000-00009A010000}"/>
    <cellStyle name="Normal 38 2" xfId="829" xr:uid="{00000000-0005-0000-0000-00009B010000}"/>
    <cellStyle name="Normal 39" xfId="832" xr:uid="{52862E8B-AA1F-4C5A-BC51-687C04B2CD97}"/>
    <cellStyle name="Normal 4" xfId="199" xr:uid="{00000000-0005-0000-0000-00009C010000}"/>
    <cellStyle name="Normal 4 2" xfId="200" xr:uid="{00000000-0005-0000-0000-00009D010000}"/>
    <cellStyle name="Normal 4 2 2" xfId="201" xr:uid="{00000000-0005-0000-0000-00009E010000}"/>
    <cellStyle name="Normal 4 2 2 2" xfId="746" xr:uid="{00000000-0005-0000-0000-00009F010000}"/>
    <cellStyle name="Normal 4 2 2 2 2" xfId="747" xr:uid="{00000000-0005-0000-0000-0000A0010000}"/>
    <cellStyle name="Normal 4 2 2 3" xfId="748" xr:uid="{00000000-0005-0000-0000-0000A1010000}"/>
    <cellStyle name="Normal 4 2 3" xfId="749" xr:uid="{00000000-0005-0000-0000-0000A2010000}"/>
    <cellStyle name="Normal 4 2 3 2" xfId="750" xr:uid="{00000000-0005-0000-0000-0000A3010000}"/>
    <cellStyle name="Normal 4 2 4" xfId="751" xr:uid="{00000000-0005-0000-0000-0000A4010000}"/>
    <cellStyle name="Normal 4 3" xfId="202" xr:uid="{00000000-0005-0000-0000-0000A5010000}"/>
    <cellStyle name="Normal 4 3 2" xfId="752" xr:uid="{00000000-0005-0000-0000-0000A6010000}"/>
    <cellStyle name="Normal 4 3 2 2" xfId="753" xr:uid="{00000000-0005-0000-0000-0000A7010000}"/>
    <cellStyle name="Normal 4 3 3" xfId="754" xr:uid="{00000000-0005-0000-0000-0000A8010000}"/>
    <cellStyle name="Normal 4 4" xfId="203" xr:uid="{00000000-0005-0000-0000-0000A9010000}"/>
    <cellStyle name="Normal 4 4 3" xfId="204" xr:uid="{00000000-0005-0000-0000-0000AA010000}"/>
    <cellStyle name="Normal 4 4 4" xfId="205" xr:uid="{00000000-0005-0000-0000-0000AB010000}"/>
    <cellStyle name="Normal 4 5" xfId="755" xr:uid="{00000000-0005-0000-0000-0000AC010000}"/>
    <cellStyle name="Normal 5" xfId="206" xr:uid="{00000000-0005-0000-0000-0000AD010000}"/>
    <cellStyle name="Normal 5 2" xfId="207" xr:uid="{00000000-0005-0000-0000-0000AE010000}"/>
    <cellStyle name="Normal 5 3" xfId="756" xr:uid="{00000000-0005-0000-0000-0000AF010000}"/>
    <cellStyle name="Normal 6" xfId="208" xr:uid="{00000000-0005-0000-0000-0000B0010000}"/>
    <cellStyle name="Normal 6 2" xfId="209" xr:uid="{00000000-0005-0000-0000-0000B1010000}"/>
    <cellStyle name="Normal 6 2 2" xfId="757" xr:uid="{00000000-0005-0000-0000-0000B2010000}"/>
    <cellStyle name="Normal 6 2 2 2" xfId="758" xr:uid="{00000000-0005-0000-0000-0000B3010000}"/>
    <cellStyle name="Normal 6 2 3" xfId="759" xr:uid="{00000000-0005-0000-0000-0000B4010000}"/>
    <cellStyle name="Normal 6 3" xfId="210" xr:uid="{00000000-0005-0000-0000-0000B5010000}"/>
    <cellStyle name="Normal 6 3 2" xfId="760" xr:uid="{00000000-0005-0000-0000-0000B6010000}"/>
    <cellStyle name="Normal 6 3 2 2" xfId="761" xr:uid="{00000000-0005-0000-0000-0000B7010000}"/>
    <cellStyle name="Normal 6 3 3" xfId="762" xr:uid="{00000000-0005-0000-0000-0000B8010000}"/>
    <cellStyle name="Normal 6 4" xfId="763" xr:uid="{00000000-0005-0000-0000-0000B9010000}"/>
    <cellStyle name="Normal 7" xfId="211" xr:uid="{00000000-0005-0000-0000-0000BA010000}"/>
    <cellStyle name="Normal 7 2" xfId="764" xr:uid="{00000000-0005-0000-0000-0000BB010000}"/>
    <cellStyle name="Normal 8" xfId="212" xr:uid="{00000000-0005-0000-0000-0000BC010000}"/>
    <cellStyle name="Normal 8 2" xfId="765" xr:uid="{00000000-0005-0000-0000-0000BD010000}"/>
    <cellStyle name="Normal 9" xfId="213" xr:uid="{00000000-0005-0000-0000-0000BE010000}"/>
    <cellStyle name="Normal 9 2" xfId="766" xr:uid="{00000000-0005-0000-0000-0000BF010000}"/>
    <cellStyle name="Percent" xfId="830" builtinId="5"/>
    <cellStyle name="Percent 10" xfId="214" xr:uid="{00000000-0005-0000-0000-0000C0010000}"/>
    <cellStyle name="Percent 10 2" xfId="767" xr:uid="{00000000-0005-0000-0000-0000C1010000}"/>
    <cellStyle name="Percent 11" xfId="215" xr:uid="{00000000-0005-0000-0000-0000C2010000}"/>
    <cellStyle name="Percent 11 2" xfId="768" xr:uid="{00000000-0005-0000-0000-0000C3010000}"/>
    <cellStyle name="Percent 12" xfId="216" xr:uid="{00000000-0005-0000-0000-0000C4010000}"/>
    <cellStyle name="Percent 12 2" xfId="769" xr:uid="{00000000-0005-0000-0000-0000C5010000}"/>
    <cellStyle name="Percent 13" xfId="217" xr:uid="{00000000-0005-0000-0000-0000C6010000}"/>
    <cellStyle name="Percent 13 2" xfId="770" xr:uid="{00000000-0005-0000-0000-0000C7010000}"/>
    <cellStyle name="Percent 14" xfId="218" xr:uid="{00000000-0005-0000-0000-0000C8010000}"/>
    <cellStyle name="Percent 14 2" xfId="771" xr:uid="{00000000-0005-0000-0000-0000C9010000}"/>
    <cellStyle name="Percent 15" xfId="219" xr:uid="{00000000-0005-0000-0000-0000CA010000}"/>
    <cellStyle name="Percent 15 2" xfId="772" xr:uid="{00000000-0005-0000-0000-0000CB010000}"/>
    <cellStyle name="Percent 16" xfId="220" xr:uid="{00000000-0005-0000-0000-0000CC010000}"/>
    <cellStyle name="Percent 16 2" xfId="773" xr:uid="{00000000-0005-0000-0000-0000CD010000}"/>
    <cellStyle name="Percent 17" xfId="221" xr:uid="{00000000-0005-0000-0000-0000CE010000}"/>
    <cellStyle name="Percent 17 2" xfId="774" xr:uid="{00000000-0005-0000-0000-0000CF010000}"/>
    <cellStyle name="Percent 18" xfId="222" xr:uid="{00000000-0005-0000-0000-0000D0010000}"/>
    <cellStyle name="Percent 18 2" xfId="775" xr:uid="{00000000-0005-0000-0000-0000D1010000}"/>
    <cellStyle name="Percent 19" xfId="223" xr:uid="{00000000-0005-0000-0000-0000D2010000}"/>
    <cellStyle name="Percent 19 2" xfId="776" xr:uid="{00000000-0005-0000-0000-0000D3010000}"/>
    <cellStyle name="Percent 2" xfId="224" xr:uid="{00000000-0005-0000-0000-0000D4010000}"/>
    <cellStyle name="Percent 2 2" xfId="777" xr:uid="{00000000-0005-0000-0000-0000D5010000}"/>
    <cellStyle name="Percent 20" xfId="225" xr:uid="{00000000-0005-0000-0000-0000D6010000}"/>
    <cellStyle name="Percent 20 2" xfId="778" xr:uid="{00000000-0005-0000-0000-0000D7010000}"/>
    <cellStyle name="Percent 21" xfId="226" xr:uid="{00000000-0005-0000-0000-0000D8010000}"/>
    <cellStyle name="Percent 21 2" xfId="779" xr:uid="{00000000-0005-0000-0000-0000D9010000}"/>
    <cellStyle name="Percent 22" xfId="227" xr:uid="{00000000-0005-0000-0000-0000DA010000}"/>
    <cellStyle name="Percent 22 2" xfId="780" xr:uid="{00000000-0005-0000-0000-0000DB010000}"/>
    <cellStyle name="Percent 23" xfId="228" xr:uid="{00000000-0005-0000-0000-0000DC010000}"/>
    <cellStyle name="Percent 23 2" xfId="781" xr:uid="{00000000-0005-0000-0000-0000DD010000}"/>
    <cellStyle name="Percent 24" xfId="229" xr:uid="{00000000-0005-0000-0000-0000DE010000}"/>
    <cellStyle name="Percent 24 2" xfId="782" xr:uid="{00000000-0005-0000-0000-0000DF010000}"/>
    <cellStyle name="Percent 25" xfId="230" xr:uid="{00000000-0005-0000-0000-0000E0010000}"/>
    <cellStyle name="Percent 25 2" xfId="783" xr:uid="{00000000-0005-0000-0000-0000E1010000}"/>
    <cellStyle name="Percent 26" xfId="231" xr:uid="{00000000-0005-0000-0000-0000E2010000}"/>
    <cellStyle name="Percent 26 2" xfId="784" xr:uid="{00000000-0005-0000-0000-0000E3010000}"/>
    <cellStyle name="Percent 27" xfId="232" xr:uid="{00000000-0005-0000-0000-0000E4010000}"/>
    <cellStyle name="Percent 27 2" xfId="785" xr:uid="{00000000-0005-0000-0000-0000E5010000}"/>
    <cellStyle name="Percent 28" xfId="233" xr:uid="{00000000-0005-0000-0000-0000E6010000}"/>
    <cellStyle name="Percent 28 2" xfId="786" xr:uid="{00000000-0005-0000-0000-0000E7010000}"/>
    <cellStyle name="Percent 29" xfId="234" xr:uid="{00000000-0005-0000-0000-0000E8010000}"/>
    <cellStyle name="Percent 29 2" xfId="787" xr:uid="{00000000-0005-0000-0000-0000E9010000}"/>
    <cellStyle name="Percent 3" xfId="235" xr:uid="{00000000-0005-0000-0000-0000EA010000}"/>
    <cellStyle name="Percent 3 2" xfId="788" xr:uid="{00000000-0005-0000-0000-0000EB010000}"/>
    <cellStyle name="Percent 30" xfId="236" xr:uid="{00000000-0005-0000-0000-0000EC010000}"/>
    <cellStyle name="Percent 30 2" xfId="789" xr:uid="{00000000-0005-0000-0000-0000ED010000}"/>
    <cellStyle name="Percent 31" xfId="237" xr:uid="{00000000-0005-0000-0000-0000EE010000}"/>
    <cellStyle name="Percent 31 2" xfId="790" xr:uid="{00000000-0005-0000-0000-0000EF010000}"/>
    <cellStyle name="Percent 32" xfId="238" xr:uid="{00000000-0005-0000-0000-0000F0010000}"/>
    <cellStyle name="Percent 33" xfId="791" xr:uid="{00000000-0005-0000-0000-0000F1010000}"/>
    <cellStyle name="Percent 34" xfId="792" xr:uid="{00000000-0005-0000-0000-0000F2010000}"/>
    <cellStyle name="Percent 35" xfId="4" xr:uid="{00000000-0005-0000-0000-0000F3010000}"/>
    <cellStyle name="Percent 36" xfId="831" xr:uid="{D13FE5DB-4F14-4FC4-A488-2A680C6525A6}"/>
    <cellStyle name="Percent 4" xfId="239" xr:uid="{00000000-0005-0000-0000-0000F4010000}"/>
    <cellStyle name="Percent 4 2" xfId="793" xr:uid="{00000000-0005-0000-0000-0000F5010000}"/>
    <cellStyle name="Percent 5" xfId="240" xr:uid="{00000000-0005-0000-0000-0000F6010000}"/>
    <cellStyle name="Percent 5 2" xfId="794" xr:uid="{00000000-0005-0000-0000-0000F7010000}"/>
    <cellStyle name="Percent 6" xfId="241" xr:uid="{00000000-0005-0000-0000-0000F8010000}"/>
    <cellStyle name="Percent 6 2" xfId="795" xr:uid="{00000000-0005-0000-0000-0000F9010000}"/>
    <cellStyle name="Percent 7" xfId="242" xr:uid="{00000000-0005-0000-0000-0000FA010000}"/>
    <cellStyle name="Percent 7 2" xfId="796" xr:uid="{00000000-0005-0000-0000-0000FB010000}"/>
    <cellStyle name="Percent 8" xfId="243" xr:uid="{00000000-0005-0000-0000-0000FC010000}"/>
    <cellStyle name="Percent 8 2" xfId="797" xr:uid="{00000000-0005-0000-0000-0000FD010000}"/>
    <cellStyle name="Percent 9" xfId="244" xr:uid="{00000000-0005-0000-0000-0000FE010000}"/>
    <cellStyle name="Percent 9 2" xfId="798" xr:uid="{00000000-0005-0000-0000-0000FF010000}"/>
    <cellStyle name="STYL0 - Style1" xfId="245" xr:uid="{00000000-0005-0000-0000-000000020000}"/>
    <cellStyle name="STYL0 - Style1 10" xfId="246" xr:uid="{00000000-0005-0000-0000-000001020000}"/>
    <cellStyle name="STYL0 - Style1 11" xfId="247" xr:uid="{00000000-0005-0000-0000-000002020000}"/>
    <cellStyle name="STYL0 - Style1 12" xfId="248" xr:uid="{00000000-0005-0000-0000-000003020000}"/>
    <cellStyle name="STYL0 - Style1 13" xfId="249" xr:uid="{00000000-0005-0000-0000-000004020000}"/>
    <cellStyle name="STYL0 - Style1 14" xfId="250" xr:uid="{00000000-0005-0000-0000-000005020000}"/>
    <cellStyle name="STYL0 - Style1 15" xfId="251" xr:uid="{00000000-0005-0000-0000-000006020000}"/>
    <cellStyle name="STYL0 - Style1 16" xfId="252" xr:uid="{00000000-0005-0000-0000-000007020000}"/>
    <cellStyle name="STYL0 - Style1 17" xfId="253" xr:uid="{00000000-0005-0000-0000-000008020000}"/>
    <cellStyle name="STYL0 - Style1 18" xfId="254" xr:uid="{00000000-0005-0000-0000-000009020000}"/>
    <cellStyle name="STYL0 - Style1 19" xfId="255" xr:uid="{00000000-0005-0000-0000-00000A020000}"/>
    <cellStyle name="STYL0 - Style1 2" xfId="256" xr:uid="{00000000-0005-0000-0000-00000B020000}"/>
    <cellStyle name="STYL0 - Style1 20" xfId="257" xr:uid="{00000000-0005-0000-0000-00000C020000}"/>
    <cellStyle name="STYL0 - Style1 21" xfId="258" xr:uid="{00000000-0005-0000-0000-00000D020000}"/>
    <cellStyle name="STYL0 - Style1 22" xfId="259" xr:uid="{00000000-0005-0000-0000-00000E020000}"/>
    <cellStyle name="STYL0 - Style1 23" xfId="260" xr:uid="{00000000-0005-0000-0000-00000F020000}"/>
    <cellStyle name="STYL0 - Style1 24" xfId="261" xr:uid="{00000000-0005-0000-0000-000010020000}"/>
    <cellStyle name="STYL0 - Style1 25" xfId="262" xr:uid="{00000000-0005-0000-0000-000011020000}"/>
    <cellStyle name="STYL0 - Style1 26" xfId="263" xr:uid="{00000000-0005-0000-0000-000012020000}"/>
    <cellStyle name="STYL0 - Style1 27" xfId="264" xr:uid="{00000000-0005-0000-0000-000013020000}"/>
    <cellStyle name="STYL0 - Style1 28" xfId="265" xr:uid="{00000000-0005-0000-0000-000014020000}"/>
    <cellStyle name="STYL0 - Style1 29" xfId="266" xr:uid="{00000000-0005-0000-0000-000015020000}"/>
    <cellStyle name="STYL0 - Style1 3" xfId="267" xr:uid="{00000000-0005-0000-0000-000016020000}"/>
    <cellStyle name="STYL0 - Style1 30" xfId="268" xr:uid="{00000000-0005-0000-0000-000017020000}"/>
    <cellStyle name="STYL0 - Style1 31" xfId="269" xr:uid="{00000000-0005-0000-0000-000018020000}"/>
    <cellStyle name="STYL0 - Style1 4" xfId="270" xr:uid="{00000000-0005-0000-0000-000019020000}"/>
    <cellStyle name="STYL0 - Style1 5" xfId="271" xr:uid="{00000000-0005-0000-0000-00001A020000}"/>
    <cellStyle name="STYL0 - Style1 6" xfId="272" xr:uid="{00000000-0005-0000-0000-00001B020000}"/>
    <cellStyle name="STYL0 - Style1 7" xfId="273" xr:uid="{00000000-0005-0000-0000-00001C020000}"/>
    <cellStyle name="STYL0 - Style1 8" xfId="274" xr:uid="{00000000-0005-0000-0000-00001D020000}"/>
    <cellStyle name="STYL0 - Style1 9" xfId="275" xr:uid="{00000000-0005-0000-0000-00001E020000}"/>
    <cellStyle name="STYL0 - Style1_STF-GDS-1-2 (REVISED)_DSM Case 1 Program Planning Sheet.TS" xfId="276" xr:uid="{00000000-0005-0000-0000-00001F020000}"/>
    <cellStyle name="STYL1 - Style2" xfId="277" xr:uid="{00000000-0005-0000-0000-000020020000}"/>
    <cellStyle name="STYL1 - Style2 10" xfId="278" xr:uid="{00000000-0005-0000-0000-000021020000}"/>
    <cellStyle name="STYL1 - Style2 11" xfId="279" xr:uid="{00000000-0005-0000-0000-000022020000}"/>
    <cellStyle name="STYL1 - Style2 12" xfId="280" xr:uid="{00000000-0005-0000-0000-000023020000}"/>
    <cellStyle name="STYL1 - Style2 13" xfId="281" xr:uid="{00000000-0005-0000-0000-000024020000}"/>
    <cellStyle name="STYL1 - Style2 14" xfId="282" xr:uid="{00000000-0005-0000-0000-000025020000}"/>
    <cellStyle name="STYL1 - Style2 15" xfId="283" xr:uid="{00000000-0005-0000-0000-000026020000}"/>
    <cellStyle name="STYL1 - Style2 16" xfId="284" xr:uid="{00000000-0005-0000-0000-000027020000}"/>
    <cellStyle name="STYL1 - Style2 17" xfId="285" xr:uid="{00000000-0005-0000-0000-000028020000}"/>
    <cellStyle name="STYL1 - Style2 18" xfId="286" xr:uid="{00000000-0005-0000-0000-000029020000}"/>
    <cellStyle name="STYL1 - Style2 19" xfId="287" xr:uid="{00000000-0005-0000-0000-00002A020000}"/>
    <cellStyle name="STYL1 - Style2 2" xfId="288" xr:uid="{00000000-0005-0000-0000-00002B020000}"/>
    <cellStyle name="STYL1 - Style2 20" xfId="289" xr:uid="{00000000-0005-0000-0000-00002C020000}"/>
    <cellStyle name="STYL1 - Style2 21" xfId="290" xr:uid="{00000000-0005-0000-0000-00002D020000}"/>
    <cellStyle name="STYL1 - Style2 22" xfId="291" xr:uid="{00000000-0005-0000-0000-00002E020000}"/>
    <cellStyle name="STYL1 - Style2 23" xfId="292" xr:uid="{00000000-0005-0000-0000-00002F020000}"/>
    <cellStyle name="STYL1 - Style2 24" xfId="293" xr:uid="{00000000-0005-0000-0000-000030020000}"/>
    <cellStyle name="STYL1 - Style2 25" xfId="294" xr:uid="{00000000-0005-0000-0000-000031020000}"/>
    <cellStyle name="STYL1 - Style2 26" xfId="295" xr:uid="{00000000-0005-0000-0000-000032020000}"/>
    <cellStyle name="STYL1 - Style2 27" xfId="296" xr:uid="{00000000-0005-0000-0000-000033020000}"/>
    <cellStyle name="STYL1 - Style2 28" xfId="297" xr:uid="{00000000-0005-0000-0000-000034020000}"/>
    <cellStyle name="STYL1 - Style2 29" xfId="298" xr:uid="{00000000-0005-0000-0000-000035020000}"/>
    <cellStyle name="STYL1 - Style2 3" xfId="299" xr:uid="{00000000-0005-0000-0000-000036020000}"/>
    <cellStyle name="STYL1 - Style2 30" xfId="300" xr:uid="{00000000-0005-0000-0000-000037020000}"/>
    <cellStyle name="STYL1 - Style2 31" xfId="301" xr:uid="{00000000-0005-0000-0000-000038020000}"/>
    <cellStyle name="STYL1 - Style2 4" xfId="302" xr:uid="{00000000-0005-0000-0000-000039020000}"/>
    <cellStyle name="STYL1 - Style2 5" xfId="303" xr:uid="{00000000-0005-0000-0000-00003A020000}"/>
    <cellStyle name="STYL1 - Style2 6" xfId="304" xr:uid="{00000000-0005-0000-0000-00003B020000}"/>
    <cellStyle name="STYL1 - Style2 7" xfId="305" xr:uid="{00000000-0005-0000-0000-00003C020000}"/>
    <cellStyle name="STYL1 - Style2 8" xfId="306" xr:uid="{00000000-0005-0000-0000-00003D020000}"/>
    <cellStyle name="STYL1 - Style2 9" xfId="307" xr:uid="{00000000-0005-0000-0000-00003E020000}"/>
    <cellStyle name="STYL1 - Style2_STF-GDS-1-2 (REVISED)_DSM Case 1 Program Planning Sheet.TS" xfId="308" xr:uid="{00000000-0005-0000-0000-00003F020000}"/>
    <cellStyle name="STYL2 - Style3" xfId="309" xr:uid="{00000000-0005-0000-0000-000040020000}"/>
    <cellStyle name="STYL2 - Style3 10" xfId="310" xr:uid="{00000000-0005-0000-0000-000041020000}"/>
    <cellStyle name="STYL2 - Style3 11" xfId="311" xr:uid="{00000000-0005-0000-0000-000042020000}"/>
    <cellStyle name="STYL2 - Style3 12" xfId="312" xr:uid="{00000000-0005-0000-0000-000043020000}"/>
    <cellStyle name="STYL2 - Style3 13" xfId="313" xr:uid="{00000000-0005-0000-0000-000044020000}"/>
    <cellStyle name="STYL2 - Style3 14" xfId="314" xr:uid="{00000000-0005-0000-0000-000045020000}"/>
    <cellStyle name="STYL2 - Style3 15" xfId="315" xr:uid="{00000000-0005-0000-0000-000046020000}"/>
    <cellStyle name="STYL2 - Style3 16" xfId="316" xr:uid="{00000000-0005-0000-0000-000047020000}"/>
    <cellStyle name="STYL2 - Style3 17" xfId="317" xr:uid="{00000000-0005-0000-0000-000048020000}"/>
    <cellStyle name="STYL2 - Style3 18" xfId="318" xr:uid="{00000000-0005-0000-0000-000049020000}"/>
    <cellStyle name="STYL2 - Style3 19" xfId="319" xr:uid="{00000000-0005-0000-0000-00004A020000}"/>
    <cellStyle name="STYL2 - Style3 2" xfId="320" xr:uid="{00000000-0005-0000-0000-00004B020000}"/>
    <cellStyle name="STYL2 - Style3 20" xfId="321" xr:uid="{00000000-0005-0000-0000-00004C020000}"/>
    <cellStyle name="STYL2 - Style3 21" xfId="322" xr:uid="{00000000-0005-0000-0000-00004D020000}"/>
    <cellStyle name="STYL2 - Style3 22" xfId="323" xr:uid="{00000000-0005-0000-0000-00004E020000}"/>
    <cellStyle name="STYL2 - Style3 23" xfId="324" xr:uid="{00000000-0005-0000-0000-00004F020000}"/>
    <cellStyle name="STYL2 - Style3 24" xfId="325" xr:uid="{00000000-0005-0000-0000-000050020000}"/>
    <cellStyle name="STYL2 - Style3 25" xfId="326" xr:uid="{00000000-0005-0000-0000-000051020000}"/>
    <cellStyle name="STYL2 - Style3 26" xfId="327" xr:uid="{00000000-0005-0000-0000-000052020000}"/>
    <cellStyle name="STYL2 - Style3 27" xfId="328" xr:uid="{00000000-0005-0000-0000-000053020000}"/>
    <cellStyle name="STYL2 - Style3 28" xfId="329" xr:uid="{00000000-0005-0000-0000-000054020000}"/>
    <cellStyle name="STYL2 - Style3 29" xfId="330" xr:uid="{00000000-0005-0000-0000-000055020000}"/>
    <cellStyle name="STYL2 - Style3 3" xfId="331" xr:uid="{00000000-0005-0000-0000-000056020000}"/>
    <cellStyle name="STYL2 - Style3 30" xfId="332" xr:uid="{00000000-0005-0000-0000-000057020000}"/>
    <cellStyle name="STYL2 - Style3 31" xfId="333" xr:uid="{00000000-0005-0000-0000-000058020000}"/>
    <cellStyle name="STYL2 - Style3 4" xfId="334" xr:uid="{00000000-0005-0000-0000-000059020000}"/>
    <cellStyle name="STYL2 - Style3 5" xfId="335" xr:uid="{00000000-0005-0000-0000-00005A020000}"/>
    <cellStyle name="STYL2 - Style3 6" xfId="336" xr:uid="{00000000-0005-0000-0000-00005B020000}"/>
    <cellStyle name="STYL2 - Style3 7" xfId="337" xr:uid="{00000000-0005-0000-0000-00005C020000}"/>
    <cellStyle name="STYL2 - Style3 8" xfId="338" xr:uid="{00000000-0005-0000-0000-00005D020000}"/>
    <cellStyle name="STYL2 - Style3 9" xfId="339" xr:uid="{00000000-0005-0000-0000-00005E020000}"/>
    <cellStyle name="STYL2 - Style3_STF-GDS-1-2 (REVISED)_DSM Case 1 Program Planning Sheet.TS" xfId="340" xr:uid="{00000000-0005-0000-0000-00005F020000}"/>
    <cellStyle name="STYL3 - Style4" xfId="341" xr:uid="{00000000-0005-0000-0000-000060020000}"/>
    <cellStyle name="STYL3 - Style4 10" xfId="342" xr:uid="{00000000-0005-0000-0000-000061020000}"/>
    <cellStyle name="STYL3 - Style4 11" xfId="343" xr:uid="{00000000-0005-0000-0000-000062020000}"/>
    <cellStyle name="STYL3 - Style4 12" xfId="344" xr:uid="{00000000-0005-0000-0000-000063020000}"/>
    <cellStyle name="STYL3 - Style4 13" xfId="345" xr:uid="{00000000-0005-0000-0000-000064020000}"/>
    <cellStyle name="STYL3 - Style4 14" xfId="346" xr:uid="{00000000-0005-0000-0000-000065020000}"/>
    <cellStyle name="STYL3 - Style4 15" xfId="347" xr:uid="{00000000-0005-0000-0000-000066020000}"/>
    <cellStyle name="STYL3 - Style4 16" xfId="348" xr:uid="{00000000-0005-0000-0000-000067020000}"/>
    <cellStyle name="STYL3 - Style4 17" xfId="349" xr:uid="{00000000-0005-0000-0000-000068020000}"/>
    <cellStyle name="STYL3 - Style4 18" xfId="350" xr:uid="{00000000-0005-0000-0000-000069020000}"/>
    <cellStyle name="STYL3 - Style4 19" xfId="351" xr:uid="{00000000-0005-0000-0000-00006A020000}"/>
    <cellStyle name="STYL3 - Style4 2" xfId="352" xr:uid="{00000000-0005-0000-0000-00006B020000}"/>
    <cellStyle name="STYL3 - Style4 20" xfId="353" xr:uid="{00000000-0005-0000-0000-00006C020000}"/>
    <cellStyle name="STYL3 - Style4 21" xfId="354" xr:uid="{00000000-0005-0000-0000-00006D020000}"/>
    <cellStyle name="STYL3 - Style4 22" xfId="355" xr:uid="{00000000-0005-0000-0000-00006E020000}"/>
    <cellStyle name="STYL3 - Style4 23" xfId="356" xr:uid="{00000000-0005-0000-0000-00006F020000}"/>
    <cellStyle name="STYL3 - Style4 24" xfId="357" xr:uid="{00000000-0005-0000-0000-000070020000}"/>
    <cellStyle name="STYL3 - Style4 25" xfId="358" xr:uid="{00000000-0005-0000-0000-000071020000}"/>
    <cellStyle name="STYL3 - Style4 26" xfId="359" xr:uid="{00000000-0005-0000-0000-000072020000}"/>
    <cellStyle name="STYL3 - Style4 27" xfId="360" xr:uid="{00000000-0005-0000-0000-000073020000}"/>
    <cellStyle name="STYL3 - Style4 28" xfId="361" xr:uid="{00000000-0005-0000-0000-000074020000}"/>
    <cellStyle name="STYL3 - Style4 29" xfId="362" xr:uid="{00000000-0005-0000-0000-000075020000}"/>
    <cellStyle name="STYL3 - Style4 3" xfId="363" xr:uid="{00000000-0005-0000-0000-000076020000}"/>
    <cellStyle name="STYL3 - Style4 30" xfId="364" xr:uid="{00000000-0005-0000-0000-000077020000}"/>
    <cellStyle name="STYL3 - Style4 31" xfId="365" xr:uid="{00000000-0005-0000-0000-000078020000}"/>
    <cellStyle name="STYL3 - Style4 4" xfId="366" xr:uid="{00000000-0005-0000-0000-000079020000}"/>
    <cellStyle name="STYL3 - Style4 5" xfId="367" xr:uid="{00000000-0005-0000-0000-00007A020000}"/>
    <cellStyle name="STYL3 - Style4 6" xfId="368" xr:uid="{00000000-0005-0000-0000-00007B020000}"/>
    <cellStyle name="STYL3 - Style4 7" xfId="369" xr:uid="{00000000-0005-0000-0000-00007C020000}"/>
    <cellStyle name="STYL3 - Style4 8" xfId="370" xr:uid="{00000000-0005-0000-0000-00007D020000}"/>
    <cellStyle name="STYL3 - Style4 9" xfId="371" xr:uid="{00000000-0005-0000-0000-00007E020000}"/>
    <cellStyle name="STYL3 - Style4_STF-GDS-1-2 (REVISED)_DSM Case 1 Program Planning Sheet.TS" xfId="372" xr:uid="{00000000-0005-0000-0000-00007F020000}"/>
    <cellStyle name="STYL4 - Style5" xfId="373" xr:uid="{00000000-0005-0000-0000-000080020000}"/>
    <cellStyle name="STYL4 - Style5 10" xfId="374" xr:uid="{00000000-0005-0000-0000-000081020000}"/>
    <cellStyle name="STYL4 - Style5 11" xfId="375" xr:uid="{00000000-0005-0000-0000-000082020000}"/>
    <cellStyle name="STYL4 - Style5 12" xfId="376" xr:uid="{00000000-0005-0000-0000-000083020000}"/>
    <cellStyle name="STYL4 - Style5 13" xfId="377" xr:uid="{00000000-0005-0000-0000-000084020000}"/>
    <cellStyle name="STYL4 - Style5 14" xfId="378" xr:uid="{00000000-0005-0000-0000-000085020000}"/>
    <cellStyle name="STYL4 - Style5 15" xfId="379" xr:uid="{00000000-0005-0000-0000-000086020000}"/>
    <cellStyle name="STYL4 - Style5 16" xfId="380" xr:uid="{00000000-0005-0000-0000-000087020000}"/>
    <cellStyle name="STYL4 - Style5 17" xfId="381" xr:uid="{00000000-0005-0000-0000-000088020000}"/>
    <cellStyle name="STYL4 - Style5 18" xfId="382" xr:uid="{00000000-0005-0000-0000-000089020000}"/>
    <cellStyle name="STYL4 - Style5 19" xfId="383" xr:uid="{00000000-0005-0000-0000-00008A020000}"/>
    <cellStyle name="STYL4 - Style5 2" xfId="384" xr:uid="{00000000-0005-0000-0000-00008B020000}"/>
    <cellStyle name="STYL4 - Style5 20" xfId="385" xr:uid="{00000000-0005-0000-0000-00008C020000}"/>
    <cellStyle name="STYL4 - Style5 21" xfId="386" xr:uid="{00000000-0005-0000-0000-00008D020000}"/>
    <cellStyle name="STYL4 - Style5 22" xfId="387" xr:uid="{00000000-0005-0000-0000-00008E020000}"/>
    <cellStyle name="STYL4 - Style5 23" xfId="388" xr:uid="{00000000-0005-0000-0000-00008F020000}"/>
    <cellStyle name="STYL4 - Style5 24" xfId="389" xr:uid="{00000000-0005-0000-0000-000090020000}"/>
    <cellStyle name="STYL4 - Style5 25" xfId="390" xr:uid="{00000000-0005-0000-0000-000091020000}"/>
    <cellStyle name="STYL4 - Style5 26" xfId="391" xr:uid="{00000000-0005-0000-0000-000092020000}"/>
    <cellStyle name="STYL4 - Style5 27" xfId="392" xr:uid="{00000000-0005-0000-0000-000093020000}"/>
    <cellStyle name="STYL4 - Style5 28" xfId="393" xr:uid="{00000000-0005-0000-0000-000094020000}"/>
    <cellStyle name="STYL4 - Style5 29" xfId="394" xr:uid="{00000000-0005-0000-0000-000095020000}"/>
    <cellStyle name="STYL4 - Style5 3" xfId="395" xr:uid="{00000000-0005-0000-0000-000096020000}"/>
    <cellStyle name="STYL4 - Style5 30" xfId="396" xr:uid="{00000000-0005-0000-0000-000097020000}"/>
    <cellStyle name="STYL4 - Style5 31" xfId="397" xr:uid="{00000000-0005-0000-0000-000098020000}"/>
    <cellStyle name="STYL4 - Style5 4" xfId="398" xr:uid="{00000000-0005-0000-0000-000099020000}"/>
    <cellStyle name="STYL4 - Style5 5" xfId="399" xr:uid="{00000000-0005-0000-0000-00009A020000}"/>
    <cellStyle name="STYL4 - Style5 6" xfId="400" xr:uid="{00000000-0005-0000-0000-00009B020000}"/>
    <cellStyle name="STYL4 - Style5 7" xfId="401" xr:uid="{00000000-0005-0000-0000-00009C020000}"/>
    <cellStyle name="STYL4 - Style5 8" xfId="402" xr:uid="{00000000-0005-0000-0000-00009D020000}"/>
    <cellStyle name="STYL4 - Style5 9" xfId="403" xr:uid="{00000000-0005-0000-0000-00009E020000}"/>
    <cellStyle name="STYL4 - Style5_STF-GDS-1-2 (REVISED)_DSM Case 1 Program Planning Sheet.TS" xfId="404" xr:uid="{00000000-0005-0000-0000-00009F020000}"/>
    <cellStyle name="STYL5 - Style6" xfId="405" xr:uid="{00000000-0005-0000-0000-0000A0020000}"/>
    <cellStyle name="STYL5 - Style6 10" xfId="406" xr:uid="{00000000-0005-0000-0000-0000A1020000}"/>
    <cellStyle name="STYL5 - Style6 11" xfId="407" xr:uid="{00000000-0005-0000-0000-0000A2020000}"/>
    <cellStyle name="STYL5 - Style6 12" xfId="408" xr:uid="{00000000-0005-0000-0000-0000A3020000}"/>
    <cellStyle name="STYL5 - Style6 13" xfId="409" xr:uid="{00000000-0005-0000-0000-0000A4020000}"/>
    <cellStyle name="STYL5 - Style6 14" xfId="410" xr:uid="{00000000-0005-0000-0000-0000A5020000}"/>
    <cellStyle name="STYL5 - Style6 15" xfId="411" xr:uid="{00000000-0005-0000-0000-0000A6020000}"/>
    <cellStyle name="STYL5 - Style6 16" xfId="412" xr:uid="{00000000-0005-0000-0000-0000A7020000}"/>
    <cellStyle name="STYL5 - Style6 17" xfId="413" xr:uid="{00000000-0005-0000-0000-0000A8020000}"/>
    <cellStyle name="STYL5 - Style6 18" xfId="414" xr:uid="{00000000-0005-0000-0000-0000A9020000}"/>
    <cellStyle name="STYL5 - Style6 19" xfId="415" xr:uid="{00000000-0005-0000-0000-0000AA020000}"/>
    <cellStyle name="STYL5 - Style6 2" xfId="416" xr:uid="{00000000-0005-0000-0000-0000AB020000}"/>
    <cellStyle name="STYL5 - Style6 20" xfId="417" xr:uid="{00000000-0005-0000-0000-0000AC020000}"/>
    <cellStyle name="STYL5 - Style6 21" xfId="418" xr:uid="{00000000-0005-0000-0000-0000AD020000}"/>
    <cellStyle name="STYL5 - Style6 22" xfId="419" xr:uid="{00000000-0005-0000-0000-0000AE020000}"/>
    <cellStyle name="STYL5 - Style6 23" xfId="420" xr:uid="{00000000-0005-0000-0000-0000AF020000}"/>
    <cellStyle name="STYL5 - Style6 24" xfId="421" xr:uid="{00000000-0005-0000-0000-0000B0020000}"/>
    <cellStyle name="STYL5 - Style6 25" xfId="422" xr:uid="{00000000-0005-0000-0000-0000B1020000}"/>
    <cellStyle name="STYL5 - Style6 26" xfId="423" xr:uid="{00000000-0005-0000-0000-0000B2020000}"/>
    <cellStyle name="STYL5 - Style6 27" xfId="424" xr:uid="{00000000-0005-0000-0000-0000B3020000}"/>
    <cellStyle name="STYL5 - Style6 28" xfId="425" xr:uid="{00000000-0005-0000-0000-0000B4020000}"/>
    <cellStyle name="STYL5 - Style6 29" xfId="426" xr:uid="{00000000-0005-0000-0000-0000B5020000}"/>
    <cellStyle name="STYL5 - Style6 3" xfId="427" xr:uid="{00000000-0005-0000-0000-0000B6020000}"/>
    <cellStyle name="STYL5 - Style6 30" xfId="428" xr:uid="{00000000-0005-0000-0000-0000B7020000}"/>
    <cellStyle name="STYL5 - Style6 31" xfId="429" xr:uid="{00000000-0005-0000-0000-0000B8020000}"/>
    <cellStyle name="STYL5 - Style6 4" xfId="430" xr:uid="{00000000-0005-0000-0000-0000B9020000}"/>
    <cellStyle name="STYL5 - Style6 5" xfId="431" xr:uid="{00000000-0005-0000-0000-0000BA020000}"/>
    <cellStyle name="STYL5 - Style6 6" xfId="432" xr:uid="{00000000-0005-0000-0000-0000BB020000}"/>
    <cellStyle name="STYL5 - Style6 7" xfId="433" xr:uid="{00000000-0005-0000-0000-0000BC020000}"/>
    <cellStyle name="STYL5 - Style6 8" xfId="434" xr:uid="{00000000-0005-0000-0000-0000BD020000}"/>
    <cellStyle name="STYL5 - Style6 9" xfId="435" xr:uid="{00000000-0005-0000-0000-0000BE020000}"/>
    <cellStyle name="STYL5 - Style6_STF-GDS-1-2 (REVISED)_DSM Case 1 Program Planning Sheet.TS" xfId="436" xr:uid="{00000000-0005-0000-0000-0000BF020000}"/>
    <cellStyle name="STYL6 - Style7" xfId="437" xr:uid="{00000000-0005-0000-0000-0000C0020000}"/>
    <cellStyle name="STYL6 - Style7 10" xfId="438" xr:uid="{00000000-0005-0000-0000-0000C1020000}"/>
    <cellStyle name="STYL6 - Style7 11" xfId="439" xr:uid="{00000000-0005-0000-0000-0000C2020000}"/>
    <cellStyle name="STYL6 - Style7 12" xfId="440" xr:uid="{00000000-0005-0000-0000-0000C3020000}"/>
    <cellStyle name="STYL6 - Style7 13" xfId="441" xr:uid="{00000000-0005-0000-0000-0000C4020000}"/>
    <cellStyle name="STYL6 - Style7 14" xfId="442" xr:uid="{00000000-0005-0000-0000-0000C5020000}"/>
    <cellStyle name="STYL6 - Style7 15" xfId="443" xr:uid="{00000000-0005-0000-0000-0000C6020000}"/>
    <cellStyle name="STYL6 - Style7 16" xfId="444" xr:uid="{00000000-0005-0000-0000-0000C7020000}"/>
    <cellStyle name="STYL6 - Style7 17" xfId="445" xr:uid="{00000000-0005-0000-0000-0000C8020000}"/>
    <cellStyle name="STYL6 - Style7 18" xfId="446" xr:uid="{00000000-0005-0000-0000-0000C9020000}"/>
    <cellStyle name="STYL6 - Style7 19" xfId="447" xr:uid="{00000000-0005-0000-0000-0000CA020000}"/>
    <cellStyle name="STYL6 - Style7 2" xfId="448" xr:uid="{00000000-0005-0000-0000-0000CB020000}"/>
    <cellStyle name="STYL6 - Style7 20" xfId="449" xr:uid="{00000000-0005-0000-0000-0000CC020000}"/>
    <cellStyle name="STYL6 - Style7 21" xfId="450" xr:uid="{00000000-0005-0000-0000-0000CD020000}"/>
    <cellStyle name="STYL6 - Style7 22" xfId="451" xr:uid="{00000000-0005-0000-0000-0000CE020000}"/>
    <cellStyle name="STYL6 - Style7 23" xfId="452" xr:uid="{00000000-0005-0000-0000-0000CF020000}"/>
    <cellStyle name="STYL6 - Style7 24" xfId="453" xr:uid="{00000000-0005-0000-0000-0000D0020000}"/>
    <cellStyle name="STYL6 - Style7 25" xfId="454" xr:uid="{00000000-0005-0000-0000-0000D1020000}"/>
    <cellStyle name="STYL6 - Style7 26" xfId="455" xr:uid="{00000000-0005-0000-0000-0000D2020000}"/>
    <cellStyle name="STYL6 - Style7 27" xfId="456" xr:uid="{00000000-0005-0000-0000-0000D3020000}"/>
    <cellStyle name="STYL6 - Style7 28" xfId="457" xr:uid="{00000000-0005-0000-0000-0000D4020000}"/>
    <cellStyle name="STYL6 - Style7 29" xfId="458" xr:uid="{00000000-0005-0000-0000-0000D5020000}"/>
    <cellStyle name="STYL6 - Style7 3" xfId="459" xr:uid="{00000000-0005-0000-0000-0000D6020000}"/>
    <cellStyle name="STYL6 - Style7 30" xfId="460" xr:uid="{00000000-0005-0000-0000-0000D7020000}"/>
    <cellStyle name="STYL6 - Style7 31" xfId="461" xr:uid="{00000000-0005-0000-0000-0000D8020000}"/>
    <cellStyle name="STYL6 - Style7 4" xfId="462" xr:uid="{00000000-0005-0000-0000-0000D9020000}"/>
    <cellStyle name="STYL6 - Style7 5" xfId="463" xr:uid="{00000000-0005-0000-0000-0000DA020000}"/>
    <cellStyle name="STYL6 - Style7 6" xfId="464" xr:uid="{00000000-0005-0000-0000-0000DB020000}"/>
    <cellStyle name="STYL6 - Style7 7" xfId="465" xr:uid="{00000000-0005-0000-0000-0000DC020000}"/>
    <cellStyle name="STYL6 - Style7 8" xfId="466" xr:uid="{00000000-0005-0000-0000-0000DD020000}"/>
    <cellStyle name="STYL6 - Style7 9" xfId="467" xr:uid="{00000000-0005-0000-0000-0000DE020000}"/>
    <cellStyle name="STYL6 - Style7_STF-GDS-1-2 (REVISED)_DSM Case 1 Program Planning Sheet.TS" xfId="468" xr:uid="{00000000-0005-0000-0000-0000DF020000}"/>
    <cellStyle name="STYL7 - Style8" xfId="469" xr:uid="{00000000-0005-0000-0000-0000E0020000}"/>
    <cellStyle name="STYL7 - Style8 10" xfId="470" xr:uid="{00000000-0005-0000-0000-0000E1020000}"/>
    <cellStyle name="STYL7 - Style8 11" xfId="471" xr:uid="{00000000-0005-0000-0000-0000E2020000}"/>
    <cellStyle name="STYL7 - Style8 12" xfId="472" xr:uid="{00000000-0005-0000-0000-0000E3020000}"/>
    <cellStyle name="STYL7 - Style8 13" xfId="473" xr:uid="{00000000-0005-0000-0000-0000E4020000}"/>
    <cellStyle name="STYL7 - Style8 14" xfId="474" xr:uid="{00000000-0005-0000-0000-0000E5020000}"/>
    <cellStyle name="STYL7 - Style8 15" xfId="475" xr:uid="{00000000-0005-0000-0000-0000E6020000}"/>
    <cellStyle name="STYL7 - Style8 16" xfId="476" xr:uid="{00000000-0005-0000-0000-0000E7020000}"/>
    <cellStyle name="STYL7 - Style8 17" xfId="477" xr:uid="{00000000-0005-0000-0000-0000E8020000}"/>
    <cellStyle name="STYL7 - Style8 18" xfId="478" xr:uid="{00000000-0005-0000-0000-0000E9020000}"/>
    <cellStyle name="STYL7 - Style8 19" xfId="479" xr:uid="{00000000-0005-0000-0000-0000EA020000}"/>
    <cellStyle name="STYL7 - Style8 2" xfId="480" xr:uid="{00000000-0005-0000-0000-0000EB020000}"/>
    <cellStyle name="STYL7 - Style8 20" xfId="481" xr:uid="{00000000-0005-0000-0000-0000EC020000}"/>
    <cellStyle name="STYL7 - Style8 21" xfId="482" xr:uid="{00000000-0005-0000-0000-0000ED020000}"/>
    <cellStyle name="STYL7 - Style8 22" xfId="483" xr:uid="{00000000-0005-0000-0000-0000EE020000}"/>
    <cellStyle name="STYL7 - Style8 23" xfId="484" xr:uid="{00000000-0005-0000-0000-0000EF020000}"/>
    <cellStyle name="STYL7 - Style8 24" xfId="485" xr:uid="{00000000-0005-0000-0000-0000F0020000}"/>
    <cellStyle name="STYL7 - Style8 25" xfId="486" xr:uid="{00000000-0005-0000-0000-0000F1020000}"/>
    <cellStyle name="STYL7 - Style8 26" xfId="487" xr:uid="{00000000-0005-0000-0000-0000F2020000}"/>
    <cellStyle name="STYL7 - Style8 27" xfId="488" xr:uid="{00000000-0005-0000-0000-0000F3020000}"/>
    <cellStyle name="STYL7 - Style8 28" xfId="489" xr:uid="{00000000-0005-0000-0000-0000F4020000}"/>
    <cellStyle name="STYL7 - Style8 29" xfId="490" xr:uid="{00000000-0005-0000-0000-0000F5020000}"/>
    <cellStyle name="STYL7 - Style8 3" xfId="491" xr:uid="{00000000-0005-0000-0000-0000F6020000}"/>
    <cellStyle name="STYL7 - Style8 30" xfId="492" xr:uid="{00000000-0005-0000-0000-0000F7020000}"/>
    <cellStyle name="STYL7 - Style8 31" xfId="493" xr:uid="{00000000-0005-0000-0000-0000F8020000}"/>
    <cellStyle name="STYL7 - Style8 4" xfId="494" xr:uid="{00000000-0005-0000-0000-0000F9020000}"/>
    <cellStyle name="STYL7 - Style8 5" xfId="495" xr:uid="{00000000-0005-0000-0000-0000FA020000}"/>
    <cellStyle name="STYL7 - Style8 6" xfId="496" xr:uid="{00000000-0005-0000-0000-0000FB020000}"/>
    <cellStyle name="STYL7 - Style8 7" xfId="497" xr:uid="{00000000-0005-0000-0000-0000FC020000}"/>
    <cellStyle name="STYL7 - Style8 8" xfId="498" xr:uid="{00000000-0005-0000-0000-0000FD020000}"/>
    <cellStyle name="STYL7 - Style8 9" xfId="499" xr:uid="{00000000-0005-0000-0000-0000FE020000}"/>
    <cellStyle name="STYL7 - Style8_STF-GDS-1-2 (REVISED)_DSM Case 1 Program Planning Sheet.TS" xfId="500" xr:uid="{00000000-0005-0000-0000-0000FF020000}"/>
    <cellStyle name="Style 1" xfId="501" xr:uid="{00000000-0005-0000-0000-000000030000}"/>
    <cellStyle name="Style 1 10" xfId="502" xr:uid="{00000000-0005-0000-0000-000001030000}"/>
    <cellStyle name="Style 1 10 2" xfId="799" xr:uid="{00000000-0005-0000-0000-000002030000}"/>
    <cellStyle name="Style 1 11" xfId="503" xr:uid="{00000000-0005-0000-0000-000003030000}"/>
    <cellStyle name="Style 1 11 2" xfId="800" xr:uid="{00000000-0005-0000-0000-000004030000}"/>
    <cellStyle name="Style 1 12" xfId="504" xr:uid="{00000000-0005-0000-0000-000005030000}"/>
    <cellStyle name="Style 1 12 2" xfId="801" xr:uid="{00000000-0005-0000-0000-000006030000}"/>
    <cellStyle name="Style 1 13" xfId="505" xr:uid="{00000000-0005-0000-0000-000007030000}"/>
    <cellStyle name="Style 1 13 2" xfId="802" xr:uid="{00000000-0005-0000-0000-000008030000}"/>
    <cellStyle name="Style 1 14" xfId="506" xr:uid="{00000000-0005-0000-0000-000009030000}"/>
    <cellStyle name="Style 1 14 2" xfId="803" xr:uid="{00000000-0005-0000-0000-00000A030000}"/>
    <cellStyle name="Style 1 15" xfId="507" xr:uid="{00000000-0005-0000-0000-00000B030000}"/>
    <cellStyle name="Style 1 15 2" xfId="804" xr:uid="{00000000-0005-0000-0000-00000C030000}"/>
    <cellStyle name="Style 1 16" xfId="508" xr:uid="{00000000-0005-0000-0000-00000D030000}"/>
    <cellStyle name="Style 1 16 2" xfId="805" xr:uid="{00000000-0005-0000-0000-00000E030000}"/>
    <cellStyle name="Style 1 17" xfId="509" xr:uid="{00000000-0005-0000-0000-00000F030000}"/>
    <cellStyle name="Style 1 17 2" xfId="806" xr:uid="{00000000-0005-0000-0000-000010030000}"/>
    <cellStyle name="Style 1 18" xfId="510" xr:uid="{00000000-0005-0000-0000-000011030000}"/>
    <cellStyle name="Style 1 18 2" xfId="807" xr:uid="{00000000-0005-0000-0000-000012030000}"/>
    <cellStyle name="Style 1 19" xfId="511" xr:uid="{00000000-0005-0000-0000-000013030000}"/>
    <cellStyle name="Style 1 19 2" xfId="808" xr:uid="{00000000-0005-0000-0000-000014030000}"/>
    <cellStyle name="Style 1 2" xfId="512" xr:uid="{00000000-0005-0000-0000-000015030000}"/>
    <cellStyle name="Style 1 2 2" xfId="809" xr:uid="{00000000-0005-0000-0000-000016030000}"/>
    <cellStyle name="Style 1 20" xfId="513" xr:uid="{00000000-0005-0000-0000-000017030000}"/>
    <cellStyle name="Style 1 20 2" xfId="810" xr:uid="{00000000-0005-0000-0000-000018030000}"/>
    <cellStyle name="Style 1 21" xfId="514" xr:uid="{00000000-0005-0000-0000-000019030000}"/>
    <cellStyle name="Style 1 21 2" xfId="811" xr:uid="{00000000-0005-0000-0000-00001A030000}"/>
    <cellStyle name="Style 1 22" xfId="515" xr:uid="{00000000-0005-0000-0000-00001B030000}"/>
    <cellStyle name="Style 1 22 2" xfId="812" xr:uid="{00000000-0005-0000-0000-00001C030000}"/>
    <cellStyle name="Style 1 23" xfId="516" xr:uid="{00000000-0005-0000-0000-00001D030000}"/>
    <cellStyle name="Style 1 23 2" xfId="813" xr:uid="{00000000-0005-0000-0000-00001E030000}"/>
    <cellStyle name="Style 1 24" xfId="517" xr:uid="{00000000-0005-0000-0000-00001F030000}"/>
    <cellStyle name="Style 1 24 2" xfId="814" xr:uid="{00000000-0005-0000-0000-000020030000}"/>
    <cellStyle name="Style 1 25" xfId="518" xr:uid="{00000000-0005-0000-0000-000021030000}"/>
    <cellStyle name="Style 1 25 2" xfId="815" xr:uid="{00000000-0005-0000-0000-000022030000}"/>
    <cellStyle name="Style 1 26" xfId="519" xr:uid="{00000000-0005-0000-0000-000023030000}"/>
    <cellStyle name="Style 1 26 2" xfId="816" xr:uid="{00000000-0005-0000-0000-000024030000}"/>
    <cellStyle name="Style 1 27" xfId="520" xr:uid="{00000000-0005-0000-0000-000025030000}"/>
    <cellStyle name="Style 1 27 2" xfId="817" xr:uid="{00000000-0005-0000-0000-000026030000}"/>
    <cellStyle name="Style 1 28" xfId="521" xr:uid="{00000000-0005-0000-0000-000027030000}"/>
    <cellStyle name="Style 1 28 2" xfId="818" xr:uid="{00000000-0005-0000-0000-000028030000}"/>
    <cellStyle name="Style 1 29" xfId="522" xr:uid="{00000000-0005-0000-0000-000029030000}"/>
    <cellStyle name="Style 1 29 2" xfId="819" xr:uid="{00000000-0005-0000-0000-00002A030000}"/>
    <cellStyle name="Style 1 3" xfId="523" xr:uid="{00000000-0005-0000-0000-00002B030000}"/>
    <cellStyle name="Style 1 3 2" xfId="820" xr:uid="{00000000-0005-0000-0000-00002C030000}"/>
    <cellStyle name="Style 1 30" xfId="524" xr:uid="{00000000-0005-0000-0000-00002D030000}"/>
    <cellStyle name="Style 1 30 2" xfId="821" xr:uid="{00000000-0005-0000-0000-00002E030000}"/>
    <cellStyle name="Style 1 31" xfId="525" xr:uid="{00000000-0005-0000-0000-00002F030000}"/>
    <cellStyle name="Style 1 31 2" xfId="822" xr:uid="{00000000-0005-0000-0000-000030030000}"/>
    <cellStyle name="Style 1 4" xfId="526" xr:uid="{00000000-0005-0000-0000-000031030000}"/>
    <cellStyle name="Style 1 4 2" xfId="823" xr:uid="{00000000-0005-0000-0000-000032030000}"/>
    <cellStyle name="Style 1 5" xfId="527" xr:uid="{00000000-0005-0000-0000-000033030000}"/>
    <cellStyle name="Style 1 5 2" xfId="824" xr:uid="{00000000-0005-0000-0000-000034030000}"/>
    <cellStyle name="Style 1 6" xfId="528" xr:uid="{00000000-0005-0000-0000-000035030000}"/>
    <cellStyle name="Style 1 6 2" xfId="825" xr:uid="{00000000-0005-0000-0000-000036030000}"/>
    <cellStyle name="Style 1 7" xfId="529" xr:uid="{00000000-0005-0000-0000-000037030000}"/>
    <cellStyle name="Style 1 7 2" xfId="826" xr:uid="{00000000-0005-0000-0000-000038030000}"/>
    <cellStyle name="Style 1 8" xfId="530" xr:uid="{00000000-0005-0000-0000-000039030000}"/>
    <cellStyle name="Style 1 8 2" xfId="827" xr:uid="{00000000-0005-0000-0000-00003A030000}"/>
    <cellStyle name="Style 1 9" xfId="531" xr:uid="{00000000-0005-0000-0000-00003B030000}"/>
    <cellStyle name="Style 1 9 2" xfId="828" xr:uid="{00000000-0005-0000-0000-00003C030000}"/>
    <cellStyle name="Tim" xfId="532" xr:uid="{00000000-0005-0000-0000-00003D03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eetMetadata" Target="metadata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8401CC-B313-456E-BCD7-4DEB7F345FD2}">
  <dimension ref="A1:AH69"/>
  <sheetViews>
    <sheetView tabSelected="1" view="pageLayout" zoomScaleNormal="80" zoomScaleSheetLayoutView="80" workbookViewId="0"/>
  </sheetViews>
  <sheetFormatPr defaultColWidth="8.85546875" defaultRowHeight="15"/>
  <cols>
    <col min="1" max="3" width="8.85546875" style="1"/>
    <col min="4" max="4" width="18.5703125" style="1" customWidth="1"/>
    <col min="5" max="5" width="13.5703125" style="1" bestFit="1" customWidth="1"/>
    <col min="6" max="27" width="15.5703125" style="1" bestFit="1" customWidth="1"/>
    <col min="28" max="33" width="13.5703125" style="1" bestFit="1" customWidth="1"/>
    <col min="34" max="34" width="11.85546875" style="1" bestFit="1" customWidth="1"/>
    <col min="35" max="16384" width="8.85546875" style="1"/>
  </cols>
  <sheetData>
    <row r="1" spans="1:34" ht="15.75" thickBot="1">
      <c r="B1" s="1" t="s">
        <v>27</v>
      </c>
      <c r="C1" s="45" t="s">
        <v>64</v>
      </c>
    </row>
    <row r="2" spans="1:34" ht="15.75">
      <c r="B2" s="100" t="s">
        <v>41</v>
      </c>
      <c r="C2" s="101"/>
      <c r="D2" s="102"/>
      <c r="E2" s="57">
        <v>2024</v>
      </c>
      <c r="F2" s="57">
        <v>2025</v>
      </c>
      <c r="G2" s="57">
        <v>2026</v>
      </c>
      <c r="H2" s="57">
        <v>2027</v>
      </c>
      <c r="I2" s="57">
        <v>2028</v>
      </c>
      <c r="J2" s="57">
        <v>2029</v>
      </c>
      <c r="K2" s="57">
        <v>2030</v>
      </c>
      <c r="L2" s="57">
        <v>2031</v>
      </c>
      <c r="M2" s="57">
        <v>2032</v>
      </c>
      <c r="N2" s="57">
        <v>2033</v>
      </c>
      <c r="O2" s="57">
        <v>2034</v>
      </c>
      <c r="P2" s="57">
        <v>2035</v>
      </c>
      <c r="Q2" s="57">
        <v>2036</v>
      </c>
      <c r="R2" s="57">
        <v>2037</v>
      </c>
      <c r="S2" s="57">
        <v>2038</v>
      </c>
      <c r="T2" s="57">
        <v>2039</v>
      </c>
      <c r="U2" s="57">
        <v>2040</v>
      </c>
      <c r="V2" s="57">
        <v>2041</v>
      </c>
      <c r="W2" s="57">
        <v>2042</v>
      </c>
      <c r="X2" s="57">
        <v>2043</v>
      </c>
      <c r="Y2" s="31">
        <f t="shared" ref="Y2:AF2" si="0">X2+1</f>
        <v>2044</v>
      </c>
      <c r="Z2" s="31">
        <f t="shared" si="0"/>
        <v>2045</v>
      </c>
      <c r="AA2" s="31">
        <f t="shared" si="0"/>
        <v>2046</v>
      </c>
      <c r="AB2" s="31">
        <f t="shared" si="0"/>
        <v>2047</v>
      </c>
      <c r="AC2" s="31">
        <f t="shared" si="0"/>
        <v>2048</v>
      </c>
      <c r="AD2" s="31">
        <f t="shared" si="0"/>
        <v>2049</v>
      </c>
      <c r="AE2" s="31">
        <f t="shared" si="0"/>
        <v>2050</v>
      </c>
      <c r="AF2" s="31">
        <f t="shared" si="0"/>
        <v>2051</v>
      </c>
      <c r="AG2" s="31"/>
      <c r="AH2" s="31"/>
    </row>
    <row r="3" spans="1:34" ht="15.75">
      <c r="B3" s="103" t="s">
        <v>0</v>
      </c>
      <c r="C3" s="104"/>
      <c r="D3" s="104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58"/>
      <c r="Q3" s="58"/>
      <c r="R3" s="58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32"/>
      <c r="AH3" s="32"/>
    </row>
    <row r="4" spans="1:34" ht="15.75">
      <c r="B4" s="94" t="s">
        <v>47</v>
      </c>
      <c r="C4" s="95"/>
      <c r="D4" s="96"/>
      <c r="E4" s="77" t="s">
        <v>65</v>
      </c>
      <c r="F4" s="77" t="s">
        <v>65</v>
      </c>
      <c r="G4" s="77" t="s">
        <v>65</v>
      </c>
      <c r="H4" s="77" t="s">
        <v>65</v>
      </c>
      <c r="I4" s="77" t="s">
        <v>65</v>
      </c>
      <c r="J4" s="77" t="s">
        <v>65</v>
      </c>
      <c r="K4" s="77" t="s">
        <v>65</v>
      </c>
      <c r="L4" s="77" t="s">
        <v>65</v>
      </c>
      <c r="M4" s="77" t="s">
        <v>65</v>
      </c>
      <c r="N4" s="77" t="s">
        <v>65</v>
      </c>
      <c r="O4" s="77" t="s">
        <v>65</v>
      </c>
      <c r="P4" s="77" t="s">
        <v>65</v>
      </c>
      <c r="Q4" s="77" t="s">
        <v>65</v>
      </c>
      <c r="R4" s="77" t="s">
        <v>65</v>
      </c>
      <c r="S4" s="77" t="s">
        <v>65</v>
      </c>
      <c r="T4" s="77" t="s">
        <v>65</v>
      </c>
      <c r="U4" s="77" t="s">
        <v>65</v>
      </c>
      <c r="V4" s="77" t="s">
        <v>65</v>
      </c>
      <c r="W4" s="77" t="s">
        <v>65</v>
      </c>
      <c r="X4" s="77" t="s">
        <v>65</v>
      </c>
      <c r="Y4" s="77" t="s">
        <v>65</v>
      </c>
      <c r="Z4" s="77" t="s">
        <v>65</v>
      </c>
      <c r="AA4" s="77" t="s">
        <v>65</v>
      </c>
      <c r="AB4" s="77" t="s">
        <v>65</v>
      </c>
      <c r="AC4" s="77" t="s">
        <v>65</v>
      </c>
      <c r="AD4" s="77" t="s">
        <v>65</v>
      </c>
      <c r="AE4" s="77" t="s">
        <v>65</v>
      </c>
      <c r="AF4" s="77" t="s">
        <v>65</v>
      </c>
      <c r="AG4" s="33"/>
      <c r="AH4" s="33"/>
    </row>
    <row r="5" spans="1:34" ht="15.75">
      <c r="B5" s="94" t="s">
        <v>32</v>
      </c>
      <c r="C5" s="95"/>
      <c r="D5" s="96"/>
      <c r="E5" s="77" t="s">
        <v>65</v>
      </c>
      <c r="F5" s="77" t="s">
        <v>65</v>
      </c>
      <c r="G5" s="77" t="s">
        <v>65</v>
      </c>
      <c r="H5" s="77" t="s">
        <v>65</v>
      </c>
      <c r="I5" s="77" t="s">
        <v>65</v>
      </c>
      <c r="J5" s="77" t="s">
        <v>65</v>
      </c>
      <c r="K5" s="77" t="s">
        <v>65</v>
      </c>
      <c r="L5" s="77" t="s">
        <v>65</v>
      </c>
      <c r="M5" s="77" t="s">
        <v>65</v>
      </c>
      <c r="N5" s="77" t="s">
        <v>65</v>
      </c>
      <c r="O5" s="77" t="s">
        <v>65</v>
      </c>
      <c r="P5" s="77" t="s">
        <v>65</v>
      </c>
      <c r="Q5" s="77" t="s">
        <v>65</v>
      </c>
      <c r="R5" s="77" t="s">
        <v>65</v>
      </c>
      <c r="S5" s="77" t="s">
        <v>65</v>
      </c>
      <c r="T5" s="77" t="s">
        <v>65</v>
      </c>
      <c r="U5" s="77" t="s">
        <v>65</v>
      </c>
      <c r="V5" s="77" t="s">
        <v>65</v>
      </c>
      <c r="W5" s="77" t="s">
        <v>65</v>
      </c>
      <c r="X5" s="77" t="s">
        <v>65</v>
      </c>
      <c r="Y5" s="77" t="s">
        <v>65</v>
      </c>
      <c r="Z5" s="77" t="s">
        <v>65</v>
      </c>
      <c r="AA5" s="77" t="s">
        <v>65</v>
      </c>
      <c r="AB5" s="77" t="s">
        <v>65</v>
      </c>
      <c r="AC5" s="77" t="s">
        <v>65</v>
      </c>
      <c r="AD5" s="77" t="s">
        <v>65</v>
      </c>
      <c r="AE5" s="77" t="s">
        <v>65</v>
      </c>
      <c r="AF5" s="77" t="s">
        <v>65</v>
      </c>
      <c r="AG5" s="33"/>
      <c r="AH5" s="33"/>
    </row>
    <row r="6" spans="1:34" ht="15.75">
      <c r="A6" s="55"/>
      <c r="B6" s="94" t="s">
        <v>48</v>
      </c>
      <c r="C6" s="95"/>
      <c r="D6" s="96"/>
      <c r="E6" s="77" t="s">
        <v>65</v>
      </c>
      <c r="F6" s="77" t="s">
        <v>65</v>
      </c>
      <c r="G6" s="77" t="s">
        <v>65</v>
      </c>
      <c r="H6" s="77" t="s">
        <v>65</v>
      </c>
      <c r="I6" s="77" t="s">
        <v>65</v>
      </c>
      <c r="J6" s="77" t="s">
        <v>65</v>
      </c>
      <c r="K6" s="77" t="s">
        <v>65</v>
      </c>
      <c r="L6" s="77" t="s">
        <v>65</v>
      </c>
      <c r="M6" s="77" t="s">
        <v>65</v>
      </c>
      <c r="N6" s="77" t="s">
        <v>65</v>
      </c>
      <c r="O6" s="77" t="s">
        <v>65</v>
      </c>
      <c r="P6" s="77" t="s">
        <v>65</v>
      </c>
      <c r="Q6" s="77" t="s">
        <v>65</v>
      </c>
      <c r="R6" s="77" t="s">
        <v>65</v>
      </c>
      <c r="S6" s="77" t="s">
        <v>65</v>
      </c>
      <c r="T6" s="77" t="s">
        <v>65</v>
      </c>
      <c r="U6" s="77" t="s">
        <v>65</v>
      </c>
      <c r="V6" s="77" t="s">
        <v>65</v>
      </c>
      <c r="W6" s="77" t="s">
        <v>65</v>
      </c>
      <c r="X6" s="77" t="s">
        <v>65</v>
      </c>
      <c r="Y6" s="77" t="s">
        <v>65</v>
      </c>
      <c r="Z6" s="77" t="s">
        <v>65</v>
      </c>
      <c r="AA6" s="77" t="s">
        <v>65</v>
      </c>
      <c r="AB6" s="77" t="s">
        <v>65</v>
      </c>
      <c r="AC6" s="77" t="s">
        <v>65</v>
      </c>
      <c r="AD6" s="77" t="s">
        <v>65</v>
      </c>
      <c r="AE6" s="77" t="s">
        <v>65</v>
      </c>
      <c r="AF6" s="77" t="s">
        <v>65</v>
      </c>
      <c r="AG6" s="33"/>
      <c r="AH6" s="33"/>
    </row>
    <row r="7" spans="1:34" ht="15.75">
      <c r="B7" s="94" t="s">
        <v>34</v>
      </c>
      <c r="C7" s="95"/>
      <c r="D7" s="96"/>
      <c r="E7" s="77" t="s">
        <v>65</v>
      </c>
      <c r="F7" s="77" t="s">
        <v>65</v>
      </c>
      <c r="G7" s="77" t="s">
        <v>65</v>
      </c>
      <c r="H7" s="77" t="s">
        <v>65</v>
      </c>
      <c r="I7" s="77" t="s">
        <v>65</v>
      </c>
      <c r="J7" s="77" t="s">
        <v>65</v>
      </c>
      <c r="K7" s="77" t="s">
        <v>65</v>
      </c>
      <c r="L7" s="77" t="s">
        <v>65</v>
      </c>
      <c r="M7" s="77" t="s">
        <v>65</v>
      </c>
      <c r="N7" s="77" t="s">
        <v>65</v>
      </c>
      <c r="O7" s="77" t="s">
        <v>65</v>
      </c>
      <c r="P7" s="77" t="s">
        <v>65</v>
      </c>
      <c r="Q7" s="77" t="s">
        <v>65</v>
      </c>
      <c r="R7" s="77" t="s">
        <v>65</v>
      </c>
      <c r="S7" s="77" t="s">
        <v>65</v>
      </c>
      <c r="T7" s="77" t="s">
        <v>65</v>
      </c>
      <c r="U7" s="77" t="s">
        <v>65</v>
      </c>
      <c r="V7" s="77" t="s">
        <v>65</v>
      </c>
      <c r="W7" s="77" t="s">
        <v>65</v>
      </c>
      <c r="X7" s="77" t="s">
        <v>65</v>
      </c>
      <c r="Y7" s="77" t="s">
        <v>65</v>
      </c>
      <c r="Z7" s="77" t="s">
        <v>65</v>
      </c>
      <c r="AA7" s="77" t="s">
        <v>65</v>
      </c>
      <c r="AB7" s="77" t="s">
        <v>65</v>
      </c>
      <c r="AC7" s="77" t="s">
        <v>65</v>
      </c>
      <c r="AD7" s="77" t="s">
        <v>65</v>
      </c>
      <c r="AE7" s="77" t="s">
        <v>65</v>
      </c>
      <c r="AF7" s="77" t="s">
        <v>65</v>
      </c>
      <c r="AG7" s="33"/>
      <c r="AH7" s="33"/>
    </row>
    <row r="8" spans="1:34" ht="15.75">
      <c r="B8" s="94" t="s">
        <v>46</v>
      </c>
      <c r="C8" s="95"/>
      <c r="D8" s="96"/>
      <c r="E8" s="77" t="s">
        <v>65</v>
      </c>
      <c r="F8" s="77" t="s">
        <v>65</v>
      </c>
      <c r="G8" s="77" t="s">
        <v>65</v>
      </c>
      <c r="H8" s="77" t="s">
        <v>65</v>
      </c>
      <c r="I8" s="77" t="s">
        <v>65</v>
      </c>
      <c r="J8" s="77" t="s">
        <v>65</v>
      </c>
      <c r="K8" s="77" t="s">
        <v>65</v>
      </c>
      <c r="L8" s="77" t="s">
        <v>65</v>
      </c>
      <c r="M8" s="77" t="s">
        <v>65</v>
      </c>
      <c r="N8" s="77" t="s">
        <v>65</v>
      </c>
      <c r="O8" s="77" t="s">
        <v>65</v>
      </c>
      <c r="P8" s="77" t="s">
        <v>65</v>
      </c>
      <c r="Q8" s="77" t="s">
        <v>65</v>
      </c>
      <c r="R8" s="77" t="s">
        <v>65</v>
      </c>
      <c r="S8" s="77" t="s">
        <v>65</v>
      </c>
      <c r="T8" s="77" t="s">
        <v>65</v>
      </c>
      <c r="U8" s="77" t="s">
        <v>65</v>
      </c>
      <c r="V8" s="77" t="s">
        <v>65</v>
      </c>
      <c r="W8" s="77" t="s">
        <v>65</v>
      </c>
      <c r="X8" s="77" t="s">
        <v>65</v>
      </c>
      <c r="Y8" s="77" t="s">
        <v>65</v>
      </c>
      <c r="Z8" s="77" t="s">
        <v>65</v>
      </c>
      <c r="AA8" s="77" t="s">
        <v>65</v>
      </c>
      <c r="AB8" s="77" t="s">
        <v>65</v>
      </c>
      <c r="AC8" s="77" t="s">
        <v>65</v>
      </c>
      <c r="AD8" s="77" t="s">
        <v>65</v>
      </c>
      <c r="AE8" s="77" t="s">
        <v>65</v>
      </c>
      <c r="AF8" s="77" t="s">
        <v>65</v>
      </c>
      <c r="AG8" s="33"/>
      <c r="AH8" s="33"/>
    </row>
    <row r="9" spans="1:34" ht="15.75">
      <c r="B9" s="94" t="s">
        <v>35</v>
      </c>
      <c r="C9" s="95"/>
      <c r="D9" s="96"/>
      <c r="E9" s="77" t="s">
        <v>65</v>
      </c>
      <c r="F9" s="77" t="s">
        <v>65</v>
      </c>
      <c r="G9" s="77" t="s">
        <v>65</v>
      </c>
      <c r="H9" s="77" t="s">
        <v>65</v>
      </c>
      <c r="I9" s="77" t="s">
        <v>65</v>
      </c>
      <c r="J9" s="77" t="s">
        <v>65</v>
      </c>
      <c r="K9" s="77" t="s">
        <v>65</v>
      </c>
      <c r="L9" s="77" t="s">
        <v>65</v>
      </c>
      <c r="M9" s="77" t="s">
        <v>65</v>
      </c>
      <c r="N9" s="77" t="s">
        <v>65</v>
      </c>
      <c r="O9" s="77" t="s">
        <v>65</v>
      </c>
      <c r="P9" s="77" t="s">
        <v>65</v>
      </c>
      <c r="Q9" s="77" t="s">
        <v>65</v>
      </c>
      <c r="R9" s="77" t="s">
        <v>65</v>
      </c>
      <c r="S9" s="77" t="s">
        <v>65</v>
      </c>
      <c r="T9" s="77" t="s">
        <v>65</v>
      </c>
      <c r="U9" s="77" t="s">
        <v>65</v>
      </c>
      <c r="V9" s="77" t="s">
        <v>65</v>
      </c>
      <c r="W9" s="77" t="s">
        <v>65</v>
      </c>
      <c r="X9" s="77" t="s">
        <v>65</v>
      </c>
      <c r="Y9" s="77" t="s">
        <v>65</v>
      </c>
      <c r="Z9" s="77" t="s">
        <v>65</v>
      </c>
      <c r="AA9" s="77" t="s">
        <v>65</v>
      </c>
      <c r="AB9" s="77" t="s">
        <v>65</v>
      </c>
      <c r="AC9" s="77" t="s">
        <v>65</v>
      </c>
      <c r="AD9" s="77" t="s">
        <v>65</v>
      </c>
      <c r="AE9" s="77" t="s">
        <v>65</v>
      </c>
      <c r="AF9" s="77" t="s">
        <v>65</v>
      </c>
      <c r="AG9" s="33"/>
      <c r="AH9" s="33"/>
    </row>
    <row r="10" spans="1:34" ht="15.75">
      <c r="B10" s="94"/>
      <c r="C10" s="95"/>
      <c r="D10" s="96"/>
      <c r="E10" s="52"/>
      <c r="F10" s="52"/>
      <c r="G10" s="52"/>
      <c r="H10" s="52"/>
      <c r="I10" s="52"/>
      <c r="J10" s="52"/>
      <c r="K10" s="52"/>
      <c r="L10" s="52"/>
      <c r="M10" s="52"/>
      <c r="N10" s="52"/>
      <c r="O10" s="52"/>
      <c r="P10" s="52"/>
      <c r="Q10" s="52"/>
      <c r="R10" s="52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</row>
    <row r="11" spans="1:34" ht="15.75">
      <c r="B11" s="97" t="s">
        <v>1</v>
      </c>
      <c r="C11" s="98"/>
      <c r="D11" s="99"/>
      <c r="E11" s="77" t="s">
        <v>65</v>
      </c>
      <c r="F11" s="77" t="s">
        <v>65</v>
      </c>
      <c r="G11" s="77" t="s">
        <v>65</v>
      </c>
      <c r="H11" s="77" t="s">
        <v>65</v>
      </c>
      <c r="I11" s="77" t="s">
        <v>65</v>
      </c>
      <c r="J11" s="77" t="s">
        <v>65</v>
      </c>
      <c r="K11" s="77" t="s">
        <v>65</v>
      </c>
      <c r="L11" s="77" t="s">
        <v>65</v>
      </c>
      <c r="M11" s="77" t="s">
        <v>65</v>
      </c>
      <c r="N11" s="77" t="s">
        <v>65</v>
      </c>
      <c r="O11" s="77" t="s">
        <v>65</v>
      </c>
      <c r="P11" s="77" t="s">
        <v>65</v>
      </c>
      <c r="Q11" s="77" t="s">
        <v>65</v>
      </c>
      <c r="R11" s="77" t="s">
        <v>65</v>
      </c>
      <c r="S11" s="77" t="s">
        <v>65</v>
      </c>
      <c r="T11" s="77" t="s">
        <v>65</v>
      </c>
      <c r="U11" s="77" t="s">
        <v>65</v>
      </c>
      <c r="V11" s="77" t="s">
        <v>65</v>
      </c>
      <c r="W11" s="77" t="s">
        <v>65</v>
      </c>
      <c r="X11" s="77" t="s">
        <v>65</v>
      </c>
      <c r="Y11" s="77" t="s">
        <v>65</v>
      </c>
      <c r="Z11" s="77" t="s">
        <v>65</v>
      </c>
      <c r="AA11" s="77" t="s">
        <v>65</v>
      </c>
      <c r="AB11" s="77" t="s">
        <v>65</v>
      </c>
      <c r="AC11" s="77" t="s">
        <v>65</v>
      </c>
      <c r="AD11" s="77" t="s">
        <v>65</v>
      </c>
      <c r="AE11" s="77" t="s">
        <v>65</v>
      </c>
      <c r="AF11" s="77" t="s">
        <v>65</v>
      </c>
      <c r="AG11" s="39"/>
      <c r="AH11" s="39"/>
    </row>
    <row r="12" spans="1:34" ht="15.75">
      <c r="B12" s="92" t="s">
        <v>2</v>
      </c>
      <c r="C12" s="93"/>
      <c r="D12" s="93"/>
      <c r="E12" s="53"/>
      <c r="F12" s="53"/>
      <c r="G12" s="53"/>
      <c r="H12" s="53"/>
      <c r="I12" s="53"/>
      <c r="J12" s="53"/>
      <c r="K12" s="53"/>
      <c r="L12" s="53"/>
      <c r="M12" s="53"/>
      <c r="N12" s="53"/>
      <c r="O12" s="53"/>
      <c r="P12" s="53"/>
      <c r="Q12" s="53"/>
      <c r="R12" s="5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  <c r="AF12" s="33"/>
      <c r="AG12" s="33"/>
      <c r="AH12" s="33"/>
    </row>
    <row r="13" spans="1:34" ht="15.75">
      <c r="B13" s="94" t="s">
        <v>36</v>
      </c>
      <c r="C13" s="95"/>
      <c r="D13" s="96"/>
      <c r="E13" s="77" t="s">
        <v>65</v>
      </c>
      <c r="F13" s="77" t="s">
        <v>65</v>
      </c>
      <c r="G13" s="77" t="s">
        <v>65</v>
      </c>
      <c r="H13" s="77" t="s">
        <v>65</v>
      </c>
      <c r="I13" s="77" t="s">
        <v>65</v>
      </c>
      <c r="J13" s="77" t="s">
        <v>65</v>
      </c>
      <c r="K13" s="77" t="s">
        <v>65</v>
      </c>
      <c r="L13" s="77" t="s">
        <v>65</v>
      </c>
      <c r="M13" s="77" t="s">
        <v>65</v>
      </c>
      <c r="N13" s="77" t="s">
        <v>65</v>
      </c>
      <c r="O13" s="77" t="s">
        <v>65</v>
      </c>
      <c r="P13" s="77" t="s">
        <v>65</v>
      </c>
      <c r="Q13" s="77" t="s">
        <v>65</v>
      </c>
      <c r="R13" s="77" t="s">
        <v>65</v>
      </c>
      <c r="S13" s="77" t="s">
        <v>65</v>
      </c>
      <c r="T13" s="77" t="s">
        <v>65</v>
      </c>
      <c r="U13" s="77" t="s">
        <v>65</v>
      </c>
      <c r="V13" s="77" t="s">
        <v>65</v>
      </c>
      <c r="W13" s="77" t="s">
        <v>65</v>
      </c>
      <c r="X13" s="77" t="s">
        <v>65</v>
      </c>
      <c r="Y13" s="77" t="s">
        <v>65</v>
      </c>
      <c r="Z13" s="77" t="s">
        <v>65</v>
      </c>
      <c r="AA13" s="77" t="s">
        <v>65</v>
      </c>
      <c r="AB13" s="77" t="s">
        <v>65</v>
      </c>
      <c r="AC13" s="77" t="s">
        <v>65</v>
      </c>
      <c r="AD13" s="77" t="s">
        <v>65</v>
      </c>
      <c r="AE13" s="77" t="s">
        <v>65</v>
      </c>
      <c r="AF13" s="77" t="s">
        <v>65</v>
      </c>
      <c r="AG13" s="33"/>
      <c r="AH13" s="33"/>
    </row>
    <row r="14" spans="1:34" ht="15.75">
      <c r="B14" s="94" t="s">
        <v>37</v>
      </c>
      <c r="C14" s="95"/>
      <c r="D14" s="96"/>
      <c r="E14" s="77" t="s">
        <v>65</v>
      </c>
      <c r="F14" s="77" t="s">
        <v>65</v>
      </c>
      <c r="G14" s="77" t="s">
        <v>65</v>
      </c>
      <c r="H14" s="77" t="s">
        <v>65</v>
      </c>
      <c r="I14" s="77" t="s">
        <v>65</v>
      </c>
      <c r="J14" s="77" t="s">
        <v>65</v>
      </c>
      <c r="K14" s="77" t="s">
        <v>65</v>
      </c>
      <c r="L14" s="77" t="s">
        <v>65</v>
      </c>
      <c r="M14" s="77" t="s">
        <v>65</v>
      </c>
      <c r="N14" s="77" t="s">
        <v>65</v>
      </c>
      <c r="O14" s="77" t="s">
        <v>65</v>
      </c>
      <c r="P14" s="77" t="s">
        <v>65</v>
      </c>
      <c r="Q14" s="77" t="s">
        <v>65</v>
      </c>
      <c r="R14" s="77" t="s">
        <v>65</v>
      </c>
      <c r="S14" s="77" t="s">
        <v>65</v>
      </c>
      <c r="T14" s="77" t="s">
        <v>65</v>
      </c>
      <c r="U14" s="77" t="s">
        <v>65</v>
      </c>
      <c r="V14" s="77" t="s">
        <v>65</v>
      </c>
      <c r="W14" s="77" t="s">
        <v>65</v>
      </c>
      <c r="X14" s="77" t="s">
        <v>65</v>
      </c>
      <c r="Y14" s="77" t="s">
        <v>65</v>
      </c>
      <c r="Z14" s="77" t="s">
        <v>65</v>
      </c>
      <c r="AA14" s="77" t="s">
        <v>65</v>
      </c>
      <c r="AB14" s="77" t="s">
        <v>65</v>
      </c>
      <c r="AC14" s="77" t="s">
        <v>65</v>
      </c>
      <c r="AD14" s="77" t="s">
        <v>65</v>
      </c>
      <c r="AE14" s="77" t="s">
        <v>65</v>
      </c>
      <c r="AF14" s="77" t="s">
        <v>65</v>
      </c>
      <c r="AG14" s="33"/>
      <c r="AH14" s="33"/>
    </row>
    <row r="15" spans="1:34" ht="15.75">
      <c r="B15" s="94" t="s">
        <v>38</v>
      </c>
      <c r="C15" s="95"/>
      <c r="D15" s="96"/>
      <c r="E15" s="77" t="s">
        <v>65</v>
      </c>
      <c r="F15" s="77" t="s">
        <v>65</v>
      </c>
      <c r="G15" s="77" t="s">
        <v>65</v>
      </c>
      <c r="H15" s="77" t="s">
        <v>65</v>
      </c>
      <c r="I15" s="77" t="s">
        <v>65</v>
      </c>
      <c r="J15" s="77" t="s">
        <v>65</v>
      </c>
      <c r="K15" s="77" t="s">
        <v>65</v>
      </c>
      <c r="L15" s="77" t="s">
        <v>65</v>
      </c>
      <c r="M15" s="77" t="s">
        <v>65</v>
      </c>
      <c r="N15" s="77" t="s">
        <v>65</v>
      </c>
      <c r="O15" s="77" t="s">
        <v>65</v>
      </c>
      <c r="P15" s="77" t="s">
        <v>65</v>
      </c>
      <c r="Q15" s="77" t="s">
        <v>65</v>
      </c>
      <c r="R15" s="77" t="s">
        <v>65</v>
      </c>
      <c r="S15" s="77" t="s">
        <v>65</v>
      </c>
      <c r="T15" s="77" t="s">
        <v>65</v>
      </c>
      <c r="U15" s="77" t="s">
        <v>65</v>
      </c>
      <c r="V15" s="77" t="s">
        <v>65</v>
      </c>
      <c r="W15" s="77" t="s">
        <v>65</v>
      </c>
      <c r="X15" s="77" t="s">
        <v>65</v>
      </c>
      <c r="Y15" s="77" t="s">
        <v>65</v>
      </c>
      <c r="Z15" s="77" t="s">
        <v>65</v>
      </c>
      <c r="AA15" s="77" t="s">
        <v>65</v>
      </c>
      <c r="AB15" s="77" t="s">
        <v>65</v>
      </c>
      <c r="AC15" s="77" t="s">
        <v>65</v>
      </c>
      <c r="AD15" s="77" t="s">
        <v>65</v>
      </c>
      <c r="AE15" s="77" t="s">
        <v>65</v>
      </c>
      <c r="AF15" s="77" t="s">
        <v>65</v>
      </c>
      <c r="AG15" s="33"/>
      <c r="AH15" s="33"/>
    </row>
    <row r="16" spans="1:34" ht="15.75">
      <c r="B16" s="94"/>
      <c r="C16" s="95"/>
      <c r="D16" s="96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  <c r="AF16" s="33"/>
      <c r="AG16" s="33"/>
      <c r="AH16" s="33"/>
    </row>
    <row r="17" spans="1:34" ht="16.5" thickBot="1">
      <c r="B17" s="120" t="s">
        <v>3</v>
      </c>
      <c r="C17" s="121"/>
      <c r="D17" s="121"/>
      <c r="E17" s="78" t="s">
        <v>65</v>
      </c>
      <c r="F17" s="78" t="s">
        <v>65</v>
      </c>
      <c r="G17" s="78" t="s">
        <v>65</v>
      </c>
      <c r="H17" s="78" t="s">
        <v>65</v>
      </c>
      <c r="I17" s="78" t="s">
        <v>65</v>
      </c>
      <c r="J17" s="78" t="s">
        <v>65</v>
      </c>
      <c r="K17" s="78" t="s">
        <v>65</v>
      </c>
      <c r="L17" s="78" t="s">
        <v>65</v>
      </c>
      <c r="M17" s="78" t="s">
        <v>65</v>
      </c>
      <c r="N17" s="78" t="s">
        <v>65</v>
      </c>
      <c r="O17" s="78" t="s">
        <v>65</v>
      </c>
      <c r="P17" s="78" t="s">
        <v>65</v>
      </c>
      <c r="Q17" s="78" t="s">
        <v>65</v>
      </c>
      <c r="R17" s="78" t="s">
        <v>65</v>
      </c>
      <c r="S17" s="79" t="s">
        <v>65</v>
      </c>
      <c r="T17" s="79" t="s">
        <v>65</v>
      </c>
      <c r="U17" s="79" t="s">
        <v>65</v>
      </c>
      <c r="V17" s="79" t="s">
        <v>65</v>
      </c>
      <c r="W17" s="79" t="s">
        <v>65</v>
      </c>
      <c r="X17" s="79" t="s">
        <v>65</v>
      </c>
      <c r="Y17" s="79" t="s">
        <v>65</v>
      </c>
      <c r="Z17" s="79" t="s">
        <v>65</v>
      </c>
      <c r="AA17" s="79" t="s">
        <v>65</v>
      </c>
      <c r="AB17" s="79" t="s">
        <v>65</v>
      </c>
      <c r="AC17" s="79" t="s">
        <v>65</v>
      </c>
      <c r="AD17" s="79" t="s">
        <v>65</v>
      </c>
      <c r="AE17" s="79" t="s">
        <v>65</v>
      </c>
      <c r="AF17" s="79" t="s">
        <v>65</v>
      </c>
      <c r="AG17" s="33"/>
      <c r="AH17" s="33"/>
    </row>
    <row r="18" spans="1:34" ht="17.25" thickTop="1" thickBot="1">
      <c r="B18" s="105" t="s">
        <v>6</v>
      </c>
      <c r="C18" s="106"/>
      <c r="D18" s="122"/>
      <c r="E18" s="80" t="s">
        <v>65</v>
      </c>
      <c r="F18" s="80" t="s">
        <v>65</v>
      </c>
      <c r="G18" s="80" t="s">
        <v>65</v>
      </c>
      <c r="H18" s="80" t="s">
        <v>65</v>
      </c>
      <c r="I18" s="80" t="s">
        <v>65</v>
      </c>
      <c r="J18" s="80" t="s">
        <v>65</v>
      </c>
      <c r="K18" s="80" t="s">
        <v>65</v>
      </c>
      <c r="L18" s="80" t="s">
        <v>65</v>
      </c>
      <c r="M18" s="80" t="s">
        <v>65</v>
      </c>
      <c r="N18" s="80" t="s">
        <v>65</v>
      </c>
      <c r="O18" s="80" t="s">
        <v>65</v>
      </c>
      <c r="P18" s="80" t="s">
        <v>65</v>
      </c>
      <c r="Q18" s="80" t="s">
        <v>65</v>
      </c>
      <c r="R18" s="80" t="s">
        <v>65</v>
      </c>
      <c r="S18" s="81" t="s">
        <v>65</v>
      </c>
      <c r="T18" s="81" t="s">
        <v>65</v>
      </c>
      <c r="U18" s="81" t="s">
        <v>65</v>
      </c>
      <c r="V18" s="81" t="s">
        <v>65</v>
      </c>
      <c r="W18" s="81" t="s">
        <v>65</v>
      </c>
      <c r="X18" s="81" t="s">
        <v>65</v>
      </c>
      <c r="Y18" s="81" t="s">
        <v>65</v>
      </c>
      <c r="Z18" s="81" t="s">
        <v>65</v>
      </c>
      <c r="AA18" s="81" t="s">
        <v>65</v>
      </c>
      <c r="AB18" s="81" t="s">
        <v>65</v>
      </c>
      <c r="AC18" s="81" t="s">
        <v>65</v>
      </c>
      <c r="AD18" s="81" t="s">
        <v>65</v>
      </c>
      <c r="AE18" s="81" t="s">
        <v>65</v>
      </c>
      <c r="AF18" s="81" t="s">
        <v>65</v>
      </c>
      <c r="AG18" s="59"/>
      <c r="AH18" s="59"/>
    </row>
    <row r="19" spans="1:34">
      <c r="B19" s="107"/>
      <c r="C19" s="107"/>
      <c r="D19" s="107"/>
      <c r="E19" s="60"/>
      <c r="F19" s="60"/>
      <c r="G19" s="60"/>
      <c r="H19" s="60"/>
      <c r="I19" s="60"/>
      <c r="J19" s="60"/>
      <c r="K19" s="60"/>
      <c r="L19" s="60"/>
      <c r="M19" s="60"/>
      <c r="N19" s="60"/>
      <c r="O19" s="60"/>
      <c r="P19" s="60"/>
      <c r="Q19" s="60"/>
      <c r="R19" s="60"/>
      <c r="S19" s="60"/>
      <c r="T19" s="60"/>
      <c r="U19" s="60"/>
      <c r="V19" s="60"/>
      <c r="W19" s="60"/>
      <c r="X19" s="60"/>
      <c r="Y19" s="60"/>
      <c r="Z19" s="60"/>
      <c r="AA19" s="60"/>
      <c r="AB19" s="60"/>
      <c r="AC19" s="60"/>
      <c r="AD19" s="60"/>
      <c r="AE19" s="60"/>
      <c r="AF19" s="60"/>
      <c r="AG19" s="60"/>
      <c r="AH19" s="60"/>
    </row>
    <row r="20" spans="1:34">
      <c r="B20" s="61"/>
      <c r="C20" s="61"/>
      <c r="Y20" s="60"/>
      <c r="Z20" s="60"/>
      <c r="AA20" s="60"/>
      <c r="AB20" s="60"/>
      <c r="AC20" s="60"/>
      <c r="AD20" s="60"/>
      <c r="AE20" s="60"/>
      <c r="AF20" s="60"/>
      <c r="AG20" s="60"/>
      <c r="AH20" s="60"/>
    </row>
    <row r="21" spans="1:34">
      <c r="B21" s="61"/>
      <c r="C21" s="61"/>
      <c r="Y21" s="60"/>
      <c r="Z21" s="60"/>
      <c r="AA21" s="60"/>
      <c r="AB21" s="60"/>
      <c r="AC21" s="60"/>
      <c r="AD21" s="60"/>
      <c r="AE21" s="60"/>
      <c r="AF21" s="60"/>
      <c r="AG21" s="60"/>
      <c r="AH21" s="60"/>
    </row>
    <row r="22" spans="1:34">
      <c r="B22" s="61"/>
      <c r="C22" s="61"/>
      <c r="Y22" s="60"/>
      <c r="Z22" s="60"/>
      <c r="AA22" s="60"/>
      <c r="AB22" s="60"/>
      <c r="AC22" s="60"/>
      <c r="AD22" s="60"/>
      <c r="AE22" s="60"/>
      <c r="AF22" s="60"/>
      <c r="AG22" s="60"/>
      <c r="AH22" s="60"/>
    </row>
    <row r="23" spans="1:34">
      <c r="B23" s="35"/>
      <c r="C23" s="35"/>
      <c r="D23" s="35"/>
      <c r="E23" s="35"/>
      <c r="F23" s="35"/>
      <c r="G23" s="35"/>
      <c r="H23" s="35"/>
      <c r="I23" s="35"/>
      <c r="J23" s="35"/>
      <c r="K23" s="35"/>
      <c r="L23" s="35"/>
      <c r="M23" s="35"/>
      <c r="N23" s="35"/>
      <c r="O23" s="35"/>
      <c r="P23" s="35"/>
      <c r="Q23" s="35"/>
      <c r="R23" s="35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  <c r="AF23" s="35"/>
      <c r="AG23" s="35"/>
      <c r="AH23" s="35"/>
    </row>
    <row r="24" spans="1:34">
      <c r="B24" s="35"/>
      <c r="C24" s="35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35"/>
      <c r="O24" s="35"/>
      <c r="P24" s="35"/>
      <c r="Q24" s="35"/>
      <c r="R24" s="35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  <c r="AF24" s="35"/>
      <c r="AG24" s="35"/>
      <c r="AH24" s="35"/>
    </row>
    <row r="25" spans="1:34" ht="15.75" thickBot="1">
      <c r="B25" s="35" t="s">
        <v>19</v>
      </c>
      <c r="C25" s="35"/>
      <c r="D25" s="35"/>
      <c r="E25" s="41"/>
      <c r="F25" s="41"/>
      <c r="G25" s="41"/>
      <c r="H25" s="41"/>
      <c r="I25" s="41"/>
      <c r="J25" s="41"/>
      <c r="K25" s="41"/>
      <c r="L25" s="41"/>
      <c r="M25" s="41"/>
      <c r="N25" s="41"/>
      <c r="O25" s="41"/>
      <c r="P25" s="41"/>
      <c r="Q25" s="41"/>
      <c r="R25" s="41"/>
      <c r="S25" s="41"/>
      <c r="T25" s="41"/>
      <c r="U25" s="41"/>
      <c r="V25" s="41"/>
      <c r="W25" s="41"/>
      <c r="X25" s="41"/>
      <c r="Y25" s="41"/>
      <c r="Z25" s="41"/>
      <c r="AA25" s="41"/>
      <c r="AB25" s="41"/>
      <c r="AC25" s="41"/>
      <c r="AD25" s="41"/>
      <c r="AE25" s="41"/>
      <c r="AF25" s="41"/>
      <c r="AG25" s="41"/>
      <c r="AH25" s="41"/>
    </row>
    <row r="26" spans="1:34" ht="15.75">
      <c r="B26" s="111" t="s">
        <v>42</v>
      </c>
      <c r="C26" s="112"/>
      <c r="D26" s="113"/>
      <c r="E26" s="50">
        <v>2024</v>
      </c>
      <c r="F26" s="50">
        <v>2025</v>
      </c>
      <c r="G26" s="50">
        <v>2026</v>
      </c>
      <c r="H26" s="50">
        <v>2027</v>
      </c>
      <c r="I26" s="50">
        <v>2028</v>
      </c>
      <c r="J26" s="50">
        <v>2029</v>
      </c>
      <c r="K26" s="50">
        <v>2030</v>
      </c>
      <c r="L26" s="50">
        <v>2031</v>
      </c>
      <c r="M26" s="50">
        <v>2032</v>
      </c>
      <c r="N26" s="50">
        <v>2033</v>
      </c>
      <c r="O26" s="50">
        <v>2034</v>
      </c>
      <c r="P26" s="50">
        <v>2035</v>
      </c>
      <c r="Q26" s="50">
        <v>2036</v>
      </c>
      <c r="R26" s="50">
        <v>2037</v>
      </c>
      <c r="S26" s="50">
        <v>2038</v>
      </c>
      <c r="T26" s="50">
        <v>2039</v>
      </c>
      <c r="U26" s="50">
        <v>2040</v>
      </c>
      <c r="V26" s="50">
        <v>2041</v>
      </c>
      <c r="W26" s="50">
        <v>2042</v>
      </c>
      <c r="X26" s="50">
        <v>2043</v>
      </c>
      <c r="Y26" s="31">
        <f t="shared" ref="Y26:AF26" si="1">X26+1</f>
        <v>2044</v>
      </c>
      <c r="Z26" s="31">
        <f t="shared" si="1"/>
        <v>2045</v>
      </c>
      <c r="AA26" s="31">
        <f t="shared" si="1"/>
        <v>2046</v>
      </c>
      <c r="AB26" s="31">
        <f t="shared" si="1"/>
        <v>2047</v>
      </c>
      <c r="AC26" s="31">
        <f t="shared" si="1"/>
        <v>2048</v>
      </c>
      <c r="AD26" s="31">
        <f t="shared" si="1"/>
        <v>2049</v>
      </c>
      <c r="AE26" s="31">
        <f t="shared" si="1"/>
        <v>2050</v>
      </c>
      <c r="AF26" s="31">
        <f t="shared" si="1"/>
        <v>2051</v>
      </c>
      <c r="AG26" s="31"/>
      <c r="AH26" s="31"/>
    </row>
    <row r="27" spans="1:34" ht="15.75">
      <c r="B27" s="114" t="s">
        <v>0</v>
      </c>
      <c r="C27" s="115"/>
      <c r="D27" s="116"/>
      <c r="E27" s="51"/>
      <c r="F27" s="51"/>
      <c r="G27" s="51"/>
      <c r="H27" s="51"/>
      <c r="I27" s="51"/>
      <c r="J27" s="51"/>
      <c r="K27" s="51"/>
      <c r="L27" s="51"/>
      <c r="M27" s="51"/>
      <c r="N27" s="51"/>
      <c r="O27" s="51"/>
      <c r="P27" s="51"/>
      <c r="Q27" s="51"/>
      <c r="R27" s="51"/>
      <c r="S27" s="62"/>
      <c r="T27" s="62"/>
      <c r="U27" s="62"/>
      <c r="V27" s="62"/>
      <c r="W27" s="62"/>
      <c r="X27" s="62"/>
      <c r="Y27" s="62"/>
      <c r="Z27" s="62"/>
      <c r="AA27" s="62"/>
      <c r="AB27" s="62"/>
      <c r="AC27" s="62"/>
      <c r="AD27" s="62"/>
      <c r="AE27" s="62"/>
      <c r="AF27" s="62"/>
      <c r="AG27" s="32"/>
      <c r="AH27" s="32"/>
    </row>
    <row r="28" spans="1:34" ht="15.75">
      <c r="B28" s="94" t="s">
        <v>47</v>
      </c>
      <c r="C28" s="95"/>
      <c r="D28" s="96"/>
      <c r="E28" s="77" t="s">
        <v>65</v>
      </c>
      <c r="F28" s="77" t="s">
        <v>65</v>
      </c>
      <c r="G28" s="77" t="s">
        <v>65</v>
      </c>
      <c r="H28" s="77" t="s">
        <v>65</v>
      </c>
      <c r="I28" s="77" t="s">
        <v>65</v>
      </c>
      <c r="J28" s="77" t="s">
        <v>65</v>
      </c>
      <c r="K28" s="77" t="s">
        <v>65</v>
      </c>
      <c r="L28" s="77" t="s">
        <v>65</v>
      </c>
      <c r="M28" s="77" t="s">
        <v>65</v>
      </c>
      <c r="N28" s="77" t="s">
        <v>65</v>
      </c>
      <c r="O28" s="77" t="s">
        <v>65</v>
      </c>
      <c r="P28" s="77" t="s">
        <v>65</v>
      </c>
      <c r="Q28" s="77" t="s">
        <v>65</v>
      </c>
      <c r="R28" s="77" t="s">
        <v>65</v>
      </c>
      <c r="S28" s="77" t="s">
        <v>65</v>
      </c>
      <c r="T28" s="77" t="s">
        <v>65</v>
      </c>
      <c r="U28" s="77" t="s">
        <v>65</v>
      </c>
      <c r="V28" s="77" t="s">
        <v>65</v>
      </c>
      <c r="W28" s="77" t="s">
        <v>65</v>
      </c>
      <c r="X28" s="77" t="s">
        <v>65</v>
      </c>
      <c r="Y28" s="77" t="s">
        <v>65</v>
      </c>
      <c r="Z28" s="77" t="s">
        <v>65</v>
      </c>
      <c r="AA28" s="77" t="s">
        <v>65</v>
      </c>
      <c r="AB28" s="77" t="s">
        <v>65</v>
      </c>
      <c r="AC28" s="77" t="s">
        <v>65</v>
      </c>
      <c r="AD28" s="77" t="s">
        <v>65</v>
      </c>
      <c r="AE28" s="77" t="s">
        <v>65</v>
      </c>
      <c r="AF28" s="77" t="s">
        <v>65</v>
      </c>
      <c r="AG28" s="33"/>
      <c r="AH28" s="33"/>
    </row>
    <row r="29" spans="1:34" ht="15.75">
      <c r="B29" s="94" t="s">
        <v>32</v>
      </c>
      <c r="C29" s="95"/>
      <c r="D29" s="96"/>
      <c r="E29" s="77" t="s">
        <v>65</v>
      </c>
      <c r="F29" s="77" t="s">
        <v>65</v>
      </c>
      <c r="G29" s="77" t="s">
        <v>65</v>
      </c>
      <c r="H29" s="77" t="s">
        <v>65</v>
      </c>
      <c r="I29" s="77" t="s">
        <v>65</v>
      </c>
      <c r="J29" s="77" t="s">
        <v>65</v>
      </c>
      <c r="K29" s="77" t="s">
        <v>65</v>
      </c>
      <c r="L29" s="77" t="s">
        <v>65</v>
      </c>
      <c r="M29" s="77" t="s">
        <v>65</v>
      </c>
      <c r="N29" s="77" t="s">
        <v>65</v>
      </c>
      <c r="O29" s="77" t="s">
        <v>65</v>
      </c>
      <c r="P29" s="77" t="s">
        <v>65</v>
      </c>
      <c r="Q29" s="77" t="s">
        <v>65</v>
      </c>
      <c r="R29" s="77" t="s">
        <v>65</v>
      </c>
      <c r="S29" s="77" t="s">
        <v>65</v>
      </c>
      <c r="T29" s="77" t="s">
        <v>65</v>
      </c>
      <c r="U29" s="77" t="s">
        <v>65</v>
      </c>
      <c r="V29" s="77" t="s">
        <v>65</v>
      </c>
      <c r="W29" s="77" t="s">
        <v>65</v>
      </c>
      <c r="X29" s="77" t="s">
        <v>65</v>
      </c>
      <c r="Y29" s="77" t="s">
        <v>65</v>
      </c>
      <c r="Z29" s="77" t="s">
        <v>65</v>
      </c>
      <c r="AA29" s="77" t="s">
        <v>65</v>
      </c>
      <c r="AB29" s="77" t="s">
        <v>65</v>
      </c>
      <c r="AC29" s="77" t="s">
        <v>65</v>
      </c>
      <c r="AD29" s="77" t="s">
        <v>65</v>
      </c>
      <c r="AE29" s="77" t="s">
        <v>65</v>
      </c>
      <c r="AF29" s="77" t="s">
        <v>65</v>
      </c>
      <c r="AG29" s="33"/>
      <c r="AH29" s="33"/>
    </row>
    <row r="30" spans="1:34" ht="15.75">
      <c r="A30" s="55"/>
      <c r="B30" s="94" t="s">
        <v>48</v>
      </c>
      <c r="C30" s="95"/>
      <c r="D30" s="96"/>
      <c r="E30" s="77" t="s">
        <v>65</v>
      </c>
      <c r="F30" s="77" t="s">
        <v>65</v>
      </c>
      <c r="G30" s="77" t="s">
        <v>65</v>
      </c>
      <c r="H30" s="77" t="s">
        <v>65</v>
      </c>
      <c r="I30" s="77" t="s">
        <v>65</v>
      </c>
      <c r="J30" s="77" t="s">
        <v>65</v>
      </c>
      <c r="K30" s="77" t="s">
        <v>65</v>
      </c>
      <c r="L30" s="77" t="s">
        <v>65</v>
      </c>
      <c r="M30" s="77" t="s">
        <v>65</v>
      </c>
      <c r="N30" s="77" t="s">
        <v>65</v>
      </c>
      <c r="O30" s="77" t="s">
        <v>65</v>
      </c>
      <c r="P30" s="77" t="s">
        <v>65</v>
      </c>
      <c r="Q30" s="77" t="s">
        <v>65</v>
      </c>
      <c r="R30" s="77" t="s">
        <v>65</v>
      </c>
      <c r="S30" s="77" t="s">
        <v>65</v>
      </c>
      <c r="T30" s="77" t="s">
        <v>65</v>
      </c>
      <c r="U30" s="77" t="s">
        <v>65</v>
      </c>
      <c r="V30" s="77" t="s">
        <v>65</v>
      </c>
      <c r="W30" s="77" t="s">
        <v>65</v>
      </c>
      <c r="X30" s="77" t="s">
        <v>65</v>
      </c>
      <c r="Y30" s="77" t="s">
        <v>65</v>
      </c>
      <c r="Z30" s="77" t="s">
        <v>65</v>
      </c>
      <c r="AA30" s="77" t="s">
        <v>65</v>
      </c>
      <c r="AB30" s="77" t="s">
        <v>65</v>
      </c>
      <c r="AC30" s="77" t="s">
        <v>65</v>
      </c>
      <c r="AD30" s="77" t="s">
        <v>65</v>
      </c>
      <c r="AE30" s="77" t="s">
        <v>65</v>
      </c>
      <c r="AF30" s="77" t="s">
        <v>65</v>
      </c>
      <c r="AG30" s="33"/>
      <c r="AH30" s="33"/>
    </row>
    <row r="31" spans="1:34" ht="15.75">
      <c r="B31" s="94" t="s">
        <v>34</v>
      </c>
      <c r="C31" s="95"/>
      <c r="D31" s="96"/>
      <c r="E31" s="77" t="s">
        <v>65</v>
      </c>
      <c r="F31" s="77" t="s">
        <v>65</v>
      </c>
      <c r="G31" s="77" t="s">
        <v>65</v>
      </c>
      <c r="H31" s="77" t="s">
        <v>65</v>
      </c>
      <c r="I31" s="77" t="s">
        <v>65</v>
      </c>
      <c r="J31" s="77" t="s">
        <v>65</v>
      </c>
      <c r="K31" s="77" t="s">
        <v>65</v>
      </c>
      <c r="L31" s="77" t="s">
        <v>65</v>
      </c>
      <c r="M31" s="77" t="s">
        <v>65</v>
      </c>
      <c r="N31" s="77" t="s">
        <v>65</v>
      </c>
      <c r="O31" s="77" t="s">
        <v>65</v>
      </c>
      <c r="P31" s="77" t="s">
        <v>65</v>
      </c>
      <c r="Q31" s="77" t="s">
        <v>65</v>
      </c>
      <c r="R31" s="77" t="s">
        <v>65</v>
      </c>
      <c r="S31" s="77" t="s">
        <v>65</v>
      </c>
      <c r="T31" s="77" t="s">
        <v>65</v>
      </c>
      <c r="U31" s="77" t="s">
        <v>65</v>
      </c>
      <c r="V31" s="77" t="s">
        <v>65</v>
      </c>
      <c r="W31" s="77" t="s">
        <v>65</v>
      </c>
      <c r="X31" s="77" t="s">
        <v>65</v>
      </c>
      <c r="Y31" s="77" t="s">
        <v>65</v>
      </c>
      <c r="Z31" s="77" t="s">
        <v>65</v>
      </c>
      <c r="AA31" s="77" t="s">
        <v>65</v>
      </c>
      <c r="AB31" s="77" t="s">
        <v>65</v>
      </c>
      <c r="AC31" s="77" t="s">
        <v>65</v>
      </c>
      <c r="AD31" s="77" t="s">
        <v>65</v>
      </c>
      <c r="AE31" s="77" t="s">
        <v>65</v>
      </c>
      <c r="AF31" s="77" t="s">
        <v>65</v>
      </c>
      <c r="AG31" s="33"/>
      <c r="AH31" s="33"/>
    </row>
    <row r="32" spans="1:34" ht="15.75">
      <c r="B32" s="94" t="s">
        <v>46</v>
      </c>
      <c r="C32" s="95"/>
      <c r="D32" s="96"/>
      <c r="E32" s="77" t="s">
        <v>65</v>
      </c>
      <c r="F32" s="77" t="s">
        <v>65</v>
      </c>
      <c r="G32" s="77" t="s">
        <v>65</v>
      </c>
      <c r="H32" s="77" t="s">
        <v>65</v>
      </c>
      <c r="I32" s="77" t="s">
        <v>65</v>
      </c>
      <c r="J32" s="77" t="s">
        <v>65</v>
      </c>
      <c r="K32" s="77" t="s">
        <v>65</v>
      </c>
      <c r="L32" s="77" t="s">
        <v>65</v>
      </c>
      <c r="M32" s="77" t="s">
        <v>65</v>
      </c>
      <c r="N32" s="77" t="s">
        <v>65</v>
      </c>
      <c r="O32" s="77" t="s">
        <v>65</v>
      </c>
      <c r="P32" s="77" t="s">
        <v>65</v>
      </c>
      <c r="Q32" s="77" t="s">
        <v>65</v>
      </c>
      <c r="R32" s="77" t="s">
        <v>65</v>
      </c>
      <c r="S32" s="77" t="s">
        <v>65</v>
      </c>
      <c r="T32" s="77" t="s">
        <v>65</v>
      </c>
      <c r="U32" s="77" t="s">
        <v>65</v>
      </c>
      <c r="V32" s="77" t="s">
        <v>65</v>
      </c>
      <c r="W32" s="77" t="s">
        <v>65</v>
      </c>
      <c r="X32" s="77" t="s">
        <v>65</v>
      </c>
      <c r="Y32" s="77" t="s">
        <v>65</v>
      </c>
      <c r="Z32" s="77" t="s">
        <v>65</v>
      </c>
      <c r="AA32" s="77" t="s">
        <v>65</v>
      </c>
      <c r="AB32" s="77" t="s">
        <v>65</v>
      </c>
      <c r="AC32" s="77" t="s">
        <v>65</v>
      </c>
      <c r="AD32" s="77" t="s">
        <v>65</v>
      </c>
      <c r="AE32" s="77" t="s">
        <v>65</v>
      </c>
      <c r="AF32" s="77" t="s">
        <v>65</v>
      </c>
      <c r="AG32" s="33"/>
      <c r="AH32" s="33"/>
    </row>
    <row r="33" spans="2:34" ht="15.75">
      <c r="B33" s="94" t="s">
        <v>35</v>
      </c>
      <c r="C33" s="95"/>
      <c r="D33" s="96"/>
      <c r="E33" s="77" t="s">
        <v>65</v>
      </c>
      <c r="F33" s="77" t="s">
        <v>65</v>
      </c>
      <c r="G33" s="77" t="s">
        <v>65</v>
      </c>
      <c r="H33" s="77" t="s">
        <v>65</v>
      </c>
      <c r="I33" s="77" t="s">
        <v>65</v>
      </c>
      <c r="J33" s="77" t="s">
        <v>65</v>
      </c>
      <c r="K33" s="77" t="s">
        <v>65</v>
      </c>
      <c r="L33" s="77" t="s">
        <v>65</v>
      </c>
      <c r="M33" s="77" t="s">
        <v>65</v>
      </c>
      <c r="N33" s="77" t="s">
        <v>65</v>
      </c>
      <c r="O33" s="77" t="s">
        <v>65</v>
      </c>
      <c r="P33" s="77" t="s">
        <v>65</v>
      </c>
      <c r="Q33" s="77" t="s">
        <v>65</v>
      </c>
      <c r="R33" s="77" t="s">
        <v>65</v>
      </c>
      <c r="S33" s="77" t="s">
        <v>65</v>
      </c>
      <c r="T33" s="77" t="s">
        <v>65</v>
      </c>
      <c r="U33" s="77" t="s">
        <v>65</v>
      </c>
      <c r="V33" s="77" t="s">
        <v>65</v>
      </c>
      <c r="W33" s="77" t="s">
        <v>65</v>
      </c>
      <c r="X33" s="77" t="s">
        <v>65</v>
      </c>
      <c r="Y33" s="77" t="s">
        <v>65</v>
      </c>
      <c r="Z33" s="77" t="s">
        <v>65</v>
      </c>
      <c r="AA33" s="77" t="s">
        <v>65</v>
      </c>
      <c r="AB33" s="77" t="s">
        <v>65</v>
      </c>
      <c r="AC33" s="77" t="s">
        <v>65</v>
      </c>
      <c r="AD33" s="77" t="s">
        <v>65</v>
      </c>
      <c r="AE33" s="77" t="s">
        <v>65</v>
      </c>
      <c r="AF33" s="77" t="s">
        <v>65</v>
      </c>
      <c r="AG33" s="33"/>
      <c r="AH33" s="33"/>
    </row>
    <row r="34" spans="2:34" ht="15.75">
      <c r="B34" s="94"/>
      <c r="C34" s="95"/>
      <c r="D34" s="96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2"/>
      <c r="P34" s="52"/>
      <c r="Q34" s="52"/>
      <c r="R34" s="52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  <c r="AF34" s="33"/>
      <c r="AG34" s="33"/>
      <c r="AH34" s="33"/>
    </row>
    <row r="35" spans="2:34" ht="15.75">
      <c r="B35" s="97" t="s">
        <v>1</v>
      </c>
      <c r="C35" s="98"/>
      <c r="D35" s="99"/>
      <c r="E35" s="77" t="s">
        <v>65</v>
      </c>
      <c r="F35" s="77" t="s">
        <v>65</v>
      </c>
      <c r="G35" s="77" t="s">
        <v>65</v>
      </c>
      <c r="H35" s="77" t="s">
        <v>65</v>
      </c>
      <c r="I35" s="77" t="s">
        <v>65</v>
      </c>
      <c r="J35" s="77" t="s">
        <v>65</v>
      </c>
      <c r="K35" s="77" t="s">
        <v>65</v>
      </c>
      <c r="L35" s="77" t="s">
        <v>65</v>
      </c>
      <c r="M35" s="77" t="s">
        <v>65</v>
      </c>
      <c r="N35" s="77" t="s">
        <v>65</v>
      </c>
      <c r="O35" s="77" t="s">
        <v>65</v>
      </c>
      <c r="P35" s="77" t="s">
        <v>65</v>
      </c>
      <c r="Q35" s="77" t="s">
        <v>65</v>
      </c>
      <c r="R35" s="77" t="s">
        <v>65</v>
      </c>
      <c r="S35" s="77" t="s">
        <v>65</v>
      </c>
      <c r="T35" s="77" t="s">
        <v>65</v>
      </c>
      <c r="U35" s="77" t="s">
        <v>65</v>
      </c>
      <c r="V35" s="77" t="s">
        <v>65</v>
      </c>
      <c r="W35" s="77" t="s">
        <v>65</v>
      </c>
      <c r="X35" s="77" t="s">
        <v>65</v>
      </c>
      <c r="Y35" s="77" t="s">
        <v>65</v>
      </c>
      <c r="Z35" s="77" t="s">
        <v>65</v>
      </c>
      <c r="AA35" s="77" t="s">
        <v>65</v>
      </c>
      <c r="AB35" s="77" t="s">
        <v>65</v>
      </c>
      <c r="AC35" s="77" t="s">
        <v>65</v>
      </c>
      <c r="AD35" s="77" t="s">
        <v>65</v>
      </c>
      <c r="AE35" s="77" t="s">
        <v>65</v>
      </c>
      <c r="AF35" s="77" t="s">
        <v>65</v>
      </c>
      <c r="AG35" s="34"/>
      <c r="AH35" s="34"/>
    </row>
    <row r="36" spans="2:34" ht="15.75">
      <c r="B36" s="108" t="s">
        <v>2</v>
      </c>
      <c r="C36" s="109"/>
      <c r="D36" s="110"/>
      <c r="E36" s="53"/>
      <c r="F36" s="53"/>
      <c r="G36" s="53"/>
      <c r="H36" s="53"/>
      <c r="I36" s="53"/>
      <c r="J36" s="53"/>
      <c r="K36" s="53"/>
      <c r="L36" s="53"/>
      <c r="M36" s="53"/>
      <c r="N36" s="53"/>
      <c r="O36" s="53"/>
      <c r="P36" s="53"/>
      <c r="Q36" s="53"/>
      <c r="R36" s="5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  <c r="AF36" s="33"/>
      <c r="AG36" s="42"/>
      <c r="AH36" s="42"/>
    </row>
    <row r="37" spans="2:34" ht="15.75">
      <c r="B37" s="94" t="s">
        <v>36</v>
      </c>
      <c r="C37" s="95"/>
      <c r="D37" s="96"/>
      <c r="E37" s="77" t="s">
        <v>65</v>
      </c>
      <c r="F37" s="77" t="s">
        <v>65</v>
      </c>
      <c r="G37" s="77" t="s">
        <v>65</v>
      </c>
      <c r="H37" s="77" t="s">
        <v>65</v>
      </c>
      <c r="I37" s="77" t="s">
        <v>65</v>
      </c>
      <c r="J37" s="77" t="s">
        <v>65</v>
      </c>
      <c r="K37" s="77" t="s">
        <v>65</v>
      </c>
      <c r="L37" s="77" t="s">
        <v>65</v>
      </c>
      <c r="M37" s="77" t="s">
        <v>65</v>
      </c>
      <c r="N37" s="77" t="s">
        <v>65</v>
      </c>
      <c r="O37" s="77" t="s">
        <v>65</v>
      </c>
      <c r="P37" s="77" t="s">
        <v>65</v>
      </c>
      <c r="Q37" s="77" t="s">
        <v>65</v>
      </c>
      <c r="R37" s="77" t="s">
        <v>65</v>
      </c>
      <c r="S37" s="77" t="s">
        <v>65</v>
      </c>
      <c r="T37" s="77" t="s">
        <v>65</v>
      </c>
      <c r="U37" s="77" t="s">
        <v>65</v>
      </c>
      <c r="V37" s="77" t="s">
        <v>65</v>
      </c>
      <c r="W37" s="77" t="s">
        <v>65</v>
      </c>
      <c r="X37" s="77" t="s">
        <v>65</v>
      </c>
      <c r="Y37" s="77" t="s">
        <v>65</v>
      </c>
      <c r="Z37" s="77" t="s">
        <v>65</v>
      </c>
      <c r="AA37" s="77" t="s">
        <v>65</v>
      </c>
      <c r="AB37" s="77" t="s">
        <v>65</v>
      </c>
      <c r="AC37" s="77" t="s">
        <v>65</v>
      </c>
      <c r="AD37" s="77" t="s">
        <v>65</v>
      </c>
      <c r="AE37" s="77" t="s">
        <v>65</v>
      </c>
      <c r="AF37" s="77" t="s">
        <v>65</v>
      </c>
      <c r="AG37" s="33"/>
      <c r="AH37" s="33"/>
    </row>
    <row r="38" spans="2:34" ht="15.75">
      <c r="B38" s="94" t="s">
        <v>37</v>
      </c>
      <c r="C38" s="95"/>
      <c r="D38" s="96"/>
      <c r="E38" s="77" t="s">
        <v>65</v>
      </c>
      <c r="F38" s="77" t="s">
        <v>65</v>
      </c>
      <c r="G38" s="77" t="s">
        <v>65</v>
      </c>
      <c r="H38" s="77" t="s">
        <v>65</v>
      </c>
      <c r="I38" s="77" t="s">
        <v>65</v>
      </c>
      <c r="J38" s="77" t="s">
        <v>65</v>
      </c>
      <c r="K38" s="77" t="s">
        <v>65</v>
      </c>
      <c r="L38" s="77" t="s">
        <v>65</v>
      </c>
      <c r="M38" s="77" t="s">
        <v>65</v>
      </c>
      <c r="N38" s="77" t="s">
        <v>65</v>
      </c>
      <c r="O38" s="77" t="s">
        <v>65</v>
      </c>
      <c r="P38" s="77" t="s">
        <v>65</v>
      </c>
      <c r="Q38" s="77" t="s">
        <v>65</v>
      </c>
      <c r="R38" s="77" t="s">
        <v>65</v>
      </c>
      <c r="S38" s="77" t="s">
        <v>65</v>
      </c>
      <c r="T38" s="77" t="s">
        <v>65</v>
      </c>
      <c r="U38" s="77" t="s">
        <v>65</v>
      </c>
      <c r="V38" s="77" t="s">
        <v>65</v>
      </c>
      <c r="W38" s="77" t="s">
        <v>65</v>
      </c>
      <c r="X38" s="77" t="s">
        <v>65</v>
      </c>
      <c r="Y38" s="77" t="s">
        <v>65</v>
      </c>
      <c r="Z38" s="77" t="s">
        <v>65</v>
      </c>
      <c r="AA38" s="77" t="s">
        <v>65</v>
      </c>
      <c r="AB38" s="77" t="s">
        <v>65</v>
      </c>
      <c r="AC38" s="77" t="s">
        <v>65</v>
      </c>
      <c r="AD38" s="77" t="s">
        <v>65</v>
      </c>
      <c r="AE38" s="77" t="s">
        <v>65</v>
      </c>
      <c r="AF38" s="77" t="s">
        <v>65</v>
      </c>
      <c r="AG38" s="33"/>
      <c r="AH38" s="33"/>
    </row>
    <row r="39" spans="2:34" ht="15.75">
      <c r="B39" s="94" t="s">
        <v>38</v>
      </c>
      <c r="C39" s="95"/>
      <c r="D39" s="96"/>
      <c r="E39" s="77" t="s">
        <v>65</v>
      </c>
      <c r="F39" s="77" t="s">
        <v>65</v>
      </c>
      <c r="G39" s="77" t="s">
        <v>65</v>
      </c>
      <c r="H39" s="77" t="s">
        <v>65</v>
      </c>
      <c r="I39" s="77" t="s">
        <v>65</v>
      </c>
      <c r="J39" s="77" t="s">
        <v>65</v>
      </c>
      <c r="K39" s="77" t="s">
        <v>65</v>
      </c>
      <c r="L39" s="77" t="s">
        <v>65</v>
      </c>
      <c r="M39" s="77" t="s">
        <v>65</v>
      </c>
      <c r="N39" s="77" t="s">
        <v>65</v>
      </c>
      <c r="O39" s="77" t="s">
        <v>65</v>
      </c>
      <c r="P39" s="77" t="s">
        <v>65</v>
      </c>
      <c r="Q39" s="77" t="s">
        <v>65</v>
      </c>
      <c r="R39" s="77" t="s">
        <v>65</v>
      </c>
      <c r="S39" s="77" t="s">
        <v>65</v>
      </c>
      <c r="T39" s="77" t="s">
        <v>65</v>
      </c>
      <c r="U39" s="77" t="s">
        <v>65</v>
      </c>
      <c r="V39" s="77" t="s">
        <v>65</v>
      </c>
      <c r="W39" s="77" t="s">
        <v>65</v>
      </c>
      <c r="X39" s="77" t="s">
        <v>65</v>
      </c>
      <c r="Y39" s="77" t="s">
        <v>65</v>
      </c>
      <c r="Z39" s="77" t="s">
        <v>65</v>
      </c>
      <c r="AA39" s="77" t="s">
        <v>65</v>
      </c>
      <c r="AB39" s="77" t="s">
        <v>65</v>
      </c>
      <c r="AC39" s="77" t="s">
        <v>65</v>
      </c>
      <c r="AD39" s="77" t="s">
        <v>65</v>
      </c>
      <c r="AE39" s="77" t="s">
        <v>65</v>
      </c>
      <c r="AF39" s="77" t="s">
        <v>65</v>
      </c>
      <c r="AG39" s="33"/>
      <c r="AH39" s="33"/>
    </row>
    <row r="40" spans="2:34" ht="15.75">
      <c r="B40" s="94"/>
      <c r="C40" s="95"/>
      <c r="D40" s="96"/>
      <c r="E40" s="52"/>
      <c r="F40" s="52"/>
      <c r="G40" s="52"/>
      <c r="H40" s="52"/>
      <c r="I40" s="52"/>
      <c r="J40" s="52"/>
      <c r="K40" s="52"/>
      <c r="L40" s="52"/>
      <c r="M40" s="52"/>
      <c r="N40" s="52"/>
      <c r="O40" s="52"/>
      <c r="P40" s="52"/>
      <c r="Q40" s="52"/>
      <c r="R40" s="52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  <c r="AF40" s="33"/>
      <c r="AG40" s="33"/>
      <c r="AH40" s="33"/>
    </row>
    <row r="41" spans="2:34" ht="16.5" thickBot="1">
      <c r="B41" s="117" t="s">
        <v>3</v>
      </c>
      <c r="C41" s="118"/>
      <c r="D41" s="119"/>
      <c r="E41" s="78" t="s">
        <v>65</v>
      </c>
      <c r="F41" s="78" t="s">
        <v>65</v>
      </c>
      <c r="G41" s="78" t="s">
        <v>65</v>
      </c>
      <c r="H41" s="78" t="s">
        <v>65</v>
      </c>
      <c r="I41" s="78" t="s">
        <v>65</v>
      </c>
      <c r="J41" s="78" t="s">
        <v>65</v>
      </c>
      <c r="K41" s="78" t="s">
        <v>65</v>
      </c>
      <c r="L41" s="78" t="s">
        <v>65</v>
      </c>
      <c r="M41" s="78" t="s">
        <v>65</v>
      </c>
      <c r="N41" s="78" t="s">
        <v>65</v>
      </c>
      <c r="O41" s="78" t="s">
        <v>65</v>
      </c>
      <c r="P41" s="78" t="s">
        <v>65</v>
      </c>
      <c r="Q41" s="78" t="s">
        <v>65</v>
      </c>
      <c r="R41" s="78" t="s">
        <v>65</v>
      </c>
      <c r="S41" s="79" t="s">
        <v>65</v>
      </c>
      <c r="T41" s="79" t="s">
        <v>65</v>
      </c>
      <c r="U41" s="79" t="s">
        <v>65</v>
      </c>
      <c r="V41" s="79" t="s">
        <v>65</v>
      </c>
      <c r="W41" s="79" t="s">
        <v>65</v>
      </c>
      <c r="X41" s="79" t="s">
        <v>65</v>
      </c>
      <c r="Y41" s="79" t="s">
        <v>65</v>
      </c>
      <c r="Z41" s="79" t="s">
        <v>65</v>
      </c>
      <c r="AA41" s="79" t="s">
        <v>65</v>
      </c>
      <c r="AB41" s="79" t="s">
        <v>65</v>
      </c>
      <c r="AC41" s="79" t="s">
        <v>65</v>
      </c>
      <c r="AD41" s="79" t="s">
        <v>65</v>
      </c>
      <c r="AE41" s="79" t="s">
        <v>65</v>
      </c>
      <c r="AF41" s="79" t="s">
        <v>65</v>
      </c>
      <c r="AG41" s="33"/>
      <c r="AH41" s="33"/>
    </row>
    <row r="42" spans="2:34" ht="17.25" thickTop="1" thickBot="1">
      <c r="B42" s="105" t="s">
        <v>6</v>
      </c>
      <c r="C42" s="106"/>
      <c r="D42" s="106"/>
      <c r="E42" s="80" t="s">
        <v>65</v>
      </c>
      <c r="F42" s="80" t="s">
        <v>65</v>
      </c>
      <c r="G42" s="80" t="s">
        <v>65</v>
      </c>
      <c r="H42" s="80" t="s">
        <v>65</v>
      </c>
      <c r="I42" s="80" t="s">
        <v>65</v>
      </c>
      <c r="J42" s="80" t="s">
        <v>65</v>
      </c>
      <c r="K42" s="80" t="s">
        <v>65</v>
      </c>
      <c r="L42" s="80" t="s">
        <v>65</v>
      </c>
      <c r="M42" s="80" t="s">
        <v>65</v>
      </c>
      <c r="N42" s="80" t="s">
        <v>65</v>
      </c>
      <c r="O42" s="80" t="s">
        <v>65</v>
      </c>
      <c r="P42" s="80" t="s">
        <v>65</v>
      </c>
      <c r="Q42" s="80" t="s">
        <v>65</v>
      </c>
      <c r="R42" s="80" t="s">
        <v>65</v>
      </c>
      <c r="S42" s="81" t="s">
        <v>65</v>
      </c>
      <c r="T42" s="81" t="s">
        <v>65</v>
      </c>
      <c r="U42" s="81" t="s">
        <v>65</v>
      </c>
      <c r="V42" s="81" t="s">
        <v>65</v>
      </c>
      <c r="W42" s="81" t="s">
        <v>65</v>
      </c>
      <c r="X42" s="81" t="s">
        <v>65</v>
      </c>
      <c r="Y42" s="81" t="s">
        <v>65</v>
      </c>
      <c r="Z42" s="81" t="s">
        <v>65</v>
      </c>
      <c r="AA42" s="81" t="s">
        <v>65</v>
      </c>
      <c r="AB42" s="81" t="s">
        <v>65</v>
      </c>
      <c r="AC42" s="81" t="s">
        <v>65</v>
      </c>
      <c r="AD42" s="81" t="s">
        <v>65</v>
      </c>
      <c r="AE42" s="81" t="s">
        <v>65</v>
      </c>
      <c r="AF42" s="81" t="s">
        <v>65</v>
      </c>
      <c r="AG42" s="33"/>
      <c r="AH42" s="33"/>
    </row>
    <row r="43" spans="2:34">
      <c r="B43" s="107"/>
      <c r="C43" s="107"/>
      <c r="D43" s="107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  <c r="Y43" s="60"/>
      <c r="Z43" s="60"/>
      <c r="AA43" s="60"/>
      <c r="AB43" s="60"/>
      <c r="AC43" s="60"/>
      <c r="AD43" s="60"/>
      <c r="AE43" s="60"/>
      <c r="AF43" s="60"/>
      <c r="AG43" s="60"/>
      <c r="AH43" s="60"/>
    </row>
    <row r="44" spans="2:34">
      <c r="B44" s="61"/>
      <c r="C44" s="61"/>
      <c r="D44" s="61"/>
      <c r="E44" s="60"/>
      <c r="F44" s="60"/>
      <c r="G44" s="60"/>
      <c r="H44" s="60"/>
      <c r="I44" s="60"/>
      <c r="J44" s="60"/>
      <c r="K44" s="60"/>
      <c r="L44" s="60"/>
      <c r="M44" s="60"/>
      <c r="N44" s="60"/>
      <c r="O44" s="60"/>
      <c r="P44" s="60"/>
      <c r="Q44" s="60"/>
      <c r="R44" s="60"/>
      <c r="S44" s="60"/>
      <c r="T44" s="60"/>
      <c r="U44" s="60"/>
      <c r="V44" s="60"/>
      <c r="W44" s="60"/>
      <c r="X44" s="60"/>
      <c r="Y44" s="60"/>
      <c r="Z44" s="60"/>
      <c r="AA44" s="60"/>
      <c r="AB44" s="60"/>
      <c r="AC44" s="60"/>
      <c r="AD44" s="60"/>
      <c r="AE44" s="60"/>
      <c r="AF44" s="60"/>
      <c r="AG44" s="60"/>
      <c r="AH44" s="60"/>
    </row>
    <row r="45" spans="2:34">
      <c r="B45" s="61"/>
      <c r="C45" s="61"/>
      <c r="D45" s="61"/>
      <c r="E45" s="60"/>
      <c r="F45" s="60"/>
      <c r="G45" s="60"/>
      <c r="H45" s="60"/>
      <c r="I45" s="60"/>
      <c r="J45" s="60"/>
      <c r="K45" s="60"/>
      <c r="L45" s="60"/>
      <c r="M45" s="60"/>
      <c r="N45" s="60"/>
      <c r="O45" s="60"/>
      <c r="P45" s="60"/>
      <c r="Q45" s="60"/>
      <c r="R45" s="60"/>
      <c r="S45" s="60"/>
      <c r="T45" s="60"/>
      <c r="U45" s="60"/>
      <c r="V45" s="60"/>
      <c r="W45" s="60"/>
      <c r="X45" s="60"/>
      <c r="Y45" s="60"/>
      <c r="Z45" s="60"/>
      <c r="AA45" s="60"/>
      <c r="AB45" s="60"/>
      <c r="AC45" s="60"/>
      <c r="AD45" s="60"/>
      <c r="AE45" s="60"/>
      <c r="AF45" s="60"/>
      <c r="AG45" s="60"/>
      <c r="AH45" s="60"/>
    </row>
    <row r="46" spans="2:34">
      <c r="B46" s="61"/>
      <c r="C46" s="61"/>
      <c r="D46" s="61"/>
      <c r="E46" s="60"/>
      <c r="F46" s="60"/>
      <c r="G46" s="60"/>
      <c r="H46" s="60"/>
      <c r="I46" s="60"/>
      <c r="J46" s="60"/>
      <c r="K46" s="60"/>
      <c r="L46" s="60"/>
      <c r="M46" s="60"/>
      <c r="N46" s="60"/>
      <c r="O46" s="60"/>
      <c r="P46" s="60"/>
      <c r="Q46" s="60"/>
      <c r="R46" s="60"/>
      <c r="S46" s="60"/>
      <c r="T46" s="60"/>
      <c r="U46" s="60"/>
      <c r="V46" s="60"/>
      <c r="W46" s="60"/>
      <c r="X46" s="60"/>
      <c r="Y46" s="60"/>
      <c r="Z46" s="60"/>
      <c r="AA46" s="60"/>
      <c r="AB46" s="60"/>
      <c r="AC46" s="60"/>
      <c r="AD46" s="60"/>
      <c r="AE46" s="60"/>
      <c r="AF46" s="60"/>
      <c r="AG46" s="60"/>
      <c r="AH46" s="60"/>
    </row>
    <row r="47" spans="2:34">
      <c r="B47" s="61"/>
      <c r="C47" s="61"/>
      <c r="D47" s="61"/>
      <c r="E47" s="60"/>
      <c r="F47" s="60"/>
      <c r="G47" s="60"/>
      <c r="H47" s="60"/>
      <c r="I47" s="60"/>
      <c r="J47" s="60"/>
      <c r="K47" s="60"/>
      <c r="L47" s="60"/>
      <c r="M47" s="60"/>
      <c r="N47" s="60"/>
      <c r="O47" s="60"/>
      <c r="P47" s="60"/>
      <c r="Q47" s="60"/>
      <c r="R47" s="60"/>
      <c r="S47" s="60"/>
      <c r="T47" s="60"/>
      <c r="U47" s="60"/>
      <c r="V47" s="60"/>
      <c r="W47" s="60"/>
      <c r="X47" s="60"/>
      <c r="Y47" s="60"/>
      <c r="Z47" s="60"/>
      <c r="AA47" s="60"/>
      <c r="AB47" s="60"/>
      <c r="AC47" s="60"/>
      <c r="AD47" s="60"/>
      <c r="AE47" s="60"/>
      <c r="AF47" s="60"/>
      <c r="AG47" s="60"/>
      <c r="AH47" s="60"/>
    </row>
    <row r="49" spans="2:34">
      <c r="E49" s="37"/>
      <c r="F49" s="37"/>
      <c r="G49" s="37"/>
      <c r="H49" s="37"/>
      <c r="I49" s="37"/>
      <c r="J49" s="37"/>
      <c r="K49" s="37"/>
      <c r="L49" s="37"/>
      <c r="M49" s="37"/>
      <c r="N49" s="37"/>
      <c r="O49" s="37"/>
      <c r="P49" s="37"/>
      <c r="Q49" s="37"/>
      <c r="R49" s="37"/>
      <c r="S49" s="37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7"/>
      <c r="AF49" s="37"/>
      <c r="AG49" s="37"/>
      <c r="AH49" s="37"/>
    </row>
    <row r="59" spans="2:34">
      <c r="E59" s="37"/>
      <c r="F59" s="37"/>
      <c r="G59" s="37"/>
      <c r="H59" s="37"/>
      <c r="I59" s="37"/>
      <c r="J59" s="37"/>
      <c r="K59" s="37"/>
      <c r="L59" s="37"/>
      <c r="M59" s="37"/>
      <c r="N59" s="37"/>
      <c r="O59" s="37"/>
      <c r="P59" s="37"/>
      <c r="Q59" s="37"/>
      <c r="R59" s="37"/>
      <c r="S59" s="37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37"/>
      <c r="AF59" s="37"/>
    </row>
    <row r="60" spans="2:34">
      <c r="E60" s="37"/>
      <c r="F60" s="37"/>
      <c r="G60" s="37"/>
      <c r="H60" s="37"/>
      <c r="I60" s="37"/>
      <c r="J60" s="37"/>
      <c r="K60" s="37"/>
      <c r="L60" s="37"/>
      <c r="M60" s="37"/>
      <c r="N60" s="37"/>
      <c r="O60" s="37"/>
      <c r="P60" s="37"/>
      <c r="Q60" s="37"/>
      <c r="R60" s="37"/>
      <c r="S60" s="37"/>
      <c r="T60" s="37"/>
      <c r="U60" s="37"/>
      <c r="V60" s="37"/>
      <c r="W60" s="37"/>
      <c r="X60" s="37"/>
      <c r="Y60" s="37"/>
      <c r="Z60" s="37"/>
      <c r="AA60" s="37"/>
      <c r="AB60" s="37"/>
      <c r="AC60" s="37"/>
      <c r="AD60" s="37"/>
      <c r="AE60" s="37"/>
      <c r="AF60" s="37"/>
    </row>
    <row r="62" spans="2:34">
      <c r="C62" s="56"/>
      <c r="E62" s="37"/>
      <c r="F62" s="37"/>
      <c r="G62" s="37"/>
      <c r="H62" s="37"/>
      <c r="I62" s="37"/>
      <c r="J62" s="37"/>
      <c r="K62" s="37"/>
      <c r="L62" s="37"/>
      <c r="M62" s="37"/>
      <c r="N62" s="37"/>
      <c r="O62" s="37"/>
      <c r="P62" s="37"/>
      <c r="Q62" s="37"/>
      <c r="R62" s="37"/>
      <c r="S62" s="37"/>
      <c r="T62" s="37"/>
      <c r="U62" s="37"/>
      <c r="V62" s="37"/>
      <c r="W62" s="37"/>
      <c r="X62" s="37"/>
      <c r="Y62" s="37"/>
      <c r="Z62" s="37"/>
      <c r="AA62" s="37"/>
      <c r="AB62" s="37"/>
      <c r="AC62" s="37"/>
      <c r="AD62" s="37"/>
      <c r="AE62" s="37"/>
      <c r="AF62" s="37"/>
    </row>
    <row r="63" spans="2:34">
      <c r="C63" s="56"/>
      <c r="E63" s="37"/>
      <c r="F63" s="37"/>
      <c r="G63" s="37"/>
      <c r="H63" s="37"/>
      <c r="I63" s="37"/>
      <c r="J63" s="37"/>
      <c r="K63" s="37"/>
      <c r="L63" s="37"/>
      <c r="M63" s="37"/>
      <c r="N63" s="37"/>
      <c r="O63" s="37"/>
      <c r="P63" s="37"/>
      <c r="Q63" s="37"/>
      <c r="R63" s="37"/>
      <c r="S63" s="37"/>
      <c r="T63" s="37"/>
      <c r="U63" s="37"/>
      <c r="V63" s="37"/>
      <c r="W63" s="37"/>
      <c r="X63" s="37"/>
      <c r="Y63" s="37"/>
      <c r="Z63" s="37"/>
      <c r="AA63" s="37"/>
      <c r="AB63" s="37"/>
      <c r="AC63" s="37"/>
      <c r="AD63" s="37"/>
      <c r="AE63" s="37"/>
      <c r="AF63" s="37"/>
    </row>
    <row r="64" spans="2:34">
      <c r="B64" s="56"/>
      <c r="C64" s="56"/>
      <c r="E64" s="37"/>
      <c r="F64" s="37"/>
      <c r="G64" s="37"/>
      <c r="H64" s="37"/>
      <c r="I64" s="37"/>
      <c r="J64" s="37"/>
      <c r="K64" s="37"/>
      <c r="L64" s="37"/>
      <c r="M64" s="37"/>
      <c r="N64" s="37"/>
      <c r="O64" s="37"/>
      <c r="P64" s="37"/>
      <c r="Q64" s="37"/>
      <c r="R64" s="37"/>
      <c r="S64" s="37"/>
      <c r="T64" s="37"/>
      <c r="U64" s="37"/>
      <c r="V64" s="37"/>
      <c r="W64" s="37"/>
      <c r="X64" s="37"/>
      <c r="Y64" s="37"/>
      <c r="Z64" s="37"/>
      <c r="AA64" s="37"/>
      <c r="AB64" s="37"/>
      <c r="AC64" s="37"/>
      <c r="AD64" s="37"/>
      <c r="AE64" s="37"/>
      <c r="AF64" s="37"/>
    </row>
    <row r="65" spans="4:32">
      <c r="E65" s="37"/>
      <c r="F65" s="37"/>
      <c r="G65" s="37"/>
      <c r="H65" s="37"/>
      <c r="I65" s="37"/>
      <c r="J65" s="37"/>
      <c r="K65" s="37"/>
      <c r="L65" s="37"/>
      <c r="M65" s="37"/>
      <c r="N65" s="37"/>
      <c r="O65" s="37"/>
      <c r="P65" s="37"/>
      <c r="Q65" s="37"/>
      <c r="R65" s="37"/>
      <c r="S65" s="37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7"/>
      <c r="AF65" s="37"/>
    </row>
    <row r="66" spans="4:32">
      <c r="D66" s="61"/>
      <c r="E66" s="60"/>
      <c r="F66" s="60"/>
      <c r="G66" s="60"/>
      <c r="H66" s="60"/>
      <c r="I66" s="60"/>
      <c r="J66" s="60"/>
      <c r="K66" s="60"/>
      <c r="L66" s="60"/>
      <c r="M66" s="60"/>
      <c r="N66" s="60"/>
      <c r="O66" s="60"/>
      <c r="P66" s="60"/>
      <c r="Q66" s="60"/>
      <c r="R66" s="60"/>
      <c r="S66" s="60"/>
      <c r="T66" s="60"/>
      <c r="U66" s="60"/>
      <c r="V66" s="60"/>
      <c r="W66" s="60"/>
      <c r="X66" s="60"/>
      <c r="Y66" s="37"/>
      <c r="Z66" s="37"/>
      <c r="AA66" s="37"/>
      <c r="AB66" s="37"/>
      <c r="AC66" s="37"/>
      <c r="AD66" s="37"/>
      <c r="AE66" s="37"/>
      <c r="AF66" s="37"/>
    </row>
    <row r="67" spans="4:32">
      <c r="D67" s="61"/>
      <c r="E67" s="60"/>
      <c r="F67" s="60"/>
      <c r="G67" s="60"/>
      <c r="H67" s="60"/>
      <c r="I67" s="60"/>
      <c r="J67" s="60"/>
      <c r="K67" s="60"/>
      <c r="L67" s="60"/>
      <c r="M67" s="60"/>
      <c r="N67" s="60"/>
      <c r="O67" s="60"/>
      <c r="P67" s="60"/>
      <c r="Q67" s="60"/>
      <c r="R67" s="60"/>
      <c r="S67" s="60"/>
      <c r="T67" s="60"/>
      <c r="U67" s="60"/>
      <c r="V67" s="60"/>
      <c r="W67" s="60"/>
      <c r="X67" s="60"/>
      <c r="Y67" s="37"/>
      <c r="Z67" s="37"/>
      <c r="AA67" s="37"/>
      <c r="AB67" s="37"/>
      <c r="AC67" s="37"/>
      <c r="AD67" s="37"/>
      <c r="AE67" s="37"/>
      <c r="AF67" s="37"/>
    </row>
    <row r="68" spans="4:32">
      <c r="D68" s="61"/>
      <c r="E68" s="60"/>
      <c r="F68" s="60"/>
      <c r="G68" s="60"/>
      <c r="H68" s="60"/>
      <c r="I68" s="60"/>
      <c r="J68" s="60"/>
      <c r="K68" s="60"/>
      <c r="L68" s="60"/>
      <c r="M68" s="60"/>
      <c r="N68" s="60"/>
      <c r="O68" s="60"/>
      <c r="P68" s="60"/>
      <c r="Q68" s="60"/>
      <c r="R68" s="60"/>
      <c r="S68" s="60"/>
      <c r="T68" s="60"/>
      <c r="U68" s="60"/>
      <c r="V68" s="60"/>
      <c r="W68" s="60"/>
      <c r="X68" s="60"/>
      <c r="Y68" s="37"/>
      <c r="Z68" s="37"/>
      <c r="AA68" s="37"/>
      <c r="AB68" s="37"/>
      <c r="AC68" s="37"/>
      <c r="AD68" s="37"/>
      <c r="AE68" s="37"/>
      <c r="AF68" s="37"/>
    </row>
    <row r="69" spans="4:32">
      <c r="E69" s="37"/>
      <c r="F69" s="37"/>
      <c r="G69" s="37"/>
      <c r="H69" s="37"/>
      <c r="I69" s="37"/>
      <c r="J69" s="37"/>
      <c r="K69" s="37"/>
      <c r="L69" s="37"/>
      <c r="M69" s="37"/>
      <c r="N69" s="37"/>
      <c r="O69" s="37"/>
      <c r="P69" s="37"/>
      <c r="Q69" s="37"/>
      <c r="R69" s="37"/>
      <c r="S69" s="37"/>
      <c r="T69" s="37"/>
      <c r="U69" s="37"/>
      <c r="V69" s="37"/>
      <c r="W69" s="37"/>
      <c r="X69" s="37"/>
      <c r="Y69" s="37"/>
      <c r="Z69" s="37"/>
      <c r="AA69" s="37"/>
      <c r="AB69" s="37"/>
      <c r="AC69" s="37"/>
      <c r="AD69" s="37"/>
      <c r="AE69" s="37"/>
      <c r="AF69" s="37"/>
    </row>
  </sheetData>
  <mergeCells count="36">
    <mergeCell ref="B40:D40"/>
    <mergeCell ref="B41:D41"/>
    <mergeCell ref="B15:D15"/>
    <mergeCell ref="B16:D16"/>
    <mergeCell ref="B17:D17"/>
    <mergeCell ref="B18:D18"/>
    <mergeCell ref="B19:D19"/>
    <mergeCell ref="B42:D42"/>
    <mergeCell ref="B43:D43"/>
    <mergeCell ref="B36:D36"/>
    <mergeCell ref="B26:D26"/>
    <mergeCell ref="B27:D27"/>
    <mergeCell ref="B28:D28"/>
    <mergeCell ref="B29:D29"/>
    <mergeCell ref="B32:D32"/>
    <mergeCell ref="B34:D34"/>
    <mergeCell ref="B33:D33"/>
    <mergeCell ref="B35:D35"/>
    <mergeCell ref="B30:D30"/>
    <mergeCell ref="B31:D31"/>
    <mergeCell ref="B37:D37"/>
    <mergeCell ref="B38:D38"/>
    <mergeCell ref="B39:D39"/>
    <mergeCell ref="B12:D12"/>
    <mergeCell ref="B13:D13"/>
    <mergeCell ref="B14:D14"/>
    <mergeCell ref="B11:D11"/>
    <mergeCell ref="B2:D2"/>
    <mergeCell ref="B3:D3"/>
    <mergeCell ref="B4:D4"/>
    <mergeCell ref="B5:D5"/>
    <mergeCell ref="B8:D8"/>
    <mergeCell ref="B10:D10"/>
    <mergeCell ref="B6:D6"/>
    <mergeCell ref="B7:D7"/>
    <mergeCell ref="B9:D9"/>
  </mergeCells>
  <pageMargins left="0.7" right="0.7" top="0.75" bottom="0.75" header="0.3" footer="0.3"/>
  <pageSetup orientation="portrait" r:id="rId1"/>
  <headerFooter>
    <oddHeader>&amp;C&amp;"Arial,Bold"&amp;K000000PUBLIC DISCLOSURE&amp;R&amp;8&amp;F</oddHeader>
    <oddFooter>&amp;CPage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AG48"/>
  <sheetViews>
    <sheetView view="pageLayout" zoomScaleNormal="100" workbookViewId="0"/>
  </sheetViews>
  <sheetFormatPr defaultColWidth="8.85546875" defaultRowHeight="15" outlineLevelRow="1"/>
  <cols>
    <col min="1" max="1" width="4.42578125" style="1" customWidth="1"/>
    <col min="2" max="3" width="11.5703125" style="1" customWidth="1"/>
    <col min="4" max="4" width="13.42578125" style="1" customWidth="1"/>
    <col min="5" max="11" width="12.42578125" style="1" bestFit="1" customWidth="1"/>
    <col min="12" max="16" width="13.42578125" style="1" bestFit="1" customWidth="1"/>
    <col min="17" max="27" width="12.42578125" style="1" bestFit="1" customWidth="1"/>
    <col min="28" max="32" width="10.85546875" style="1" bestFit="1" customWidth="1"/>
    <col min="33" max="16384" width="8.85546875" style="1"/>
  </cols>
  <sheetData>
    <row r="1" spans="2:33" ht="15.75" thickBot="1"/>
    <row r="2" spans="2:33" ht="15.75">
      <c r="B2" s="111" t="s">
        <v>41</v>
      </c>
      <c r="C2" s="112"/>
      <c r="D2" s="113"/>
      <c r="E2" s="3">
        <f>'B25 Input'!E2</f>
        <v>2024</v>
      </c>
      <c r="F2" s="3">
        <f t="shared" ref="F2:AG2" si="0">E2+1</f>
        <v>2025</v>
      </c>
      <c r="G2" s="3">
        <f t="shared" si="0"/>
        <v>2026</v>
      </c>
      <c r="H2" s="3">
        <f t="shared" si="0"/>
        <v>2027</v>
      </c>
      <c r="I2" s="3">
        <f t="shared" si="0"/>
        <v>2028</v>
      </c>
      <c r="J2" s="3">
        <f t="shared" si="0"/>
        <v>2029</v>
      </c>
      <c r="K2" s="3">
        <f t="shared" si="0"/>
        <v>2030</v>
      </c>
      <c r="L2" s="3">
        <f t="shared" si="0"/>
        <v>2031</v>
      </c>
      <c r="M2" s="3">
        <f t="shared" si="0"/>
        <v>2032</v>
      </c>
      <c r="N2" s="3">
        <f t="shared" si="0"/>
        <v>2033</v>
      </c>
      <c r="O2" s="3">
        <f t="shared" si="0"/>
        <v>2034</v>
      </c>
      <c r="P2" s="3">
        <f t="shared" si="0"/>
        <v>2035</v>
      </c>
      <c r="Q2" s="3">
        <f t="shared" si="0"/>
        <v>2036</v>
      </c>
      <c r="R2" s="3">
        <f t="shared" si="0"/>
        <v>2037</v>
      </c>
      <c r="S2" s="3">
        <f t="shared" si="0"/>
        <v>2038</v>
      </c>
      <c r="T2" s="3">
        <f t="shared" si="0"/>
        <v>2039</v>
      </c>
      <c r="U2" s="3">
        <f t="shared" si="0"/>
        <v>2040</v>
      </c>
      <c r="V2" s="3">
        <f t="shared" si="0"/>
        <v>2041</v>
      </c>
      <c r="W2" s="3">
        <f t="shared" si="0"/>
        <v>2042</v>
      </c>
      <c r="X2" s="3">
        <f t="shared" si="0"/>
        <v>2043</v>
      </c>
      <c r="Y2" s="3">
        <f t="shared" si="0"/>
        <v>2044</v>
      </c>
      <c r="Z2" s="3">
        <f t="shared" si="0"/>
        <v>2045</v>
      </c>
      <c r="AA2" s="3">
        <f t="shared" si="0"/>
        <v>2046</v>
      </c>
      <c r="AB2" s="3">
        <f t="shared" si="0"/>
        <v>2047</v>
      </c>
      <c r="AC2" s="3">
        <f t="shared" si="0"/>
        <v>2048</v>
      </c>
      <c r="AD2" s="3">
        <f t="shared" si="0"/>
        <v>2049</v>
      </c>
      <c r="AE2" s="3">
        <f t="shared" si="0"/>
        <v>2050</v>
      </c>
      <c r="AF2" s="3">
        <f t="shared" si="0"/>
        <v>2051</v>
      </c>
      <c r="AG2" s="3">
        <f t="shared" si="0"/>
        <v>2052</v>
      </c>
    </row>
    <row r="3" spans="2:33">
      <c r="B3" s="139" t="s">
        <v>0</v>
      </c>
      <c r="C3" s="140"/>
      <c r="D3" s="141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</row>
    <row r="4" spans="2:33" outlineLevel="1">
      <c r="B4" s="134" t="str">
        <f>IF('B25 Input'!B4="","",'B25 Input'!B4)</f>
        <v>Products Program</v>
      </c>
      <c r="C4" s="135"/>
      <c r="D4" s="136"/>
      <c r="E4" s="82" t="s">
        <v>65</v>
      </c>
      <c r="F4" s="82" t="s">
        <v>65</v>
      </c>
      <c r="G4" s="82" t="s">
        <v>65</v>
      </c>
      <c r="H4" s="82" t="s">
        <v>65</v>
      </c>
      <c r="I4" s="82" t="s">
        <v>65</v>
      </c>
      <c r="J4" s="82" t="s">
        <v>65</v>
      </c>
      <c r="K4" s="82" t="s">
        <v>65</v>
      </c>
      <c r="L4" s="82" t="s">
        <v>65</v>
      </c>
      <c r="M4" s="82" t="s">
        <v>65</v>
      </c>
      <c r="N4" s="82" t="s">
        <v>65</v>
      </c>
      <c r="O4" s="82" t="s">
        <v>65</v>
      </c>
      <c r="P4" s="82" t="s">
        <v>65</v>
      </c>
      <c r="Q4" s="82" t="s">
        <v>65</v>
      </c>
      <c r="R4" s="82" t="s">
        <v>65</v>
      </c>
      <c r="S4" s="82" t="s">
        <v>65</v>
      </c>
      <c r="T4" s="82" t="s">
        <v>65</v>
      </c>
      <c r="U4" s="82" t="s">
        <v>65</v>
      </c>
      <c r="V4" s="82" t="s">
        <v>65</v>
      </c>
      <c r="W4" s="82" t="s">
        <v>65</v>
      </c>
      <c r="X4" s="82" t="s">
        <v>65</v>
      </c>
      <c r="Y4" s="82" t="s">
        <v>65</v>
      </c>
      <c r="Z4" s="82" t="s">
        <v>65</v>
      </c>
      <c r="AA4" s="82" t="s">
        <v>65</v>
      </c>
      <c r="AB4" s="82" t="s">
        <v>65</v>
      </c>
      <c r="AC4" s="82" t="s">
        <v>65</v>
      </c>
      <c r="AD4" s="82" t="s">
        <v>65</v>
      </c>
      <c r="AE4" s="82" t="s">
        <v>65</v>
      </c>
      <c r="AF4" s="82" t="s">
        <v>65</v>
      </c>
      <c r="AG4" s="82" t="s">
        <v>66</v>
      </c>
    </row>
    <row r="5" spans="2:33" outlineLevel="1">
      <c r="B5" s="134" t="str">
        <f>IF('B25 Input'!B5="","",'B25 Input'!B5)</f>
        <v>HEIP</v>
      </c>
      <c r="C5" s="135"/>
      <c r="D5" s="136"/>
      <c r="E5" s="82" t="s">
        <v>65</v>
      </c>
      <c r="F5" s="82" t="s">
        <v>65</v>
      </c>
      <c r="G5" s="82" t="s">
        <v>65</v>
      </c>
      <c r="H5" s="82" t="s">
        <v>65</v>
      </c>
      <c r="I5" s="82" t="s">
        <v>65</v>
      </c>
      <c r="J5" s="82" t="s">
        <v>65</v>
      </c>
      <c r="K5" s="82" t="s">
        <v>65</v>
      </c>
      <c r="L5" s="82" t="s">
        <v>65</v>
      </c>
      <c r="M5" s="82" t="s">
        <v>65</v>
      </c>
      <c r="N5" s="82" t="s">
        <v>65</v>
      </c>
      <c r="O5" s="82" t="s">
        <v>65</v>
      </c>
      <c r="P5" s="82" t="s">
        <v>65</v>
      </c>
      <c r="Q5" s="82" t="s">
        <v>65</v>
      </c>
      <c r="R5" s="82" t="s">
        <v>65</v>
      </c>
      <c r="S5" s="82" t="s">
        <v>65</v>
      </c>
      <c r="T5" s="82" t="s">
        <v>65</v>
      </c>
      <c r="U5" s="82" t="s">
        <v>65</v>
      </c>
      <c r="V5" s="82" t="s">
        <v>65</v>
      </c>
      <c r="W5" s="82" t="s">
        <v>65</v>
      </c>
      <c r="X5" s="82" t="s">
        <v>65</v>
      </c>
      <c r="Y5" s="82" t="s">
        <v>65</v>
      </c>
      <c r="Z5" s="82" t="s">
        <v>65</v>
      </c>
      <c r="AA5" s="82" t="s">
        <v>65</v>
      </c>
      <c r="AB5" s="82" t="s">
        <v>65</v>
      </c>
      <c r="AC5" s="82" t="s">
        <v>65</v>
      </c>
      <c r="AD5" s="82" t="s">
        <v>65</v>
      </c>
      <c r="AE5" s="82" t="s">
        <v>65</v>
      </c>
      <c r="AF5" s="82" t="s">
        <v>65</v>
      </c>
      <c r="AG5" s="82" t="s">
        <v>66</v>
      </c>
    </row>
    <row r="6" spans="2:33" outlineLevel="1">
      <c r="B6" s="134" t="str">
        <f>IF('B25 Input'!B8="","",'B25 Input'!B8)</f>
        <v>HEEAP (EASE)</v>
      </c>
      <c r="C6" s="135"/>
      <c r="D6" s="136"/>
      <c r="E6" s="82" t="s">
        <v>65</v>
      </c>
      <c r="F6" s="82" t="s">
        <v>65</v>
      </c>
      <c r="G6" s="82" t="s">
        <v>65</v>
      </c>
      <c r="H6" s="82" t="s">
        <v>65</v>
      </c>
      <c r="I6" s="82" t="s">
        <v>65</v>
      </c>
      <c r="J6" s="82" t="s">
        <v>65</v>
      </c>
      <c r="K6" s="82" t="s">
        <v>65</v>
      </c>
      <c r="L6" s="82" t="s">
        <v>65</v>
      </c>
      <c r="M6" s="82" t="s">
        <v>65</v>
      </c>
      <c r="N6" s="82" t="s">
        <v>65</v>
      </c>
      <c r="O6" s="82" t="s">
        <v>65</v>
      </c>
      <c r="P6" s="82" t="s">
        <v>65</v>
      </c>
      <c r="Q6" s="82" t="s">
        <v>65</v>
      </c>
      <c r="R6" s="82" t="s">
        <v>65</v>
      </c>
      <c r="S6" s="82" t="s">
        <v>65</v>
      </c>
      <c r="T6" s="82" t="s">
        <v>65</v>
      </c>
      <c r="U6" s="82" t="s">
        <v>65</v>
      </c>
      <c r="V6" s="82" t="s">
        <v>65</v>
      </c>
      <c r="W6" s="82" t="s">
        <v>65</v>
      </c>
      <c r="X6" s="82" t="s">
        <v>65</v>
      </c>
      <c r="Y6" s="82" t="s">
        <v>65</v>
      </c>
      <c r="Z6" s="82" t="s">
        <v>65</v>
      </c>
      <c r="AA6" s="82" t="s">
        <v>65</v>
      </c>
      <c r="AB6" s="82" t="s">
        <v>65</v>
      </c>
      <c r="AC6" s="82" t="s">
        <v>65</v>
      </c>
      <c r="AD6" s="82" t="s">
        <v>65</v>
      </c>
      <c r="AE6" s="82" t="s">
        <v>65</v>
      </c>
      <c r="AF6" s="82" t="s">
        <v>65</v>
      </c>
      <c r="AG6" s="82" t="s">
        <v>66</v>
      </c>
    </row>
    <row r="7" spans="2:33" s="2" customFormat="1" ht="12.75" outlineLevel="1">
      <c r="B7" s="134" t="str">
        <f>IF('B25 Input'!B6="","",'B25 Input'!B6)</f>
        <v>Demand Response</v>
      </c>
      <c r="C7" s="135"/>
      <c r="D7" s="136"/>
      <c r="E7" s="82" t="s">
        <v>65</v>
      </c>
      <c r="F7" s="82" t="s">
        <v>65</v>
      </c>
      <c r="G7" s="82" t="s">
        <v>65</v>
      </c>
      <c r="H7" s="82" t="s">
        <v>65</v>
      </c>
      <c r="I7" s="82" t="s">
        <v>65</v>
      </c>
      <c r="J7" s="82" t="s">
        <v>65</v>
      </c>
      <c r="K7" s="82" t="s">
        <v>65</v>
      </c>
      <c r="L7" s="82" t="s">
        <v>65</v>
      </c>
      <c r="M7" s="82" t="s">
        <v>65</v>
      </c>
      <c r="N7" s="82" t="s">
        <v>65</v>
      </c>
      <c r="O7" s="82" t="s">
        <v>65</v>
      </c>
      <c r="P7" s="82" t="s">
        <v>65</v>
      </c>
      <c r="Q7" s="82" t="s">
        <v>65</v>
      </c>
      <c r="R7" s="82" t="s">
        <v>65</v>
      </c>
      <c r="S7" s="82" t="s">
        <v>65</v>
      </c>
      <c r="T7" s="82" t="s">
        <v>65</v>
      </c>
      <c r="U7" s="82" t="s">
        <v>65</v>
      </c>
      <c r="V7" s="82" t="s">
        <v>65</v>
      </c>
      <c r="W7" s="82" t="s">
        <v>65</v>
      </c>
      <c r="X7" s="82" t="s">
        <v>65</v>
      </c>
      <c r="Y7" s="82" t="s">
        <v>65</v>
      </c>
      <c r="Z7" s="82" t="s">
        <v>65</v>
      </c>
      <c r="AA7" s="82" t="s">
        <v>65</v>
      </c>
      <c r="AB7" s="82" t="s">
        <v>65</v>
      </c>
      <c r="AC7" s="82" t="s">
        <v>65</v>
      </c>
      <c r="AD7" s="82" t="s">
        <v>65</v>
      </c>
      <c r="AE7" s="82" t="s">
        <v>65</v>
      </c>
      <c r="AF7" s="82" t="s">
        <v>65</v>
      </c>
      <c r="AG7" s="82" t="s">
        <v>66</v>
      </c>
    </row>
    <row r="8" spans="2:33" outlineLevel="1">
      <c r="B8" s="134" t="str">
        <f>IF('B25 Input'!B7="","",'B25 Input'!B7)</f>
        <v>Residential Behavioral</v>
      </c>
      <c r="C8" s="135"/>
      <c r="D8" s="136"/>
      <c r="E8" s="82" t="s">
        <v>65</v>
      </c>
      <c r="F8" s="82" t="s">
        <v>65</v>
      </c>
      <c r="G8" s="82" t="s">
        <v>65</v>
      </c>
      <c r="H8" s="82" t="s">
        <v>65</v>
      </c>
      <c r="I8" s="82" t="s">
        <v>65</v>
      </c>
      <c r="J8" s="82" t="s">
        <v>65</v>
      </c>
      <c r="K8" s="82" t="s">
        <v>65</v>
      </c>
      <c r="L8" s="82" t="s">
        <v>65</v>
      </c>
      <c r="M8" s="82" t="s">
        <v>65</v>
      </c>
      <c r="N8" s="82" t="s">
        <v>65</v>
      </c>
      <c r="O8" s="82" t="s">
        <v>65</v>
      </c>
      <c r="P8" s="82" t="s">
        <v>65</v>
      </c>
      <c r="Q8" s="82" t="s">
        <v>65</v>
      </c>
      <c r="R8" s="82" t="s">
        <v>65</v>
      </c>
      <c r="S8" s="82" t="s">
        <v>65</v>
      </c>
      <c r="T8" s="82" t="s">
        <v>65</v>
      </c>
      <c r="U8" s="82" t="s">
        <v>65</v>
      </c>
      <c r="V8" s="82" t="s">
        <v>65</v>
      </c>
      <c r="W8" s="82" t="s">
        <v>65</v>
      </c>
      <c r="X8" s="82" t="s">
        <v>65</v>
      </c>
      <c r="Y8" s="82" t="s">
        <v>65</v>
      </c>
      <c r="Z8" s="82" t="s">
        <v>65</v>
      </c>
      <c r="AA8" s="82" t="s">
        <v>65</v>
      </c>
      <c r="AB8" s="82" t="s">
        <v>65</v>
      </c>
      <c r="AC8" s="82" t="s">
        <v>65</v>
      </c>
      <c r="AD8" s="82" t="s">
        <v>65</v>
      </c>
      <c r="AE8" s="82" t="s">
        <v>65</v>
      </c>
      <c r="AF8" s="82" t="s">
        <v>65</v>
      </c>
      <c r="AG8" s="82" t="s">
        <v>66</v>
      </c>
    </row>
    <row r="9" spans="2:33" outlineLevel="1">
      <c r="B9" s="134" t="str">
        <f>IF('B25 Input'!B9="","",'B25 Input'!B9)</f>
        <v>HopeWorks</v>
      </c>
      <c r="C9" s="135"/>
      <c r="D9" s="136"/>
      <c r="E9" s="82" t="s">
        <v>65</v>
      </c>
      <c r="F9" s="82" t="s">
        <v>65</v>
      </c>
      <c r="G9" s="82" t="s">
        <v>65</v>
      </c>
      <c r="H9" s="82" t="s">
        <v>65</v>
      </c>
      <c r="I9" s="82" t="s">
        <v>65</v>
      </c>
      <c r="J9" s="82" t="s">
        <v>65</v>
      </c>
      <c r="K9" s="82" t="s">
        <v>65</v>
      </c>
      <c r="L9" s="82" t="s">
        <v>65</v>
      </c>
      <c r="M9" s="82" t="s">
        <v>65</v>
      </c>
      <c r="N9" s="82" t="s">
        <v>65</v>
      </c>
      <c r="O9" s="82" t="s">
        <v>65</v>
      </c>
      <c r="P9" s="82" t="s">
        <v>65</v>
      </c>
      <c r="Q9" s="82" t="s">
        <v>65</v>
      </c>
      <c r="R9" s="82" t="s">
        <v>65</v>
      </c>
      <c r="S9" s="82" t="s">
        <v>65</v>
      </c>
      <c r="T9" s="82" t="s">
        <v>65</v>
      </c>
      <c r="U9" s="82" t="s">
        <v>65</v>
      </c>
      <c r="V9" s="82" t="s">
        <v>65</v>
      </c>
      <c r="W9" s="82" t="s">
        <v>65</v>
      </c>
      <c r="X9" s="82" t="s">
        <v>65</v>
      </c>
      <c r="Y9" s="82" t="s">
        <v>65</v>
      </c>
      <c r="Z9" s="82" t="s">
        <v>65</v>
      </c>
      <c r="AA9" s="82" t="s">
        <v>65</v>
      </c>
      <c r="AB9" s="82" t="s">
        <v>65</v>
      </c>
      <c r="AC9" s="82" t="s">
        <v>65</v>
      </c>
      <c r="AD9" s="82" t="s">
        <v>65</v>
      </c>
      <c r="AE9" s="82" t="s">
        <v>65</v>
      </c>
      <c r="AF9" s="82" t="s">
        <v>65</v>
      </c>
      <c r="AG9" s="82" t="s">
        <v>66</v>
      </c>
    </row>
    <row r="10" spans="2:33" s="2" customFormat="1" ht="12.75" outlineLevel="1">
      <c r="B10" s="134" t="str">
        <f>IF('B25 Input'!B10="","",'B25 Input'!B10)</f>
        <v/>
      </c>
      <c r="C10" s="135"/>
      <c r="D10" s="136"/>
      <c r="E10" s="5" t="str">
        <f>IFERROR(INDEX('B25 Input'!$B$2:$BA$22,MATCH(Annual_Cum.!$B10,'B25 Input'!$B$2:$B$22,0),MATCH(Annual_Cum.!E$2,'B25 Input'!$B$2:$BA$2,0))," ")</f>
        <v xml:space="preserve"> </v>
      </c>
      <c r="F10" s="5" t="str">
        <f>IFERROR(INDEX('B25 Input'!$B$2:$BA$22,MATCH(Annual_Cum.!$B10,'B25 Input'!$B$2:$B$22,0),MATCH(Annual_Cum.!F$2,'B25 Input'!$B$2:$BA$2,0))," ")</f>
        <v xml:space="preserve"> </v>
      </c>
      <c r="G10" s="5" t="str">
        <f>IFERROR(INDEX('B25 Input'!$B$2:$BA$22,MATCH(Annual_Cum.!$B10,'B25 Input'!$B$2:$B$22,0),MATCH(Annual_Cum.!G$2,'B25 Input'!$B$2:$BA$2,0))," ")</f>
        <v xml:space="preserve"> </v>
      </c>
      <c r="H10" s="5" t="str">
        <f>IFERROR(INDEX('B25 Input'!$B$2:$BA$22,MATCH(Annual_Cum.!$B10,'B25 Input'!$B$2:$B$22,0),MATCH(Annual_Cum.!H$2,'B25 Input'!$B$2:$BA$2,0))," ")</f>
        <v xml:space="preserve"> </v>
      </c>
      <c r="I10" s="5" t="str">
        <f>IFERROR(INDEX('B25 Input'!$B$2:$BA$22,MATCH(Annual_Cum.!$B10,'B25 Input'!$B$2:$B$22,0),MATCH(Annual_Cum.!I$2,'B25 Input'!$B$2:$BA$2,0))," ")</f>
        <v xml:space="preserve"> </v>
      </c>
      <c r="J10" s="5" t="str">
        <f>IFERROR(INDEX('B25 Input'!$B$2:$BA$22,MATCH(Annual_Cum.!$B10,'B25 Input'!$B$2:$B$22,0),MATCH(Annual_Cum.!J$2,'B25 Input'!$B$2:$BA$2,0))," ")</f>
        <v xml:space="preserve"> </v>
      </c>
      <c r="K10" s="5" t="str">
        <f>IFERROR(INDEX('B25 Input'!$B$2:$BA$22,MATCH(Annual_Cum.!$B10,'B25 Input'!$B$2:$B$22,0),MATCH(Annual_Cum.!K$2,'B25 Input'!$B$2:$BA$2,0))," ")</f>
        <v xml:space="preserve"> </v>
      </c>
      <c r="L10" s="5" t="str">
        <f>IFERROR(INDEX('B25 Input'!$B$2:$BA$22,MATCH(Annual_Cum.!$B10,'B25 Input'!$B$2:$B$22,0),MATCH(Annual_Cum.!L$2,'B25 Input'!$B$2:$BA$2,0))," ")</f>
        <v xml:space="preserve"> </v>
      </c>
      <c r="M10" s="5" t="str">
        <f>IFERROR(INDEX('B25 Input'!$B$2:$BA$22,MATCH(Annual_Cum.!$B10,'B25 Input'!$B$2:$B$22,0),MATCH(Annual_Cum.!M$2,'B25 Input'!$B$2:$BA$2,0))," ")</f>
        <v xml:space="preserve"> </v>
      </c>
      <c r="N10" s="5" t="str">
        <f>IFERROR(INDEX('B25 Input'!$B$2:$BA$22,MATCH(Annual_Cum.!$B10,'B25 Input'!$B$2:$B$22,0),MATCH(Annual_Cum.!N$2,'B25 Input'!$B$2:$BA$2,0))," ")</f>
        <v xml:space="preserve"> </v>
      </c>
      <c r="O10" s="5" t="str">
        <f>IFERROR(INDEX('B25 Input'!$B$2:$BA$22,MATCH(Annual_Cum.!$B10,'B25 Input'!$B$2:$B$22,0),MATCH(Annual_Cum.!O$2,'B25 Input'!$B$2:$BA$2,0))," ")</f>
        <v xml:space="preserve"> </v>
      </c>
      <c r="P10" s="5" t="str">
        <f>IFERROR(INDEX('B25 Input'!$B$2:$BA$22,MATCH(Annual_Cum.!$B10,'B25 Input'!$B$2:$B$22,0),MATCH(Annual_Cum.!P$2,'B25 Input'!$B$2:$BA$2,0))," ")</f>
        <v xml:space="preserve"> </v>
      </c>
      <c r="Q10" s="5" t="str">
        <f>IFERROR(INDEX('B25 Input'!$B$2:$BA$22,MATCH(Annual_Cum.!$B10,'B25 Input'!$B$2:$B$22,0),MATCH(Annual_Cum.!Q$2,'B25 Input'!$B$2:$BA$2,0))," ")</f>
        <v xml:space="preserve"> </v>
      </c>
      <c r="R10" s="5" t="str">
        <f>IFERROR(INDEX('B25 Input'!$B$2:$BA$22,MATCH(Annual_Cum.!$B10,'B25 Input'!$B$2:$B$22,0),MATCH(Annual_Cum.!R$2,'B25 Input'!$B$2:$BA$2,0))," ")</f>
        <v xml:space="preserve"> </v>
      </c>
      <c r="S10" s="5" t="str">
        <f>IFERROR(INDEX('B25 Input'!$B$2:$BA$22,MATCH(Annual_Cum.!$B10,'B25 Input'!$B$2:$B$22,0),MATCH(Annual_Cum.!S$2,'B25 Input'!$B$2:$BA$2,0))," ")</f>
        <v xml:space="preserve"> </v>
      </c>
      <c r="T10" s="5" t="str">
        <f>IFERROR(INDEX('B25 Input'!$B$2:$BA$22,MATCH(Annual_Cum.!$B10,'B25 Input'!$B$2:$B$22,0),MATCH(Annual_Cum.!T$2,'B25 Input'!$B$2:$BA$2,0))," ")</f>
        <v xml:space="preserve"> </v>
      </c>
      <c r="U10" s="5" t="str">
        <f>IFERROR(INDEX('B25 Input'!$B$2:$BA$22,MATCH(Annual_Cum.!$B10,'B25 Input'!$B$2:$B$22,0),MATCH(Annual_Cum.!U$2,'B25 Input'!$B$2:$BA$2,0))," ")</f>
        <v xml:space="preserve"> </v>
      </c>
      <c r="V10" s="5" t="str">
        <f>IFERROR(INDEX('B25 Input'!$B$2:$BA$22,MATCH(Annual_Cum.!$B10,'B25 Input'!$B$2:$B$22,0),MATCH(Annual_Cum.!V$2,'B25 Input'!$B$2:$BA$2,0))," ")</f>
        <v xml:space="preserve"> </v>
      </c>
      <c r="W10" s="5" t="str">
        <f>IFERROR(INDEX('B25 Input'!$B$2:$BA$22,MATCH(Annual_Cum.!$B10,'B25 Input'!$B$2:$B$22,0),MATCH(Annual_Cum.!W$2,'B25 Input'!$B$2:$BA$2,0))," ")</f>
        <v xml:space="preserve"> </v>
      </c>
      <c r="X10" s="5" t="str">
        <f>IFERROR(INDEX('B25 Input'!$B$2:$BA$22,MATCH(Annual_Cum.!$B10,'B25 Input'!$B$2:$B$22,0),MATCH(Annual_Cum.!X$2,'B25 Input'!$B$2:$BA$2,0))," ")</f>
        <v xml:space="preserve"> </v>
      </c>
      <c r="Y10" s="5" t="str">
        <f>IFERROR(INDEX('B25 Input'!$B$2:$BA$22,MATCH(Annual_Cum.!$B10,'B25 Input'!$B$2:$B$22,0),MATCH(Annual_Cum.!Y$2,'B25 Input'!$B$2:$BA$2,0))," ")</f>
        <v xml:space="preserve"> </v>
      </c>
      <c r="Z10" s="5" t="str">
        <f>IFERROR(INDEX('B25 Input'!$B$2:$BA$22,MATCH(Annual_Cum.!$B10,'B25 Input'!$B$2:$B$22,0),MATCH(Annual_Cum.!Z$2,'B25 Input'!$B$2:$BA$2,0))," ")</f>
        <v xml:space="preserve"> </v>
      </c>
      <c r="AA10" s="5" t="str">
        <f>IFERROR(INDEX('B25 Input'!$B$2:$BA$22,MATCH(Annual_Cum.!$B10,'B25 Input'!$B$2:$B$22,0),MATCH(Annual_Cum.!AA$2,'B25 Input'!$B$2:$BA$2,0))," ")</f>
        <v xml:space="preserve"> </v>
      </c>
      <c r="AB10" s="5" t="str">
        <f>IFERROR(INDEX('B25 Input'!$B$2:$BA$22,MATCH(Annual_Cum.!$B10,'B25 Input'!$B$2:$B$22,0),MATCH(Annual_Cum.!AB$2,'B25 Input'!$B$2:$BA$2,0))," ")</f>
        <v xml:space="preserve"> </v>
      </c>
      <c r="AC10" s="5" t="str">
        <f>IFERROR(INDEX('B25 Input'!$B$2:$BA$22,MATCH(Annual_Cum.!$B10,'B25 Input'!$B$2:$B$22,0),MATCH(Annual_Cum.!AC$2,'B25 Input'!$B$2:$BA$2,0))," ")</f>
        <v xml:space="preserve"> </v>
      </c>
      <c r="AD10" s="5" t="str">
        <f>IFERROR(INDEX('B25 Input'!$B$2:$BA$22,MATCH(Annual_Cum.!$B10,'B25 Input'!$B$2:$B$22,0),MATCH(Annual_Cum.!AD$2,'B25 Input'!$B$2:$BA$2,0))," ")</f>
        <v xml:space="preserve"> </v>
      </c>
      <c r="AE10" s="5" t="str">
        <f>IFERROR(INDEX('B25 Input'!$B$2:$BA$22,MATCH(Annual_Cum.!$B10,'B25 Input'!$B$2:$B$22,0),MATCH(Annual_Cum.!AE$2,'B25 Input'!$B$2:$BA$2,0))," ")</f>
        <v xml:space="preserve"> </v>
      </c>
      <c r="AF10" s="5" t="str">
        <f>IFERROR(INDEX('B25 Input'!$B$2:$BA$22,MATCH(Annual_Cum.!$B10,'B25 Input'!$B$2:$B$22,0),MATCH(Annual_Cum.!AF$2,'B25 Input'!$B$2:$BA$2,0))," ")</f>
        <v xml:space="preserve"> </v>
      </c>
      <c r="AG10" s="5" t="str">
        <f>IFERROR(INDEX('B25 Input'!$B$2:$BA$22,MATCH(Annual_Cum.!$B10,'B25 Input'!$B$2:$B$22,0),MATCH(Annual_Cum.!AG$2,'B25 Input'!$B$2:$BA$2,0))," ")</f>
        <v xml:space="preserve"> </v>
      </c>
    </row>
    <row r="11" spans="2:33" outlineLevel="1">
      <c r="B11" s="134"/>
      <c r="C11" s="135"/>
      <c r="D11" s="136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</row>
    <row r="12" spans="2:33" outlineLevel="1">
      <c r="B12" s="137" t="s">
        <v>43</v>
      </c>
      <c r="C12" s="138"/>
      <c r="D12" s="138"/>
      <c r="E12" s="82" t="s">
        <v>65</v>
      </c>
      <c r="F12" s="82" t="s">
        <v>65</v>
      </c>
      <c r="G12" s="82" t="s">
        <v>65</v>
      </c>
      <c r="H12" s="82" t="s">
        <v>65</v>
      </c>
      <c r="I12" s="82" t="s">
        <v>65</v>
      </c>
      <c r="J12" s="82" t="s">
        <v>65</v>
      </c>
      <c r="K12" s="82" t="s">
        <v>65</v>
      </c>
      <c r="L12" s="82" t="s">
        <v>65</v>
      </c>
      <c r="M12" s="82" t="s">
        <v>65</v>
      </c>
      <c r="N12" s="82" t="s">
        <v>65</v>
      </c>
      <c r="O12" s="82" t="s">
        <v>65</v>
      </c>
      <c r="P12" s="82" t="s">
        <v>65</v>
      </c>
      <c r="Q12" s="82" t="s">
        <v>65</v>
      </c>
      <c r="R12" s="82" t="s">
        <v>65</v>
      </c>
      <c r="S12" s="82" t="s">
        <v>65</v>
      </c>
      <c r="T12" s="82" t="s">
        <v>65</v>
      </c>
      <c r="U12" s="82" t="s">
        <v>65</v>
      </c>
      <c r="V12" s="82" t="s">
        <v>65</v>
      </c>
      <c r="W12" s="82" t="s">
        <v>65</v>
      </c>
      <c r="X12" s="82" t="s">
        <v>65</v>
      </c>
      <c r="Y12" s="82" t="s">
        <v>65</v>
      </c>
      <c r="Z12" s="82" t="s">
        <v>65</v>
      </c>
      <c r="AA12" s="82" t="s">
        <v>65</v>
      </c>
      <c r="AB12" s="82" t="s">
        <v>65</v>
      </c>
      <c r="AC12" s="82" t="s">
        <v>65</v>
      </c>
      <c r="AD12" s="82" t="s">
        <v>65</v>
      </c>
      <c r="AE12" s="82" t="s">
        <v>65</v>
      </c>
      <c r="AF12" s="82" t="s">
        <v>65</v>
      </c>
      <c r="AG12" s="82" t="s">
        <v>66</v>
      </c>
    </row>
    <row r="13" spans="2:33" outlineLevel="1">
      <c r="B13" s="131" t="s">
        <v>2</v>
      </c>
      <c r="C13" s="132"/>
      <c r="D13" s="133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</row>
    <row r="14" spans="2:33">
      <c r="B14" s="134" t="str">
        <f>IF('B25 Input'!B13="","",'B25 Input'!B13)</f>
        <v>Commercial Custom</v>
      </c>
      <c r="C14" s="135"/>
      <c r="D14" s="136"/>
      <c r="E14" s="82" t="s">
        <v>65</v>
      </c>
      <c r="F14" s="82" t="s">
        <v>65</v>
      </c>
      <c r="G14" s="82" t="s">
        <v>65</v>
      </c>
      <c r="H14" s="82" t="s">
        <v>65</v>
      </c>
      <c r="I14" s="82" t="s">
        <v>65</v>
      </c>
      <c r="J14" s="82" t="s">
        <v>65</v>
      </c>
      <c r="K14" s="82" t="s">
        <v>65</v>
      </c>
      <c r="L14" s="82" t="s">
        <v>65</v>
      </c>
      <c r="M14" s="82" t="s">
        <v>65</v>
      </c>
      <c r="N14" s="82" t="s">
        <v>65</v>
      </c>
      <c r="O14" s="82" t="s">
        <v>65</v>
      </c>
      <c r="P14" s="82" t="s">
        <v>65</v>
      </c>
      <c r="Q14" s="82" t="s">
        <v>65</v>
      </c>
      <c r="R14" s="82" t="s">
        <v>65</v>
      </c>
      <c r="S14" s="82" t="s">
        <v>65</v>
      </c>
      <c r="T14" s="82" t="s">
        <v>65</v>
      </c>
      <c r="U14" s="82" t="s">
        <v>65</v>
      </c>
      <c r="V14" s="82" t="s">
        <v>65</v>
      </c>
      <c r="W14" s="82" t="s">
        <v>65</v>
      </c>
      <c r="X14" s="82" t="s">
        <v>65</v>
      </c>
      <c r="Y14" s="82" t="s">
        <v>65</v>
      </c>
      <c r="Z14" s="82" t="s">
        <v>65</v>
      </c>
      <c r="AA14" s="82" t="s">
        <v>65</v>
      </c>
      <c r="AB14" s="82" t="s">
        <v>65</v>
      </c>
      <c r="AC14" s="82" t="s">
        <v>65</v>
      </c>
      <c r="AD14" s="82" t="s">
        <v>65</v>
      </c>
      <c r="AE14" s="82" t="s">
        <v>65</v>
      </c>
      <c r="AF14" s="82" t="s">
        <v>65</v>
      </c>
      <c r="AG14" s="82" t="s">
        <v>66</v>
      </c>
    </row>
    <row r="15" spans="2:33">
      <c r="B15" s="134" t="str">
        <f>IF('B25 Input'!B14="","",'B25 Input'!B14)</f>
        <v>Commercial Prescriptive</v>
      </c>
      <c r="C15" s="135"/>
      <c r="D15" s="136"/>
      <c r="E15" s="82" t="s">
        <v>65</v>
      </c>
      <c r="F15" s="82" t="s">
        <v>65</v>
      </c>
      <c r="G15" s="82" t="s">
        <v>65</v>
      </c>
      <c r="H15" s="82" t="s">
        <v>65</v>
      </c>
      <c r="I15" s="82" t="s">
        <v>65</v>
      </c>
      <c r="J15" s="82" t="s">
        <v>65</v>
      </c>
      <c r="K15" s="82" t="s">
        <v>65</v>
      </c>
      <c r="L15" s="82" t="s">
        <v>65</v>
      </c>
      <c r="M15" s="82" t="s">
        <v>65</v>
      </c>
      <c r="N15" s="82" t="s">
        <v>65</v>
      </c>
      <c r="O15" s="82" t="s">
        <v>65</v>
      </c>
      <c r="P15" s="82" t="s">
        <v>65</v>
      </c>
      <c r="Q15" s="82" t="s">
        <v>65</v>
      </c>
      <c r="R15" s="82" t="s">
        <v>65</v>
      </c>
      <c r="S15" s="82" t="s">
        <v>65</v>
      </c>
      <c r="T15" s="82" t="s">
        <v>65</v>
      </c>
      <c r="U15" s="82" t="s">
        <v>65</v>
      </c>
      <c r="V15" s="82" t="s">
        <v>65</v>
      </c>
      <c r="W15" s="82" t="s">
        <v>65</v>
      </c>
      <c r="X15" s="82" t="s">
        <v>65</v>
      </c>
      <c r="Y15" s="82" t="s">
        <v>65</v>
      </c>
      <c r="Z15" s="82" t="s">
        <v>65</v>
      </c>
      <c r="AA15" s="82" t="s">
        <v>65</v>
      </c>
      <c r="AB15" s="82" t="s">
        <v>65</v>
      </c>
      <c r="AC15" s="82" t="s">
        <v>65</v>
      </c>
      <c r="AD15" s="82" t="s">
        <v>65</v>
      </c>
      <c r="AE15" s="82" t="s">
        <v>65</v>
      </c>
      <c r="AF15" s="82" t="s">
        <v>65</v>
      </c>
      <c r="AG15" s="82" t="s">
        <v>66</v>
      </c>
    </row>
    <row r="16" spans="2:33">
      <c r="B16" s="134" t="str">
        <f>IF('B25 Input'!B15="","",'B25 Input'!B15)</f>
        <v>SCDI</v>
      </c>
      <c r="C16" s="135"/>
      <c r="D16" s="136"/>
      <c r="E16" s="82" t="s">
        <v>65</v>
      </c>
      <c r="F16" s="82" t="s">
        <v>65</v>
      </c>
      <c r="G16" s="82" t="s">
        <v>65</v>
      </c>
      <c r="H16" s="82" t="s">
        <v>65</v>
      </c>
      <c r="I16" s="82" t="s">
        <v>65</v>
      </c>
      <c r="J16" s="82" t="s">
        <v>65</v>
      </c>
      <c r="K16" s="82" t="s">
        <v>65</v>
      </c>
      <c r="L16" s="82" t="s">
        <v>65</v>
      </c>
      <c r="M16" s="82" t="s">
        <v>65</v>
      </c>
      <c r="N16" s="82" t="s">
        <v>65</v>
      </c>
      <c r="O16" s="82" t="s">
        <v>65</v>
      </c>
      <c r="P16" s="82" t="s">
        <v>65</v>
      </c>
      <c r="Q16" s="82" t="s">
        <v>65</v>
      </c>
      <c r="R16" s="82" t="s">
        <v>65</v>
      </c>
      <c r="S16" s="82" t="s">
        <v>65</v>
      </c>
      <c r="T16" s="82" t="s">
        <v>65</v>
      </c>
      <c r="U16" s="82" t="s">
        <v>65</v>
      </c>
      <c r="V16" s="82" t="s">
        <v>65</v>
      </c>
      <c r="W16" s="82" t="s">
        <v>65</v>
      </c>
      <c r="X16" s="82" t="s">
        <v>65</v>
      </c>
      <c r="Y16" s="82" t="s">
        <v>65</v>
      </c>
      <c r="Z16" s="82" t="s">
        <v>65</v>
      </c>
      <c r="AA16" s="82" t="s">
        <v>65</v>
      </c>
      <c r="AB16" s="82" t="s">
        <v>65</v>
      </c>
      <c r="AC16" s="82" t="s">
        <v>65</v>
      </c>
      <c r="AD16" s="82" t="s">
        <v>65</v>
      </c>
      <c r="AE16" s="82" t="s">
        <v>65</v>
      </c>
      <c r="AF16" s="82" t="s">
        <v>65</v>
      </c>
      <c r="AG16" s="82" t="s">
        <v>66</v>
      </c>
    </row>
    <row r="17" spans="2:33">
      <c r="B17" s="134" t="str">
        <f>IF('B25 Input'!B16="","",'B25 Input'!B16)</f>
        <v/>
      </c>
      <c r="C17" s="135"/>
      <c r="D17" s="136"/>
      <c r="E17" s="5" t="str">
        <f>IFERROR(INDEX('B25 Input'!$B$2:$BA$22,MATCH(Annual_Cum.!$B17,'B25 Input'!$B$2:$B$22,0),MATCH(Annual_Cum.!E$2,'B25 Input'!$B$2:$BA$2,0))," ")</f>
        <v xml:space="preserve"> </v>
      </c>
      <c r="F17" s="5" t="str">
        <f>IFERROR(INDEX('B25 Input'!$B$2:$BA$22,MATCH(Annual_Cum.!$B17,'B25 Input'!$B$2:$B$22,0),MATCH(Annual_Cum.!F$2,'B25 Input'!$B$2:$BA$2,0))," ")</f>
        <v xml:space="preserve"> </v>
      </c>
      <c r="G17" s="5" t="str">
        <f>IFERROR(INDEX('B25 Input'!$B$2:$BA$22,MATCH(Annual_Cum.!$B17,'B25 Input'!$B$2:$B$22,0),MATCH(Annual_Cum.!G$2,'B25 Input'!$B$2:$BA$2,0))," ")</f>
        <v xml:space="preserve"> </v>
      </c>
      <c r="H17" s="5" t="str">
        <f>IFERROR(INDEX('B25 Input'!$B$2:$BA$22,MATCH(Annual_Cum.!$B17,'B25 Input'!$B$2:$B$22,0),MATCH(Annual_Cum.!H$2,'B25 Input'!$B$2:$BA$2,0))," ")</f>
        <v xml:space="preserve"> </v>
      </c>
      <c r="I17" s="5" t="str">
        <f>IFERROR(INDEX('B25 Input'!$B$2:$BA$22,MATCH(Annual_Cum.!$B17,'B25 Input'!$B$2:$B$22,0),MATCH(Annual_Cum.!I$2,'B25 Input'!$B$2:$BA$2,0))," ")</f>
        <v xml:space="preserve"> </v>
      </c>
      <c r="J17" s="5" t="str">
        <f>IFERROR(INDEX('B25 Input'!$B$2:$BA$22,MATCH(Annual_Cum.!$B17,'B25 Input'!$B$2:$B$22,0),MATCH(Annual_Cum.!J$2,'B25 Input'!$B$2:$BA$2,0))," ")</f>
        <v xml:space="preserve"> </v>
      </c>
      <c r="K17" s="5" t="str">
        <f>IFERROR(INDEX('B25 Input'!$B$2:$BA$22,MATCH(Annual_Cum.!$B17,'B25 Input'!$B$2:$B$22,0),MATCH(Annual_Cum.!K$2,'B25 Input'!$B$2:$BA$2,0))," ")</f>
        <v xml:space="preserve"> </v>
      </c>
      <c r="L17" s="5" t="str">
        <f>IFERROR(INDEX('B25 Input'!$B$2:$BA$22,MATCH(Annual_Cum.!$B17,'B25 Input'!$B$2:$B$22,0),MATCH(Annual_Cum.!L$2,'B25 Input'!$B$2:$BA$2,0))," ")</f>
        <v xml:space="preserve"> </v>
      </c>
      <c r="M17" s="5" t="str">
        <f>IFERROR(INDEX('B25 Input'!$B$2:$BA$22,MATCH(Annual_Cum.!$B17,'B25 Input'!$B$2:$B$22,0),MATCH(Annual_Cum.!M$2,'B25 Input'!$B$2:$BA$2,0))," ")</f>
        <v xml:space="preserve"> </v>
      </c>
      <c r="N17" s="5" t="str">
        <f>IFERROR(INDEX('B25 Input'!$B$2:$BA$22,MATCH(Annual_Cum.!$B17,'B25 Input'!$B$2:$B$22,0),MATCH(Annual_Cum.!N$2,'B25 Input'!$B$2:$BA$2,0))," ")</f>
        <v xml:space="preserve"> </v>
      </c>
      <c r="O17" s="5" t="str">
        <f>IFERROR(INDEX('B25 Input'!$B$2:$BA$22,MATCH(Annual_Cum.!$B17,'B25 Input'!$B$2:$B$22,0),MATCH(Annual_Cum.!O$2,'B25 Input'!$B$2:$BA$2,0))," ")</f>
        <v xml:space="preserve"> </v>
      </c>
      <c r="P17" s="5" t="str">
        <f>IFERROR(INDEX('B25 Input'!$B$2:$BA$22,MATCH(Annual_Cum.!$B17,'B25 Input'!$B$2:$B$22,0),MATCH(Annual_Cum.!P$2,'B25 Input'!$B$2:$BA$2,0))," ")</f>
        <v xml:space="preserve"> </v>
      </c>
      <c r="Q17" s="5" t="str">
        <f>IFERROR(INDEX('B25 Input'!$B$2:$BA$22,MATCH(Annual_Cum.!$B17,'B25 Input'!$B$2:$B$22,0),MATCH(Annual_Cum.!Q$2,'B25 Input'!$B$2:$BA$2,0))," ")</f>
        <v xml:space="preserve"> </v>
      </c>
      <c r="R17" s="5" t="str">
        <f>IFERROR(INDEX('B25 Input'!$B$2:$BA$22,MATCH(Annual_Cum.!$B17,'B25 Input'!$B$2:$B$22,0),MATCH(Annual_Cum.!R$2,'B25 Input'!$B$2:$BA$2,0))," ")</f>
        <v xml:space="preserve"> </v>
      </c>
      <c r="S17" s="5" t="str">
        <f>IFERROR(INDEX('B25 Input'!$B$2:$BA$22,MATCH(Annual_Cum.!$B17,'B25 Input'!$B$2:$B$22,0),MATCH(Annual_Cum.!S$2,'B25 Input'!$B$2:$BA$2,0))," ")</f>
        <v xml:space="preserve"> </v>
      </c>
      <c r="T17" s="5" t="str">
        <f>IFERROR(INDEX('B25 Input'!$B$2:$BA$22,MATCH(Annual_Cum.!$B17,'B25 Input'!$B$2:$B$22,0),MATCH(Annual_Cum.!T$2,'B25 Input'!$B$2:$BA$2,0))," ")</f>
        <v xml:space="preserve"> </v>
      </c>
      <c r="U17" s="5" t="str">
        <f>IFERROR(INDEX('B25 Input'!$B$2:$BA$22,MATCH(Annual_Cum.!$B17,'B25 Input'!$B$2:$B$22,0),MATCH(Annual_Cum.!U$2,'B25 Input'!$B$2:$BA$2,0))," ")</f>
        <v xml:space="preserve"> </v>
      </c>
      <c r="V17" s="5" t="str">
        <f>IFERROR(INDEX('B25 Input'!$B$2:$BA$22,MATCH(Annual_Cum.!$B17,'B25 Input'!$B$2:$B$22,0),MATCH(Annual_Cum.!V$2,'B25 Input'!$B$2:$BA$2,0))," ")</f>
        <v xml:space="preserve"> </v>
      </c>
      <c r="W17" s="5" t="str">
        <f>IFERROR(INDEX('B25 Input'!$B$2:$BA$22,MATCH(Annual_Cum.!$B17,'B25 Input'!$B$2:$B$22,0),MATCH(Annual_Cum.!W$2,'B25 Input'!$B$2:$BA$2,0))," ")</f>
        <v xml:space="preserve"> </v>
      </c>
      <c r="X17" s="5" t="str">
        <f>IFERROR(INDEX('B25 Input'!$B$2:$BA$22,MATCH(Annual_Cum.!$B17,'B25 Input'!$B$2:$B$22,0),MATCH(Annual_Cum.!X$2,'B25 Input'!$B$2:$BA$2,0))," ")</f>
        <v xml:space="preserve"> </v>
      </c>
      <c r="Y17" s="5" t="str">
        <f>IFERROR(INDEX('B25 Input'!$B$2:$BA$22,MATCH(Annual_Cum.!$B17,'B25 Input'!$B$2:$B$22,0),MATCH(Annual_Cum.!Y$2,'B25 Input'!$B$2:$BA$2,0))," ")</f>
        <v xml:space="preserve"> </v>
      </c>
      <c r="Z17" s="5" t="str">
        <f>IFERROR(INDEX('B25 Input'!$B$2:$BA$22,MATCH(Annual_Cum.!$B17,'B25 Input'!$B$2:$B$22,0),MATCH(Annual_Cum.!Z$2,'B25 Input'!$B$2:$BA$2,0))," ")</f>
        <v xml:space="preserve"> </v>
      </c>
      <c r="AA17" s="5" t="str">
        <f>IFERROR(INDEX('B25 Input'!$B$2:$BA$22,MATCH(Annual_Cum.!$B17,'B25 Input'!$B$2:$B$22,0),MATCH(Annual_Cum.!AA$2,'B25 Input'!$B$2:$BA$2,0))," ")</f>
        <v xml:space="preserve"> </v>
      </c>
      <c r="AB17" s="5" t="str">
        <f>IFERROR(INDEX('B25 Input'!$B$2:$BA$22,MATCH(Annual_Cum.!$B17,'B25 Input'!$B$2:$B$22,0),MATCH(Annual_Cum.!AB$2,'B25 Input'!$B$2:$BA$2,0))," ")</f>
        <v xml:space="preserve"> </v>
      </c>
      <c r="AC17" s="5" t="str">
        <f>IFERROR(INDEX('B25 Input'!$B$2:$BA$22,MATCH(Annual_Cum.!$B17,'B25 Input'!$B$2:$B$22,0),MATCH(Annual_Cum.!AC$2,'B25 Input'!$B$2:$BA$2,0))," ")</f>
        <v xml:space="preserve"> </v>
      </c>
      <c r="AD17" s="5" t="str">
        <f>IFERROR(INDEX('B25 Input'!$B$2:$BA$22,MATCH(Annual_Cum.!$B17,'B25 Input'!$B$2:$B$22,0),MATCH(Annual_Cum.!AD$2,'B25 Input'!$B$2:$BA$2,0))," ")</f>
        <v xml:space="preserve"> </v>
      </c>
      <c r="AE17" s="5" t="str">
        <f>IFERROR(INDEX('B25 Input'!$B$2:$BA$22,MATCH(Annual_Cum.!$B17,'B25 Input'!$B$2:$B$22,0),MATCH(Annual_Cum.!AE$2,'B25 Input'!$B$2:$BA$2,0))," ")</f>
        <v xml:space="preserve"> </v>
      </c>
      <c r="AF17" s="5" t="str">
        <f>IFERROR(INDEX('B25 Input'!$B$2:$BA$22,MATCH(Annual_Cum.!$B17,'B25 Input'!$B$2:$B$22,0),MATCH(Annual_Cum.!AF$2,'B25 Input'!$B$2:$BA$2,0))," ")</f>
        <v xml:space="preserve"> </v>
      </c>
      <c r="AG17" s="5" t="str">
        <f>IFERROR(INDEX('B25 Input'!$B$2:$BA$22,MATCH(Annual_Cum.!$B17,'B25 Input'!$B$2:$B$22,0),MATCH(Annual_Cum.!AG$2,'B25 Input'!$B$2:$BA$2,0))," ")</f>
        <v xml:space="preserve"> </v>
      </c>
    </row>
    <row r="18" spans="2:33">
      <c r="B18" s="134"/>
      <c r="C18" s="135"/>
      <c r="D18" s="136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</row>
    <row r="19" spans="2:33">
      <c r="B19" s="128" t="s">
        <v>44</v>
      </c>
      <c r="C19" s="129"/>
      <c r="D19" s="130"/>
      <c r="E19" s="82" t="s">
        <v>65</v>
      </c>
      <c r="F19" s="82" t="s">
        <v>65</v>
      </c>
      <c r="G19" s="82" t="s">
        <v>65</v>
      </c>
      <c r="H19" s="82" t="s">
        <v>65</v>
      </c>
      <c r="I19" s="82" t="s">
        <v>65</v>
      </c>
      <c r="J19" s="82" t="s">
        <v>65</v>
      </c>
      <c r="K19" s="82" t="s">
        <v>65</v>
      </c>
      <c r="L19" s="82" t="s">
        <v>65</v>
      </c>
      <c r="M19" s="82" t="s">
        <v>65</v>
      </c>
      <c r="N19" s="82" t="s">
        <v>65</v>
      </c>
      <c r="O19" s="82" t="s">
        <v>65</v>
      </c>
      <c r="P19" s="82" t="s">
        <v>65</v>
      </c>
      <c r="Q19" s="82" t="s">
        <v>65</v>
      </c>
      <c r="R19" s="82" t="s">
        <v>65</v>
      </c>
      <c r="S19" s="82" t="s">
        <v>65</v>
      </c>
      <c r="T19" s="82" t="s">
        <v>65</v>
      </c>
      <c r="U19" s="82" t="s">
        <v>65</v>
      </c>
      <c r="V19" s="82" t="s">
        <v>65</v>
      </c>
      <c r="W19" s="82" t="s">
        <v>65</v>
      </c>
      <c r="X19" s="82" t="s">
        <v>65</v>
      </c>
      <c r="Y19" s="82" t="s">
        <v>65</v>
      </c>
      <c r="Z19" s="82" t="s">
        <v>65</v>
      </c>
      <c r="AA19" s="82" t="s">
        <v>65</v>
      </c>
      <c r="AB19" s="82" t="s">
        <v>65</v>
      </c>
      <c r="AC19" s="82" t="s">
        <v>65</v>
      </c>
      <c r="AD19" s="82" t="s">
        <v>65</v>
      </c>
      <c r="AE19" s="82" t="s">
        <v>65</v>
      </c>
      <c r="AF19" s="82" t="s">
        <v>65</v>
      </c>
      <c r="AG19" s="82" t="s">
        <v>66</v>
      </c>
    </row>
    <row r="20" spans="2:33">
      <c r="B20" s="131" t="s">
        <v>4</v>
      </c>
      <c r="C20" s="132"/>
      <c r="D20" s="133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</row>
    <row r="21" spans="2:33" outlineLevel="1">
      <c r="B21" s="134" t="str">
        <f>IF('B25 Input'!B20="","",'B25 Input'!B20)</f>
        <v/>
      </c>
      <c r="C21" s="135"/>
      <c r="D21" s="136"/>
      <c r="E21" s="5" t="str">
        <f>IFERROR(INDEX('B25 Input'!$B$2:$BA$22,MATCH(Annual_Cum.!$B21,'B25 Input'!$B$2:$B$22,0),MATCH(Annual_Cum.!E$2,'B25 Input'!$B$2:$BA$2,0))," ")</f>
        <v xml:space="preserve"> </v>
      </c>
      <c r="F21" s="5" t="str">
        <f>IFERROR(INDEX('B25 Input'!$B$2:$BA$22,MATCH(Annual_Cum.!$B21,'B25 Input'!$B$2:$B$22,0),MATCH(Annual_Cum.!F$2,'B25 Input'!$B$2:$BA$2,0))," ")</f>
        <v xml:space="preserve"> </v>
      </c>
      <c r="G21" s="5" t="str">
        <f>IFERROR(INDEX('B25 Input'!$B$2:$BA$22,MATCH(Annual_Cum.!$B21,'B25 Input'!$B$2:$B$22,0),MATCH(Annual_Cum.!G$2,'B25 Input'!$B$2:$BA$2,0))," ")</f>
        <v xml:space="preserve"> </v>
      </c>
      <c r="H21" s="5" t="str">
        <f>IFERROR(INDEX('B25 Input'!$B$2:$BA$22,MATCH(Annual_Cum.!$B21,'B25 Input'!$B$2:$B$22,0),MATCH(Annual_Cum.!H$2,'B25 Input'!$B$2:$BA$2,0))," ")</f>
        <v xml:space="preserve"> </v>
      </c>
      <c r="I21" s="5" t="str">
        <f>IFERROR(INDEX('B25 Input'!$B$2:$BA$22,MATCH(Annual_Cum.!$B21,'B25 Input'!$B$2:$B$22,0),MATCH(Annual_Cum.!I$2,'B25 Input'!$B$2:$BA$2,0))," ")</f>
        <v xml:space="preserve"> </v>
      </c>
      <c r="J21" s="5" t="str">
        <f>IFERROR(INDEX('B25 Input'!$B$2:$BA$22,MATCH(Annual_Cum.!$B21,'B25 Input'!$B$2:$B$22,0),MATCH(Annual_Cum.!J$2,'B25 Input'!$B$2:$BA$2,0))," ")</f>
        <v xml:space="preserve"> </v>
      </c>
      <c r="K21" s="5" t="str">
        <f>IFERROR(INDEX('B25 Input'!$B$2:$BA$22,MATCH(Annual_Cum.!$B21,'B25 Input'!$B$2:$B$22,0),MATCH(Annual_Cum.!K$2,'B25 Input'!$B$2:$BA$2,0))," ")</f>
        <v xml:space="preserve"> </v>
      </c>
      <c r="L21" s="5" t="str">
        <f>IFERROR(INDEX('B25 Input'!$B$2:$BA$22,MATCH(Annual_Cum.!$B21,'B25 Input'!$B$2:$B$22,0),MATCH(Annual_Cum.!L$2,'B25 Input'!$B$2:$BA$2,0))," ")</f>
        <v xml:space="preserve"> </v>
      </c>
      <c r="M21" s="5" t="str">
        <f>IFERROR(INDEX('B25 Input'!$B$2:$BA$22,MATCH(Annual_Cum.!$B21,'B25 Input'!$B$2:$B$22,0),MATCH(Annual_Cum.!M$2,'B25 Input'!$B$2:$BA$2,0))," ")</f>
        <v xml:space="preserve"> </v>
      </c>
      <c r="N21" s="5" t="str">
        <f>IFERROR(INDEX('B25 Input'!$B$2:$BA$22,MATCH(Annual_Cum.!$B21,'B25 Input'!$B$2:$B$22,0),MATCH(Annual_Cum.!N$2,'B25 Input'!$B$2:$BA$2,0))," ")</f>
        <v xml:space="preserve"> </v>
      </c>
      <c r="O21" s="5" t="str">
        <f>IFERROR(INDEX('B25 Input'!$B$2:$BA$22,MATCH(Annual_Cum.!$B21,'B25 Input'!$B$2:$B$22,0),MATCH(Annual_Cum.!O$2,'B25 Input'!$B$2:$BA$2,0))," ")</f>
        <v xml:space="preserve"> </v>
      </c>
      <c r="P21" s="5" t="str">
        <f>IFERROR(INDEX('B25 Input'!$B$2:$BA$22,MATCH(Annual_Cum.!$B21,'B25 Input'!$B$2:$B$22,0),MATCH(Annual_Cum.!P$2,'B25 Input'!$B$2:$BA$2,0))," ")</f>
        <v xml:space="preserve"> </v>
      </c>
      <c r="Q21" s="5" t="str">
        <f>IFERROR(INDEX('B25 Input'!$B$2:$BA$22,MATCH(Annual_Cum.!$B21,'B25 Input'!$B$2:$B$22,0),MATCH(Annual_Cum.!Q$2,'B25 Input'!$B$2:$BA$2,0))," ")</f>
        <v xml:space="preserve"> </v>
      </c>
      <c r="R21" s="5" t="str">
        <f>IFERROR(INDEX('B25 Input'!$B$2:$BA$22,MATCH(Annual_Cum.!$B21,'B25 Input'!$B$2:$B$22,0),MATCH(Annual_Cum.!R$2,'B25 Input'!$B$2:$BA$2,0))," ")</f>
        <v xml:space="preserve"> </v>
      </c>
      <c r="S21" s="5" t="str">
        <f>IFERROR(INDEX('B25 Input'!$B$2:$BA$22,MATCH(Annual_Cum.!$B21,'B25 Input'!$B$2:$B$22,0),MATCH(Annual_Cum.!S$2,'B25 Input'!$B$2:$BA$2,0))," ")</f>
        <v xml:space="preserve"> </v>
      </c>
      <c r="T21" s="5" t="str">
        <f>IFERROR(INDEX('B25 Input'!$B$2:$BA$22,MATCH(Annual_Cum.!$B21,'B25 Input'!$B$2:$B$22,0),MATCH(Annual_Cum.!T$2,'B25 Input'!$B$2:$BA$2,0))," ")</f>
        <v xml:space="preserve"> </v>
      </c>
      <c r="U21" s="5" t="str">
        <f>IFERROR(INDEX('B25 Input'!$B$2:$BA$22,MATCH(Annual_Cum.!$B21,'B25 Input'!$B$2:$B$22,0),MATCH(Annual_Cum.!U$2,'B25 Input'!$B$2:$BA$2,0))," ")</f>
        <v xml:space="preserve"> </v>
      </c>
      <c r="V21" s="5" t="str">
        <f>IFERROR(INDEX('B25 Input'!$B$2:$BA$22,MATCH(Annual_Cum.!$B21,'B25 Input'!$B$2:$B$22,0),MATCH(Annual_Cum.!V$2,'B25 Input'!$B$2:$BA$2,0))," ")</f>
        <v xml:space="preserve"> </v>
      </c>
      <c r="W21" s="5" t="str">
        <f>IFERROR(INDEX('B25 Input'!$B$2:$BA$22,MATCH(Annual_Cum.!$B21,'B25 Input'!$B$2:$B$22,0),MATCH(Annual_Cum.!W$2,'B25 Input'!$B$2:$BA$2,0))," ")</f>
        <v xml:space="preserve"> </v>
      </c>
      <c r="X21" s="5" t="str">
        <f>IFERROR(INDEX('B25 Input'!$B$2:$BA$22,MATCH(Annual_Cum.!$B21,'B25 Input'!$B$2:$B$22,0),MATCH(Annual_Cum.!X$2,'B25 Input'!$B$2:$BA$2,0))," ")</f>
        <v xml:space="preserve"> </v>
      </c>
      <c r="Y21" s="5" t="str">
        <f>IFERROR(INDEX('B25 Input'!$B$2:$BA$22,MATCH(Annual_Cum.!$B21,'B25 Input'!$B$2:$B$22,0),MATCH(Annual_Cum.!Y$2,'B25 Input'!$B$2:$BA$2,0))," ")</f>
        <v xml:space="preserve"> </v>
      </c>
      <c r="Z21" s="5" t="str">
        <f>IFERROR(INDEX('B25 Input'!$B$2:$BA$22,MATCH(Annual_Cum.!$B21,'B25 Input'!$B$2:$B$22,0),MATCH(Annual_Cum.!Z$2,'B25 Input'!$B$2:$BA$2,0))," ")</f>
        <v xml:space="preserve"> </v>
      </c>
      <c r="AA21" s="5" t="str">
        <f>IFERROR(INDEX('B25 Input'!$B$2:$BA$22,MATCH(Annual_Cum.!$B21,'B25 Input'!$B$2:$B$22,0),MATCH(Annual_Cum.!AA$2,'B25 Input'!$B$2:$BA$2,0))," ")</f>
        <v xml:space="preserve"> </v>
      </c>
      <c r="AB21" s="5" t="str">
        <f>IFERROR(INDEX('B25 Input'!$B$2:$BA$22,MATCH(Annual_Cum.!$B21,'B25 Input'!$B$2:$B$22,0),MATCH(Annual_Cum.!AB$2,'B25 Input'!$B$2:$BA$2,0))," ")</f>
        <v xml:space="preserve"> </v>
      </c>
      <c r="AC21" s="5" t="str">
        <f>IFERROR(INDEX('B25 Input'!$B$2:$BA$22,MATCH(Annual_Cum.!$B21,'B25 Input'!$B$2:$B$22,0),MATCH(Annual_Cum.!AC$2,'B25 Input'!$B$2:$BA$2,0))," ")</f>
        <v xml:space="preserve"> </v>
      </c>
      <c r="AD21" s="5" t="str">
        <f>IFERROR(INDEX('B25 Input'!$B$2:$BA$22,MATCH(Annual_Cum.!$B21,'B25 Input'!$B$2:$B$22,0),MATCH(Annual_Cum.!AD$2,'B25 Input'!$B$2:$BA$2,0))," ")</f>
        <v xml:space="preserve"> </v>
      </c>
      <c r="AE21" s="5" t="str">
        <f>IFERROR(INDEX('B25 Input'!$B$2:$BA$22,MATCH(Annual_Cum.!$B21,'B25 Input'!$B$2:$B$22,0),MATCH(Annual_Cum.!AE$2,'B25 Input'!$B$2:$BA$2,0))," ")</f>
        <v xml:space="preserve"> </v>
      </c>
      <c r="AF21" s="5" t="str">
        <f>IFERROR(INDEX('B25 Input'!$B$2:$BA$22,MATCH(Annual_Cum.!$B21,'B25 Input'!$B$2:$B$22,0),MATCH(Annual_Cum.!AF$2,'B25 Input'!$B$2:$BA$2,0))," ")</f>
        <v xml:space="preserve"> </v>
      </c>
      <c r="AG21" s="5"/>
    </row>
    <row r="22" spans="2:33" ht="15.75" outlineLevel="1" thickBot="1">
      <c r="B22" s="123" t="s">
        <v>5</v>
      </c>
      <c r="C22" s="124"/>
      <c r="D22" s="125"/>
      <c r="E22" s="83" t="s">
        <v>65</v>
      </c>
      <c r="F22" s="83" t="s">
        <v>65</v>
      </c>
      <c r="G22" s="83" t="s">
        <v>65</v>
      </c>
      <c r="H22" s="83" t="s">
        <v>65</v>
      </c>
      <c r="I22" s="83" t="s">
        <v>65</v>
      </c>
      <c r="J22" s="83" t="s">
        <v>65</v>
      </c>
      <c r="K22" s="83" t="s">
        <v>65</v>
      </c>
      <c r="L22" s="83" t="s">
        <v>65</v>
      </c>
      <c r="M22" s="83" t="s">
        <v>65</v>
      </c>
      <c r="N22" s="83" t="s">
        <v>65</v>
      </c>
      <c r="O22" s="83" t="s">
        <v>65</v>
      </c>
      <c r="P22" s="83" t="s">
        <v>65</v>
      </c>
      <c r="Q22" s="83" t="s">
        <v>65</v>
      </c>
      <c r="R22" s="83" t="s">
        <v>65</v>
      </c>
      <c r="S22" s="83" t="s">
        <v>65</v>
      </c>
      <c r="T22" s="83" t="s">
        <v>65</v>
      </c>
      <c r="U22" s="83" t="s">
        <v>65</v>
      </c>
      <c r="V22" s="83" t="s">
        <v>65</v>
      </c>
      <c r="W22" s="83" t="s">
        <v>65</v>
      </c>
      <c r="X22" s="83" t="s">
        <v>65</v>
      </c>
      <c r="Y22" s="83" t="s">
        <v>65</v>
      </c>
      <c r="Z22" s="83" t="s">
        <v>65</v>
      </c>
      <c r="AA22" s="83" t="s">
        <v>65</v>
      </c>
      <c r="AB22" s="83" t="s">
        <v>65</v>
      </c>
      <c r="AC22" s="83" t="s">
        <v>65</v>
      </c>
      <c r="AD22" s="83" t="s">
        <v>65</v>
      </c>
      <c r="AE22" s="83" t="s">
        <v>65</v>
      </c>
      <c r="AF22" s="83" t="s">
        <v>65</v>
      </c>
      <c r="AG22" s="83" t="s">
        <v>66</v>
      </c>
    </row>
    <row r="23" spans="2:33" ht="16.5" outlineLevel="1" thickTop="1" thickBot="1">
      <c r="B23" s="126" t="s">
        <v>6</v>
      </c>
      <c r="C23" s="127"/>
      <c r="D23" s="127"/>
      <c r="E23" s="84" t="s">
        <v>65</v>
      </c>
      <c r="F23" s="84" t="s">
        <v>65</v>
      </c>
      <c r="G23" s="84" t="s">
        <v>65</v>
      </c>
      <c r="H23" s="84" t="s">
        <v>65</v>
      </c>
      <c r="I23" s="84" t="s">
        <v>65</v>
      </c>
      <c r="J23" s="84" t="s">
        <v>65</v>
      </c>
      <c r="K23" s="84" t="s">
        <v>65</v>
      </c>
      <c r="L23" s="84" t="s">
        <v>65</v>
      </c>
      <c r="M23" s="84" t="s">
        <v>65</v>
      </c>
      <c r="N23" s="84" t="s">
        <v>65</v>
      </c>
      <c r="O23" s="84" t="s">
        <v>65</v>
      </c>
      <c r="P23" s="84" t="s">
        <v>65</v>
      </c>
      <c r="Q23" s="84" t="s">
        <v>65</v>
      </c>
      <c r="R23" s="84" t="s">
        <v>65</v>
      </c>
      <c r="S23" s="84" t="s">
        <v>65</v>
      </c>
      <c r="T23" s="84" t="s">
        <v>65</v>
      </c>
      <c r="U23" s="84" t="s">
        <v>65</v>
      </c>
      <c r="V23" s="84" t="s">
        <v>65</v>
      </c>
      <c r="W23" s="84" t="s">
        <v>65</v>
      </c>
      <c r="X23" s="84" t="s">
        <v>65</v>
      </c>
      <c r="Y23" s="84" t="s">
        <v>65</v>
      </c>
      <c r="Z23" s="84" t="s">
        <v>65</v>
      </c>
      <c r="AA23" s="84" t="s">
        <v>65</v>
      </c>
      <c r="AB23" s="84" t="s">
        <v>65</v>
      </c>
      <c r="AC23" s="84" t="s">
        <v>65</v>
      </c>
      <c r="AD23" s="84" t="s">
        <v>65</v>
      </c>
      <c r="AE23" s="84" t="s">
        <v>65</v>
      </c>
      <c r="AF23" s="84" t="s">
        <v>65</v>
      </c>
      <c r="AG23" s="84" t="s">
        <v>66</v>
      </c>
    </row>
    <row r="24" spans="2:33" s="2" customFormat="1" ht="12.75" outlineLevel="1">
      <c r="B24"/>
      <c r="C24"/>
      <c r="D24"/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</row>
    <row r="25" spans="2:33" s="2" customFormat="1" ht="13.5" outlineLevel="1" thickBot="1"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</row>
    <row r="26" spans="2:33" ht="15.75" outlineLevel="1">
      <c r="B26" s="111" t="s">
        <v>42</v>
      </c>
      <c r="C26" s="112"/>
      <c r="D26" s="113"/>
      <c r="E26" s="3">
        <f>'B25 Input'!E26</f>
        <v>2024</v>
      </c>
      <c r="F26" s="3">
        <f>E26+1</f>
        <v>2025</v>
      </c>
      <c r="G26" s="3">
        <f t="shared" ref="G26:AG26" si="1">F26+1</f>
        <v>2026</v>
      </c>
      <c r="H26" s="3">
        <f t="shared" si="1"/>
        <v>2027</v>
      </c>
      <c r="I26" s="3">
        <f t="shared" si="1"/>
        <v>2028</v>
      </c>
      <c r="J26" s="3">
        <f t="shared" si="1"/>
        <v>2029</v>
      </c>
      <c r="K26" s="3">
        <f t="shared" si="1"/>
        <v>2030</v>
      </c>
      <c r="L26" s="3">
        <f t="shared" si="1"/>
        <v>2031</v>
      </c>
      <c r="M26" s="3">
        <f t="shared" si="1"/>
        <v>2032</v>
      </c>
      <c r="N26" s="3">
        <f t="shared" si="1"/>
        <v>2033</v>
      </c>
      <c r="O26" s="3">
        <f t="shared" si="1"/>
        <v>2034</v>
      </c>
      <c r="P26" s="3">
        <f t="shared" si="1"/>
        <v>2035</v>
      </c>
      <c r="Q26" s="3">
        <f t="shared" si="1"/>
        <v>2036</v>
      </c>
      <c r="R26" s="3">
        <f t="shared" si="1"/>
        <v>2037</v>
      </c>
      <c r="S26" s="3">
        <f t="shared" si="1"/>
        <v>2038</v>
      </c>
      <c r="T26" s="3">
        <f t="shared" si="1"/>
        <v>2039</v>
      </c>
      <c r="U26" s="3">
        <f t="shared" si="1"/>
        <v>2040</v>
      </c>
      <c r="V26" s="3">
        <f t="shared" si="1"/>
        <v>2041</v>
      </c>
      <c r="W26" s="3">
        <f t="shared" si="1"/>
        <v>2042</v>
      </c>
      <c r="X26" s="3">
        <f t="shared" si="1"/>
        <v>2043</v>
      </c>
      <c r="Y26" s="3">
        <f t="shared" si="1"/>
        <v>2044</v>
      </c>
      <c r="Z26" s="3">
        <f t="shared" si="1"/>
        <v>2045</v>
      </c>
      <c r="AA26" s="3">
        <f t="shared" si="1"/>
        <v>2046</v>
      </c>
      <c r="AB26" s="3">
        <f t="shared" si="1"/>
        <v>2047</v>
      </c>
      <c r="AC26" s="3">
        <f t="shared" si="1"/>
        <v>2048</v>
      </c>
      <c r="AD26" s="3">
        <f t="shared" si="1"/>
        <v>2049</v>
      </c>
      <c r="AE26" s="3">
        <f t="shared" si="1"/>
        <v>2050</v>
      </c>
      <c r="AF26" s="3">
        <f t="shared" si="1"/>
        <v>2051</v>
      </c>
      <c r="AG26" s="3">
        <f t="shared" si="1"/>
        <v>2052</v>
      </c>
    </row>
    <row r="27" spans="2:33" outlineLevel="1">
      <c r="B27" s="139" t="s">
        <v>0</v>
      </c>
      <c r="C27" s="140"/>
      <c r="D27" s="141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</row>
    <row r="28" spans="2:33" outlineLevel="1">
      <c r="B28" s="134" t="str">
        <f>IF('B25 Input'!B28="","",'B25 Input'!B28)</f>
        <v>Products Program</v>
      </c>
      <c r="C28" s="135"/>
      <c r="D28" s="136"/>
      <c r="E28" s="82" t="s">
        <v>65</v>
      </c>
      <c r="F28" s="82" t="s">
        <v>65</v>
      </c>
      <c r="G28" s="82" t="s">
        <v>65</v>
      </c>
      <c r="H28" s="82" t="s">
        <v>65</v>
      </c>
      <c r="I28" s="82" t="s">
        <v>65</v>
      </c>
      <c r="J28" s="82" t="s">
        <v>65</v>
      </c>
      <c r="K28" s="82" t="s">
        <v>65</v>
      </c>
      <c r="L28" s="82" t="s">
        <v>65</v>
      </c>
      <c r="M28" s="82" t="s">
        <v>65</v>
      </c>
      <c r="N28" s="82" t="s">
        <v>65</v>
      </c>
      <c r="O28" s="82" t="s">
        <v>65</v>
      </c>
      <c r="P28" s="82" t="s">
        <v>65</v>
      </c>
      <c r="Q28" s="82" t="s">
        <v>65</v>
      </c>
      <c r="R28" s="82" t="s">
        <v>65</v>
      </c>
      <c r="S28" s="82" t="s">
        <v>65</v>
      </c>
      <c r="T28" s="82" t="s">
        <v>65</v>
      </c>
      <c r="U28" s="82" t="s">
        <v>65</v>
      </c>
      <c r="V28" s="82" t="s">
        <v>65</v>
      </c>
      <c r="W28" s="82" t="s">
        <v>65</v>
      </c>
      <c r="X28" s="82" t="s">
        <v>65</v>
      </c>
      <c r="Y28" s="82" t="s">
        <v>65</v>
      </c>
      <c r="Z28" s="82" t="s">
        <v>65</v>
      </c>
      <c r="AA28" s="82" t="s">
        <v>65</v>
      </c>
      <c r="AB28" s="82" t="s">
        <v>65</v>
      </c>
      <c r="AC28" s="82" t="s">
        <v>65</v>
      </c>
      <c r="AD28" s="82" t="s">
        <v>65</v>
      </c>
      <c r="AE28" s="82" t="s">
        <v>65</v>
      </c>
      <c r="AF28" s="82" t="s">
        <v>65</v>
      </c>
      <c r="AG28" s="82" t="s">
        <v>66</v>
      </c>
    </row>
    <row r="29" spans="2:33" outlineLevel="1">
      <c r="B29" s="134" t="str">
        <f>IF('B25 Input'!B29="","",'B25 Input'!B29)</f>
        <v>HEIP</v>
      </c>
      <c r="C29" s="135"/>
      <c r="D29" s="136"/>
      <c r="E29" s="82" t="s">
        <v>65</v>
      </c>
      <c r="F29" s="82" t="s">
        <v>65</v>
      </c>
      <c r="G29" s="82" t="s">
        <v>65</v>
      </c>
      <c r="H29" s="82" t="s">
        <v>65</v>
      </c>
      <c r="I29" s="82" t="s">
        <v>65</v>
      </c>
      <c r="J29" s="82" t="s">
        <v>65</v>
      </c>
      <c r="K29" s="82" t="s">
        <v>65</v>
      </c>
      <c r="L29" s="82" t="s">
        <v>65</v>
      </c>
      <c r="M29" s="82" t="s">
        <v>65</v>
      </c>
      <c r="N29" s="82" t="s">
        <v>65</v>
      </c>
      <c r="O29" s="82" t="s">
        <v>65</v>
      </c>
      <c r="P29" s="82" t="s">
        <v>65</v>
      </c>
      <c r="Q29" s="82" t="s">
        <v>65</v>
      </c>
      <c r="R29" s="82" t="s">
        <v>65</v>
      </c>
      <c r="S29" s="82" t="s">
        <v>65</v>
      </c>
      <c r="T29" s="82" t="s">
        <v>65</v>
      </c>
      <c r="U29" s="82" t="s">
        <v>65</v>
      </c>
      <c r="V29" s="82" t="s">
        <v>65</v>
      </c>
      <c r="W29" s="82" t="s">
        <v>65</v>
      </c>
      <c r="X29" s="82" t="s">
        <v>65</v>
      </c>
      <c r="Y29" s="82" t="s">
        <v>65</v>
      </c>
      <c r="Z29" s="82" t="s">
        <v>65</v>
      </c>
      <c r="AA29" s="82" t="s">
        <v>65</v>
      </c>
      <c r="AB29" s="82" t="s">
        <v>65</v>
      </c>
      <c r="AC29" s="82" t="s">
        <v>65</v>
      </c>
      <c r="AD29" s="82" t="s">
        <v>65</v>
      </c>
      <c r="AE29" s="82" t="s">
        <v>65</v>
      </c>
      <c r="AF29" s="82" t="s">
        <v>65</v>
      </c>
      <c r="AG29" s="82" t="s">
        <v>66</v>
      </c>
    </row>
    <row r="30" spans="2:33">
      <c r="B30" s="134" t="str">
        <f>IF('B25 Input'!B32="","",'B25 Input'!B32)</f>
        <v>HEEAP (EASE)</v>
      </c>
      <c r="C30" s="135"/>
      <c r="D30" s="136"/>
      <c r="E30" s="82" t="s">
        <v>65</v>
      </c>
      <c r="F30" s="82" t="s">
        <v>65</v>
      </c>
      <c r="G30" s="82" t="s">
        <v>65</v>
      </c>
      <c r="H30" s="82" t="s">
        <v>65</v>
      </c>
      <c r="I30" s="82" t="s">
        <v>65</v>
      </c>
      <c r="J30" s="82" t="s">
        <v>65</v>
      </c>
      <c r="K30" s="82" t="s">
        <v>65</v>
      </c>
      <c r="L30" s="82" t="s">
        <v>65</v>
      </c>
      <c r="M30" s="82" t="s">
        <v>65</v>
      </c>
      <c r="N30" s="82" t="s">
        <v>65</v>
      </c>
      <c r="O30" s="82" t="s">
        <v>65</v>
      </c>
      <c r="P30" s="82" t="s">
        <v>65</v>
      </c>
      <c r="Q30" s="82" t="s">
        <v>65</v>
      </c>
      <c r="R30" s="82" t="s">
        <v>65</v>
      </c>
      <c r="S30" s="82" t="s">
        <v>65</v>
      </c>
      <c r="T30" s="82" t="s">
        <v>65</v>
      </c>
      <c r="U30" s="82" t="s">
        <v>65</v>
      </c>
      <c r="V30" s="82" t="s">
        <v>65</v>
      </c>
      <c r="W30" s="82" t="s">
        <v>65</v>
      </c>
      <c r="X30" s="82" t="s">
        <v>65</v>
      </c>
      <c r="Y30" s="82" t="s">
        <v>65</v>
      </c>
      <c r="Z30" s="82" t="s">
        <v>65</v>
      </c>
      <c r="AA30" s="82" t="s">
        <v>65</v>
      </c>
      <c r="AB30" s="82" t="s">
        <v>65</v>
      </c>
      <c r="AC30" s="82" t="s">
        <v>65</v>
      </c>
      <c r="AD30" s="82" t="s">
        <v>65</v>
      </c>
      <c r="AE30" s="82" t="s">
        <v>65</v>
      </c>
      <c r="AF30" s="82" t="s">
        <v>65</v>
      </c>
      <c r="AG30" s="82" t="s">
        <v>66</v>
      </c>
    </row>
    <row r="31" spans="2:33" outlineLevel="1">
      <c r="B31" s="134" t="str">
        <f>IF('B25 Input'!B30="","",'B25 Input'!B30)</f>
        <v>Demand Response</v>
      </c>
      <c r="C31" s="135"/>
      <c r="D31" s="136"/>
      <c r="E31" s="82" t="s">
        <v>65</v>
      </c>
      <c r="F31" s="82" t="s">
        <v>65</v>
      </c>
      <c r="G31" s="82" t="s">
        <v>65</v>
      </c>
      <c r="H31" s="82" t="s">
        <v>65</v>
      </c>
      <c r="I31" s="82" t="s">
        <v>65</v>
      </c>
      <c r="J31" s="82" t="s">
        <v>65</v>
      </c>
      <c r="K31" s="82" t="s">
        <v>65</v>
      </c>
      <c r="L31" s="82" t="s">
        <v>65</v>
      </c>
      <c r="M31" s="82" t="s">
        <v>65</v>
      </c>
      <c r="N31" s="82" t="s">
        <v>65</v>
      </c>
      <c r="O31" s="82" t="s">
        <v>65</v>
      </c>
      <c r="P31" s="82" t="s">
        <v>65</v>
      </c>
      <c r="Q31" s="82" t="s">
        <v>65</v>
      </c>
      <c r="R31" s="82" t="s">
        <v>65</v>
      </c>
      <c r="S31" s="82" t="s">
        <v>65</v>
      </c>
      <c r="T31" s="82" t="s">
        <v>65</v>
      </c>
      <c r="U31" s="82" t="s">
        <v>65</v>
      </c>
      <c r="V31" s="82" t="s">
        <v>65</v>
      </c>
      <c r="W31" s="82" t="s">
        <v>65</v>
      </c>
      <c r="X31" s="82" t="s">
        <v>65</v>
      </c>
      <c r="Y31" s="82" t="s">
        <v>65</v>
      </c>
      <c r="Z31" s="82" t="s">
        <v>65</v>
      </c>
      <c r="AA31" s="82" t="s">
        <v>65</v>
      </c>
      <c r="AB31" s="82" t="s">
        <v>65</v>
      </c>
      <c r="AC31" s="82" t="s">
        <v>65</v>
      </c>
      <c r="AD31" s="82" t="s">
        <v>65</v>
      </c>
      <c r="AE31" s="82" t="s">
        <v>65</v>
      </c>
      <c r="AF31" s="82" t="s">
        <v>65</v>
      </c>
      <c r="AG31" s="82" t="s">
        <v>66</v>
      </c>
    </row>
    <row r="32" spans="2:33" outlineLevel="1">
      <c r="B32" s="134" t="str">
        <f>IF('B25 Input'!B31="","",'B25 Input'!B31)</f>
        <v>Residential Behavioral</v>
      </c>
      <c r="C32" s="135"/>
      <c r="D32" s="136"/>
      <c r="E32" s="82" t="s">
        <v>65</v>
      </c>
      <c r="F32" s="82" t="s">
        <v>65</v>
      </c>
      <c r="G32" s="82" t="s">
        <v>65</v>
      </c>
      <c r="H32" s="82" t="s">
        <v>65</v>
      </c>
      <c r="I32" s="82" t="s">
        <v>65</v>
      </c>
      <c r="J32" s="82" t="s">
        <v>65</v>
      </c>
      <c r="K32" s="82" t="s">
        <v>65</v>
      </c>
      <c r="L32" s="82" t="s">
        <v>65</v>
      </c>
      <c r="M32" s="82" t="s">
        <v>65</v>
      </c>
      <c r="N32" s="82" t="s">
        <v>65</v>
      </c>
      <c r="O32" s="82" t="s">
        <v>65</v>
      </c>
      <c r="P32" s="82" t="s">
        <v>65</v>
      </c>
      <c r="Q32" s="82" t="s">
        <v>65</v>
      </c>
      <c r="R32" s="82" t="s">
        <v>65</v>
      </c>
      <c r="S32" s="82" t="s">
        <v>65</v>
      </c>
      <c r="T32" s="82" t="s">
        <v>65</v>
      </c>
      <c r="U32" s="82" t="s">
        <v>65</v>
      </c>
      <c r="V32" s="82" t="s">
        <v>65</v>
      </c>
      <c r="W32" s="82" t="s">
        <v>65</v>
      </c>
      <c r="X32" s="82" t="s">
        <v>65</v>
      </c>
      <c r="Y32" s="82" t="s">
        <v>65</v>
      </c>
      <c r="Z32" s="82" t="s">
        <v>65</v>
      </c>
      <c r="AA32" s="82" t="s">
        <v>65</v>
      </c>
      <c r="AB32" s="82" t="s">
        <v>65</v>
      </c>
      <c r="AC32" s="82" t="s">
        <v>65</v>
      </c>
      <c r="AD32" s="82" t="s">
        <v>65</v>
      </c>
      <c r="AE32" s="82" t="s">
        <v>65</v>
      </c>
      <c r="AF32" s="82" t="s">
        <v>65</v>
      </c>
      <c r="AG32" s="82" t="s">
        <v>66</v>
      </c>
    </row>
    <row r="33" spans="2:33" outlineLevel="1">
      <c r="B33" s="134" t="str">
        <f>IF('B25 Input'!B33="","",'B25 Input'!B33)</f>
        <v>HopeWorks</v>
      </c>
      <c r="C33" s="135"/>
      <c r="D33" s="136"/>
      <c r="E33" s="82" t="s">
        <v>65</v>
      </c>
      <c r="F33" s="82" t="s">
        <v>65</v>
      </c>
      <c r="G33" s="82" t="s">
        <v>65</v>
      </c>
      <c r="H33" s="82" t="s">
        <v>65</v>
      </c>
      <c r="I33" s="82" t="s">
        <v>65</v>
      </c>
      <c r="J33" s="82" t="s">
        <v>65</v>
      </c>
      <c r="K33" s="82" t="s">
        <v>65</v>
      </c>
      <c r="L33" s="82" t="s">
        <v>65</v>
      </c>
      <c r="M33" s="82" t="s">
        <v>65</v>
      </c>
      <c r="N33" s="82" t="s">
        <v>65</v>
      </c>
      <c r="O33" s="82" t="s">
        <v>65</v>
      </c>
      <c r="P33" s="82" t="s">
        <v>65</v>
      </c>
      <c r="Q33" s="82" t="s">
        <v>65</v>
      </c>
      <c r="R33" s="82" t="s">
        <v>65</v>
      </c>
      <c r="S33" s="82" t="s">
        <v>65</v>
      </c>
      <c r="T33" s="82" t="s">
        <v>65</v>
      </c>
      <c r="U33" s="82" t="s">
        <v>65</v>
      </c>
      <c r="V33" s="82" t="s">
        <v>65</v>
      </c>
      <c r="W33" s="82" t="s">
        <v>65</v>
      </c>
      <c r="X33" s="82" t="s">
        <v>65</v>
      </c>
      <c r="Y33" s="82" t="s">
        <v>65</v>
      </c>
      <c r="Z33" s="82" t="s">
        <v>65</v>
      </c>
      <c r="AA33" s="82" t="s">
        <v>65</v>
      </c>
      <c r="AB33" s="82" t="s">
        <v>65</v>
      </c>
      <c r="AC33" s="82" t="s">
        <v>65</v>
      </c>
      <c r="AD33" s="82" t="s">
        <v>65</v>
      </c>
      <c r="AE33" s="82" t="s">
        <v>65</v>
      </c>
      <c r="AF33" s="82" t="s">
        <v>65</v>
      </c>
      <c r="AG33" s="82" t="s">
        <v>66</v>
      </c>
    </row>
    <row r="34" spans="2:33">
      <c r="B34" s="134" t="str">
        <f>IF('B25 Input'!B34="","",'B25 Input'!B34)</f>
        <v/>
      </c>
      <c r="C34" s="135"/>
      <c r="D34" s="136"/>
      <c r="E34" s="5" t="s">
        <v>66</v>
      </c>
      <c r="F34" s="5" t="s">
        <v>66</v>
      </c>
      <c r="G34" s="5" t="s">
        <v>66</v>
      </c>
      <c r="H34" s="5" t="s">
        <v>66</v>
      </c>
      <c r="I34" s="5" t="s">
        <v>66</v>
      </c>
      <c r="J34" s="5" t="s">
        <v>66</v>
      </c>
      <c r="K34" s="5" t="s">
        <v>66</v>
      </c>
      <c r="L34" s="5" t="s">
        <v>66</v>
      </c>
      <c r="M34" s="5" t="s">
        <v>66</v>
      </c>
      <c r="N34" s="5" t="s">
        <v>66</v>
      </c>
      <c r="O34" s="5" t="s">
        <v>66</v>
      </c>
      <c r="P34" s="5" t="s">
        <v>66</v>
      </c>
      <c r="Q34" s="5" t="s">
        <v>66</v>
      </c>
      <c r="R34" s="5" t="s">
        <v>66</v>
      </c>
      <c r="S34" s="5" t="s">
        <v>66</v>
      </c>
      <c r="T34" s="5" t="s">
        <v>66</v>
      </c>
      <c r="U34" s="5" t="s">
        <v>66</v>
      </c>
      <c r="V34" s="5" t="s">
        <v>66</v>
      </c>
      <c r="W34" s="5" t="s">
        <v>66</v>
      </c>
      <c r="X34" s="5" t="s">
        <v>66</v>
      </c>
      <c r="Y34" s="5" t="s">
        <v>66</v>
      </c>
      <c r="Z34" s="5" t="s">
        <v>66</v>
      </c>
      <c r="AA34" s="5" t="s">
        <v>66</v>
      </c>
      <c r="AB34" s="5" t="s">
        <v>66</v>
      </c>
      <c r="AC34" s="5" t="s">
        <v>66</v>
      </c>
      <c r="AD34" s="5" t="s">
        <v>66</v>
      </c>
      <c r="AE34" s="5" t="s">
        <v>66</v>
      </c>
      <c r="AF34" s="5" t="s">
        <v>66</v>
      </c>
      <c r="AG34" s="5" t="s">
        <v>66</v>
      </c>
    </row>
    <row r="35" spans="2:33" outlineLevel="1">
      <c r="B35" s="134"/>
      <c r="C35" s="135"/>
      <c r="D35" s="136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</row>
    <row r="36" spans="2:33">
      <c r="B36" s="137" t="s">
        <v>43</v>
      </c>
      <c r="C36" s="138"/>
      <c r="D36" s="138"/>
      <c r="E36" s="82" t="s">
        <v>65</v>
      </c>
      <c r="F36" s="82" t="s">
        <v>65</v>
      </c>
      <c r="G36" s="82" t="s">
        <v>65</v>
      </c>
      <c r="H36" s="82" t="s">
        <v>65</v>
      </c>
      <c r="I36" s="82" t="s">
        <v>65</v>
      </c>
      <c r="J36" s="82" t="s">
        <v>65</v>
      </c>
      <c r="K36" s="82" t="s">
        <v>65</v>
      </c>
      <c r="L36" s="82" t="s">
        <v>65</v>
      </c>
      <c r="M36" s="82" t="s">
        <v>65</v>
      </c>
      <c r="N36" s="82" t="s">
        <v>65</v>
      </c>
      <c r="O36" s="82" t="s">
        <v>65</v>
      </c>
      <c r="P36" s="82" t="s">
        <v>65</v>
      </c>
      <c r="Q36" s="82" t="s">
        <v>65</v>
      </c>
      <c r="R36" s="82" t="s">
        <v>65</v>
      </c>
      <c r="S36" s="82" t="s">
        <v>65</v>
      </c>
      <c r="T36" s="82" t="s">
        <v>65</v>
      </c>
      <c r="U36" s="82" t="s">
        <v>65</v>
      </c>
      <c r="V36" s="82" t="s">
        <v>65</v>
      </c>
      <c r="W36" s="82" t="s">
        <v>65</v>
      </c>
      <c r="X36" s="82" t="s">
        <v>65</v>
      </c>
      <c r="Y36" s="82" t="s">
        <v>65</v>
      </c>
      <c r="Z36" s="82" t="s">
        <v>65</v>
      </c>
      <c r="AA36" s="82" t="s">
        <v>65</v>
      </c>
      <c r="AB36" s="82" t="s">
        <v>65</v>
      </c>
      <c r="AC36" s="82" t="s">
        <v>65</v>
      </c>
      <c r="AD36" s="82" t="s">
        <v>65</v>
      </c>
      <c r="AE36" s="82" t="s">
        <v>65</v>
      </c>
      <c r="AF36" s="82" t="s">
        <v>65</v>
      </c>
      <c r="AG36" s="82" t="s">
        <v>66</v>
      </c>
    </row>
    <row r="37" spans="2:33">
      <c r="B37" s="131" t="s">
        <v>2</v>
      </c>
      <c r="C37" s="132"/>
      <c r="D37" s="133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</row>
    <row r="38" spans="2:33">
      <c r="B38" s="134" t="str">
        <f>IF('B25 Input'!B37="","",'B25 Input'!B37)</f>
        <v>Commercial Custom</v>
      </c>
      <c r="C38" s="135"/>
      <c r="D38" s="136"/>
      <c r="E38" s="82" t="s">
        <v>65</v>
      </c>
      <c r="F38" s="82" t="s">
        <v>65</v>
      </c>
      <c r="G38" s="82" t="s">
        <v>65</v>
      </c>
      <c r="H38" s="82" t="s">
        <v>65</v>
      </c>
      <c r="I38" s="82" t="s">
        <v>65</v>
      </c>
      <c r="J38" s="82" t="s">
        <v>65</v>
      </c>
      <c r="K38" s="82" t="s">
        <v>65</v>
      </c>
      <c r="L38" s="82" t="s">
        <v>65</v>
      </c>
      <c r="M38" s="82" t="s">
        <v>65</v>
      </c>
      <c r="N38" s="82" t="s">
        <v>65</v>
      </c>
      <c r="O38" s="82" t="s">
        <v>65</v>
      </c>
      <c r="P38" s="82" t="s">
        <v>65</v>
      </c>
      <c r="Q38" s="82" t="s">
        <v>65</v>
      </c>
      <c r="R38" s="82" t="s">
        <v>65</v>
      </c>
      <c r="S38" s="82" t="s">
        <v>65</v>
      </c>
      <c r="T38" s="82" t="s">
        <v>65</v>
      </c>
      <c r="U38" s="82" t="s">
        <v>65</v>
      </c>
      <c r="V38" s="82" t="s">
        <v>65</v>
      </c>
      <c r="W38" s="82" t="s">
        <v>65</v>
      </c>
      <c r="X38" s="82" t="s">
        <v>65</v>
      </c>
      <c r="Y38" s="82" t="s">
        <v>65</v>
      </c>
      <c r="Z38" s="82" t="s">
        <v>65</v>
      </c>
      <c r="AA38" s="82" t="s">
        <v>65</v>
      </c>
      <c r="AB38" s="82" t="s">
        <v>65</v>
      </c>
      <c r="AC38" s="82" t="s">
        <v>65</v>
      </c>
      <c r="AD38" s="82" t="s">
        <v>65</v>
      </c>
      <c r="AE38" s="82" t="s">
        <v>65</v>
      </c>
      <c r="AF38" s="82" t="s">
        <v>65</v>
      </c>
      <c r="AG38" s="82" t="s">
        <v>66</v>
      </c>
    </row>
    <row r="39" spans="2:33">
      <c r="B39" s="134" t="str">
        <f>IF('B25 Input'!B38="","",'B25 Input'!B38)</f>
        <v>Commercial Prescriptive</v>
      </c>
      <c r="C39" s="135"/>
      <c r="D39" s="136"/>
      <c r="E39" s="82" t="s">
        <v>65</v>
      </c>
      <c r="F39" s="82" t="s">
        <v>65</v>
      </c>
      <c r="G39" s="82" t="s">
        <v>65</v>
      </c>
      <c r="H39" s="82" t="s">
        <v>65</v>
      </c>
      <c r="I39" s="82" t="s">
        <v>65</v>
      </c>
      <c r="J39" s="82" t="s">
        <v>65</v>
      </c>
      <c r="K39" s="82" t="s">
        <v>65</v>
      </c>
      <c r="L39" s="82" t="s">
        <v>65</v>
      </c>
      <c r="M39" s="82" t="s">
        <v>65</v>
      </c>
      <c r="N39" s="82" t="s">
        <v>65</v>
      </c>
      <c r="O39" s="82" t="s">
        <v>65</v>
      </c>
      <c r="P39" s="82" t="s">
        <v>65</v>
      </c>
      <c r="Q39" s="82" t="s">
        <v>65</v>
      </c>
      <c r="R39" s="82" t="s">
        <v>65</v>
      </c>
      <c r="S39" s="82" t="s">
        <v>65</v>
      </c>
      <c r="T39" s="82" t="s">
        <v>65</v>
      </c>
      <c r="U39" s="82" t="s">
        <v>65</v>
      </c>
      <c r="V39" s="82" t="s">
        <v>65</v>
      </c>
      <c r="W39" s="82" t="s">
        <v>65</v>
      </c>
      <c r="X39" s="82" t="s">
        <v>65</v>
      </c>
      <c r="Y39" s="82" t="s">
        <v>65</v>
      </c>
      <c r="Z39" s="82" t="s">
        <v>65</v>
      </c>
      <c r="AA39" s="82" t="s">
        <v>65</v>
      </c>
      <c r="AB39" s="82" t="s">
        <v>65</v>
      </c>
      <c r="AC39" s="82" t="s">
        <v>65</v>
      </c>
      <c r="AD39" s="82" t="s">
        <v>65</v>
      </c>
      <c r="AE39" s="82" t="s">
        <v>65</v>
      </c>
      <c r="AF39" s="82" t="s">
        <v>65</v>
      </c>
      <c r="AG39" s="82" t="s">
        <v>66</v>
      </c>
    </row>
    <row r="40" spans="2:33">
      <c r="B40" s="134" t="str">
        <f>IF('B25 Input'!B39="","",'B25 Input'!B39)</f>
        <v>SCDI</v>
      </c>
      <c r="C40" s="135"/>
      <c r="D40" s="136"/>
      <c r="E40" s="82" t="s">
        <v>65</v>
      </c>
      <c r="F40" s="82" t="s">
        <v>65</v>
      </c>
      <c r="G40" s="82" t="s">
        <v>65</v>
      </c>
      <c r="H40" s="82" t="s">
        <v>65</v>
      </c>
      <c r="I40" s="82" t="s">
        <v>65</v>
      </c>
      <c r="J40" s="82" t="s">
        <v>65</v>
      </c>
      <c r="K40" s="82" t="s">
        <v>65</v>
      </c>
      <c r="L40" s="82" t="s">
        <v>65</v>
      </c>
      <c r="M40" s="82" t="s">
        <v>65</v>
      </c>
      <c r="N40" s="82" t="s">
        <v>65</v>
      </c>
      <c r="O40" s="82" t="s">
        <v>65</v>
      </c>
      <c r="P40" s="82" t="s">
        <v>65</v>
      </c>
      <c r="Q40" s="82" t="s">
        <v>65</v>
      </c>
      <c r="R40" s="82" t="s">
        <v>65</v>
      </c>
      <c r="S40" s="82" t="s">
        <v>65</v>
      </c>
      <c r="T40" s="82" t="s">
        <v>65</v>
      </c>
      <c r="U40" s="82" t="s">
        <v>65</v>
      </c>
      <c r="V40" s="82" t="s">
        <v>65</v>
      </c>
      <c r="W40" s="82" t="s">
        <v>65</v>
      </c>
      <c r="X40" s="82" t="s">
        <v>65</v>
      </c>
      <c r="Y40" s="82" t="s">
        <v>65</v>
      </c>
      <c r="Z40" s="82" t="s">
        <v>65</v>
      </c>
      <c r="AA40" s="82" t="s">
        <v>65</v>
      </c>
      <c r="AB40" s="82" t="s">
        <v>65</v>
      </c>
      <c r="AC40" s="82" t="s">
        <v>65</v>
      </c>
      <c r="AD40" s="82" t="s">
        <v>65</v>
      </c>
      <c r="AE40" s="82" t="s">
        <v>65</v>
      </c>
      <c r="AF40" s="82" t="s">
        <v>65</v>
      </c>
      <c r="AG40" s="82" t="s">
        <v>66</v>
      </c>
    </row>
    <row r="41" spans="2:33">
      <c r="B41" s="134" t="str">
        <f>IF('B25 Input'!B40="","",'B25 Input'!B40)</f>
        <v/>
      </c>
      <c r="C41" s="135"/>
      <c r="D41" s="136"/>
      <c r="E41" s="5" t="s">
        <v>66</v>
      </c>
      <c r="F41" s="5" t="s">
        <v>66</v>
      </c>
      <c r="G41" s="5" t="s">
        <v>66</v>
      </c>
      <c r="H41" s="5" t="s">
        <v>66</v>
      </c>
      <c r="I41" s="5" t="s">
        <v>66</v>
      </c>
      <c r="J41" s="5" t="s">
        <v>66</v>
      </c>
      <c r="K41" s="5" t="s">
        <v>66</v>
      </c>
      <c r="L41" s="5" t="s">
        <v>66</v>
      </c>
      <c r="M41" s="5" t="s">
        <v>66</v>
      </c>
      <c r="N41" s="5" t="s">
        <v>66</v>
      </c>
      <c r="O41" s="5" t="s">
        <v>66</v>
      </c>
      <c r="P41" s="5" t="s">
        <v>66</v>
      </c>
      <c r="Q41" s="5" t="s">
        <v>66</v>
      </c>
      <c r="R41" s="5" t="s">
        <v>66</v>
      </c>
      <c r="S41" s="5" t="s">
        <v>66</v>
      </c>
      <c r="T41" s="5" t="s">
        <v>66</v>
      </c>
      <c r="U41" s="5" t="s">
        <v>66</v>
      </c>
      <c r="V41" s="5" t="s">
        <v>66</v>
      </c>
      <c r="W41" s="5" t="s">
        <v>66</v>
      </c>
      <c r="X41" s="5" t="s">
        <v>66</v>
      </c>
      <c r="Y41" s="5" t="s">
        <v>66</v>
      </c>
      <c r="Z41" s="5" t="s">
        <v>66</v>
      </c>
      <c r="AA41" s="5" t="s">
        <v>66</v>
      </c>
      <c r="AB41" s="5" t="s">
        <v>66</v>
      </c>
      <c r="AC41" s="5" t="s">
        <v>66</v>
      </c>
      <c r="AD41" s="5" t="s">
        <v>66</v>
      </c>
      <c r="AE41" s="5" t="s">
        <v>66</v>
      </c>
      <c r="AF41" s="5" t="s">
        <v>66</v>
      </c>
      <c r="AG41" s="5" t="s">
        <v>66</v>
      </c>
    </row>
    <row r="42" spans="2:33">
      <c r="B42" s="134"/>
      <c r="C42" s="135"/>
      <c r="D42" s="136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</row>
    <row r="43" spans="2:33">
      <c r="B43" s="128" t="s">
        <v>44</v>
      </c>
      <c r="C43" s="129"/>
      <c r="D43" s="130"/>
      <c r="E43" s="82" t="s">
        <v>65</v>
      </c>
      <c r="F43" s="82" t="s">
        <v>65</v>
      </c>
      <c r="G43" s="82" t="s">
        <v>65</v>
      </c>
      <c r="H43" s="82" t="s">
        <v>65</v>
      </c>
      <c r="I43" s="82" t="s">
        <v>65</v>
      </c>
      <c r="J43" s="82" t="s">
        <v>65</v>
      </c>
      <c r="K43" s="82" t="s">
        <v>65</v>
      </c>
      <c r="L43" s="82" t="s">
        <v>65</v>
      </c>
      <c r="M43" s="82" t="s">
        <v>65</v>
      </c>
      <c r="N43" s="82" t="s">
        <v>65</v>
      </c>
      <c r="O43" s="82" t="s">
        <v>65</v>
      </c>
      <c r="P43" s="82" t="s">
        <v>65</v>
      </c>
      <c r="Q43" s="82" t="s">
        <v>65</v>
      </c>
      <c r="R43" s="82" t="s">
        <v>65</v>
      </c>
      <c r="S43" s="82" t="s">
        <v>65</v>
      </c>
      <c r="T43" s="82" t="s">
        <v>65</v>
      </c>
      <c r="U43" s="82" t="s">
        <v>65</v>
      </c>
      <c r="V43" s="82" t="s">
        <v>65</v>
      </c>
      <c r="W43" s="82" t="s">
        <v>65</v>
      </c>
      <c r="X43" s="82" t="s">
        <v>65</v>
      </c>
      <c r="Y43" s="82" t="s">
        <v>65</v>
      </c>
      <c r="Z43" s="82" t="s">
        <v>65</v>
      </c>
      <c r="AA43" s="82" t="s">
        <v>65</v>
      </c>
      <c r="AB43" s="82" t="s">
        <v>65</v>
      </c>
      <c r="AC43" s="82" t="s">
        <v>65</v>
      </c>
      <c r="AD43" s="82" t="s">
        <v>65</v>
      </c>
      <c r="AE43" s="82" t="s">
        <v>65</v>
      </c>
      <c r="AF43" s="82" t="s">
        <v>65</v>
      </c>
      <c r="AG43" s="82" t="s">
        <v>66</v>
      </c>
    </row>
    <row r="44" spans="2:33">
      <c r="B44" s="131" t="s">
        <v>4</v>
      </c>
      <c r="C44" s="132"/>
      <c r="D44" s="133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</row>
    <row r="45" spans="2:33">
      <c r="B45" s="134" t="str">
        <f>IF('B25 Input'!B45="","",'B25 Input'!B45)</f>
        <v/>
      </c>
      <c r="C45" s="135"/>
      <c r="D45" s="136"/>
      <c r="E45" s="5" t="s">
        <v>66</v>
      </c>
      <c r="F45" s="5" t="s">
        <v>66</v>
      </c>
      <c r="G45" s="5" t="s">
        <v>66</v>
      </c>
      <c r="H45" s="5" t="s">
        <v>66</v>
      </c>
      <c r="I45" s="5" t="s">
        <v>66</v>
      </c>
      <c r="J45" s="5" t="s">
        <v>66</v>
      </c>
      <c r="K45" s="5" t="s">
        <v>66</v>
      </c>
      <c r="L45" s="5" t="s">
        <v>66</v>
      </c>
      <c r="M45" s="5" t="s">
        <v>66</v>
      </c>
      <c r="N45" s="5" t="s">
        <v>66</v>
      </c>
      <c r="O45" s="5" t="s">
        <v>66</v>
      </c>
      <c r="P45" s="5" t="s">
        <v>66</v>
      </c>
      <c r="Q45" s="5" t="s">
        <v>66</v>
      </c>
      <c r="R45" s="5" t="s">
        <v>66</v>
      </c>
      <c r="S45" s="5" t="s">
        <v>66</v>
      </c>
      <c r="T45" s="5" t="s">
        <v>66</v>
      </c>
      <c r="U45" s="5" t="s">
        <v>66</v>
      </c>
      <c r="V45" s="5" t="s">
        <v>66</v>
      </c>
      <c r="W45" s="5" t="s">
        <v>66</v>
      </c>
      <c r="X45" s="5" t="s">
        <v>66</v>
      </c>
      <c r="Y45" s="5" t="s">
        <v>66</v>
      </c>
      <c r="Z45" s="5" t="s">
        <v>66</v>
      </c>
      <c r="AA45" s="5" t="s">
        <v>66</v>
      </c>
      <c r="AB45" s="5" t="s">
        <v>66</v>
      </c>
      <c r="AC45" s="5" t="s">
        <v>66</v>
      </c>
      <c r="AD45" s="5" t="s">
        <v>66</v>
      </c>
      <c r="AE45" s="5" t="s">
        <v>66</v>
      </c>
      <c r="AF45" s="5" t="s">
        <v>66</v>
      </c>
      <c r="AG45" s="5"/>
    </row>
    <row r="46" spans="2:33" ht="15.75" thickBot="1">
      <c r="B46" s="123" t="s">
        <v>5</v>
      </c>
      <c r="C46" s="124"/>
      <c r="D46" s="125"/>
      <c r="E46" s="83" t="s">
        <v>65</v>
      </c>
      <c r="F46" s="83" t="s">
        <v>65</v>
      </c>
      <c r="G46" s="83" t="s">
        <v>65</v>
      </c>
      <c r="H46" s="83" t="s">
        <v>65</v>
      </c>
      <c r="I46" s="83" t="s">
        <v>65</v>
      </c>
      <c r="J46" s="83" t="s">
        <v>65</v>
      </c>
      <c r="K46" s="83" t="s">
        <v>65</v>
      </c>
      <c r="L46" s="83" t="s">
        <v>65</v>
      </c>
      <c r="M46" s="83" t="s">
        <v>65</v>
      </c>
      <c r="N46" s="83" t="s">
        <v>65</v>
      </c>
      <c r="O46" s="83" t="s">
        <v>65</v>
      </c>
      <c r="P46" s="83" t="s">
        <v>65</v>
      </c>
      <c r="Q46" s="83" t="s">
        <v>65</v>
      </c>
      <c r="R46" s="83" t="s">
        <v>65</v>
      </c>
      <c r="S46" s="83" t="s">
        <v>65</v>
      </c>
      <c r="T46" s="83" t="s">
        <v>65</v>
      </c>
      <c r="U46" s="83" t="s">
        <v>65</v>
      </c>
      <c r="V46" s="83" t="s">
        <v>65</v>
      </c>
      <c r="W46" s="83" t="s">
        <v>65</v>
      </c>
      <c r="X46" s="83" t="s">
        <v>65</v>
      </c>
      <c r="Y46" s="83" t="s">
        <v>65</v>
      </c>
      <c r="Z46" s="83" t="s">
        <v>65</v>
      </c>
      <c r="AA46" s="83" t="s">
        <v>65</v>
      </c>
      <c r="AB46" s="83" t="s">
        <v>65</v>
      </c>
      <c r="AC46" s="83" t="s">
        <v>65</v>
      </c>
      <c r="AD46" s="83" t="s">
        <v>65</v>
      </c>
      <c r="AE46" s="83" t="s">
        <v>65</v>
      </c>
      <c r="AF46" s="83" t="s">
        <v>65</v>
      </c>
      <c r="AG46" s="83" t="s">
        <v>66</v>
      </c>
    </row>
    <row r="47" spans="2:33" ht="16.5" thickTop="1" thickBot="1">
      <c r="B47" s="126" t="s">
        <v>6</v>
      </c>
      <c r="C47" s="127"/>
      <c r="D47" s="127"/>
      <c r="E47" s="84" t="s">
        <v>65</v>
      </c>
      <c r="F47" s="84" t="s">
        <v>65</v>
      </c>
      <c r="G47" s="84" t="s">
        <v>65</v>
      </c>
      <c r="H47" s="84" t="s">
        <v>65</v>
      </c>
      <c r="I47" s="84" t="s">
        <v>65</v>
      </c>
      <c r="J47" s="84" t="s">
        <v>65</v>
      </c>
      <c r="K47" s="84" t="s">
        <v>65</v>
      </c>
      <c r="L47" s="84" t="s">
        <v>65</v>
      </c>
      <c r="M47" s="84" t="s">
        <v>65</v>
      </c>
      <c r="N47" s="84" t="s">
        <v>65</v>
      </c>
      <c r="O47" s="84" t="s">
        <v>65</v>
      </c>
      <c r="P47" s="84" t="s">
        <v>65</v>
      </c>
      <c r="Q47" s="84" t="s">
        <v>65</v>
      </c>
      <c r="R47" s="84" t="s">
        <v>65</v>
      </c>
      <c r="S47" s="84" t="s">
        <v>65</v>
      </c>
      <c r="T47" s="84" t="s">
        <v>65</v>
      </c>
      <c r="U47" s="84" t="s">
        <v>65</v>
      </c>
      <c r="V47" s="84" t="s">
        <v>65</v>
      </c>
      <c r="W47" s="84" t="s">
        <v>65</v>
      </c>
      <c r="X47" s="84" t="s">
        <v>65</v>
      </c>
      <c r="Y47" s="84" t="s">
        <v>65</v>
      </c>
      <c r="Z47" s="84" t="s">
        <v>65</v>
      </c>
      <c r="AA47" s="84" t="s">
        <v>65</v>
      </c>
      <c r="AB47" s="84" t="s">
        <v>65</v>
      </c>
      <c r="AC47" s="84" t="s">
        <v>65</v>
      </c>
      <c r="AD47" s="84" t="s">
        <v>65</v>
      </c>
      <c r="AE47" s="84" t="s">
        <v>65</v>
      </c>
      <c r="AF47" s="84" t="s">
        <v>65</v>
      </c>
      <c r="AG47" s="84" t="s">
        <v>66</v>
      </c>
    </row>
    <row r="48" spans="2:33">
      <c r="E48" s="37"/>
      <c r="F48" s="37"/>
      <c r="G48" s="37"/>
      <c r="H48" s="37"/>
      <c r="I48" s="37"/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7"/>
      <c r="AF48" s="37"/>
      <c r="AG48" s="37"/>
    </row>
  </sheetData>
  <mergeCells count="44">
    <mergeCell ref="B2:D2"/>
    <mergeCell ref="B3:D3"/>
    <mergeCell ref="B4:D4"/>
    <mergeCell ref="B5:D5"/>
    <mergeCell ref="B6:D6"/>
    <mergeCell ref="B13:D13"/>
    <mergeCell ref="B7:D7"/>
    <mergeCell ref="B8:D8"/>
    <mergeCell ref="B9:D9"/>
    <mergeCell ref="B11:D11"/>
    <mergeCell ref="B12:D12"/>
    <mergeCell ref="B10:D10"/>
    <mergeCell ref="B14:D14"/>
    <mergeCell ref="B15:D15"/>
    <mergeCell ref="B16:D16"/>
    <mergeCell ref="B17:D17"/>
    <mergeCell ref="B18:D18"/>
    <mergeCell ref="B19:D19"/>
    <mergeCell ref="B35:D35"/>
    <mergeCell ref="B26:D26"/>
    <mergeCell ref="B27:D27"/>
    <mergeCell ref="B28:D28"/>
    <mergeCell ref="B29:D29"/>
    <mergeCell ref="B30:D30"/>
    <mergeCell ref="B34:D34"/>
    <mergeCell ref="B42:D42"/>
    <mergeCell ref="B31:D31"/>
    <mergeCell ref="B32:D32"/>
    <mergeCell ref="B33:D33"/>
    <mergeCell ref="B20:D20"/>
    <mergeCell ref="B21:D21"/>
    <mergeCell ref="B22:D22"/>
    <mergeCell ref="B23:D23"/>
    <mergeCell ref="B39:D39"/>
    <mergeCell ref="B40:D40"/>
    <mergeCell ref="B41:D41"/>
    <mergeCell ref="B36:D36"/>
    <mergeCell ref="B37:D37"/>
    <mergeCell ref="B38:D38"/>
    <mergeCell ref="B46:D46"/>
    <mergeCell ref="B47:D47"/>
    <mergeCell ref="B43:D43"/>
    <mergeCell ref="B44:D44"/>
    <mergeCell ref="B45:D45"/>
  </mergeCells>
  <pageMargins left="0.7" right="0.7" top="0.75" bottom="0.75" header="0.3" footer="0.3"/>
  <pageSetup orientation="portrait" r:id="rId1"/>
  <headerFooter>
    <oddHeader>&amp;C&amp;"Arial,Bold"&amp;K000000PUBLIC DISCLOSURE&amp;R&amp;8&amp;F</oddHeader>
    <oddFooter>&amp;CPage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AG72"/>
  <sheetViews>
    <sheetView view="pageLayout" zoomScaleNormal="100" workbookViewId="0"/>
  </sheetViews>
  <sheetFormatPr defaultColWidth="8.85546875" defaultRowHeight="12.75"/>
  <cols>
    <col min="4" max="4" width="23.85546875" customWidth="1"/>
    <col min="5" max="5" width="11.5703125" bestFit="1" customWidth="1"/>
    <col min="6" max="11" width="12.5703125" bestFit="1" customWidth="1"/>
    <col min="12" max="16" width="13.5703125" bestFit="1" customWidth="1"/>
    <col min="17" max="27" width="12.5703125" bestFit="1" customWidth="1"/>
    <col min="28" max="32" width="11.140625" bestFit="1" customWidth="1"/>
  </cols>
  <sheetData>
    <row r="1" spans="2:33" ht="13.5" thickBot="1"/>
    <row r="2" spans="2:33" ht="13.5" thickBot="1">
      <c r="E2" s="7" t="s">
        <v>7</v>
      </c>
    </row>
    <row r="3" spans="2:33" ht="15.75">
      <c r="B3" s="111" t="s">
        <v>41</v>
      </c>
      <c r="C3" s="112"/>
      <c r="D3" s="113"/>
      <c r="E3" s="7" t="s">
        <v>8</v>
      </c>
      <c r="F3" s="8">
        <f>Annual_Cum.!E2</f>
        <v>2024</v>
      </c>
      <c r="G3" s="8">
        <f t="shared" ref="G3" si="0">F3+1</f>
        <v>2025</v>
      </c>
      <c r="H3" s="8">
        <f t="shared" ref="H3" si="1">G3+1</f>
        <v>2026</v>
      </c>
      <c r="I3" s="8">
        <f t="shared" ref="I3" si="2">H3+1</f>
        <v>2027</v>
      </c>
      <c r="J3" s="8">
        <f t="shared" ref="J3" si="3">I3+1</f>
        <v>2028</v>
      </c>
      <c r="K3" s="8">
        <f t="shared" ref="K3" si="4">J3+1</f>
        <v>2029</v>
      </c>
      <c r="L3" s="8">
        <f t="shared" ref="L3" si="5">K3+1</f>
        <v>2030</v>
      </c>
      <c r="M3" s="8">
        <f t="shared" ref="M3" si="6">L3+1</f>
        <v>2031</v>
      </c>
      <c r="N3" s="8">
        <f t="shared" ref="N3" si="7">M3+1</f>
        <v>2032</v>
      </c>
      <c r="O3" s="8">
        <f t="shared" ref="O3" si="8">N3+1</f>
        <v>2033</v>
      </c>
      <c r="P3" s="8">
        <f t="shared" ref="P3" si="9">O3+1</f>
        <v>2034</v>
      </c>
      <c r="Q3" s="8">
        <f t="shared" ref="Q3" si="10">P3+1</f>
        <v>2035</v>
      </c>
      <c r="R3" s="8">
        <f t="shared" ref="R3" si="11">Q3+1</f>
        <v>2036</v>
      </c>
      <c r="S3" s="8">
        <f t="shared" ref="S3" si="12">R3+1</f>
        <v>2037</v>
      </c>
      <c r="T3" s="8">
        <f t="shared" ref="T3" si="13">S3+1</f>
        <v>2038</v>
      </c>
      <c r="U3" s="8">
        <f t="shared" ref="U3" si="14">T3+1</f>
        <v>2039</v>
      </c>
      <c r="V3" s="8">
        <f t="shared" ref="V3" si="15">U3+1</f>
        <v>2040</v>
      </c>
      <c r="W3" s="8">
        <f t="shared" ref="W3" si="16">V3+1</f>
        <v>2041</v>
      </c>
      <c r="X3" s="8">
        <f t="shared" ref="X3" si="17">W3+1</f>
        <v>2042</v>
      </c>
      <c r="Y3" s="8">
        <f t="shared" ref="Y3" si="18">X3+1</f>
        <v>2043</v>
      </c>
      <c r="Z3" s="8">
        <f t="shared" ref="Z3" si="19">Y3+1</f>
        <v>2044</v>
      </c>
      <c r="AA3" s="8">
        <f t="shared" ref="AA3" si="20">Z3+1</f>
        <v>2045</v>
      </c>
      <c r="AB3" s="8">
        <f t="shared" ref="AB3" si="21">AA3+1</f>
        <v>2046</v>
      </c>
      <c r="AC3" s="8">
        <f t="shared" ref="AC3" si="22">AB3+1</f>
        <v>2047</v>
      </c>
      <c r="AD3" s="8">
        <f t="shared" ref="AD3" si="23">AC3+1</f>
        <v>2048</v>
      </c>
      <c r="AE3" s="8">
        <f t="shared" ref="AE3" si="24">AD3+1</f>
        <v>2049</v>
      </c>
      <c r="AF3" s="8">
        <f t="shared" ref="AF3:AG3" si="25">AE3+1</f>
        <v>2050</v>
      </c>
      <c r="AG3" s="8">
        <f t="shared" si="25"/>
        <v>2051</v>
      </c>
    </row>
    <row r="4" spans="2:33">
      <c r="B4" s="155" t="s">
        <v>0</v>
      </c>
      <c r="C4" s="156"/>
      <c r="D4" s="157"/>
    </row>
    <row r="5" spans="2:33">
      <c r="B5" s="134" t="str">
        <f>IF(Annual_Cum.!B4="", "",Annual_Cum.!B4)</f>
        <v>Products Program</v>
      </c>
      <c r="C5" s="135"/>
      <c r="D5" s="136"/>
      <c r="E5" s="11">
        <v>1</v>
      </c>
      <c r="F5" s="85" t="s">
        <v>65</v>
      </c>
      <c r="G5" s="85" t="s">
        <v>65</v>
      </c>
      <c r="H5" s="85" t="s">
        <v>65</v>
      </c>
      <c r="I5" s="85" t="s">
        <v>65</v>
      </c>
      <c r="J5" s="85" t="s">
        <v>65</v>
      </c>
      <c r="K5" s="85" t="s">
        <v>65</v>
      </c>
      <c r="L5" s="85" t="s">
        <v>65</v>
      </c>
      <c r="M5" s="85" t="s">
        <v>65</v>
      </c>
      <c r="N5" s="85" t="s">
        <v>65</v>
      </c>
      <c r="O5" s="85" t="s">
        <v>65</v>
      </c>
      <c r="P5" s="85" t="s">
        <v>65</v>
      </c>
      <c r="Q5" s="85" t="s">
        <v>65</v>
      </c>
      <c r="R5" s="85" t="s">
        <v>65</v>
      </c>
      <c r="S5" s="85" t="s">
        <v>65</v>
      </c>
      <c r="T5" s="85" t="s">
        <v>65</v>
      </c>
      <c r="U5" s="85" t="s">
        <v>65</v>
      </c>
      <c r="V5" s="85" t="s">
        <v>65</v>
      </c>
      <c r="W5" s="85" t="s">
        <v>65</v>
      </c>
      <c r="X5" s="85" t="s">
        <v>65</v>
      </c>
      <c r="Y5" s="85" t="s">
        <v>65</v>
      </c>
      <c r="Z5" s="85" t="s">
        <v>65</v>
      </c>
      <c r="AA5" s="85" t="s">
        <v>65</v>
      </c>
      <c r="AB5" s="85" t="s">
        <v>65</v>
      </c>
      <c r="AC5" s="85" t="s">
        <v>65</v>
      </c>
      <c r="AD5" s="85" t="s">
        <v>65</v>
      </c>
      <c r="AE5" s="85" t="s">
        <v>65</v>
      </c>
      <c r="AF5" s="85" t="s">
        <v>65</v>
      </c>
      <c r="AG5" s="85" t="s">
        <v>65</v>
      </c>
    </row>
    <row r="6" spans="2:33">
      <c r="B6" s="134" t="str">
        <f>IF(Annual_Cum.!B5="", "",Annual_Cum.!B5)</f>
        <v>HEIP</v>
      </c>
      <c r="C6" s="135"/>
      <c r="D6" s="136"/>
      <c r="E6" s="11">
        <v>1</v>
      </c>
      <c r="F6" s="85" t="s">
        <v>65</v>
      </c>
      <c r="G6" s="85" t="s">
        <v>65</v>
      </c>
      <c r="H6" s="85" t="s">
        <v>65</v>
      </c>
      <c r="I6" s="85" t="s">
        <v>65</v>
      </c>
      <c r="J6" s="85" t="s">
        <v>65</v>
      </c>
      <c r="K6" s="85" t="s">
        <v>65</v>
      </c>
      <c r="L6" s="85" t="s">
        <v>65</v>
      </c>
      <c r="M6" s="85" t="s">
        <v>65</v>
      </c>
      <c r="N6" s="85" t="s">
        <v>65</v>
      </c>
      <c r="O6" s="85" t="s">
        <v>65</v>
      </c>
      <c r="P6" s="85" t="s">
        <v>65</v>
      </c>
      <c r="Q6" s="85" t="s">
        <v>65</v>
      </c>
      <c r="R6" s="85" t="s">
        <v>65</v>
      </c>
      <c r="S6" s="85" t="s">
        <v>65</v>
      </c>
      <c r="T6" s="85" t="s">
        <v>65</v>
      </c>
      <c r="U6" s="85" t="s">
        <v>65</v>
      </c>
      <c r="V6" s="85" t="s">
        <v>65</v>
      </c>
      <c r="W6" s="85" t="s">
        <v>65</v>
      </c>
      <c r="X6" s="85" t="s">
        <v>65</v>
      </c>
      <c r="Y6" s="85" t="s">
        <v>65</v>
      </c>
      <c r="Z6" s="85" t="s">
        <v>65</v>
      </c>
      <c r="AA6" s="85" t="s">
        <v>65</v>
      </c>
      <c r="AB6" s="85" t="s">
        <v>65</v>
      </c>
      <c r="AC6" s="85" t="s">
        <v>65</v>
      </c>
      <c r="AD6" s="85" t="s">
        <v>65</v>
      </c>
      <c r="AE6" s="85" t="s">
        <v>65</v>
      </c>
      <c r="AF6" s="85" t="s">
        <v>65</v>
      </c>
      <c r="AG6" s="85" t="s">
        <v>65</v>
      </c>
    </row>
    <row r="7" spans="2:33">
      <c r="B7" s="134" t="str">
        <f>IF(Annual_Cum.!B6="", "",Annual_Cum.!B6)</f>
        <v>HEEAP (EASE)</v>
      </c>
      <c r="C7" s="135"/>
      <c r="D7" s="136"/>
      <c r="E7" s="11">
        <v>1</v>
      </c>
      <c r="F7" s="85" t="s">
        <v>65</v>
      </c>
      <c r="G7" s="85" t="s">
        <v>65</v>
      </c>
      <c r="H7" s="85" t="s">
        <v>65</v>
      </c>
      <c r="I7" s="85" t="s">
        <v>65</v>
      </c>
      <c r="J7" s="85" t="s">
        <v>65</v>
      </c>
      <c r="K7" s="85" t="s">
        <v>65</v>
      </c>
      <c r="L7" s="85" t="s">
        <v>65</v>
      </c>
      <c r="M7" s="85" t="s">
        <v>65</v>
      </c>
      <c r="N7" s="85" t="s">
        <v>65</v>
      </c>
      <c r="O7" s="85" t="s">
        <v>65</v>
      </c>
      <c r="P7" s="85" t="s">
        <v>65</v>
      </c>
      <c r="Q7" s="85" t="s">
        <v>65</v>
      </c>
      <c r="R7" s="85" t="s">
        <v>65</v>
      </c>
      <c r="S7" s="85" t="s">
        <v>65</v>
      </c>
      <c r="T7" s="85" t="s">
        <v>65</v>
      </c>
      <c r="U7" s="85" t="s">
        <v>65</v>
      </c>
      <c r="V7" s="85" t="s">
        <v>65</v>
      </c>
      <c r="W7" s="85" t="s">
        <v>65</v>
      </c>
      <c r="X7" s="85" t="s">
        <v>65</v>
      </c>
      <c r="Y7" s="85" t="s">
        <v>65</v>
      </c>
      <c r="Z7" s="85" t="s">
        <v>65</v>
      </c>
      <c r="AA7" s="85" t="s">
        <v>65</v>
      </c>
      <c r="AB7" s="85" t="s">
        <v>65</v>
      </c>
      <c r="AC7" s="85" t="s">
        <v>65</v>
      </c>
      <c r="AD7" s="85" t="s">
        <v>65</v>
      </c>
      <c r="AE7" s="85" t="s">
        <v>65</v>
      </c>
      <c r="AF7" s="85" t="s">
        <v>65</v>
      </c>
      <c r="AG7" s="85" t="s">
        <v>65</v>
      </c>
    </row>
    <row r="8" spans="2:33">
      <c r="B8" s="134" t="str">
        <f>IF(Annual_Cum.!B7="", "",Annual_Cum.!B7)</f>
        <v>Demand Response</v>
      </c>
      <c r="C8" s="135"/>
      <c r="D8" s="136"/>
      <c r="E8" s="11">
        <v>1</v>
      </c>
      <c r="F8" s="85" t="s">
        <v>65</v>
      </c>
      <c r="G8" s="85" t="s">
        <v>65</v>
      </c>
      <c r="H8" s="85" t="s">
        <v>65</v>
      </c>
      <c r="I8" s="85" t="s">
        <v>65</v>
      </c>
      <c r="J8" s="85" t="s">
        <v>65</v>
      </c>
      <c r="K8" s="85" t="s">
        <v>65</v>
      </c>
      <c r="L8" s="85" t="s">
        <v>65</v>
      </c>
      <c r="M8" s="85" t="s">
        <v>65</v>
      </c>
      <c r="N8" s="85" t="s">
        <v>65</v>
      </c>
      <c r="O8" s="85" t="s">
        <v>65</v>
      </c>
      <c r="P8" s="85" t="s">
        <v>65</v>
      </c>
      <c r="Q8" s="85" t="s">
        <v>65</v>
      </c>
      <c r="R8" s="85" t="s">
        <v>65</v>
      </c>
      <c r="S8" s="85" t="s">
        <v>65</v>
      </c>
      <c r="T8" s="85" t="s">
        <v>65</v>
      </c>
      <c r="U8" s="85" t="s">
        <v>65</v>
      </c>
      <c r="V8" s="85" t="s">
        <v>65</v>
      </c>
      <c r="W8" s="85" t="s">
        <v>65</v>
      </c>
      <c r="X8" s="85" t="s">
        <v>65</v>
      </c>
      <c r="Y8" s="85" t="s">
        <v>65</v>
      </c>
      <c r="Z8" s="85" t="s">
        <v>65</v>
      </c>
      <c r="AA8" s="85" t="s">
        <v>65</v>
      </c>
      <c r="AB8" s="85" t="s">
        <v>65</v>
      </c>
      <c r="AC8" s="85" t="s">
        <v>65</v>
      </c>
      <c r="AD8" s="85" t="s">
        <v>65</v>
      </c>
      <c r="AE8" s="85" t="s">
        <v>65</v>
      </c>
      <c r="AF8" s="85" t="s">
        <v>65</v>
      </c>
      <c r="AG8" s="85" t="s">
        <v>65</v>
      </c>
    </row>
    <row r="9" spans="2:33">
      <c r="B9" s="134" t="str">
        <f>IF(Annual_Cum.!B8="", "",Annual_Cum.!B8)</f>
        <v>Residential Behavioral</v>
      </c>
      <c r="C9" s="135"/>
      <c r="D9" s="136"/>
      <c r="E9" s="11">
        <v>1</v>
      </c>
      <c r="F9" s="85" t="s">
        <v>65</v>
      </c>
      <c r="G9" s="85" t="s">
        <v>65</v>
      </c>
      <c r="H9" s="85" t="s">
        <v>65</v>
      </c>
      <c r="I9" s="85" t="s">
        <v>65</v>
      </c>
      <c r="J9" s="85" t="s">
        <v>65</v>
      </c>
      <c r="K9" s="85" t="s">
        <v>65</v>
      </c>
      <c r="L9" s="85" t="s">
        <v>65</v>
      </c>
      <c r="M9" s="85" t="s">
        <v>65</v>
      </c>
      <c r="N9" s="85" t="s">
        <v>65</v>
      </c>
      <c r="O9" s="85" t="s">
        <v>65</v>
      </c>
      <c r="P9" s="85" t="s">
        <v>65</v>
      </c>
      <c r="Q9" s="85" t="s">
        <v>65</v>
      </c>
      <c r="R9" s="85" t="s">
        <v>65</v>
      </c>
      <c r="S9" s="85" t="s">
        <v>65</v>
      </c>
      <c r="T9" s="85" t="s">
        <v>65</v>
      </c>
      <c r="U9" s="85" t="s">
        <v>65</v>
      </c>
      <c r="V9" s="85" t="s">
        <v>65</v>
      </c>
      <c r="W9" s="85" t="s">
        <v>65</v>
      </c>
      <c r="X9" s="85" t="s">
        <v>65</v>
      </c>
      <c r="Y9" s="85" t="s">
        <v>65</v>
      </c>
      <c r="Z9" s="85" t="s">
        <v>65</v>
      </c>
      <c r="AA9" s="85" t="s">
        <v>65</v>
      </c>
      <c r="AB9" s="85" t="s">
        <v>65</v>
      </c>
      <c r="AC9" s="85" t="s">
        <v>65</v>
      </c>
      <c r="AD9" s="85" t="s">
        <v>65</v>
      </c>
      <c r="AE9" s="85" t="s">
        <v>65</v>
      </c>
      <c r="AF9" s="85" t="s">
        <v>65</v>
      </c>
      <c r="AG9" s="85" t="s">
        <v>65</v>
      </c>
    </row>
    <row r="10" spans="2:33">
      <c r="B10" s="134" t="str">
        <f>IF(Annual_Cum.!B9="", "",Annual_Cum.!B9)</f>
        <v>HopeWorks</v>
      </c>
      <c r="C10" s="135"/>
      <c r="D10" s="136"/>
      <c r="E10" s="11">
        <v>1</v>
      </c>
      <c r="F10" s="85" t="s">
        <v>65</v>
      </c>
      <c r="G10" s="85" t="s">
        <v>65</v>
      </c>
      <c r="H10" s="85" t="s">
        <v>65</v>
      </c>
      <c r="I10" s="85" t="s">
        <v>65</v>
      </c>
      <c r="J10" s="85" t="s">
        <v>65</v>
      </c>
      <c r="K10" s="85" t="s">
        <v>65</v>
      </c>
      <c r="L10" s="85" t="s">
        <v>65</v>
      </c>
      <c r="M10" s="85" t="s">
        <v>65</v>
      </c>
      <c r="N10" s="85" t="s">
        <v>65</v>
      </c>
      <c r="O10" s="85" t="s">
        <v>65</v>
      </c>
      <c r="P10" s="85" t="s">
        <v>65</v>
      </c>
      <c r="Q10" s="85" t="s">
        <v>65</v>
      </c>
      <c r="R10" s="85" t="s">
        <v>65</v>
      </c>
      <c r="S10" s="85" t="s">
        <v>65</v>
      </c>
      <c r="T10" s="85" t="s">
        <v>65</v>
      </c>
      <c r="U10" s="85" t="s">
        <v>65</v>
      </c>
      <c r="V10" s="85" t="s">
        <v>65</v>
      </c>
      <c r="W10" s="85" t="s">
        <v>65</v>
      </c>
      <c r="X10" s="85" t="s">
        <v>65</v>
      </c>
      <c r="Y10" s="85" t="s">
        <v>65</v>
      </c>
      <c r="Z10" s="85" t="s">
        <v>65</v>
      </c>
      <c r="AA10" s="85" t="s">
        <v>65</v>
      </c>
      <c r="AB10" s="85" t="s">
        <v>65</v>
      </c>
      <c r="AC10" s="85" t="s">
        <v>65</v>
      </c>
      <c r="AD10" s="85" t="s">
        <v>65</v>
      </c>
      <c r="AE10" s="85" t="s">
        <v>65</v>
      </c>
      <c r="AF10" s="85" t="s">
        <v>65</v>
      </c>
      <c r="AG10" s="85" t="s">
        <v>65</v>
      </c>
    </row>
    <row r="11" spans="2:33">
      <c r="B11" s="134" t="str">
        <f>IF(Annual_Cum.!B10="", "",Annual_Cum.!B10)</f>
        <v/>
      </c>
      <c r="C11" s="135"/>
      <c r="D11" s="136"/>
      <c r="E11" s="11">
        <v>1</v>
      </c>
      <c r="F11" s="9" t="str">
        <f>IFERROR(INDEX(Annual_Cum.!$B$2:$AZ$23,MATCH($B11,Annual_Cum.!$B$2:$B$23,0),MATCH(F$3,Annual_Cum.!$B$2:$AZ$2,0))*INDEX($B$3:$E$35,MATCH($B11,$B$3:$B$35,0),MATCH($E$3,$B$3:$AX$3,0))," ")</f>
        <v xml:space="preserve"> </v>
      </c>
      <c r="G11" s="9" t="str">
        <f>IFERROR(INDEX(Annual_Cum.!$B$2:$AZ$23,MATCH($B11,Annual_Cum.!$B$2:$B$23,0),MATCH(G$3,Annual_Cum.!$B$2:$AZ$2,0))*INDEX($B$3:$E$35,MATCH($B11,$B$3:$B$35,0),MATCH($E$3,$B$3:$AX$3,0))," ")</f>
        <v xml:space="preserve"> </v>
      </c>
      <c r="H11" s="9" t="str">
        <f>IFERROR(INDEX(Annual_Cum.!$B$2:$AZ$23,MATCH($B11,Annual_Cum.!$B$2:$B$23,0),MATCH(H$3,Annual_Cum.!$B$2:$AZ$2,0))*INDEX($B$3:$E$35,MATCH($B11,$B$3:$B$35,0),MATCH($E$3,$B$3:$AX$3,0))," ")</f>
        <v xml:space="preserve"> </v>
      </c>
      <c r="I11" s="9" t="str">
        <f>IFERROR(INDEX(Annual_Cum.!$B$2:$AZ$23,MATCH($B11,Annual_Cum.!$B$2:$B$23,0),MATCH(I$3,Annual_Cum.!$B$2:$AZ$2,0))*INDEX($B$3:$E$35,MATCH($B11,$B$3:$B$35,0),MATCH($E$3,$B$3:$AX$3,0))," ")</f>
        <v xml:space="preserve"> </v>
      </c>
      <c r="J11" s="9" t="str">
        <f>IFERROR(INDEX(Annual_Cum.!$B$2:$AZ$23,MATCH($B11,Annual_Cum.!$B$2:$B$23,0),MATCH(J$3,Annual_Cum.!$B$2:$AZ$2,0))*INDEX($B$3:$E$35,MATCH($B11,$B$3:$B$35,0),MATCH($E$3,$B$3:$AX$3,0))," ")</f>
        <v xml:space="preserve"> </v>
      </c>
      <c r="K11" s="9" t="str">
        <f>IFERROR(INDEX(Annual_Cum.!$B$2:$AZ$23,MATCH($B11,Annual_Cum.!$B$2:$B$23,0),MATCH(K$3,Annual_Cum.!$B$2:$AZ$2,0))*INDEX($B$3:$E$35,MATCH($B11,$B$3:$B$35,0),MATCH($E$3,$B$3:$AX$3,0))," ")</f>
        <v xml:space="preserve"> </v>
      </c>
      <c r="L11" s="9" t="str">
        <f>IFERROR(INDEX(Annual_Cum.!$B$2:$AZ$23,MATCH($B11,Annual_Cum.!$B$2:$B$23,0),MATCH(L$3,Annual_Cum.!$B$2:$AZ$2,0))*INDEX($B$3:$E$35,MATCH($B11,$B$3:$B$35,0),MATCH($E$3,$B$3:$AX$3,0))," ")</f>
        <v xml:space="preserve"> </v>
      </c>
      <c r="M11" s="9" t="str">
        <f>IFERROR(INDEX(Annual_Cum.!$B$2:$AZ$23,MATCH($B11,Annual_Cum.!$B$2:$B$23,0),MATCH(M$3,Annual_Cum.!$B$2:$AZ$2,0))*INDEX($B$3:$E$35,MATCH($B11,$B$3:$B$35,0),MATCH($E$3,$B$3:$AX$3,0))," ")</f>
        <v xml:space="preserve"> </v>
      </c>
      <c r="N11" s="9" t="str">
        <f>IFERROR(INDEX(Annual_Cum.!$B$2:$AZ$23,MATCH($B11,Annual_Cum.!$B$2:$B$23,0),MATCH(N$3,Annual_Cum.!$B$2:$AZ$2,0))*INDEX($B$3:$E$35,MATCH($B11,$B$3:$B$35,0),MATCH($E$3,$B$3:$AX$3,0))," ")</f>
        <v xml:space="preserve"> </v>
      </c>
      <c r="O11" s="9" t="str">
        <f>IFERROR(INDEX(Annual_Cum.!$B$2:$AZ$23,MATCH($B11,Annual_Cum.!$B$2:$B$23,0),MATCH(O$3,Annual_Cum.!$B$2:$AZ$2,0))*INDEX($B$3:$E$35,MATCH($B11,$B$3:$B$35,0),MATCH($E$3,$B$3:$AX$3,0))," ")</f>
        <v xml:space="preserve"> </v>
      </c>
      <c r="P11" s="9" t="str">
        <f>IFERROR(INDEX(Annual_Cum.!$B$2:$AZ$23,MATCH($B11,Annual_Cum.!$B$2:$B$23,0),MATCH(P$3,Annual_Cum.!$B$2:$AZ$2,0))*INDEX($B$3:$E$35,MATCH($B11,$B$3:$B$35,0),MATCH($E$3,$B$3:$AX$3,0))," ")</f>
        <v xml:space="preserve"> </v>
      </c>
      <c r="Q11" s="9" t="str">
        <f>IFERROR(INDEX(Annual_Cum.!$B$2:$AZ$23,MATCH($B11,Annual_Cum.!$B$2:$B$23,0),MATCH(Q$3,Annual_Cum.!$B$2:$AZ$2,0))*INDEX($B$3:$E$35,MATCH($B11,$B$3:$B$35,0),MATCH($E$3,$B$3:$AX$3,0))," ")</f>
        <v xml:space="preserve"> </v>
      </c>
      <c r="R11" s="9" t="str">
        <f>IFERROR(INDEX(Annual_Cum.!$B$2:$AZ$23,MATCH($B11,Annual_Cum.!$B$2:$B$23,0),MATCH(R$3,Annual_Cum.!$B$2:$AZ$2,0))*INDEX($B$3:$E$35,MATCH($B11,$B$3:$B$35,0),MATCH($E$3,$B$3:$AX$3,0))," ")</f>
        <v xml:space="preserve"> </v>
      </c>
      <c r="S11" s="9" t="str">
        <f>IFERROR(INDEX(Annual_Cum.!$B$2:$AZ$23,MATCH($B11,Annual_Cum.!$B$2:$B$23,0),MATCH(S$3,Annual_Cum.!$B$2:$AZ$2,0))*INDEX($B$3:$E$35,MATCH($B11,$B$3:$B$35,0),MATCH($E$3,$B$3:$AX$3,0))," ")</f>
        <v xml:space="preserve"> </v>
      </c>
      <c r="T11" s="9" t="str">
        <f>IFERROR(INDEX(Annual_Cum.!$B$2:$AZ$23,MATCH($B11,Annual_Cum.!$B$2:$B$23,0),MATCH(T$3,Annual_Cum.!$B$2:$AZ$2,0))*INDEX($B$3:$E$35,MATCH($B11,$B$3:$B$35,0),MATCH($E$3,$B$3:$AX$3,0))," ")</f>
        <v xml:space="preserve"> </v>
      </c>
      <c r="U11" s="9" t="str">
        <f>IFERROR(INDEX(Annual_Cum.!$B$2:$AZ$23,MATCH($B11,Annual_Cum.!$B$2:$B$23,0),MATCH(U$3,Annual_Cum.!$B$2:$AZ$2,0))*INDEX($B$3:$E$35,MATCH($B11,$B$3:$B$35,0),MATCH($E$3,$B$3:$AX$3,0))," ")</f>
        <v xml:space="preserve"> </v>
      </c>
      <c r="V11" s="9" t="str">
        <f>IFERROR(INDEX(Annual_Cum.!$B$2:$AZ$23,MATCH($B11,Annual_Cum.!$B$2:$B$23,0),MATCH(V$3,Annual_Cum.!$B$2:$AZ$2,0))*INDEX($B$3:$E$35,MATCH($B11,$B$3:$B$35,0),MATCH($E$3,$B$3:$AX$3,0))," ")</f>
        <v xml:space="preserve"> </v>
      </c>
      <c r="W11" s="9" t="str">
        <f>IFERROR(INDEX(Annual_Cum.!$B$2:$AZ$23,MATCH($B11,Annual_Cum.!$B$2:$B$23,0),MATCH(W$3,Annual_Cum.!$B$2:$AZ$2,0))*INDEX($B$3:$E$35,MATCH($B11,$B$3:$B$35,0),MATCH($E$3,$B$3:$AX$3,0))," ")</f>
        <v xml:space="preserve"> </v>
      </c>
      <c r="X11" s="9" t="str">
        <f>IFERROR(INDEX(Annual_Cum.!$B$2:$AZ$23,MATCH($B11,Annual_Cum.!$B$2:$B$23,0),MATCH(X$3,Annual_Cum.!$B$2:$AZ$2,0))*INDEX($B$3:$E$35,MATCH($B11,$B$3:$B$35,0),MATCH($E$3,$B$3:$AX$3,0))," ")</f>
        <v xml:space="preserve"> </v>
      </c>
      <c r="Y11" s="9" t="str">
        <f>IFERROR(INDEX(Annual_Cum.!$B$2:$AZ$23,MATCH($B11,Annual_Cum.!$B$2:$B$23,0),MATCH(Y$3,Annual_Cum.!$B$2:$AZ$2,0))*INDEX($B$3:$E$35,MATCH($B11,$B$3:$B$35,0),MATCH($E$3,$B$3:$AX$3,0))," ")</f>
        <v xml:space="preserve"> </v>
      </c>
      <c r="Z11" s="9" t="str">
        <f>IFERROR(INDEX(Annual_Cum.!$B$2:$AZ$23,MATCH($B11,Annual_Cum.!$B$2:$B$23,0),MATCH(Z$3,Annual_Cum.!$B$2:$AZ$2,0))*INDEX($B$3:$E$35,MATCH($B11,$B$3:$B$35,0),MATCH($E$3,$B$3:$AX$3,0))," ")</f>
        <v xml:space="preserve"> </v>
      </c>
      <c r="AA11" s="9" t="str">
        <f>IFERROR(INDEX(Annual_Cum.!$B$2:$AZ$23,MATCH($B11,Annual_Cum.!$B$2:$B$23,0),MATCH(AA$3,Annual_Cum.!$B$2:$AZ$2,0))*INDEX($B$3:$E$35,MATCH($B11,$B$3:$B$35,0),MATCH($E$3,$B$3:$AX$3,0))," ")</f>
        <v xml:space="preserve"> </v>
      </c>
      <c r="AB11" s="9" t="str">
        <f>IFERROR(INDEX(Annual_Cum.!$B$2:$AZ$23,MATCH($B11,Annual_Cum.!$B$2:$B$23,0),MATCH(AB$3,Annual_Cum.!$B$2:$AZ$2,0))*INDEX($B$3:$E$35,MATCH($B11,$B$3:$B$35,0),MATCH($E$3,$B$3:$AX$3,0))," ")</f>
        <v xml:space="preserve"> </v>
      </c>
      <c r="AC11" s="9" t="str">
        <f>IFERROR(INDEX(Annual_Cum.!$B$2:$AZ$23,MATCH($B11,Annual_Cum.!$B$2:$B$23,0),MATCH(AC$3,Annual_Cum.!$B$2:$AZ$2,0))*INDEX($B$3:$E$35,MATCH($B11,$B$3:$B$35,0),MATCH($E$3,$B$3:$AX$3,0))," ")</f>
        <v xml:space="preserve"> </v>
      </c>
      <c r="AD11" s="9" t="str">
        <f>IFERROR(INDEX(Annual_Cum.!$B$2:$AZ$23,MATCH($B11,Annual_Cum.!$B$2:$B$23,0),MATCH(AD$3,Annual_Cum.!$B$2:$AZ$2,0))*INDEX($B$3:$E$35,MATCH($B11,$B$3:$B$35,0),MATCH($E$3,$B$3:$AX$3,0))," ")</f>
        <v xml:space="preserve"> </v>
      </c>
      <c r="AE11" s="9" t="str">
        <f>IFERROR(INDEX(Annual_Cum.!$B$2:$AZ$23,MATCH($B11,Annual_Cum.!$B$2:$B$23,0),MATCH(AE$3,Annual_Cum.!$B$2:$AZ$2,0))*INDEX($B$3:$E$35,MATCH($B11,$B$3:$B$35,0),MATCH($E$3,$B$3:$AX$3,0))," ")</f>
        <v xml:space="preserve"> </v>
      </c>
      <c r="AF11" s="9" t="str">
        <f>IFERROR(INDEX(Annual_Cum.!$B$2:$AZ$23,MATCH($B11,Annual_Cum.!$B$2:$B$23,0),MATCH(AF$3,Annual_Cum.!$B$2:$AZ$2,0))*INDEX($B$3:$E$35,MATCH($B11,$B$3:$B$35,0),MATCH($E$3,$B$3:$AX$3,0))," ")</f>
        <v xml:space="preserve"> </v>
      </c>
      <c r="AG11" s="9" t="str">
        <f>IFERROR(INDEX(Annual_Cum.!$B$2:$AZ$23,MATCH($B11,Annual_Cum.!$B$2:$B$23,0),MATCH(AG$3,Annual_Cum.!$B$2:$AZ$2,0))*INDEX($B$3:$E$35,MATCH($B11,$B$3:$B$35,0),MATCH($E$3,$B$3:$AX$3,0))," ")</f>
        <v xml:space="preserve"> </v>
      </c>
    </row>
    <row r="12" spans="2:33">
      <c r="B12" s="134" t="str">
        <f>IF(Annual_Cum.!B11="", "",Annual_Cum.!B11)</f>
        <v/>
      </c>
      <c r="C12" s="135"/>
      <c r="D12" s="136"/>
      <c r="E12" s="11">
        <v>1</v>
      </c>
      <c r="F12" s="9" t="str">
        <f>IFERROR(INDEX(Annual_Cum.!$B$2:$AZ$23,MATCH($B12,Annual_Cum.!$B$2:$B$23,0),MATCH(F$3,Annual_Cum.!$B$2:$AZ$2,0))*INDEX($B$3:$E$35,MATCH($B12,$B$3:$B$35,0),MATCH($E$3,$B$3:$AX$3,0))," ")</f>
        <v xml:space="preserve"> </v>
      </c>
      <c r="G12" s="9" t="str">
        <f>IFERROR(INDEX(Annual_Cum.!$B$2:$AZ$23,MATCH($B12,Annual_Cum.!$B$2:$B$23,0),MATCH(G$3,Annual_Cum.!$B$2:$AZ$2,0))*INDEX($B$3:$E$35,MATCH($B12,$B$3:$B$35,0),MATCH($E$3,$B$3:$AX$3,0))," ")</f>
        <v xml:space="preserve"> </v>
      </c>
      <c r="H12" s="9" t="str">
        <f>IFERROR(INDEX(Annual_Cum.!$B$2:$AZ$23,MATCH($B12,Annual_Cum.!$B$2:$B$23,0),MATCH(H$3,Annual_Cum.!$B$2:$AZ$2,0))*INDEX($B$3:$E$35,MATCH($B12,$B$3:$B$35,0),MATCH($E$3,$B$3:$AX$3,0))," ")</f>
        <v xml:space="preserve"> </v>
      </c>
      <c r="I12" s="9" t="str">
        <f>IFERROR(INDEX(Annual_Cum.!$B$2:$AZ$23,MATCH($B12,Annual_Cum.!$B$2:$B$23,0),MATCH(I$3,Annual_Cum.!$B$2:$AZ$2,0))*INDEX($B$3:$E$35,MATCH($B12,$B$3:$B$35,0),MATCH($E$3,$B$3:$AX$3,0))," ")</f>
        <v xml:space="preserve"> </v>
      </c>
      <c r="J12" s="9" t="str">
        <f>IFERROR(INDEX(Annual_Cum.!$B$2:$AZ$23,MATCH($B12,Annual_Cum.!$B$2:$B$23,0),MATCH(J$3,Annual_Cum.!$B$2:$AZ$2,0))*INDEX($B$3:$E$35,MATCH($B12,$B$3:$B$35,0),MATCH($E$3,$B$3:$AX$3,0))," ")</f>
        <v xml:space="preserve"> </v>
      </c>
      <c r="K12" s="9" t="str">
        <f>IFERROR(INDEX(Annual_Cum.!$B$2:$AZ$23,MATCH($B12,Annual_Cum.!$B$2:$B$23,0),MATCH(K$3,Annual_Cum.!$B$2:$AZ$2,0))*INDEX($B$3:$E$35,MATCH($B12,$B$3:$B$35,0),MATCH($E$3,$B$3:$AX$3,0))," ")</f>
        <v xml:space="preserve"> </v>
      </c>
      <c r="L12" s="9" t="str">
        <f>IFERROR(INDEX(Annual_Cum.!$B$2:$AZ$23,MATCH($B12,Annual_Cum.!$B$2:$B$23,0),MATCH(L$3,Annual_Cum.!$B$2:$AZ$2,0))*INDEX($B$3:$E$35,MATCH($B12,$B$3:$B$35,0),MATCH($E$3,$B$3:$AX$3,0))," ")</f>
        <v xml:space="preserve"> </v>
      </c>
      <c r="M12" s="9" t="str">
        <f>IFERROR(INDEX(Annual_Cum.!$B$2:$AZ$23,MATCH($B12,Annual_Cum.!$B$2:$B$23,0),MATCH(M$3,Annual_Cum.!$B$2:$AZ$2,0))*INDEX($B$3:$E$35,MATCH($B12,$B$3:$B$35,0),MATCH($E$3,$B$3:$AX$3,0))," ")</f>
        <v xml:space="preserve"> </v>
      </c>
      <c r="N12" s="9" t="str">
        <f>IFERROR(INDEX(Annual_Cum.!$B$2:$AZ$23,MATCH($B12,Annual_Cum.!$B$2:$B$23,0),MATCH(N$3,Annual_Cum.!$B$2:$AZ$2,0))*INDEX($B$3:$E$35,MATCH($B12,$B$3:$B$35,0),MATCH($E$3,$B$3:$AX$3,0))," ")</f>
        <v xml:space="preserve"> </v>
      </c>
      <c r="O12" s="9" t="str">
        <f>IFERROR(INDEX(Annual_Cum.!$B$2:$AZ$23,MATCH($B12,Annual_Cum.!$B$2:$B$23,0),MATCH(O$3,Annual_Cum.!$B$2:$AZ$2,0))*INDEX($B$3:$E$35,MATCH($B12,$B$3:$B$35,0),MATCH($E$3,$B$3:$AX$3,0))," ")</f>
        <v xml:space="preserve"> </v>
      </c>
      <c r="P12" s="9" t="str">
        <f>IFERROR(INDEX(Annual_Cum.!$B$2:$AZ$23,MATCH($B12,Annual_Cum.!$B$2:$B$23,0),MATCH(P$3,Annual_Cum.!$B$2:$AZ$2,0))*INDEX($B$3:$E$35,MATCH($B12,$B$3:$B$35,0),MATCH($E$3,$B$3:$AX$3,0))," ")</f>
        <v xml:space="preserve"> </v>
      </c>
      <c r="Q12" s="9" t="str">
        <f>IFERROR(INDEX(Annual_Cum.!$B$2:$AZ$23,MATCH($B12,Annual_Cum.!$B$2:$B$23,0),MATCH(Q$3,Annual_Cum.!$B$2:$AZ$2,0))*INDEX($B$3:$E$35,MATCH($B12,$B$3:$B$35,0),MATCH($E$3,$B$3:$AX$3,0))," ")</f>
        <v xml:space="preserve"> </v>
      </c>
      <c r="R12" s="9" t="str">
        <f>IFERROR(INDEX(Annual_Cum.!$B$2:$AZ$23,MATCH($B12,Annual_Cum.!$B$2:$B$23,0),MATCH(R$3,Annual_Cum.!$B$2:$AZ$2,0))*INDEX($B$3:$E$35,MATCH($B12,$B$3:$B$35,0),MATCH($E$3,$B$3:$AX$3,0))," ")</f>
        <v xml:space="preserve"> </v>
      </c>
      <c r="S12" s="9" t="str">
        <f>IFERROR(INDEX(Annual_Cum.!$B$2:$AZ$23,MATCH($B12,Annual_Cum.!$B$2:$B$23,0),MATCH(S$3,Annual_Cum.!$B$2:$AZ$2,0))*INDEX($B$3:$E$35,MATCH($B12,$B$3:$B$35,0),MATCH($E$3,$B$3:$AX$3,0))," ")</f>
        <v xml:space="preserve"> </v>
      </c>
      <c r="T12" s="9" t="str">
        <f>IFERROR(INDEX(Annual_Cum.!$B$2:$AZ$23,MATCH($B12,Annual_Cum.!$B$2:$B$23,0),MATCH(T$3,Annual_Cum.!$B$2:$AZ$2,0))*INDEX($B$3:$E$35,MATCH($B12,$B$3:$B$35,0),MATCH($E$3,$B$3:$AX$3,0))," ")</f>
        <v xml:space="preserve"> </v>
      </c>
      <c r="U12" s="9" t="str">
        <f>IFERROR(INDEX(Annual_Cum.!$B$2:$AZ$23,MATCH($B12,Annual_Cum.!$B$2:$B$23,0),MATCH(U$3,Annual_Cum.!$B$2:$AZ$2,0))*INDEX($B$3:$E$35,MATCH($B12,$B$3:$B$35,0),MATCH($E$3,$B$3:$AX$3,0))," ")</f>
        <v xml:space="preserve"> </v>
      </c>
      <c r="V12" s="9" t="str">
        <f>IFERROR(INDEX(Annual_Cum.!$B$2:$AZ$23,MATCH($B12,Annual_Cum.!$B$2:$B$23,0),MATCH(V$3,Annual_Cum.!$B$2:$AZ$2,0))*INDEX($B$3:$E$35,MATCH($B12,$B$3:$B$35,0),MATCH($E$3,$B$3:$AX$3,0))," ")</f>
        <v xml:space="preserve"> </v>
      </c>
      <c r="W12" s="9" t="str">
        <f>IFERROR(INDEX(Annual_Cum.!$B$2:$AZ$23,MATCH($B12,Annual_Cum.!$B$2:$B$23,0),MATCH(W$3,Annual_Cum.!$B$2:$AZ$2,0))*INDEX($B$3:$E$35,MATCH($B12,$B$3:$B$35,0),MATCH($E$3,$B$3:$AX$3,0))," ")</f>
        <v xml:space="preserve"> </v>
      </c>
      <c r="X12" s="9" t="str">
        <f>IFERROR(INDEX(Annual_Cum.!$B$2:$AZ$23,MATCH($B12,Annual_Cum.!$B$2:$B$23,0),MATCH(X$3,Annual_Cum.!$B$2:$AZ$2,0))*INDEX($B$3:$E$35,MATCH($B12,$B$3:$B$35,0),MATCH($E$3,$B$3:$AX$3,0))," ")</f>
        <v xml:space="preserve"> </v>
      </c>
      <c r="Y12" s="9" t="str">
        <f>IFERROR(INDEX(Annual_Cum.!$B$2:$AZ$23,MATCH($B12,Annual_Cum.!$B$2:$B$23,0),MATCH(Y$3,Annual_Cum.!$B$2:$AZ$2,0))*INDEX($B$3:$E$35,MATCH($B12,$B$3:$B$35,0),MATCH($E$3,$B$3:$AX$3,0))," ")</f>
        <v xml:space="preserve"> </v>
      </c>
      <c r="Z12" s="9" t="str">
        <f>IFERROR(INDEX(Annual_Cum.!$B$2:$AZ$23,MATCH($B12,Annual_Cum.!$B$2:$B$23,0),MATCH(Z$3,Annual_Cum.!$B$2:$AZ$2,0))*INDEX($B$3:$E$35,MATCH($B12,$B$3:$B$35,0),MATCH($E$3,$B$3:$AX$3,0))," ")</f>
        <v xml:space="preserve"> </v>
      </c>
      <c r="AA12" s="9" t="str">
        <f>IFERROR(INDEX(Annual_Cum.!$B$2:$AZ$23,MATCH($B12,Annual_Cum.!$B$2:$B$23,0),MATCH(AA$3,Annual_Cum.!$B$2:$AZ$2,0))*INDEX($B$3:$E$35,MATCH($B12,$B$3:$B$35,0),MATCH($E$3,$B$3:$AX$3,0))," ")</f>
        <v xml:space="preserve"> </v>
      </c>
      <c r="AB12" s="9" t="str">
        <f>IFERROR(INDEX(Annual_Cum.!$B$2:$AZ$23,MATCH($B12,Annual_Cum.!$B$2:$B$23,0),MATCH(AB$3,Annual_Cum.!$B$2:$AZ$2,0))*INDEX($B$3:$E$35,MATCH($B12,$B$3:$B$35,0),MATCH($E$3,$B$3:$AX$3,0))," ")</f>
        <v xml:space="preserve"> </v>
      </c>
      <c r="AC12" s="9" t="str">
        <f>IFERROR(INDEX(Annual_Cum.!$B$2:$AZ$23,MATCH($B12,Annual_Cum.!$B$2:$B$23,0),MATCH(AC$3,Annual_Cum.!$B$2:$AZ$2,0))*INDEX($B$3:$E$35,MATCH($B12,$B$3:$B$35,0),MATCH($E$3,$B$3:$AX$3,0))," ")</f>
        <v xml:space="preserve"> </v>
      </c>
      <c r="AD12" s="9" t="str">
        <f>IFERROR(INDEX(Annual_Cum.!$B$2:$AZ$23,MATCH($B12,Annual_Cum.!$B$2:$B$23,0),MATCH(AD$3,Annual_Cum.!$B$2:$AZ$2,0))*INDEX($B$3:$E$35,MATCH($B12,$B$3:$B$35,0),MATCH($E$3,$B$3:$AX$3,0))," ")</f>
        <v xml:space="preserve"> </v>
      </c>
      <c r="AE12" s="9" t="str">
        <f>IFERROR(INDEX(Annual_Cum.!$B$2:$AZ$23,MATCH($B12,Annual_Cum.!$B$2:$B$23,0),MATCH(AE$3,Annual_Cum.!$B$2:$AZ$2,0))*INDEX($B$3:$E$35,MATCH($B12,$B$3:$B$35,0),MATCH($E$3,$B$3:$AX$3,0))," ")</f>
        <v xml:space="preserve"> </v>
      </c>
      <c r="AF12" s="9" t="str">
        <f>IFERROR(INDEX(Annual_Cum.!$B$2:$AZ$23,MATCH($B12,Annual_Cum.!$B$2:$B$23,0),MATCH(AF$3,Annual_Cum.!$B$2:$AZ$2,0))*INDEX($B$3:$E$35,MATCH($B12,$B$3:$B$35,0),MATCH($E$3,$B$3:$AX$3,0))," ")</f>
        <v xml:space="preserve"> </v>
      </c>
      <c r="AG12" s="9" t="str">
        <f>IFERROR(INDEX(Annual_Cum.!$B$2:$AZ$23,MATCH($B12,Annual_Cum.!$B$2:$B$23,0),MATCH(AG$3,Annual_Cum.!$B$2:$AZ$2,0))*INDEX($B$3:$E$35,MATCH($B12,$B$3:$B$35,0),MATCH($E$3,$B$3:$AX$3,0))," ")</f>
        <v xml:space="preserve"> </v>
      </c>
    </row>
    <row r="13" spans="2:33">
      <c r="B13" s="134"/>
      <c r="C13" s="135"/>
      <c r="D13" s="136"/>
      <c r="E13" s="11">
        <v>1</v>
      </c>
      <c r="F13" s="9" t="str">
        <f>IFERROR(INDEX(Annual_Cum.!$B$2:$AZ$23,MATCH($B13,Annual_Cum.!$B$2:$B$23,0),MATCH(F$3,Annual_Cum.!$B$2:$AZ$2,0))*INDEX($B$3:$E$35,MATCH($B13,$B$3:$B$35,0),MATCH($E$3,$B$3:$AX$3,0))," ")</f>
        <v xml:space="preserve"> </v>
      </c>
      <c r="G13" s="9" t="str">
        <f>IFERROR(INDEX(Annual_Cum.!$B$2:$AZ$23,MATCH($B13,Annual_Cum.!$B$2:$B$23,0),MATCH(G$3,Annual_Cum.!$B$2:$AZ$2,0))*INDEX($B$3:$E$35,MATCH($B13,$B$3:$B$35,0),MATCH($E$3,$B$3:$AX$3,0))," ")</f>
        <v xml:space="preserve"> </v>
      </c>
      <c r="H13" s="9" t="str">
        <f>IFERROR(INDEX(Annual_Cum.!$B$2:$AZ$23,MATCH($B13,Annual_Cum.!$B$2:$B$23,0),MATCH(H$3,Annual_Cum.!$B$2:$AZ$2,0))*INDEX($B$3:$E$35,MATCH($B13,$B$3:$B$35,0),MATCH($E$3,$B$3:$AX$3,0))," ")</f>
        <v xml:space="preserve"> </v>
      </c>
      <c r="I13" s="9" t="str">
        <f>IFERROR(INDEX(Annual_Cum.!$B$2:$AZ$23,MATCH($B13,Annual_Cum.!$B$2:$B$23,0),MATCH(I$3,Annual_Cum.!$B$2:$AZ$2,0))*INDEX($B$3:$E$35,MATCH($B13,$B$3:$B$35,0),MATCH($E$3,$B$3:$AX$3,0))," ")</f>
        <v xml:space="preserve"> </v>
      </c>
      <c r="J13" s="9" t="str">
        <f>IFERROR(INDEX(Annual_Cum.!$B$2:$AZ$23,MATCH($B13,Annual_Cum.!$B$2:$B$23,0),MATCH(J$3,Annual_Cum.!$B$2:$AZ$2,0))*INDEX($B$3:$E$35,MATCH($B13,$B$3:$B$35,0),MATCH($E$3,$B$3:$AX$3,0))," ")</f>
        <v xml:space="preserve"> </v>
      </c>
      <c r="K13" s="9" t="str">
        <f>IFERROR(INDEX(Annual_Cum.!$B$2:$AZ$23,MATCH($B13,Annual_Cum.!$B$2:$B$23,0),MATCH(K$3,Annual_Cum.!$B$2:$AZ$2,0))*INDEX($B$3:$E$35,MATCH($B13,$B$3:$B$35,0),MATCH($E$3,$B$3:$AX$3,0))," ")</f>
        <v xml:space="preserve"> </v>
      </c>
      <c r="L13" s="9" t="str">
        <f>IFERROR(INDEX(Annual_Cum.!$B$2:$AZ$23,MATCH($B13,Annual_Cum.!$B$2:$B$23,0),MATCH(L$3,Annual_Cum.!$B$2:$AZ$2,0))*INDEX($B$3:$E$35,MATCH($B13,$B$3:$B$35,0),MATCH($E$3,$B$3:$AX$3,0))," ")</f>
        <v xml:space="preserve"> </v>
      </c>
      <c r="M13" s="9" t="str">
        <f>IFERROR(INDEX(Annual_Cum.!$B$2:$AZ$23,MATCH($B13,Annual_Cum.!$B$2:$B$23,0),MATCH(M$3,Annual_Cum.!$B$2:$AZ$2,0))*INDEX($B$3:$E$35,MATCH($B13,$B$3:$B$35,0),MATCH($E$3,$B$3:$AX$3,0))," ")</f>
        <v xml:space="preserve"> </v>
      </c>
      <c r="N13" s="9" t="str">
        <f>IFERROR(INDEX(Annual_Cum.!$B$2:$AZ$23,MATCH($B13,Annual_Cum.!$B$2:$B$23,0),MATCH(N$3,Annual_Cum.!$B$2:$AZ$2,0))*INDEX($B$3:$E$35,MATCH($B13,$B$3:$B$35,0),MATCH($E$3,$B$3:$AX$3,0))," ")</f>
        <v xml:space="preserve"> </v>
      </c>
      <c r="O13" s="9" t="str">
        <f>IFERROR(INDEX(Annual_Cum.!$B$2:$AZ$23,MATCH($B13,Annual_Cum.!$B$2:$B$23,0),MATCH(O$3,Annual_Cum.!$B$2:$AZ$2,0))*INDEX($B$3:$E$35,MATCH($B13,$B$3:$B$35,0),MATCH($E$3,$B$3:$AX$3,0))," ")</f>
        <v xml:space="preserve"> </v>
      </c>
      <c r="P13" s="9" t="str">
        <f>IFERROR(INDEX(Annual_Cum.!$B$2:$AZ$23,MATCH($B13,Annual_Cum.!$B$2:$B$23,0),MATCH(P$3,Annual_Cum.!$B$2:$AZ$2,0))*INDEX($B$3:$E$35,MATCH($B13,$B$3:$B$35,0),MATCH($E$3,$B$3:$AX$3,0))," ")</f>
        <v xml:space="preserve"> </v>
      </c>
      <c r="Q13" s="9" t="str">
        <f>IFERROR(INDEX(Annual_Cum.!$B$2:$AZ$23,MATCH($B13,Annual_Cum.!$B$2:$B$23,0),MATCH(Q$3,Annual_Cum.!$B$2:$AZ$2,0))*INDEX($B$3:$E$35,MATCH($B13,$B$3:$B$35,0),MATCH($E$3,$B$3:$AX$3,0))," ")</f>
        <v xml:space="preserve"> </v>
      </c>
      <c r="R13" s="9" t="str">
        <f>IFERROR(INDEX(Annual_Cum.!$B$2:$AZ$23,MATCH($B13,Annual_Cum.!$B$2:$B$23,0),MATCH(R$3,Annual_Cum.!$B$2:$AZ$2,0))*INDEX($B$3:$E$35,MATCH($B13,$B$3:$B$35,0),MATCH($E$3,$B$3:$AX$3,0))," ")</f>
        <v xml:space="preserve"> </v>
      </c>
      <c r="S13" s="9" t="str">
        <f>IFERROR(INDEX(Annual_Cum.!$B$2:$AZ$23,MATCH($B13,Annual_Cum.!$B$2:$B$23,0),MATCH(S$3,Annual_Cum.!$B$2:$AZ$2,0))*INDEX($B$3:$E$35,MATCH($B13,$B$3:$B$35,0),MATCH($E$3,$B$3:$AX$3,0))," ")</f>
        <v xml:space="preserve"> </v>
      </c>
      <c r="T13" s="9" t="str">
        <f>IFERROR(INDEX(Annual_Cum.!$B$2:$AZ$23,MATCH($B13,Annual_Cum.!$B$2:$B$23,0),MATCH(T$3,Annual_Cum.!$B$2:$AZ$2,0))*INDEX($B$3:$E$35,MATCH($B13,$B$3:$B$35,0),MATCH($E$3,$B$3:$AX$3,0))," ")</f>
        <v xml:space="preserve"> </v>
      </c>
      <c r="U13" s="9" t="str">
        <f>IFERROR(INDEX(Annual_Cum.!$B$2:$AZ$23,MATCH($B13,Annual_Cum.!$B$2:$B$23,0),MATCH(U$3,Annual_Cum.!$B$2:$AZ$2,0))*INDEX($B$3:$E$35,MATCH($B13,$B$3:$B$35,0),MATCH($E$3,$B$3:$AX$3,0))," ")</f>
        <v xml:space="preserve"> </v>
      </c>
      <c r="V13" s="9" t="str">
        <f>IFERROR(INDEX(Annual_Cum.!$B$2:$AZ$23,MATCH($B13,Annual_Cum.!$B$2:$B$23,0),MATCH(V$3,Annual_Cum.!$B$2:$AZ$2,0))*INDEX($B$3:$E$35,MATCH($B13,$B$3:$B$35,0),MATCH($E$3,$B$3:$AX$3,0))," ")</f>
        <v xml:space="preserve"> </v>
      </c>
      <c r="W13" s="9" t="str">
        <f>IFERROR(INDEX(Annual_Cum.!$B$2:$AZ$23,MATCH($B13,Annual_Cum.!$B$2:$B$23,0),MATCH(W$3,Annual_Cum.!$B$2:$AZ$2,0))*INDEX($B$3:$E$35,MATCH($B13,$B$3:$B$35,0),MATCH($E$3,$B$3:$AX$3,0))," ")</f>
        <v xml:space="preserve"> </v>
      </c>
      <c r="X13" s="9" t="str">
        <f>IFERROR(INDEX(Annual_Cum.!$B$2:$AZ$23,MATCH($B13,Annual_Cum.!$B$2:$B$23,0),MATCH(X$3,Annual_Cum.!$B$2:$AZ$2,0))*INDEX($B$3:$E$35,MATCH($B13,$B$3:$B$35,0),MATCH($E$3,$B$3:$AX$3,0))," ")</f>
        <v xml:space="preserve"> </v>
      </c>
      <c r="Y13" s="9" t="str">
        <f>IFERROR(INDEX(Annual_Cum.!$B$2:$AZ$23,MATCH($B13,Annual_Cum.!$B$2:$B$23,0),MATCH(Y$3,Annual_Cum.!$B$2:$AZ$2,0))*INDEX($B$3:$E$35,MATCH($B13,$B$3:$B$35,0),MATCH($E$3,$B$3:$AX$3,0))," ")</f>
        <v xml:space="preserve"> </v>
      </c>
      <c r="Z13" s="9" t="str">
        <f>IFERROR(INDEX(Annual_Cum.!$B$2:$AZ$23,MATCH($B13,Annual_Cum.!$B$2:$B$23,0),MATCH(Z$3,Annual_Cum.!$B$2:$AZ$2,0))*INDEX($B$3:$E$35,MATCH($B13,$B$3:$B$35,0),MATCH($E$3,$B$3:$AX$3,0))," ")</f>
        <v xml:space="preserve"> </v>
      </c>
      <c r="AA13" s="9" t="str">
        <f>IFERROR(INDEX(Annual_Cum.!$B$2:$AZ$23,MATCH($B13,Annual_Cum.!$B$2:$B$23,0),MATCH(AA$3,Annual_Cum.!$B$2:$AZ$2,0))*INDEX($B$3:$E$35,MATCH($B13,$B$3:$B$35,0),MATCH($E$3,$B$3:$AX$3,0))," ")</f>
        <v xml:space="preserve"> </v>
      </c>
      <c r="AB13" s="9" t="str">
        <f>IFERROR(INDEX(Annual_Cum.!$B$2:$AZ$23,MATCH($B13,Annual_Cum.!$B$2:$B$23,0),MATCH(AB$3,Annual_Cum.!$B$2:$AZ$2,0))*INDEX($B$3:$E$35,MATCH($B13,$B$3:$B$35,0),MATCH($E$3,$B$3:$AX$3,0))," ")</f>
        <v xml:space="preserve"> </v>
      </c>
      <c r="AC13" s="9" t="str">
        <f>IFERROR(INDEX(Annual_Cum.!$B$2:$AZ$23,MATCH($B13,Annual_Cum.!$B$2:$B$23,0),MATCH(AC$3,Annual_Cum.!$B$2:$AZ$2,0))*INDEX($B$3:$E$35,MATCH($B13,$B$3:$B$35,0),MATCH($E$3,$B$3:$AX$3,0))," ")</f>
        <v xml:space="preserve"> </v>
      </c>
      <c r="AD13" s="9" t="str">
        <f>IFERROR(INDEX(Annual_Cum.!$B$2:$AZ$23,MATCH($B13,Annual_Cum.!$B$2:$B$23,0),MATCH(AD$3,Annual_Cum.!$B$2:$AZ$2,0))*INDEX($B$3:$E$35,MATCH($B13,$B$3:$B$35,0),MATCH($E$3,$B$3:$AX$3,0))," ")</f>
        <v xml:space="preserve"> </v>
      </c>
      <c r="AE13" s="9" t="str">
        <f>IFERROR(INDEX(Annual_Cum.!$B$2:$AZ$23,MATCH($B13,Annual_Cum.!$B$2:$B$23,0),MATCH(AE$3,Annual_Cum.!$B$2:$AZ$2,0))*INDEX($B$3:$E$35,MATCH($B13,$B$3:$B$35,0),MATCH($E$3,$B$3:$AX$3,0))," ")</f>
        <v xml:space="preserve"> </v>
      </c>
      <c r="AF13" s="9" t="str">
        <f>IFERROR(INDEX(Annual_Cum.!$B$2:$AZ$23,MATCH($B13,Annual_Cum.!$B$2:$B$23,0),MATCH(AF$3,Annual_Cum.!$B$2:$AZ$2,0))*INDEX($B$3:$E$35,MATCH($B13,$B$3:$B$35,0),MATCH($E$3,$B$3:$AX$3,0))," ")</f>
        <v xml:space="preserve"> </v>
      </c>
      <c r="AG13" s="9" t="str">
        <f>IFERROR(INDEX(Annual_Cum.!$B$2:$AZ$23,MATCH($B13,Annual_Cum.!$B$2:$B$23,0),MATCH(AG$3,Annual_Cum.!$B$2:$AZ$2,0))*INDEX($B$3:$E$35,MATCH($B13,$B$3:$B$35,0),MATCH($E$3,$B$3:$AX$3,0))," ")</f>
        <v xml:space="preserve"> </v>
      </c>
    </row>
    <row r="14" spans="2:33">
      <c r="B14" s="134"/>
      <c r="C14" s="135"/>
      <c r="D14" s="136"/>
      <c r="E14" s="11">
        <v>1</v>
      </c>
      <c r="F14" s="9" t="str">
        <f>IFERROR(INDEX(Annual_Cum.!$B$2:$AZ$23,MATCH($B14,Annual_Cum.!$B$2:$B$23,0),MATCH(F$3,Annual_Cum.!$B$2:$AZ$2,0))*INDEX($B$3:$E$35,MATCH($B14,$B$3:$B$35,0),MATCH($E$3,$B$3:$AX$3,0))," ")</f>
        <v xml:space="preserve"> </v>
      </c>
      <c r="G14" s="9" t="str">
        <f>IFERROR(INDEX(Annual_Cum.!$B$2:$AZ$23,MATCH($B14,Annual_Cum.!$B$2:$B$23,0),MATCH(G$3,Annual_Cum.!$B$2:$AZ$2,0))*INDEX($B$3:$E$35,MATCH($B14,$B$3:$B$35,0),MATCH($E$3,$B$3:$AX$3,0))," ")</f>
        <v xml:space="preserve"> </v>
      </c>
      <c r="H14" s="9" t="str">
        <f>IFERROR(INDEX(Annual_Cum.!$B$2:$AZ$23,MATCH($B14,Annual_Cum.!$B$2:$B$23,0),MATCH(H$3,Annual_Cum.!$B$2:$AZ$2,0))*INDEX($B$3:$E$35,MATCH($B14,$B$3:$B$35,0),MATCH($E$3,$B$3:$AX$3,0))," ")</f>
        <v xml:space="preserve"> </v>
      </c>
      <c r="I14" s="9" t="str">
        <f>IFERROR(INDEX(Annual_Cum.!$B$2:$AZ$23,MATCH($B14,Annual_Cum.!$B$2:$B$23,0),MATCH(I$3,Annual_Cum.!$B$2:$AZ$2,0))*INDEX($B$3:$E$35,MATCH($B14,$B$3:$B$35,0),MATCH($E$3,$B$3:$AX$3,0))," ")</f>
        <v xml:space="preserve"> </v>
      </c>
      <c r="J14" s="9" t="str">
        <f>IFERROR(INDEX(Annual_Cum.!$B$2:$AZ$23,MATCH($B14,Annual_Cum.!$B$2:$B$23,0),MATCH(J$3,Annual_Cum.!$B$2:$AZ$2,0))*INDEX($B$3:$E$35,MATCH($B14,$B$3:$B$35,0),MATCH($E$3,$B$3:$AX$3,0))," ")</f>
        <v xml:space="preserve"> </v>
      </c>
      <c r="K14" s="9" t="str">
        <f>IFERROR(INDEX(Annual_Cum.!$B$2:$AZ$23,MATCH($B14,Annual_Cum.!$B$2:$B$23,0),MATCH(K$3,Annual_Cum.!$B$2:$AZ$2,0))*INDEX($B$3:$E$35,MATCH($B14,$B$3:$B$35,0),MATCH($E$3,$B$3:$AX$3,0))," ")</f>
        <v xml:space="preserve"> </v>
      </c>
      <c r="L14" s="9" t="str">
        <f>IFERROR(INDEX(Annual_Cum.!$B$2:$AZ$23,MATCH($B14,Annual_Cum.!$B$2:$B$23,0),MATCH(L$3,Annual_Cum.!$B$2:$AZ$2,0))*INDEX($B$3:$E$35,MATCH($B14,$B$3:$B$35,0),MATCH($E$3,$B$3:$AX$3,0))," ")</f>
        <v xml:space="preserve"> </v>
      </c>
      <c r="M14" s="9" t="str">
        <f>IFERROR(INDEX(Annual_Cum.!$B$2:$AZ$23,MATCH($B14,Annual_Cum.!$B$2:$B$23,0),MATCH(M$3,Annual_Cum.!$B$2:$AZ$2,0))*INDEX($B$3:$E$35,MATCH($B14,$B$3:$B$35,0),MATCH($E$3,$B$3:$AX$3,0))," ")</f>
        <v xml:space="preserve"> </v>
      </c>
      <c r="N14" s="9" t="str">
        <f>IFERROR(INDEX(Annual_Cum.!$B$2:$AZ$23,MATCH($B14,Annual_Cum.!$B$2:$B$23,0),MATCH(N$3,Annual_Cum.!$B$2:$AZ$2,0))*INDEX($B$3:$E$35,MATCH($B14,$B$3:$B$35,0),MATCH($E$3,$B$3:$AX$3,0))," ")</f>
        <v xml:space="preserve"> </v>
      </c>
      <c r="O14" s="9" t="str">
        <f>IFERROR(INDEX(Annual_Cum.!$B$2:$AZ$23,MATCH($B14,Annual_Cum.!$B$2:$B$23,0),MATCH(O$3,Annual_Cum.!$B$2:$AZ$2,0))*INDEX($B$3:$E$35,MATCH($B14,$B$3:$B$35,0),MATCH($E$3,$B$3:$AX$3,0))," ")</f>
        <v xml:space="preserve"> </v>
      </c>
      <c r="P14" s="9" t="str">
        <f>IFERROR(INDEX(Annual_Cum.!$B$2:$AZ$23,MATCH($B14,Annual_Cum.!$B$2:$B$23,0),MATCH(P$3,Annual_Cum.!$B$2:$AZ$2,0))*INDEX($B$3:$E$35,MATCH($B14,$B$3:$B$35,0),MATCH($E$3,$B$3:$AX$3,0))," ")</f>
        <v xml:space="preserve"> </v>
      </c>
      <c r="Q14" s="9" t="str">
        <f>IFERROR(INDEX(Annual_Cum.!$B$2:$AZ$23,MATCH($B14,Annual_Cum.!$B$2:$B$23,0),MATCH(Q$3,Annual_Cum.!$B$2:$AZ$2,0))*INDEX($B$3:$E$35,MATCH($B14,$B$3:$B$35,0),MATCH($E$3,$B$3:$AX$3,0))," ")</f>
        <v xml:space="preserve"> </v>
      </c>
      <c r="R14" s="9" t="str">
        <f>IFERROR(INDEX(Annual_Cum.!$B$2:$AZ$23,MATCH($B14,Annual_Cum.!$B$2:$B$23,0),MATCH(R$3,Annual_Cum.!$B$2:$AZ$2,0))*INDEX($B$3:$E$35,MATCH($B14,$B$3:$B$35,0),MATCH($E$3,$B$3:$AX$3,0))," ")</f>
        <v xml:space="preserve"> </v>
      </c>
      <c r="S14" s="9" t="str">
        <f>IFERROR(INDEX(Annual_Cum.!$B$2:$AZ$23,MATCH($B14,Annual_Cum.!$B$2:$B$23,0),MATCH(S$3,Annual_Cum.!$B$2:$AZ$2,0))*INDEX($B$3:$E$35,MATCH($B14,$B$3:$B$35,0),MATCH($E$3,$B$3:$AX$3,0))," ")</f>
        <v xml:space="preserve"> </v>
      </c>
      <c r="T14" s="9" t="str">
        <f>IFERROR(INDEX(Annual_Cum.!$B$2:$AZ$23,MATCH($B14,Annual_Cum.!$B$2:$B$23,0),MATCH(T$3,Annual_Cum.!$B$2:$AZ$2,0))*INDEX($B$3:$E$35,MATCH($B14,$B$3:$B$35,0),MATCH($E$3,$B$3:$AX$3,0))," ")</f>
        <v xml:space="preserve"> </v>
      </c>
      <c r="U14" s="9" t="str">
        <f>IFERROR(INDEX(Annual_Cum.!$B$2:$AZ$23,MATCH($B14,Annual_Cum.!$B$2:$B$23,0),MATCH(U$3,Annual_Cum.!$B$2:$AZ$2,0))*INDEX($B$3:$E$35,MATCH($B14,$B$3:$B$35,0),MATCH($E$3,$B$3:$AX$3,0))," ")</f>
        <v xml:space="preserve"> </v>
      </c>
      <c r="V14" s="9" t="str">
        <f>IFERROR(INDEX(Annual_Cum.!$B$2:$AZ$23,MATCH($B14,Annual_Cum.!$B$2:$B$23,0),MATCH(V$3,Annual_Cum.!$B$2:$AZ$2,0))*INDEX($B$3:$E$35,MATCH($B14,$B$3:$B$35,0),MATCH($E$3,$B$3:$AX$3,0))," ")</f>
        <v xml:space="preserve"> </v>
      </c>
      <c r="W14" s="9" t="str">
        <f>IFERROR(INDEX(Annual_Cum.!$B$2:$AZ$23,MATCH($B14,Annual_Cum.!$B$2:$B$23,0),MATCH(W$3,Annual_Cum.!$B$2:$AZ$2,0))*INDEX($B$3:$E$35,MATCH($B14,$B$3:$B$35,0),MATCH($E$3,$B$3:$AX$3,0))," ")</f>
        <v xml:space="preserve"> </v>
      </c>
      <c r="X14" s="9" t="str">
        <f>IFERROR(INDEX(Annual_Cum.!$B$2:$AZ$23,MATCH($B14,Annual_Cum.!$B$2:$B$23,0),MATCH(X$3,Annual_Cum.!$B$2:$AZ$2,0))*INDEX($B$3:$E$35,MATCH($B14,$B$3:$B$35,0),MATCH($E$3,$B$3:$AX$3,0))," ")</f>
        <v xml:space="preserve"> </v>
      </c>
      <c r="Y14" s="9" t="str">
        <f>IFERROR(INDEX(Annual_Cum.!$B$2:$AZ$23,MATCH($B14,Annual_Cum.!$B$2:$B$23,0),MATCH(Y$3,Annual_Cum.!$B$2:$AZ$2,0))*INDEX($B$3:$E$35,MATCH($B14,$B$3:$B$35,0),MATCH($E$3,$B$3:$AX$3,0))," ")</f>
        <v xml:space="preserve"> </v>
      </c>
      <c r="Z14" s="9" t="str">
        <f>IFERROR(INDEX(Annual_Cum.!$B$2:$AZ$23,MATCH($B14,Annual_Cum.!$B$2:$B$23,0),MATCH(Z$3,Annual_Cum.!$B$2:$AZ$2,0))*INDEX($B$3:$E$35,MATCH($B14,$B$3:$B$35,0),MATCH($E$3,$B$3:$AX$3,0))," ")</f>
        <v xml:space="preserve"> </v>
      </c>
      <c r="AA14" s="9" t="str">
        <f>IFERROR(INDEX(Annual_Cum.!$B$2:$AZ$23,MATCH($B14,Annual_Cum.!$B$2:$B$23,0),MATCH(AA$3,Annual_Cum.!$B$2:$AZ$2,0))*INDEX($B$3:$E$35,MATCH($B14,$B$3:$B$35,0),MATCH($E$3,$B$3:$AX$3,0))," ")</f>
        <v xml:space="preserve"> </v>
      </c>
      <c r="AB14" s="9" t="str">
        <f>IFERROR(INDEX(Annual_Cum.!$B$2:$AZ$23,MATCH($B14,Annual_Cum.!$B$2:$B$23,0),MATCH(AB$3,Annual_Cum.!$B$2:$AZ$2,0))*INDEX($B$3:$E$35,MATCH($B14,$B$3:$B$35,0),MATCH($E$3,$B$3:$AX$3,0))," ")</f>
        <v xml:space="preserve"> </v>
      </c>
      <c r="AC14" s="9" t="str">
        <f>IFERROR(INDEX(Annual_Cum.!$B$2:$AZ$23,MATCH($B14,Annual_Cum.!$B$2:$B$23,0),MATCH(AC$3,Annual_Cum.!$B$2:$AZ$2,0))*INDEX($B$3:$E$35,MATCH($B14,$B$3:$B$35,0),MATCH($E$3,$B$3:$AX$3,0))," ")</f>
        <v xml:space="preserve"> </v>
      </c>
      <c r="AD14" s="9" t="str">
        <f>IFERROR(INDEX(Annual_Cum.!$B$2:$AZ$23,MATCH($B14,Annual_Cum.!$B$2:$B$23,0),MATCH(AD$3,Annual_Cum.!$B$2:$AZ$2,0))*INDEX($B$3:$E$35,MATCH($B14,$B$3:$B$35,0),MATCH($E$3,$B$3:$AX$3,0))," ")</f>
        <v xml:space="preserve"> </v>
      </c>
      <c r="AE14" s="9" t="str">
        <f>IFERROR(INDEX(Annual_Cum.!$B$2:$AZ$23,MATCH($B14,Annual_Cum.!$B$2:$B$23,0),MATCH(AE$3,Annual_Cum.!$B$2:$AZ$2,0))*INDEX($B$3:$E$35,MATCH($B14,$B$3:$B$35,0),MATCH($E$3,$B$3:$AX$3,0))," ")</f>
        <v xml:space="preserve"> </v>
      </c>
      <c r="AF14" s="9" t="str">
        <f>IFERROR(INDEX(Annual_Cum.!$B$2:$AZ$23,MATCH($B14,Annual_Cum.!$B$2:$B$23,0),MATCH(AF$3,Annual_Cum.!$B$2:$AZ$2,0))*INDEX($B$3:$E$35,MATCH($B14,$B$3:$B$35,0),MATCH($E$3,$B$3:$AX$3,0))," ")</f>
        <v xml:space="preserve"> </v>
      </c>
      <c r="AG14" s="9" t="str">
        <f>IFERROR(INDEX(Annual_Cum.!$B$2:$AZ$23,MATCH($B14,Annual_Cum.!$B$2:$B$23,0),MATCH(AG$3,Annual_Cum.!$B$2:$AZ$2,0))*INDEX($B$3:$E$35,MATCH($B14,$B$3:$B$35,0),MATCH($E$3,$B$3:$AX$3,0))," ")</f>
        <v xml:space="preserve"> </v>
      </c>
    </row>
    <row r="15" spans="2:33">
      <c r="B15" s="134"/>
      <c r="C15" s="135"/>
      <c r="D15" s="136"/>
      <c r="E15" s="11">
        <v>1</v>
      </c>
      <c r="F15" s="9" t="str">
        <f>IFERROR(INDEX(Annual_Cum.!$B$2:$AZ$23,MATCH($B15,Annual_Cum.!$B$2:$B$23,0),MATCH(F$3,Annual_Cum.!$B$2:$AZ$2,0))*INDEX($B$3:$E$35,MATCH($B15,$B$3:$B$35,0),MATCH($E$3,$B$3:$AX$3,0))," ")</f>
        <v xml:space="preserve"> </v>
      </c>
      <c r="G15" s="9" t="str">
        <f>IFERROR(INDEX(Annual_Cum.!$B$2:$AZ$23,MATCH($B15,Annual_Cum.!$B$2:$B$23,0),MATCH(G$3,Annual_Cum.!$B$2:$AZ$2,0))*INDEX($B$3:$E$35,MATCH($B15,$B$3:$B$35,0),MATCH($E$3,$B$3:$AX$3,0))," ")</f>
        <v xml:space="preserve"> </v>
      </c>
      <c r="H15" s="9" t="str">
        <f>IFERROR(INDEX(Annual_Cum.!$B$2:$AZ$23,MATCH($B15,Annual_Cum.!$B$2:$B$23,0),MATCH(H$3,Annual_Cum.!$B$2:$AZ$2,0))*INDEX($B$3:$E$35,MATCH($B15,$B$3:$B$35,0),MATCH($E$3,$B$3:$AX$3,0))," ")</f>
        <v xml:space="preserve"> </v>
      </c>
      <c r="I15" s="9" t="str">
        <f>IFERROR(INDEX(Annual_Cum.!$B$2:$AZ$23,MATCH($B15,Annual_Cum.!$B$2:$B$23,0),MATCH(I$3,Annual_Cum.!$B$2:$AZ$2,0))*INDEX($B$3:$E$35,MATCH($B15,$B$3:$B$35,0),MATCH($E$3,$B$3:$AX$3,0))," ")</f>
        <v xml:space="preserve"> </v>
      </c>
      <c r="J15" s="9" t="str">
        <f>IFERROR(INDEX(Annual_Cum.!$B$2:$AZ$23,MATCH($B15,Annual_Cum.!$B$2:$B$23,0),MATCH(J$3,Annual_Cum.!$B$2:$AZ$2,0))*INDEX($B$3:$E$35,MATCH($B15,$B$3:$B$35,0),MATCH($E$3,$B$3:$AX$3,0))," ")</f>
        <v xml:space="preserve"> </v>
      </c>
      <c r="K15" s="9" t="str">
        <f>IFERROR(INDEX(Annual_Cum.!$B$2:$AZ$23,MATCH($B15,Annual_Cum.!$B$2:$B$23,0),MATCH(K$3,Annual_Cum.!$B$2:$AZ$2,0))*INDEX($B$3:$E$35,MATCH($B15,$B$3:$B$35,0),MATCH($E$3,$B$3:$AX$3,0))," ")</f>
        <v xml:space="preserve"> </v>
      </c>
      <c r="L15" s="9" t="str">
        <f>IFERROR(INDEX(Annual_Cum.!$B$2:$AZ$23,MATCH($B15,Annual_Cum.!$B$2:$B$23,0),MATCH(L$3,Annual_Cum.!$B$2:$AZ$2,0))*INDEX($B$3:$E$35,MATCH($B15,$B$3:$B$35,0),MATCH($E$3,$B$3:$AX$3,0))," ")</f>
        <v xml:space="preserve"> </v>
      </c>
      <c r="M15" s="9" t="str">
        <f>IFERROR(INDEX(Annual_Cum.!$B$2:$AZ$23,MATCH($B15,Annual_Cum.!$B$2:$B$23,0),MATCH(M$3,Annual_Cum.!$B$2:$AZ$2,0))*INDEX($B$3:$E$35,MATCH($B15,$B$3:$B$35,0),MATCH($E$3,$B$3:$AX$3,0))," ")</f>
        <v xml:space="preserve"> </v>
      </c>
      <c r="N15" s="9" t="str">
        <f>IFERROR(INDEX(Annual_Cum.!$B$2:$AZ$23,MATCH($B15,Annual_Cum.!$B$2:$B$23,0),MATCH(N$3,Annual_Cum.!$B$2:$AZ$2,0))*INDEX($B$3:$E$35,MATCH($B15,$B$3:$B$35,0),MATCH($E$3,$B$3:$AX$3,0))," ")</f>
        <v xml:space="preserve"> </v>
      </c>
      <c r="O15" s="9" t="str">
        <f>IFERROR(INDEX(Annual_Cum.!$B$2:$AZ$23,MATCH($B15,Annual_Cum.!$B$2:$B$23,0),MATCH(O$3,Annual_Cum.!$B$2:$AZ$2,0))*INDEX($B$3:$E$35,MATCH($B15,$B$3:$B$35,0),MATCH($E$3,$B$3:$AX$3,0))," ")</f>
        <v xml:space="preserve"> </v>
      </c>
      <c r="P15" s="9" t="str">
        <f>IFERROR(INDEX(Annual_Cum.!$B$2:$AZ$23,MATCH($B15,Annual_Cum.!$B$2:$B$23,0),MATCH(P$3,Annual_Cum.!$B$2:$AZ$2,0))*INDEX($B$3:$E$35,MATCH($B15,$B$3:$B$35,0),MATCH($E$3,$B$3:$AX$3,0))," ")</f>
        <v xml:space="preserve"> </v>
      </c>
      <c r="Q15" s="9" t="str">
        <f>IFERROR(INDEX(Annual_Cum.!$B$2:$AZ$23,MATCH($B15,Annual_Cum.!$B$2:$B$23,0),MATCH(Q$3,Annual_Cum.!$B$2:$AZ$2,0))*INDEX($B$3:$E$35,MATCH($B15,$B$3:$B$35,0),MATCH($E$3,$B$3:$AX$3,0))," ")</f>
        <v xml:space="preserve"> </v>
      </c>
      <c r="R15" s="9" t="str">
        <f>IFERROR(INDEX(Annual_Cum.!$B$2:$AZ$23,MATCH($B15,Annual_Cum.!$B$2:$B$23,0),MATCH(R$3,Annual_Cum.!$B$2:$AZ$2,0))*INDEX($B$3:$E$35,MATCH($B15,$B$3:$B$35,0),MATCH($E$3,$B$3:$AX$3,0))," ")</f>
        <v xml:space="preserve"> </v>
      </c>
      <c r="S15" s="9" t="str">
        <f>IFERROR(INDEX(Annual_Cum.!$B$2:$AZ$23,MATCH($B15,Annual_Cum.!$B$2:$B$23,0),MATCH(S$3,Annual_Cum.!$B$2:$AZ$2,0))*INDEX($B$3:$E$35,MATCH($B15,$B$3:$B$35,0),MATCH($E$3,$B$3:$AX$3,0))," ")</f>
        <v xml:space="preserve"> </v>
      </c>
      <c r="T15" s="9" t="str">
        <f>IFERROR(INDEX(Annual_Cum.!$B$2:$AZ$23,MATCH($B15,Annual_Cum.!$B$2:$B$23,0),MATCH(T$3,Annual_Cum.!$B$2:$AZ$2,0))*INDEX($B$3:$E$35,MATCH($B15,$B$3:$B$35,0),MATCH($E$3,$B$3:$AX$3,0))," ")</f>
        <v xml:space="preserve"> </v>
      </c>
      <c r="U15" s="9" t="str">
        <f>IFERROR(INDEX(Annual_Cum.!$B$2:$AZ$23,MATCH($B15,Annual_Cum.!$B$2:$B$23,0),MATCH(U$3,Annual_Cum.!$B$2:$AZ$2,0))*INDEX($B$3:$E$35,MATCH($B15,$B$3:$B$35,0),MATCH($E$3,$B$3:$AX$3,0))," ")</f>
        <v xml:space="preserve"> </v>
      </c>
      <c r="V15" s="9" t="str">
        <f>IFERROR(INDEX(Annual_Cum.!$B$2:$AZ$23,MATCH($B15,Annual_Cum.!$B$2:$B$23,0),MATCH(V$3,Annual_Cum.!$B$2:$AZ$2,0))*INDEX($B$3:$E$35,MATCH($B15,$B$3:$B$35,0),MATCH($E$3,$B$3:$AX$3,0))," ")</f>
        <v xml:space="preserve"> </v>
      </c>
      <c r="W15" s="9" t="str">
        <f>IFERROR(INDEX(Annual_Cum.!$B$2:$AZ$23,MATCH($B15,Annual_Cum.!$B$2:$B$23,0),MATCH(W$3,Annual_Cum.!$B$2:$AZ$2,0))*INDEX($B$3:$E$35,MATCH($B15,$B$3:$B$35,0),MATCH($E$3,$B$3:$AX$3,0))," ")</f>
        <v xml:space="preserve"> </v>
      </c>
      <c r="X15" s="9" t="str">
        <f>IFERROR(INDEX(Annual_Cum.!$B$2:$AZ$23,MATCH($B15,Annual_Cum.!$B$2:$B$23,0),MATCH(X$3,Annual_Cum.!$B$2:$AZ$2,0))*INDEX($B$3:$E$35,MATCH($B15,$B$3:$B$35,0),MATCH($E$3,$B$3:$AX$3,0))," ")</f>
        <v xml:space="preserve"> </v>
      </c>
      <c r="Y15" s="9" t="str">
        <f>IFERROR(INDEX(Annual_Cum.!$B$2:$AZ$23,MATCH($B15,Annual_Cum.!$B$2:$B$23,0),MATCH(Y$3,Annual_Cum.!$B$2:$AZ$2,0))*INDEX($B$3:$E$35,MATCH($B15,$B$3:$B$35,0),MATCH($E$3,$B$3:$AX$3,0))," ")</f>
        <v xml:space="preserve"> </v>
      </c>
      <c r="Z15" s="9" t="str">
        <f>IFERROR(INDEX(Annual_Cum.!$B$2:$AZ$23,MATCH($B15,Annual_Cum.!$B$2:$B$23,0),MATCH(Z$3,Annual_Cum.!$B$2:$AZ$2,0))*INDEX($B$3:$E$35,MATCH($B15,$B$3:$B$35,0),MATCH($E$3,$B$3:$AX$3,0))," ")</f>
        <v xml:space="preserve"> </v>
      </c>
      <c r="AA15" s="9" t="str">
        <f>IFERROR(INDEX(Annual_Cum.!$B$2:$AZ$23,MATCH($B15,Annual_Cum.!$B$2:$B$23,0),MATCH(AA$3,Annual_Cum.!$B$2:$AZ$2,0))*INDEX($B$3:$E$35,MATCH($B15,$B$3:$B$35,0),MATCH($E$3,$B$3:$AX$3,0))," ")</f>
        <v xml:space="preserve"> </v>
      </c>
      <c r="AB15" s="9" t="str">
        <f>IFERROR(INDEX(Annual_Cum.!$B$2:$AZ$23,MATCH($B15,Annual_Cum.!$B$2:$B$23,0),MATCH(AB$3,Annual_Cum.!$B$2:$AZ$2,0))*INDEX($B$3:$E$35,MATCH($B15,$B$3:$B$35,0),MATCH($E$3,$B$3:$AX$3,0))," ")</f>
        <v xml:space="preserve"> </v>
      </c>
      <c r="AC15" s="9" t="str">
        <f>IFERROR(INDEX(Annual_Cum.!$B$2:$AZ$23,MATCH($B15,Annual_Cum.!$B$2:$B$23,0),MATCH(AC$3,Annual_Cum.!$B$2:$AZ$2,0))*INDEX($B$3:$E$35,MATCH($B15,$B$3:$B$35,0),MATCH($E$3,$B$3:$AX$3,0))," ")</f>
        <v xml:space="preserve"> </v>
      </c>
      <c r="AD15" s="9" t="str">
        <f>IFERROR(INDEX(Annual_Cum.!$B$2:$AZ$23,MATCH($B15,Annual_Cum.!$B$2:$B$23,0),MATCH(AD$3,Annual_Cum.!$B$2:$AZ$2,0))*INDEX($B$3:$E$35,MATCH($B15,$B$3:$B$35,0),MATCH($E$3,$B$3:$AX$3,0))," ")</f>
        <v xml:space="preserve"> </v>
      </c>
      <c r="AE15" s="9" t="str">
        <f>IFERROR(INDEX(Annual_Cum.!$B$2:$AZ$23,MATCH($B15,Annual_Cum.!$B$2:$B$23,0),MATCH(AE$3,Annual_Cum.!$B$2:$AZ$2,0))*INDEX($B$3:$E$35,MATCH($B15,$B$3:$B$35,0),MATCH($E$3,$B$3:$AX$3,0))," ")</f>
        <v xml:space="preserve"> </v>
      </c>
      <c r="AF15" s="9" t="str">
        <f>IFERROR(INDEX(Annual_Cum.!$B$2:$AZ$23,MATCH($B15,Annual_Cum.!$B$2:$B$23,0),MATCH(AF$3,Annual_Cum.!$B$2:$AZ$2,0))*INDEX($B$3:$E$35,MATCH($B15,$B$3:$B$35,0),MATCH($E$3,$B$3:$AX$3,0))," ")</f>
        <v xml:space="preserve"> </v>
      </c>
      <c r="AG15" s="9" t="str">
        <f>IFERROR(INDEX(Annual_Cum.!$B$2:$AZ$23,MATCH($B15,Annual_Cum.!$B$2:$B$23,0),MATCH(AG$3,Annual_Cum.!$B$2:$AZ$2,0))*INDEX($B$3:$E$35,MATCH($B15,$B$3:$B$35,0),MATCH($E$3,$B$3:$AX$3,0))," ")</f>
        <v xml:space="preserve"> </v>
      </c>
    </row>
    <row r="16" spans="2:33">
      <c r="B16" s="134"/>
      <c r="C16" s="135"/>
      <c r="D16" s="136"/>
      <c r="E16" s="11">
        <v>1</v>
      </c>
      <c r="F16" s="9" t="str">
        <f>IFERROR(INDEX(Annual_Cum.!$B$2:$AZ$23,MATCH($B16,Annual_Cum.!$B$2:$B$23,0),MATCH(F$3,Annual_Cum.!$B$2:$AZ$2,0))*INDEX($B$3:$E$35,MATCH($B16,$B$3:$B$35,0),MATCH($E$3,$B$3:$AX$3,0))," ")</f>
        <v xml:space="preserve"> </v>
      </c>
      <c r="G16" s="9" t="str">
        <f>IFERROR(INDEX(Annual_Cum.!$B$2:$AZ$23,MATCH($B16,Annual_Cum.!$B$2:$B$23,0),MATCH(G$3,Annual_Cum.!$B$2:$AZ$2,0))*INDEX($B$3:$E$35,MATCH($B16,$B$3:$B$35,0),MATCH($E$3,$B$3:$AX$3,0))," ")</f>
        <v xml:space="preserve"> </v>
      </c>
      <c r="H16" s="9" t="str">
        <f>IFERROR(INDEX(Annual_Cum.!$B$2:$AZ$23,MATCH($B16,Annual_Cum.!$B$2:$B$23,0),MATCH(H$3,Annual_Cum.!$B$2:$AZ$2,0))*INDEX($B$3:$E$35,MATCH($B16,$B$3:$B$35,0),MATCH($E$3,$B$3:$AX$3,0))," ")</f>
        <v xml:space="preserve"> </v>
      </c>
      <c r="I16" s="9" t="str">
        <f>IFERROR(INDEX(Annual_Cum.!$B$2:$AZ$23,MATCH($B16,Annual_Cum.!$B$2:$B$23,0),MATCH(I$3,Annual_Cum.!$B$2:$AZ$2,0))*INDEX($B$3:$E$35,MATCH($B16,$B$3:$B$35,0),MATCH($E$3,$B$3:$AX$3,0))," ")</f>
        <v xml:space="preserve"> </v>
      </c>
      <c r="J16" s="9" t="str">
        <f>IFERROR(INDEX(Annual_Cum.!$B$2:$AZ$23,MATCH($B16,Annual_Cum.!$B$2:$B$23,0),MATCH(J$3,Annual_Cum.!$B$2:$AZ$2,0))*INDEX($B$3:$E$35,MATCH($B16,$B$3:$B$35,0),MATCH($E$3,$B$3:$AX$3,0))," ")</f>
        <v xml:space="preserve"> </v>
      </c>
      <c r="K16" s="9" t="str">
        <f>IFERROR(INDEX(Annual_Cum.!$B$2:$AZ$23,MATCH($B16,Annual_Cum.!$B$2:$B$23,0),MATCH(K$3,Annual_Cum.!$B$2:$AZ$2,0))*INDEX($B$3:$E$35,MATCH($B16,$B$3:$B$35,0),MATCH($E$3,$B$3:$AX$3,0))," ")</f>
        <v xml:space="preserve"> </v>
      </c>
      <c r="L16" s="9" t="str">
        <f>IFERROR(INDEX(Annual_Cum.!$B$2:$AZ$23,MATCH($B16,Annual_Cum.!$B$2:$B$23,0),MATCH(L$3,Annual_Cum.!$B$2:$AZ$2,0))*INDEX($B$3:$E$35,MATCH($B16,$B$3:$B$35,0),MATCH($E$3,$B$3:$AX$3,0))," ")</f>
        <v xml:space="preserve"> </v>
      </c>
      <c r="M16" s="9" t="str">
        <f>IFERROR(INDEX(Annual_Cum.!$B$2:$AZ$23,MATCH($B16,Annual_Cum.!$B$2:$B$23,0),MATCH(M$3,Annual_Cum.!$B$2:$AZ$2,0))*INDEX($B$3:$E$35,MATCH($B16,$B$3:$B$35,0),MATCH($E$3,$B$3:$AX$3,0))," ")</f>
        <v xml:space="preserve"> </v>
      </c>
      <c r="N16" s="9" t="str">
        <f>IFERROR(INDEX(Annual_Cum.!$B$2:$AZ$23,MATCH($B16,Annual_Cum.!$B$2:$B$23,0),MATCH(N$3,Annual_Cum.!$B$2:$AZ$2,0))*INDEX($B$3:$E$35,MATCH($B16,$B$3:$B$35,0),MATCH($E$3,$B$3:$AX$3,0))," ")</f>
        <v xml:space="preserve"> </v>
      </c>
      <c r="O16" s="9" t="str">
        <f>IFERROR(INDEX(Annual_Cum.!$B$2:$AZ$23,MATCH($B16,Annual_Cum.!$B$2:$B$23,0),MATCH(O$3,Annual_Cum.!$B$2:$AZ$2,0))*INDEX($B$3:$E$35,MATCH($B16,$B$3:$B$35,0),MATCH($E$3,$B$3:$AX$3,0))," ")</f>
        <v xml:space="preserve"> </v>
      </c>
      <c r="P16" s="9" t="str">
        <f>IFERROR(INDEX(Annual_Cum.!$B$2:$AZ$23,MATCH($B16,Annual_Cum.!$B$2:$B$23,0),MATCH(P$3,Annual_Cum.!$B$2:$AZ$2,0))*INDEX($B$3:$E$35,MATCH($B16,$B$3:$B$35,0),MATCH($E$3,$B$3:$AX$3,0))," ")</f>
        <v xml:space="preserve"> </v>
      </c>
      <c r="Q16" s="9" t="str">
        <f>IFERROR(INDEX(Annual_Cum.!$B$2:$AZ$23,MATCH($B16,Annual_Cum.!$B$2:$B$23,0),MATCH(Q$3,Annual_Cum.!$B$2:$AZ$2,0))*INDEX($B$3:$E$35,MATCH($B16,$B$3:$B$35,0),MATCH($E$3,$B$3:$AX$3,0))," ")</f>
        <v xml:space="preserve"> </v>
      </c>
      <c r="R16" s="9" t="str">
        <f>IFERROR(INDEX(Annual_Cum.!$B$2:$AZ$23,MATCH($B16,Annual_Cum.!$B$2:$B$23,0),MATCH(R$3,Annual_Cum.!$B$2:$AZ$2,0))*INDEX($B$3:$E$35,MATCH($B16,$B$3:$B$35,0),MATCH($E$3,$B$3:$AX$3,0))," ")</f>
        <v xml:space="preserve"> </v>
      </c>
      <c r="S16" s="9" t="str">
        <f>IFERROR(INDEX(Annual_Cum.!$B$2:$AZ$23,MATCH($B16,Annual_Cum.!$B$2:$B$23,0),MATCH(S$3,Annual_Cum.!$B$2:$AZ$2,0))*INDEX($B$3:$E$35,MATCH($B16,$B$3:$B$35,0),MATCH($E$3,$B$3:$AX$3,0))," ")</f>
        <v xml:space="preserve"> </v>
      </c>
      <c r="T16" s="9" t="str">
        <f>IFERROR(INDEX(Annual_Cum.!$B$2:$AZ$23,MATCH($B16,Annual_Cum.!$B$2:$B$23,0),MATCH(T$3,Annual_Cum.!$B$2:$AZ$2,0))*INDEX($B$3:$E$35,MATCH($B16,$B$3:$B$35,0),MATCH($E$3,$B$3:$AX$3,0))," ")</f>
        <v xml:space="preserve"> </v>
      </c>
      <c r="U16" s="9" t="str">
        <f>IFERROR(INDEX(Annual_Cum.!$B$2:$AZ$23,MATCH($B16,Annual_Cum.!$B$2:$B$23,0),MATCH(U$3,Annual_Cum.!$B$2:$AZ$2,0))*INDEX($B$3:$E$35,MATCH($B16,$B$3:$B$35,0),MATCH($E$3,$B$3:$AX$3,0))," ")</f>
        <v xml:space="preserve"> </v>
      </c>
      <c r="V16" s="9" t="str">
        <f>IFERROR(INDEX(Annual_Cum.!$B$2:$AZ$23,MATCH($B16,Annual_Cum.!$B$2:$B$23,0),MATCH(V$3,Annual_Cum.!$B$2:$AZ$2,0))*INDEX($B$3:$E$35,MATCH($B16,$B$3:$B$35,0),MATCH($E$3,$B$3:$AX$3,0))," ")</f>
        <v xml:space="preserve"> </v>
      </c>
      <c r="W16" s="9" t="str">
        <f>IFERROR(INDEX(Annual_Cum.!$B$2:$AZ$23,MATCH($B16,Annual_Cum.!$B$2:$B$23,0),MATCH(W$3,Annual_Cum.!$B$2:$AZ$2,0))*INDEX($B$3:$E$35,MATCH($B16,$B$3:$B$35,0),MATCH($E$3,$B$3:$AX$3,0))," ")</f>
        <v xml:space="preserve"> </v>
      </c>
      <c r="X16" s="9" t="str">
        <f>IFERROR(INDEX(Annual_Cum.!$B$2:$AZ$23,MATCH($B16,Annual_Cum.!$B$2:$B$23,0),MATCH(X$3,Annual_Cum.!$B$2:$AZ$2,0))*INDEX($B$3:$E$35,MATCH($B16,$B$3:$B$35,0),MATCH($E$3,$B$3:$AX$3,0))," ")</f>
        <v xml:space="preserve"> </v>
      </c>
      <c r="Y16" s="9" t="str">
        <f>IFERROR(INDEX(Annual_Cum.!$B$2:$AZ$23,MATCH($B16,Annual_Cum.!$B$2:$B$23,0),MATCH(Y$3,Annual_Cum.!$B$2:$AZ$2,0))*INDEX($B$3:$E$35,MATCH($B16,$B$3:$B$35,0),MATCH($E$3,$B$3:$AX$3,0))," ")</f>
        <v xml:space="preserve"> </v>
      </c>
      <c r="Z16" s="9" t="str">
        <f>IFERROR(INDEX(Annual_Cum.!$B$2:$AZ$23,MATCH($B16,Annual_Cum.!$B$2:$B$23,0),MATCH(Z$3,Annual_Cum.!$B$2:$AZ$2,0))*INDEX($B$3:$E$35,MATCH($B16,$B$3:$B$35,0),MATCH($E$3,$B$3:$AX$3,0))," ")</f>
        <v xml:space="preserve"> </v>
      </c>
      <c r="AA16" s="9" t="str">
        <f>IFERROR(INDEX(Annual_Cum.!$B$2:$AZ$23,MATCH($B16,Annual_Cum.!$B$2:$B$23,0),MATCH(AA$3,Annual_Cum.!$B$2:$AZ$2,0))*INDEX($B$3:$E$35,MATCH($B16,$B$3:$B$35,0),MATCH($E$3,$B$3:$AX$3,0))," ")</f>
        <v xml:space="preserve"> </v>
      </c>
      <c r="AB16" s="9" t="str">
        <f>IFERROR(INDEX(Annual_Cum.!$B$2:$AZ$23,MATCH($B16,Annual_Cum.!$B$2:$B$23,0),MATCH(AB$3,Annual_Cum.!$B$2:$AZ$2,0))*INDEX($B$3:$E$35,MATCH($B16,$B$3:$B$35,0),MATCH($E$3,$B$3:$AX$3,0))," ")</f>
        <v xml:space="preserve"> </v>
      </c>
      <c r="AC16" s="9" t="str">
        <f>IFERROR(INDEX(Annual_Cum.!$B$2:$AZ$23,MATCH($B16,Annual_Cum.!$B$2:$B$23,0),MATCH(AC$3,Annual_Cum.!$B$2:$AZ$2,0))*INDEX($B$3:$E$35,MATCH($B16,$B$3:$B$35,0),MATCH($E$3,$B$3:$AX$3,0))," ")</f>
        <v xml:space="preserve"> </v>
      </c>
      <c r="AD16" s="9" t="str">
        <f>IFERROR(INDEX(Annual_Cum.!$B$2:$AZ$23,MATCH($B16,Annual_Cum.!$B$2:$B$23,0),MATCH(AD$3,Annual_Cum.!$B$2:$AZ$2,0))*INDEX($B$3:$E$35,MATCH($B16,$B$3:$B$35,0),MATCH($E$3,$B$3:$AX$3,0))," ")</f>
        <v xml:space="preserve"> </v>
      </c>
      <c r="AE16" s="9" t="str">
        <f>IFERROR(INDEX(Annual_Cum.!$B$2:$AZ$23,MATCH($B16,Annual_Cum.!$B$2:$B$23,0),MATCH(AE$3,Annual_Cum.!$B$2:$AZ$2,0))*INDEX($B$3:$E$35,MATCH($B16,$B$3:$B$35,0),MATCH($E$3,$B$3:$AX$3,0))," ")</f>
        <v xml:space="preserve"> </v>
      </c>
      <c r="AF16" s="9" t="str">
        <f>IFERROR(INDEX(Annual_Cum.!$B$2:$AZ$23,MATCH($B16,Annual_Cum.!$B$2:$B$23,0),MATCH(AF$3,Annual_Cum.!$B$2:$AZ$2,0))*INDEX($B$3:$E$35,MATCH($B16,$B$3:$B$35,0),MATCH($E$3,$B$3:$AX$3,0))," ")</f>
        <v xml:space="preserve"> </v>
      </c>
      <c r="AG16" s="9" t="str">
        <f>IFERROR(INDEX(Annual_Cum.!$B$2:$AZ$23,MATCH($B16,Annual_Cum.!$B$2:$B$23,0),MATCH(AG$3,Annual_Cum.!$B$2:$AZ$2,0))*INDEX($B$3:$E$35,MATCH($B16,$B$3:$B$35,0),MATCH($E$3,$B$3:$AX$3,0))," ")</f>
        <v xml:space="preserve"> </v>
      </c>
    </row>
    <row r="17" spans="2:33">
      <c r="B17" s="134"/>
      <c r="C17" s="135"/>
      <c r="D17" s="136"/>
      <c r="E17" s="11">
        <v>1</v>
      </c>
      <c r="F17" s="9" t="str">
        <f>IFERROR(INDEX(Annual_Cum.!$B$2:$AZ$23,MATCH($B17,Annual_Cum.!$B$2:$B$23,0),MATCH(F$3,Annual_Cum.!$B$2:$AZ$2,0))*INDEX($B$3:$E$35,MATCH($B17,$B$3:$B$35,0),MATCH($E$3,$B$3:$AX$3,0))," ")</f>
        <v xml:space="preserve"> </v>
      </c>
      <c r="G17" s="9" t="str">
        <f>IFERROR(INDEX(Annual_Cum.!$B$2:$AZ$23,MATCH($B17,Annual_Cum.!$B$2:$B$23,0),MATCH(G$3,Annual_Cum.!$B$2:$AZ$2,0))*INDEX($B$3:$E$35,MATCH($B17,$B$3:$B$35,0),MATCH($E$3,$B$3:$AX$3,0))," ")</f>
        <v xml:space="preserve"> </v>
      </c>
      <c r="H17" s="9" t="str">
        <f>IFERROR(INDEX(Annual_Cum.!$B$2:$AZ$23,MATCH($B17,Annual_Cum.!$B$2:$B$23,0),MATCH(H$3,Annual_Cum.!$B$2:$AZ$2,0))*INDEX($B$3:$E$35,MATCH($B17,$B$3:$B$35,0),MATCH($E$3,$B$3:$AX$3,0))," ")</f>
        <v xml:space="preserve"> </v>
      </c>
      <c r="I17" s="9" t="str">
        <f>IFERROR(INDEX(Annual_Cum.!$B$2:$AZ$23,MATCH($B17,Annual_Cum.!$B$2:$B$23,0),MATCH(I$3,Annual_Cum.!$B$2:$AZ$2,0))*INDEX($B$3:$E$35,MATCH($B17,$B$3:$B$35,0),MATCH($E$3,$B$3:$AX$3,0))," ")</f>
        <v xml:space="preserve"> </v>
      </c>
      <c r="J17" s="9" t="str">
        <f>IFERROR(INDEX(Annual_Cum.!$B$2:$AZ$23,MATCH($B17,Annual_Cum.!$B$2:$B$23,0),MATCH(J$3,Annual_Cum.!$B$2:$AZ$2,0))*INDEX($B$3:$E$35,MATCH($B17,$B$3:$B$35,0),MATCH($E$3,$B$3:$AX$3,0))," ")</f>
        <v xml:space="preserve"> </v>
      </c>
      <c r="K17" s="9" t="str">
        <f>IFERROR(INDEX(Annual_Cum.!$B$2:$AZ$23,MATCH($B17,Annual_Cum.!$B$2:$B$23,0),MATCH(K$3,Annual_Cum.!$B$2:$AZ$2,0))*INDEX($B$3:$E$35,MATCH($B17,$B$3:$B$35,0),MATCH($E$3,$B$3:$AX$3,0))," ")</f>
        <v xml:space="preserve"> </v>
      </c>
      <c r="L17" s="9" t="str">
        <f>IFERROR(INDEX(Annual_Cum.!$B$2:$AZ$23,MATCH($B17,Annual_Cum.!$B$2:$B$23,0),MATCH(L$3,Annual_Cum.!$B$2:$AZ$2,0))*INDEX($B$3:$E$35,MATCH($B17,$B$3:$B$35,0),MATCH($E$3,$B$3:$AX$3,0))," ")</f>
        <v xml:space="preserve"> </v>
      </c>
      <c r="M17" s="9" t="str">
        <f>IFERROR(INDEX(Annual_Cum.!$B$2:$AZ$23,MATCH($B17,Annual_Cum.!$B$2:$B$23,0),MATCH(M$3,Annual_Cum.!$B$2:$AZ$2,0))*INDEX($B$3:$E$35,MATCH($B17,$B$3:$B$35,0),MATCH($E$3,$B$3:$AX$3,0))," ")</f>
        <v xml:space="preserve"> </v>
      </c>
      <c r="N17" s="9" t="str">
        <f>IFERROR(INDEX(Annual_Cum.!$B$2:$AZ$23,MATCH($B17,Annual_Cum.!$B$2:$B$23,0),MATCH(N$3,Annual_Cum.!$B$2:$AZ$2,0))*INDEX($B$3:$E$35,MATCH($B17,$B$3:$B$35,0),MATCH($E$3,$B$3:$AX$3,0))," ")</f>
        <v xml:space="preserve"> </v>
      </c>
      <c r="O17" s="9" t="str">
        <f>IFERROR(INDEX(Annual_Cum.!$B$2:$AZ$23,MATCH($B17,Annual_Cum.!$B$2:$B$23,0),MATCH(O$3,Annual_Cum.!$B$2:$AZ$2,0))*INDEX($B$3:$E$35,MATCH($B17,$B$3:$B$35,0),MATCH($E$3,$B$3:$AX$3,0))," ")</f>
        <v xml:space="preserve"> </v>
      </c>
      <c r="P17" s="9" t="str">
        <f>IFERROR(INDEX(Annual_Cum.!$B$2:$AZ$23,MATCH($B17,Annual_Cum.!$B$2:$B$23,0),MATCH(P$3,Annual_Cum.!$B$2:$AZ$2,0))*INDEX($B$3:$E$35,MATCH($B17,$B$3:$B$35,0),MATCH($E$3,$B$3:$AX$3,0))," ")</f>
        <v xml:space="preserve"> </v>
      </c>
      <c r="Q17" s="9" t="str">
        <f>IFERROR(INDEX(Annual_Cum.!$B$2:$AZ$23,MATCH($B17,Annual_Cum.!$B$2:$B$23,0),MATCH(Q$3,Annual_Cum.!$B$2:$AZ$2,0))*INDEX($B$3:$E$35,MATCH($B17,$B$3:$B$35,0),MATCH($E$3,$B$3:$AX$3,0))," ")</f>
        <v xml:space="preserve"> </v>
      </c>
      <c r="R17" s="9" t="str">
        <f>IFERROR(INDEX(Annual_Cum.!$B$2:$AZ$23,MATCH($B17,Annual_Cum.!$B$2:$B$23,0),MATCH(R$3,Annual_Cum.!$B$2:$AZ$2,0))*INDEX($B$3:$E$35,MATCH($B17,$B$3:$B$35,0),MATCH($E$3,$B$3:$AX$3,0))," ")</f>
        <v xml:space="preserve"> </v>
      </c>
      <c r="S17" s="9" t="str">
        <f>IFERROR(INDEX(Annual_Cum.!$B$2:$AZ$23,MATCH($B17,Annual_Cum.!$B$2:$B$23,0),MATCH(S$3,Annual_Cum.!$B$2:$AZ$2,0))*INDEX($B$3:$E$35,MATCH($B17,$B$3:$B$35,0),MATCH($E$3,$B$3:$AX$3,0))," ")</f>
        <v xml:space="preserve"> </v>
      </c>
      <c r="T17" s="9" t="str">
        <f>IFERROR(INDEX(Annual_Cum.!$B$2:$AZ$23,MATCH($B17,Annual_Cum.!$B$2:$B$23,0),MATCH(T$3,Annual_Cum.!$B$2:$AZ$2,0))*INDEX($B$3:$E$35,MATCH($B17,$B$3:$B$35,0),MATCH($E$3,$B$3:$AX$3,0))," ")</f>
        <v xml:space="preserve"> </v>
      </c>
      <c r="U17" s="9" t="str">
        <f>IFERROR(INDEX(Annual_Cum.!$B$2:$AZ$23,MATCH($B17,Annual_Cum.!$B$2:$B$23,0),MATCH(U$3,Annual_Cum.!$B$2:$AZ$2,0))*INDEX($B$3:$E$35,MATCH($B17,$B$3:$B$35,0),MATCH($E$3,$B$3:$AX$3,0))," ")</f>
        <v xml:space="preserve"> </v>
      </c>
      <c r="V17" s="9" t="str">
        <f>IFERROR(INDEX(Annual_Cum.!$B$2:$AZ$23,MATCH($B17,Annual_Cum.!$B$2:$B$23,0),MATCH(V$3,Annual_Cum.!$B$2:$AZ$2,0))*INDEX($B$3:$E$35,MATCH($B17,$B$3:$B$35,0),MATCH($E$3,$B$3:$AX$3,0))," ")</f>
        <v xml:space="preserve"> </v>
      </c>
      <c r="W17" s="9" t="str">
        <f>IFERROR(INDEX(Annual_Cum.!$B$2:$AZ$23,MATCH($B17,Annual_Cum.!$B$2:$B$23,0),MATCH(W$3,Annual_Cum.!$B$2:$AZ$2,0))*INDEX($B$3:$E$35,MATCH($B17,$B$3:$B$35,0),MATCH($E$3,$B$3:$AX$3,0))," ")</f>
        <v xml:space="preserve"> </v>
      </c>
      <c r="X17" s="9" t="str">
        <f>IFERROR(INDEX(Annual_Cum.!$B$2:$AZ$23,MATCH($B17,Annual_Cum.!$B$2:$B$23,0),MATCH(X$3,Annual_Cum.!$B$2:$AZ$2,0))*INDEX($B$3:$E$35,MATCH($B17,$B$3:$B$35,0),MATCH($E$3,$B$3:$AX$3,0))," ")</f>
        <v xml:space="preserve"> </v>
      </c>
      <c r="Y17" s="9" t="str">
        <f>IFERROR(INDEX(Annual_Cum.!$B$2:$AZ$23,MATCH($B17,Annual_Cum.!$B$2:$B$23,0),MATCH(Y$3,Annual_Cum.!$B$2:$AZ$2,0))*INDEX($B$3:$E$35,MATCH($B17,$B$3:$B$35,0),MATCH($E$3,$B$3:$AX$3,0))," ")</f>
        <v xml:space="preserve"> </v>
      </c>
      <c r="Z17" s="9" t="str">
        <f>IFERROR(INDEX(Annual_Cum.!$B$2:$AZ$23,MATCH($B17,Annual_Cum.!$B$2:$B$23,0),MATCH(Z$3,Annual_Cum.!$B$2:$AZ$2,0))*INDEX($B$3:$E$35,MATCH($B17,$B$3:$B$35,0),MATCH($E$3,$B$3:$AX$3,0))," ")</f>
        <v xml:space="preserve"> </v>
      </c>
      <c r="AA17" s="9" t="str">
        <f>IFERROR(INDEX(Annual_Cum.!$B$2:$AZ$23,MATCH($B17,Annual_Cum.!$B$2:$B$23,0),MATCH(AA$3,Annual_Cum.!$B$2:$AZ$2,0))*INDEX($B$3:$E$35,MATCH($B17,$B$3:$B$35,0),MATCH($E$3,$B$3:$AX$3,0))," ")</f>
        <v xml:space="preserve"> </v>
      </c>
      <c r="AB17" s="9" t="str">
        <f>IFERROR(INDEX(Annual_Cum.!$B$2:$AZ$23,MATCH($B17,Annual_Cum.!$B$2:$B$23,0),MATCH(AB$3,Annual_Cum.!$B$2:$AZ$2,0))*INDEX($B$3:$E$35,MATCH($B17,$B$3:$B$35,0),MATCH($E$3,$B$3:$AX$3,0))," ")</f>
        <v xml:space="preserve"> </v>
      </c>
      <c r="AC17" s="9" t="str">
        <f>IFERROR(INDEX(Annual_Cum.!$B$2:$AZ$23,MATCH($B17,Annual_Cum.!$B$2:$B$23,0),MATCH(AC$3,Annual_Cum.!$B$2:$AZ$2,0))*INDEX($B$3:$E$35,MATCH($B17,$B$3:$B$35,0),MATCH($E$3,$B$3:$AX$3,0))," ")</f>
        <v xml:space="preserve"> </v>
      </c>
      <c r="AD17" s="9" t="str">
        <f>IFERROR(INDEX(Annual_Cum.!$B$2:$AZ$23,MATCH($B17,Annual_Cum.!$B$2:$B$23,0),MATCH(AD$3,Annual_Cum.!$B$2:$AZ$2,0))*INDEX($B$3:$E$35,MATCH($B17,$B$3:$B$35,0),MATCH($E$3,$B$3:$AX$3,0))," ")</f>
        <v xml:space="preserve"> </v>
      </c>
      <c r="AE17" s="9" t="str">
        <f>IFERROR(INDEX(Annual_Cum.!$B$2:$AZ$23,MATCH($B17,Annual_Cum.!$B$2:$B$23,0),MATCH(AE$3,Annual_Cum.!$B$2:$AZ$2,0))*INDEX($B$3:$E$35,MATCH($B17,$B$3:$B$35,0),MATCH($E$3,$B$3:$AX$3,0))," ")</f>
        <v xml:space="preserve"> </v>
      </c>
      <c r="AF17" s="9" t="str">
        <f>IFERROR(INDEX(Annual_Cum.!$B$2:$AZ$23,MATCH($B17,Annual_Cum.!$B$2:$B$23,0),MATCH(AF$3,Annual_Cum.!$B$2:$AZ$2,0))*INDEX($B$3:$E$35,MATCH($B17,$B$3:$B$35,0),MATCH($E$3,$B$3:$AX$3,0))," ")</f>
        <v xml:space="preserve"> </v>
      </c>
      <c r="AG17" s="9" t="str">
        <f>IFERROR(INDEX(Annual_Cum.!$B$2:$AZ$23,MATCH($B17,Annual_Cum.!$B$2:$B$23,0),MATCH(AG$3,Annual_Cum.!$B$2:$AZ$2,0))*INDEX($B$3:$E$35,MATCH($B17,$B$3:$B$35,0),MATCH($E$3,$B$3:$AX$3,0))," ")</f>
        <v xml:space="preserve"> </v>
      </c>
    </row>
    <row r="18" spans="2:33">
      <c r="B18" s="134"/>
      <c r="C18" s="135"/>
      <c r="D18" s="136"/>
      <c r="E18" s="11">
        <v>1</v>
      </c>
      <c r="F18" s="9" t="str">
        <f>IFERROR(INDEX(Annual_Cum.!$B$2:$AZ$23,MATCH($B18,Annual_Cum.!$B$2:$B$23,0),MATCH(F$3,Annual_Cum.!$B$2:$AZ$2,0))*INDEX($B$3:$E$35,MATCH($B18,$B$3:$B$35,0),MATCH($E$3,$B$3:$AX$3,0))," ")</f>
        <v xml:space="preserve"> </v>
      </c>
      <c r="G18" s="9" t="str">
        <f>IFERROR(INDEX(Annual_Cum.!$B$2:$AZ$23,MATCH($B18,Annual_Cum.!$B$2:$B$23,0),MATCH(G$3,Annual_Cum.!$B$2:$AZ$2,0))*INDEX($B$3:$E$35,MATCH($B18,$B$3:$B$35,0),MATCH($E$3,$B$3:$AX$3,0))," ")</f>
        <v xml:space="preserve"> </v>
      </c>
      <c r="H18" s="9" t="str">
        <f>IFERROR(INDEX(Annual_Cum.!$B$2:$AZ$23,MATCH($B18,Annual_Cum.!$B$2:$B$23,0),MATCH(H$3,Annual_Cum.!$B$2:$AZ$2,0))*INDEX($B$3:$E$35,MATCH($B18,$B$3:$B$35,0),MATCH($E$3,$B$3:$AX$3,0))," ")</f>
        <v xml:space="preserve"> </v>
      </c>
      <c r="I18" s="9" t="str">
        <f>IFERROR(INDEX(Annual_Cum.!$B$2:$AZ$23,MATCH($B18,Annual_Cum.!$B$2:$B$23,0),MATCH(I$3,Annual_Cum.!$B$2:$AZ$2,0))*INDEX($B$3:$E$35,MATCH($B18,$B$3:$B$35,0),MATCH($E$3,$B$3:$AX$3,0))," ")</f>
        <v xml:space="preserve"> </v>
      </c>
      <c r="J18" s="9" t="str">
        <f>IFERROR(INDEX(Annual_Cum.!$B$2:$AZ$23,MATCH($B18,Annual_Cum.!$B$2:$B$23,0),MATCH(J$3,Annual_Cum.!$B$2:$AZ$2,0))*INDEX($B$3:$E$35,MATCH($B18,$B$3:$B$35,0),MATCH($E$3,$B$3:$AX$3,0))," ")</f>
        <v xml:space="preserve"> </v>
      </c>
      <c r="K18" s="9" t="str">
        <f>IFERROR(INDEX(Annual_Cum.!$B$2:$AZ$23,MATCH($B18,Annual_Cum.!$B$2:$B$23,0),MATCH(K$3,Annual_Cum.!$B$2:$AZ$2,0))*INDEX($B$3:$E$35,MATCH($B18,$B$3:$B$35,0),MATCH($E$3,$B$3:$AX$3,0))," ")</f>
        <v xml:space="preserve"> </v>
      </c>
      <c r="L18" s="9" t="str">
        <f>IFERROR(INDEX(Annual_Cum.!$B$2:$AZ$23,MATCH($B18,Annual_Cum.!$B$2:$B$23,0),MATCH(L$3,Annual_Cum.!$B$2:$AZ$2,0))*INDEX($B$3:$E$35,MATCH($B18,$B$3:$B$35,0),MATCH($E$3,$B$3:$AX$3,0))," ")</f>
        <v xml:space="preserve"> </v>
      </c>
      <c r="M18" s="9" t="str">
        <f>IFERROR(INDEX(Annual_Cum.!$B$2:$AZ$23,MATCH($B18,Annual_Cum.!$B$2:$B$23,0),MATCH(M$3,Annual_Cum.!$B$2:$AZ$2,0))*INDEX($B$3:$E$35,MATCH($B18,$B$3:$B$35,0),MATCH($E$3,$B$3:$AX$3,0))," ")</f>
        <v xml:space="preserve"> </v>
      </c>
      <c r="N18" s="9" t="str">
        <f>IFERROR(INDEX(Annual_Cum.!$B$2:$AZ$23,MATCH($B18,Annual_Cum.!$B$2:$B$23,0),MATCH(N$3,Annual_Cum.!$B$2:$AZ$2,0))*INDEX($B$3:$E$35,MATCH($B18,$B$3:$B$35,0),MATCH($E$3,$B$3:$AX$3,0))," ")</f>
        <v xml:space="preserve"> </v>
      </c>
      <c r="O18" s="9" t="str">
        <f>IFERROR(INDEX(Annual_Cum.!$B$2:$AZ$23,MATCH($B18,Annual_Cum.!$B$2:$B$23,0),MATCH(O$3,Annual_Cum.!$B$2:$AZ$2,0))*INDEX($B$3:$E$35,MATCH($B18,$B$3:$B$35,0),MATCH($E$3,$B$3:$AX$3,0))," ")</f>
        <v xml:space="preserve"> </v>
      </c>
      <c r="P18" s="9" t="str">
        <f>IFERROR(INDEX(Annual_Cum.!$B$2:$AZ$23,MATCH($B18,Annual_Cum.!$B$2:$B$23,0),MATCH(P$3,Annual_Cum.!$B$2:$AZ$2,0))*INDEX($B$3:$E$35,MATCH($B18,$B$3:$B$35,0),MATCH($E$3,$B$3:$AX$3,0))," ")</f>
        <v xml:space="preserve"> </v>
      </c>
      <c r="Q18" s="9" t="str">
        <f>IFERROR(INDEX(Annual_Cum.!$B$2:$AZ$23,MATCH($B18,Annual_Cum.!$B$2:$B$23,0),MATCH(Q$3,Annual_Cum.!$B$2:$AZ$2,0))*INDEX($B$3:$E$35,MATCH($B18,$B$3:$B$35,0),MATCH($E$3,$B$3:$AX$3,0))," ")</f>
        <v xml:space="preserve"> </v>
      </c>
      <c r="R18" s="9" t="str">
        <f>IFERROR(INDEX(Annual_Cum.!$B$2:$AZ$23,MATCH($B18,Annual_Cum.!$B$2:$B$23,0),MATCH(R$3,Annual_Cum.!$B$2:$AZ$2,0))*INDEX($B$3:$E$35,MATCH($B18,$B$3:$B$35,0),MATCH($E$3,$B$3:$AX$3,0))," ")</f>
        <v xml:space="preserve"> </v>
      </c>
      <c r="S18" s="9" t="str">
        <f>IFERROR(INDEX(Annual_Cum.!$B$2:$AZ$23,MATCH($B18,Annual_Cum.!$B$2:$B$23,0),MATCH(S$3,Annual_Cum.!$B$2:$AZ$2,0))*INDEX($B$3:$E$35,MATCH($B18,$B$3:$B$35,0),MATCH($E$3,$B$3:$AX$3,0))," ")</f>
        <v xml:space="preserve"> </v>
      </c>
      <c r="T18" s="9" t="str">
        <f>IFERROR(INDEX(Annual_Cum.!$B$2:$AZ$23,MATCH($B18,Annual_Cum.!$B$2:$B$23,0),MATCH(T$3,Annual_Cum.!$B$2:$AZ$2,0))*INDEX($B$3:$E$35,MATCH($B18,$B$3:$B$35,0),MATCH($E$3,$B$3:$AX$3,0))," ")</f>
        <v xml:space="preserve"> </v>
      </c>
      <c r="U18" s="9" t="str">
        <f>IFERROR(INDEX(Annual_Cum.!$B$2:$AZ$23,MATCH($B18,Annual_Cum.!$B$2:$B$23,0),MATCH(U$3,Annual_Cum.!$B$2:$AZ$2,0))*INDEX($B$3:$E$35,MATCH($B18,$B$3:$B$35,0),MATCH($E$3,$B$3:$AX$3,0))," ")</f>
        <v xml:space="preserve"> </v>
      </c>
      <c r="V18" s="9" t="str">
        <f>IFERROR(INDEX(Annual_Cum.!$B$2:$AZ$23,MATCH($B18,Annual_Cum.!$B$2:$B$23,0),MATCH(V$3,Annual_Cum.!$B$2:$AZ$2,0))*INDEX($B$3:$E$35,MATCH($B18,$B$3:$B$35,0),MATCH($E$3,$B$3:$AX$3,0))," ")</f>
        <v xml:space="preserve"> </v>
      </c>
      <c r="W18" s="9" t="str">
        <f>IFERROR(INDEX(Annual_Cum.!$B$2:$AZ$23,MATCH($B18,Annual_Cum.!$B$2:$B$23,0),MATCH(W$3,Annual_Cum.!$B$2:$AZ$2,0))*INDEX($B$3:$E$35,MATCH($B18,$B$3:$B$35,0),MATCH($E$3,$B$3:$AX$3,0))," ")</f>
        <v xml:space="preserve"> </v>
      </c>
      <c r="X18" s="9" t="str">
        <f>IFERROR(INDEX(Annual_Cum.!$B$2:$AZ$23,MATCH($B18,Annual_Cum.!$B$2:$B$23,0),MATCH(X$3,Annual_Cum.!$B$2:$AZ$2,0))*INDEX($B$3:$E$35,MATCH($B18,$B$3:$B$35,0),MATCH($E$3,$B$3:$AX$3,0))," ")</f>
        <v xml:space="preserve"> </v>
      </c>
      <c r="Y18" s="9" t="str">
        <f>IFERROR(INDEX(Annual_Cum.!$B$2:$AZ$23,MATCH($B18,Annual_Cum.!$B$2:$B$23,0),MATCH(Y$3,Annual_Cum.!$B$2:$AZ$2,0))*INDEX($B$3:$E$35,MATCH($B18,$B$3:$B$35,0),MATCH($E$3,$B$3:$AX$3,0))," ")</f>
        <v xml:space="preserve"> </v>
      </c>
      <c r="Z18" s="9" t="str">
        <f>IFERROR(INDEX(Annual_Cum.!$B$2:$AZ$23,MATCH($B18,Annual_Cum.!$B$2:$B$23,0),MATCH(Z$3,Annual_Cum.!$B$2:$AZ$2,0))*INDEX($B$3:$E$35,MATCH($B18,$B$3:$B$35,0),MATCH($E$3,$B$3:$AX$3,0))," ")</f>
        <v xml:space="preserve"> </v>
      </c>
      <c r="AA18" s="9" t="str">
        <f>IFERROR(INDEX(Annual_Cum.!$B$2:$AZ$23,MATCH($B18,Annual_Cum.!$B$2:$B$23,0),MATCH(AA$3,Annual_Cum.!$B$2:$AZ$2,0))*INDEX($B$3:$E$35,MATCH($B18,$B$3:$B$35,0),MATCH($E$3,$B$3:$AX$3,0))," ")</f>
        <v xml:space="preserve"> </v>
      </c>
      <c r="AB18" s="9" t="str">
        <f>IFERROR(INDEX(Annual_Cum.!$B$2:$AZ$23,MATCH($B18,Annual_Cum.!$B$2:$B$23,0),MATCH(AB$3,Annual_Cum.!$B$2:$AZ$2,0))*INDEX($B$3:$E$35,MATCH($B18,$B$3:$B$35,0),MATCH($E$3,$B$3:$AX$3,0))," ")</f>
        <v xml:space="preserve"> </v>
      </c>
      <c r="AC18" s="9" t="str">
        <f>IFERROR(INDEX(Annual_Cum.!$B$2:$AZ$23,MATCH($B18,Annual_Cum.!$B$2:$B$23,0),MATCH(AC$3,Annual_Cum.!$B$2:$AZ$2,0))*INDEX($B$3:$E$35,MATCH($B18,$B$3:$B$35,0),MATCH($E$3,$B$3:$AX$3,0))," ")</f>
        <v xml:space="preserve"> </v>
      </c>
      <c r="AD18" s="9" t="str">
        <f>IFERROR(INDEX(Annual_Cum.!$B$2:$AZ$23,MATCH($B18,Annual_Cum.!$B$2:$B$23,0),MATCH(AD$3,Annual_Cum.!$B$2:$AZ$2,0))*INDEX($B$3:$E$35,MATCH($B18,$B$3:$B$35,0),MATCH($E$3,$B$3:$AX$3,0))," ")</f>
        <v xml:space="preserve"> </v>
      </c>
      <c r="AE18" s="9" t="str">
        <f>IFERROR(INDEX(Annual_Cum.!$B$2:$AZ$23,MATCH($B18,Annual_Cum.!$B$2:$B$23,0),MATCH(AE$3,Annual_Cum.!$B$2:$AZ$2,0))*INDEX($B$3:$E$35,MATCH($B18,$B$3:$B$35,0),MATCH($E$3,$B$3:$AX$3,0))," ")</f>
        <v xml:space="preserve"> </v>
      </c>
      <c r="AF18" s="9" t="str">
        <f>IFERROR(INDEX(Annual_Cum.!$B$2:$AZ$23,MATCH($B18,Annual_Cum.!$B$2:$B$23,0),MATCH(AF$3,Annual_Cum.!$B$2:$AZ$2,0))*INDEX($B$3:$E$35,MATCH($B18,$B$3:$B$35,0),MATCH($E$3,$B$3:$AX$3,0))," ")</f>
        <v xml:space="preserve"> </v>
      </c>
      <c r="AG18" s="9" t="str">
        <f>IFERROR(INDEX(Annual_Cum.!$B$2:$AZ$23,MATCH($B18,Annual_Cum.!$B$2:$B$23,0),MATCH(AG$3,Annual_Cum.!$B$2:$AZ$2,0))*INDEX($B$3:$E$35,MATCH($B18,$B$3:$B$35,0),MATCH($E$3,$B$3:$AX$3,0))," ")</f>
        <v xml:space="preserve"> </v>
      </c>
    </row>
    <row r="19" spans="2:33">
      <c r="B19" s="148" t="s">
        <v>1</v>
      </c>
      <c r="C19" s="149"/>
      <c r="D19" s="149"/>
      <c r="E19" s="11"/>
      <c r="F19" s="85" t="s">
        <v>65</v>
      </c>
      <c r="G19" s="85" t="s">
        <v>65</v>
      </c>
      <c r="H19" s="85" t="s">
        <v>65</v>
      </c>
      <c r="I19" s="85" t="s">
        <v>65</v>
      </c>
      <c r="J19" s="85" t="s">
        <v>65</v>
      </c>
      <c r="K19" s="85" t="s">
        <v>65</v>
      </c>
      <c r="L19" s="85" t="s">
        <v>65</v>
      </c>
      <c r="M19" s="85" t="s">
        <v>65</v>
      </c>
      <c r="N19" s="85" t="s">
        <v>65</v>
      </c>
      <c r="O19" s="85" t="s">
        <v>65</v>
      </c>
      <c r="P19" s="85" t="s">
        <v>65</v>
      </c>
      <c r="Q19" s="85" t="s">
        <v>65</v>
      </c>
      <c r="R19" s="85" t="s">
        <v>65</v>
      </c>
      <c r="S19" s="85" t="s">
        <v>65</v>
      </c>
      <c r="T19" s="85" t="s">
        <v>65</v>
      </c>
      <c r="U19" s="85" t="s">
        <v>65</v>
      </c>
      <c r="V19" s="85" t="s">
        <v>65</v>
      </c>
      <c r="W19" s="85" t="s">
        <v>65</v>
      </c>
      <c r="X19" s="85" t="s">
        <v>65</v>
      </c>
      <c r="Y19" s="85" t="s">
        <v>65</v>
      </c>
      <c r="Z19" s="85" t="s">
        <v>65</v>
      </c>
      <c r="AA19" s="85" t="s">
        <v>65</v>
      </c>
      <c r="AB19" s="85" t="s">
        <v>65</v>
      </c>
      <c r="AC19" s="85" t="s">
        <v>65</v>
      </c>
      <c r="AD19" s="85" t="s">
        <v>65</v>
      </c>
      <c r="AE19" s="85" t="s">
        <v>65</v>
      </c>
      <c r="AF19" s="85" t="s">
        <v>65</v>
      </c>
      <c r="AG19" s="85" t="s">
        <v>65</v>
      </c>
    </row>
    <row r="20" spans="2:33">
      <c r="B20" s="145" t="s">
        <v>2</v>
      </c>
      <c r="C20" s="146"/>
      <c r="D20" s="147"/>
      <c r="E20" s="11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</row>
    <row r="21" spans="2:33">
      <c r="B21" s="134" t="str">
        <f>IF(Annual_Cum.!B14="", "",Annual_Cum.!B14)</f>
        <v>Commercial Custom</v>
      </c>
      <c r="C21" s="135"/>
      <c r="D21" s="136"/>
      <c r="E21" s="11">
        <v>1</v>
      </c>
      <c r="F21" s="85" t="s">
        <v>65</v>
      </c>
      <c r="G21" s="85" t="s">
        <v>65</v>
      </c>
      <c r="H21" s="85" t="s">
        <v>65</v>
      </c>
      <c r="I21" s="85" t="s">
        <v>65</v>
      </c>
      <c r="J21" s="85" t="s">
        <v>65</v>
      </c>
      <c r="K21" s="85" t="s">
        <v>65</v>
      </c>
      <c r="L21" s="85" t="s">
        <v>65</v>
      </c>
      <c r="M21" s="85" t="s">
        <v>65</v>
      </c>
      <c r="N21" s="85" t="s">
        <v>65</v>
      </c>
      <c r="O21" s="85" t="s">
        <v>65</v>
      </c>
      <c r="P21" s="85" t="s">
        <v>65</v>
      </c>
      <c r="Q21" s="85" t="s">
        <v>65</v>
      </c>
      <c r="R21" s="85" t="s">
        <v>65</v>
      </c>
      <c r="S21" s="85" t="s">
        <v>65</v>
      </c>
      <c r="T21" s="85" t="s">
        <v>65</v>
      </c>
      <c r="U21" s="85" t="s">
        <v>65</v>
      </c>
      <c r="V21" s="85" t="s">
        <v>65</v>
      </c>
      <c r="W21" s="85" t="s">
        <v>65</v>
      </c>
      <c r="X21" s="85" t="s">
        <v>65</v>
      </c>
      <c r="Y21" s="85" t="s">
        <v>65</v>
      </c>
      <c r="Z21" s="85" t="s">
        <v>65</v>
      </c>
      <c r="AA21" s="85" t="s">
        <v>65</v>
      </c>
      <c r="AB21" s="85" t="s">
        <v>65</v>
      </c>
      <c r="AC21" s="85" t="s">
        <v>65</v>
      </c>
      <c r="AD21" s="85" t="s">
        <v>65</v>
      </c>
      <c r="AE21" s="85" t="s">
        <v>65</v>
      </c>
      <c r="AF21" s="85" t="s">
        <v>65</v>
      </c>
      <c r="AG21" s="85" t="s">
        <v>65</v>
      </c>
    </row>
    <row r="22" spans="2:33">
      <c r="B22" s="134" t="str">
        <f>IF(Annual_Cum.!B15="", "",Annual_Cum.!B15)</f>
        <v>Commercial Prescriptive</v>
      </c>
      <c r="C22" s="135"/>
      <c r="D22" s="136"/>
      <c r="E22" s="11">
        <v>1</v>
      </c>
      <c r="F22" s="85" t="s">
        <v>65</v>
      </c>
      <c r="G22" s="85" t="s">
        <v>65</v>
      </c>
      <c r="H22" s="85" t="s">
        <v>65</v>
      </c>
      <c r="I22" s="85" t="s">
        <v>65</v>
      </c>
      <c r="J22" s="85" t="s">
        <v>65</v>
      </c>
      <c r="K22" s="85" t="s">
        <v>65</v>
      </c>
      <c r="L22" s="85" t="s">
        <v>65</v>
      </c>
      <c r="M22" s="85" t="s">
        <v>65</v>
      </c>
      <c r="N22" s="85" t="s">
        <v>65</v>
      </c>
      <c r="O22" s="85" t="s">
        <v>65</v>
      </c>
      <c r="P22" s="85" t="s">
        <v>65</v>
      </c>
      <c r="Q22" s="85" t="s">
        <v>65</v>
      </c>
      <c r="R22" s="85" t="s">
        <v>65</v>
      </c>
      <c r="S22" s="85" t="s">
        <v>65</v>
      </c>
      <c r="T22" s="85" t="s">
        <v>65</v>
      </c>
      <c r="U22" s="85" t="s">
        <v>65</v>
      </c>
      <c r="V22" s="85" t="s">
        <v>65</v>
      </c>
      <c r="W22" s="85" t="s">
        <v>65</v>
      </c>
      <c r="X22" s="85" t="s">
        <v>65</v>
      </c>
      <c r="Y22" s="85" t="s">
        <v>65</v>
      </c>
      <c r="Z22" s="85" t="s">
        <v>65</v>
      </c>
      <c r="AA22" s="85" t="s">
        <v>65</v>
      </c>
      <c r="AB22" s="85" t="s">
        <v>65</v>
      </c>
      <c r="AC22" s="85" t="s">
        <v>65</v>
      </c>
      <c r="AD22" s="85" t="s">
        <v>65</v>
      </c>
      <c r="AE22" s="85" t="s">
        <v>65</v>
      </c>
      <c r="AF22" s="85" t="s">
        <v>65</v>
      </c>
      <c r="AG22" s="85" t="s">
        <v>65</v>
      </c>
    </row>
    <row r="23" spans="2:33">
      <c r="B23" s="134" t="str">
        <f>IF(Annual_Cum.!B16="", "",Annual_Cum.!B16)</f>
        <v>SCDI</v>
      </c>
      <c r="C23" s="135"/>
      <c r="D23" s="136"/>
      <c r="E23" s="11">
        <v>1</v>
      </c>
      <c r="F23" s="85" t="s">
        <v>65</v>
      </c>
      <c r="G23" s="85" t="s">
        <v>65</v>
      </c>
      <c r="H23" s="85" t="s">
        <v>65</v>
      </c>
      <c r="I23" s="85" t="s">
        <v>65</v>
      </c>
      <c r="J23" s="85" t="s">
        <v>65</v>
      </c>
      <c r="K23" s="85" t="s">
        <v>65</v>
      </c>
      <c r="L23" s="85" t="s">
        <v>65</v>
      </c>
      <c r="M23" s="85" t="s">
        <v>65</v>
      </c>
      <c r="N23" s="85" t="s">
        <v>65</v>
      </c>
      <c r="O23" s="85" t="s">
        <v>65</v>
      </c>
      <c r="P23" s="85" t="s">
        <v>65</v>
      </c>
      <c r="Q23" s="85" t="s">
        <v>65</v>
      </c>
      <c r="R23" s="85" t="s">
        <v>65</v>
      </c>
      <c r="S23" s="85" t="s">
        <v>65</v>
      </c>
      <c r="T23" s="85" t="s">
        <v>65</v>
      </c>
      <c r="U23" s="85" t="s">
        <v>65</v>
      </c>
      <c r="V23" s="85" t="s">
        <v>65</v>
      </c>
      <c r="W23" s="85" t="s">
        <v>65</v>
      </c>
      <c r="X23" s="85" t="s">
        <v>65</v>
      </c>
      <c r="Y23" s="85" t="s">
        <v>65</v>
      </c>
      <c r="Z23" s="85" t="s">
        <v>65</v>
      </c>
      <c r="AA23" s="85" t="s">
        <v>65</v>
      </c>
      <c r="AB23" s="85" t="s">
        <v>65</v>
      </c>
      <c r="AC23" s="85" t="s">
        <v>65</v>
      </c>
      <c r="AD23" s="85" t="s">
        <v>65</v>
      </c>
      <c r="AE23" s="85" t="s">
        <v>65</v>
      </c>
      <c r="AF23" s="85" t="s">
        <v>65</v>
      </c>
      <c r="AG23" s="85" t="s">
        <v>65</v>
      </c>
    </row>
    <row r="24" spans="2:33">
      <c r="B24" s="134" t="str">
        <f>IF(Annual_Cum.!B17="", "",Annual_Cum.!B17)</f>
        <v/>
      </c>
      <c r="C24" s="135"/>
      <c r="D24" s="136"/>
      <c r="E24" s="11">
        <v>1</v>
      </c>
      <c r="F24" s="9" t="str">
        <f>IFERROR(INDEX(Annual_Cum.!$B$2:$AZ$23,MATCH($B24,Annual_Cum.!$B$2:$B$23,0),MATCH(F$3,Annual_Cum.!$B$2:$AZ$2,0))*INDEX($B$3:$E$35,MATCH($B24,$B$3:$B$35,0),MATCH($E$3,$B$3:$AX$3,0))," ")</f>
        <v xml:space="preserve"> </v>
      </c>
      <c r="G24" s="9" t="str">
        <f>IFERROR(INDEX(Annual_Cum.!$B$2:$AZ$23,MATCH($B24,Annual_Cum.!$B$2:$B$23,0),MATCH(G$3,Annual_Cum.!$B$2:$AZ$2,0))*INDEX($B$3:$E$35,MATCH($B24,$B$3:$B$35,0),MATCH($E$3,$B$3:$AX$3,0))," ")</f>
        <v xml:space="preserve"> </v>
      </c>
      <c r="H24" s="9" t="str">
        <f>IFERROR(INDEX(Annual_Cum.!$B$2:$AZ$23,MATCH($B24,Annual_Cum.!$B$2:$B$23,0),MATCH(H$3,Annual_Cum.!$B$2:$AZ$2,0))*INDEX($B$3:$E$35,MATCH($B24,$B$3:$B$35,0),MATCH($E$3,$B$3:$AX$3,0))," ")</f>
        <v xml:space="preserve"> </v>
      </c>
      <c r="I24" s="9" t="str">
        <f>IFERROR(INDEX(Annual_Cum.!$B$2:$AZ$23,MATCH($B24,Annual_Cum.!$B$2:$B$23,0),MATCH(I$3,Annual_Cum.!$B$2:$AZ$2,0))*INDEX($B$3:$E$35,MATCH($B24,$B$3:$B$35,0),MATCH($E$3,$B$3:$AX$3,0))," ")</f>
        <v xml:space="preserve"> </v>
      </c>
      <c r="J24" s="9" t="str">
        <f>IFERROR(INDEX(Annual_Cum.!$B$2:$AZ$23,MATCH($B24,Annual_Cum.!$B$2:$B$23,0),MATCH(J$3,Annual_Cum.!$B$2:$AZ$2,0))*INDEX($B$3:$E$35,MATCH($B24,$B$3:$B$35,0),MATCH($E$3,$B$3:$AX$3,0))," ")</f>
        <v xml:space="preserve"> </v>
      </c>
      <c r="K24" s="9" t="str">
        <f>IFERROR(INDEX(Annual_Cum.!$B$2:$AZ$23,MATCH($B24,Annual_Cum.!$B$2:$B$23,0),MATCH(K$3,Annual_Cum.!$B$2:$AZ$2,0))*INDEX($B$3:$E$35,MATCH($B24,$B$3:$B$35,0),MATCH($E$3,$B$3:$AX$3,0))," ")</f>
        <v xml:space="preserve"> </v>
      </c>
      <c r="L24" s="9" t="str">
        <f>IFERROR(INDEX(Annual_Cum.!$B$2:$AZ$23,MATCH($B24,Annual_Cum.!$B$2:$B$23,0),MATCH(L$3,Annual_Cum.!$B$2:$AZ$2,0))*INDEX($B$3:$E$35,MATCH($B24,$B$3:$B$35,0),MATCH($E$3,$B$3:$AX$3,0))," ")</f>
        <v xml:space="preserve"> </v>
      </c>
      <c r="M24" s="9" t="str">
        <f>IFERROR(INDEX(Annual_Cum.!$B$2:$AZ$23,MATCH($B24,Annual_Cum.!$B$2:$B$23,0),MATCH(M$3,Annual_Cum.!$B$2:$AZ$2,0))*INDEX($B$3:$E$35,MATCH($B24,$B$3:$B$35,0),MATCH($E$3,$B$3:$AX$3,0))," ")</f>
        <v xml:space="preserve"> </v>
      </c>
      <c r="N24" s="9" t="str">
        <f>IFERROR(INDEX(Annual_Cum.!$B$2:$AZ$23,MATCH($B24,Annual_Cum.!$B$2:$B$23,0),MATCH(N$3,Annual_Cum.!$B$2:$AZ$2,0))*INDEX($B$3:$E$35,MATCH($B24,$B$3:$B$35,0),MATCH($E$3,$B$3:$AX$3,0))," ")</f>
        <v xml:space="preserve"> </v>
      </c>
      <c r="O24" s="9" t="str">
        <f>IFERROR(INDEX(Annual_Cum.!$B$2:$AZ$23,MATCH($B24,Annual_Cum.!$B$2:$B$23,0),MATCH(O$3,Annual_Cum.!$B$2:$AZ$2,0))*INDEX($B$3:$E$35,MATCH($B24,$B$3:$B$35,0),MATCH($E$3,$B$3:$AX$3,0))," ")</f>
        <v xml:space="preserve"> </v>
      </c>
      <c r="P24" s="9" t="str">
        <f>IFERROR(INDEX(Annual_Cum.!$B$2:$AZ$23,MATCH($B24,Annual_Cum.!$B$2:$B$23,0),MATCH(P$3,Annual_Cum.!$B$2:$AZ$2,0))*INDEX($B$3:$E$35,MATCH($B24,$B$3:$B$35,0),MATCH($E$3,$B$3:$AX$3,0))," ")</f>
        <v xml:space="preserve"> </v>
      </c>
      <c r="Q24" s="9" t="str">
        <f>IFERROR(INDEX(Annual_Cum.!$B$2:$AZ$23,MATCH($B24,Annual_Cum.!$B$2:$B$23,0),MATCH(Q$3,Annual_Cum.!$B$2:$AZ$2,0))*INDEX($B$3:$E$35,MATCH($B24,$B$3:$B$35,0),MATCH($E$3,$B$3:$AX$3,0))," ")</f>
        <v xml:space="preserve"> </v>
      </c>
      <c r="R24" s="9" t="str">
        <f>IFERROR(INDEX(Annual_Cum.!$B$2:$AZ$23,MATCH($B24,Annual_Cum.!$B$2:$B$23,0),MATCH(R$3,Annual_Cum.!$B$2:$AZ$2,0))*INDEX($B$3:$E$35,MATCH($B24,$B$3:$B$35,0),MATCH($E$3,$B$3:$AX$3,0))," ")</f>
        <v xml:space="preserve"> </v>
      </c>
      <c r="S24" s="9" t="str">
        <f>IFERROR(INDEX(Annual_Cum.!$B$2:$AZ$23,MATCH($B24,Annual_Cum.!$B$2:$B$23,0),MATCH(S$3,Annual_Cum.!$B$2:$AZ$2,0))*INDEX($B$3:$E$35,MATCH($B24,$B$3:$B$35,0),MATCH($E$3,$B$3:$AX$3,0))," ")</f>
        <v xml:space="preserve"> </v>
      </c>
      <c r="T24" s="9" t="str">
        <f>IFERROR(INDEX(Annual_Cum.!$B$2:$AZ$23,MATCH($B24,Annual_Cum.!$B$2:$B$23,0),MATCH(T$3,Annual_Cum.!$B$2:$AZ$2,0))*INDEX($B$3:$E$35,MATCH($B24,$B$3:$B$35,0),MATCH($E$3,$B$3:$AX$3,0))," ")</f>
        <v xml:space="preserve"> </v>
      </c>
      <c r="U24" s="9" t="str">
        <f>IFERROR(INDEX(Annual_Cum.!$B$2:$AZ$23,MATCH($B24,Annual_Cum.!$B$2:$B$23,0),MATCH(U$3,Annual_Cum.!$B$2:$AZ$2,0))*INDEX($B$3:$E$35,MATCH($B24,$B$3:$B$35,0),MATCH($E$3,$B$3:$AX$3,0))," ")</f>
        <v xml:space="preserve"> </v>
      </c>
      <c r="V24" s="9" t="str">
        <f>IFERROR(INDEX(Annual_Cum.!$B$2:$AZ$23,MATCH($B24,Annual_Cum.!$B$2:$B$23,0),MATCH(V$3,Annual_Cum.!$B$2:$AZ$2,0))*INDEX($B$3:$E$35,MATCH($B24,$B$3:$B$35,0),MATCH($E$3,$B$3:$AX$3,0))," ")</f>
        <v xml:space="preserve"> </v>
      </c>
      <c r="W24" s="9" t="str">
        <f>IFERROR(INDEX(Annual_Cum.!$B$2:$AZ$23,MATCH($B24,Annual_Cum.!$B$2:$B$23,0),MATCH(W$3,Annual_Cum.!$B$2:$AZ$2,0))*INDEX($B$3:$E$35,MATCH($B24,$B$3:$B$35,0),MATCH($E$3,$B$3:$AX$3,0))," ")</f>
        <v xml:space="preserve"> </v>
      </c>
      <c r="X24" s="9" t="str">
        <f>IFERROR(INDEX(Annual_Cum.!$B$2:$AZ$23,MATCH($B24,Annual_Cum.!$B$2:$B$23,0),MATCH(X$3,Annual_Cum.!$B$2:$AZ$2,0))*INDEX($B$3:$E$35,MATCH($B24,$B$3:$B$35,0),MATCH($E$3,$B$3:$AX$3,0))," ")</f>
        <v xml:space="preserve"> </v>
      </c>
      <c r="Y24" s="9" t="str">
        <f>IFERROR(INDEX(Annual_Cum.!$B$2:$AZ$23,MATCH($B24,Annual_Cum.!$B$2:$B$23,0),MATCH(Y$3,Annual_Cum.!$B$2:$AZ$2,0))*INDEX($B$3:$E$35,MATCH($B24,$B$3:$B$35,0),MATCH($E$3,$B$3:$AX$3,0))," ")</f>
        <v xml:space="preserve"> </v>
      </c>
      <c r="Z24" s="9" t="str">
        <f>IFERROR(INDEX(Annual_Cum.!$B$2:$AZ$23,MATCH($B24,Annual_Cum.!$B$2:$B$23,0),MATCH(Z$3,Annual_Cum.!$B$2:$AZ$2,0))*INDEX($B$3:$E$35,MATCH($B24,$B$3:$B$35,0),MATCH($E$3,$B$3:$AX$3,0))," ")</f>
        <v xml:space="preserve"> </v>
      </c>
      <c r="AA24" s="9" t="str">
        <f>IFERROR(INDEX(Annual_Cum.!$B$2:$AZ$23,MATCH($B24,Annual_Cum.!$B$2:$B$23,0),MATCH(AA$3,Annual_Cum.!$B$2:$AZ$2,0))*INDEX($B$3:$E$35,MATCH($B24,$B$3:$B$35,0),MATCH($E$3,$B$3:$AX$3,0))," ")</f>
        <v xml:space="preserve"> </v>
      </c>
      <c r="AB24" s="9" t="str">
        <f>IFERROR(INDEX(Annual_Cum.!$B$2:$AZ$23,MATCH($B24,Annual_Cum.!$B$2:$B$23,0),MATCH(AB$3,Annual_Cum.!$B$2:$AZ$2,0))*INDEX($B$3:$E$35,MATCH($B24,$B$3:$B$35,0),MATCH($E$3,$B$3:$AX$3,0))," ")</f>
        <v xml:space="preserve"> </v>
      </c>
      <c r="AC24" s="9" t="str">
        <f>IFERROR(INDEX(Annual_Cum.!$B$2:$AZ$23,MATCH($B24,Annual_Cum.!$B$2:$B$23,0),MATCH(AC$3,Annual_Cum.!$B$2:$AZ$2,0))*INDEX($B$3:$E$35,MATCH($B24,$B$3:$B$35,0),MATCH($E$3,$B$3:$AX$3,0))," ")</f>
        <v xml:space="preserve"> </v>
      </c>
      <c r="AD24" s="9" t="str">
        <f>IFERROR(INDEX(Annual_Cum.!$B$2:$AZ$23,MATCH($B24,Annual_Cum.!$B$2:$B$23,0),MATCH(AD$3,Annual_Cum.!$B$2:$AZ$2,0))*INDEX($B$3:$E$35,MATCH($B24,$B$3:$B$35,0),MATCH($E$3,$B$3:$AX$3,0))," ")</f>
        <v xml:space="preserve"> </v>
      </c>
      <c r="AE24" s="9" t="str">
        <f>IFERROR(INDEX(Annual_Cum.!$B$2:$AZ$23,MATCH($B24,Annual_Cum.!$B$2:$B$23,0),MATCH(AE$3,Annual_Cum.!$B$2:$AZ$2,0))*INDEX($B$3:$E$35,MATCH($B24,$B$3:$B$35,0),MATCH($E$3,$B$3:$AX$3,0))," ")</f>
        <v xml:space="preserve"> </v>
      </c>
      <c r="AF24" s="9" t="str">
        <f>IFERROR(INDEX(Annual_Cum.!$B$2:$AZ$23,MATCH($B24,Annual_Cum.!$B$2:$B$23,0),MATCH(AF$3,Annual_Cum.!$B$2:$AZ$2,0))*INDEX($B$3:$E$35,MATCH($B24,$B$3:$B$35,0),MATCH($E$3,$B$3:$AX$3,0))," ")</f>
        <v xml:space="preserve"> </v>
      </c>
      <c r="AG24" s="9" t="str">
        <f>IFERROR(INDEX(Annual_Cum.!$B$2:$AZ$23,MATCH($B24,Annual_Cum.!$B$2:$B$23,0),MATCH(AG$3,Annual_Cum.!$B$2:$AZ$2,0))*INDEX($B$3:$E$35,MATCH($B24,$B$3:$B$35,0),MATCH($E$3,$B$3:$AX$3,0))," ")</f>
        <v xml:space="preserve"> </v>
      </c>
    </row>
    <row r="25" spans="2:33">
      <c r="B25" s="134" t="str">
        <f>IF(Annual_Cum.!B18="", "",Annual_Cum.!B18)</f>
        <v/>
      </c>
      <c r="C25" s="135"/>
      <c r="D25" s="136"/>
      <c r="E25" s="11">
        <v>1</v>
      </c>
      <c r="F25" s="9" t="str">
        <f>IFERROR(INDEX(Annual_Cum.!$B$2:$AZ$23,MATCH($B25,Annual_Cum.!$B$2:$B$23,0),MATCH(F$3,Annual_Cum.!$B$2:$AZ$2,0))*INDEX($B$3:$E$35,MATCH($B25,$B$3:$B$35,0),MATCH($E$3,$B$3:$AX$3,0))," ")</f>
        <v xml:space="preserve"> </v>
      </c>
      <c r="G25" s="9" t="str">
        <f>IFERROR(INDEX(Annual_Cum.!$B$2:$AZ$23,MATCH($B25,Annual_Cum.!$B$2:$B$23,0),MATCH(G$3,Annual_Cum.!$B$2:$AZ$2,0))*INDEX($B$3:$E$35,MATCH($B25,$B$3:$B$35,0),MATCH($E$3,$B$3:$AX$3,0))," ")</f>
        <v xml:space="preserve"> </v>
      </c>
      <c r="H25" s="9" t="str">
        <f>IFERROR(INDEX(Annual_Cum.!$B$2:$AZ$23,MATCH($B25,Annual_Cum.!$B$2:$B$23,0),MATCH(H$3,Annual_Cum.!$B$2:$AZ$2,0))*INDEX($B$3:$E$35,MATCH($B25,$B$3:$B$35,0),MATCH($E$3,$B$3:$AX$3,0))," ")</f>
        <v xml:space="preserve"> </v>
      </c>
      <c r="I25" s="9" t="str">
        <f>IFERROR(INDEX(Annual_Cum.!$B$2:$AZ$23,MATCH($B25,Annual_Cum.!$B$2:$B$23,0),MATCH(I$3,Annual_Cum.!$B$2:$AZ$2,0))*INDEX($B$3:$E$35,MATCH($B25,$B$3:$B$35,0),MATCH($E$3,$B$3:$AX$3,0))," ")</f>
        <v xml:space="preserve"> </v>
      </c>
      <c r="J25" s="9" t="str">
        <f>IFERROR(INDEX(Annual_Cum.!$B$2:$AZ$23,MATCH($B25,Annual_Cum.!$B$2:$B$23,0),MATCH(J$3,Annual_Cum.!$B$2:$AZ$2,0))*INDEX($B$3:$E$35,MATCH($B25,$B$3:$B$35,0),MATCH($E$3,$B$3:$AX$3,0))," ")</f>
        <v xml:space="preserve"> </v>
      </c>
      <c r="K25" s="9" t="str">
        <f>IFERROR(INDEX(Annual_Cum.!$B$2:$AZ$23,MATCH($B25,Annual_Cum.!$B$2:$B$23,0),MATCH(K$3,Annual_Cum.!$B$2:$AZ$2,0))*INDEX($B$3:$E$35,MATCH($B25,$B$3:$B$35,0),MATCH($E$3,$B$3:$AX$3,0))," ")</f>
        <v xml:space="preserve"> </v>
      </c>
      <c r="L25" s="9" t="str">
        <f>IFERROR(INDEX(Annual_Cum.!$B$2:$AZ$23,MATCH($B25,Annual_Cum.!$B$2:$B$23,0),MATCH(L$3,Annual_Cum.!$B$2:$AZ$2,0))*INDEX($B$3:$E$35,MATCH($B25,$B$3:$B$35,0),MATCH($E$3,$B$3:$AX$3,0))," ")</f>
        <v xml:space="preserve"> </v>
      </c>
      <c r="M25" s="9" t="str">
        <f>IFERROR(INDEX(Annual_Cum.!$B$2:$AZ$23,MATCH($B25,Annual_Cum.!$B$2:$B$23,0),MATCH(M$3,Annual_Cum.!$B$2:$AZ$2,0))*INDEX($B$3:$E$35,MATCH($B25,$B$3:$B$35,0),MATCH($E$3,$B$3:$AX$3,0))," ")</f>
        <v xml:space="preserve"> </v>
      </c>
      <c r="N25" s="9" t="str">
        <f>IFERROR(INDEX(Annual_Cum.!$B$2:$AZ$23,MATCH($B25,Annual_Cum.!$B$2:$B$23,0),MATCH(N$3,Annual_Cum.!$B$2:$AZ$2,0))*INDEX($B$3:$E$35,MATCH($B25,$B$3:$B$35,0),MATCH($E$3,$B$3:$AX$3,0))," ")</f>
        <v xml:space="preserve"> </v>
      </c>
      <c r="O25" s="9" t="str">
        <f>IFERROR(INDEX(Annual_Cum.!$B$2:$AZ$23,MATCH($B25,Annual_Cum.!$B$2:$B$23,0),MATCH(O$3,Annual_Cum.!$B$2:$AZ$2,0))*INDEX($B$3:$E$35,MATCH($B25,$B$3:$B$35,0),MATCH($E$3,$B$3:$AX$3,0))," ")</f>
        <v xml:space="preserve"> </v>
      </c>
      <c r="P25" s="9" t="str">
        <f>IFERROR(INDEX(Annual_Cum.!$B$2:$AZ$23,MATCH($B25,Annual_Cum.!$B$2:$B$23,0),MATCH(P$3,Annual_Cum.!$B$2:$AZ$2,0))*INDEX($B$3:$E$35,MATCH($B25,$B$3:$B$35,0),MATCH($E$3,$B$3:$AX$3,0))," ")</f>
        <v xml:space="preserve"> </v>
      </c>
      <c r="Q25" s="9" t="str">
        <f>IFERROR(INDEX(Annual_Cum.!$B$2:$AZ$23,MATCH($B25,Annual_Cum.!$B$2:$B$23,0),MATCH(Q$3,Annual_Cum.!$B$2:$AZ$2,0))*INDEX($B$3:$E$35,MATCH($B25,$B$3:$B$35,0),MATCH($E$3,$B$3:$AX$3,0))," ")</f>
        <v xml:space="preserve"> </v>
      </c>
      <c r="R25" s="9" t="str">
        <f>IFERROR(INDEX(Annual_Cum.!$B$2:$AZ$23,MATCH($B25,Annual_Cum.!$B$2:$B$23,0),MATCH(R$3,Annual_Cum.!$B$2:$AZ$2,0))*INDEX($B$3:$E$35,MATCH($B25,$B$3:$B$35,0),MATCH($E$3,$B$3:$AX$3,0))," ")</f>
        <v xml:space="preserve"> </v>
      </c>
      <c r="S25" s="9" t="str">
        <f>IFERROR(INDEX(Annual_Cum.!$B$2:$AZ$23,MATCH($B25,Annual_Cum.!$B$2:$B$23,0),MATCH(S$3,Annual_Cum.!$B$2:$AZ$2,0))*INDEX($B$3:$E$35,MATCH($B25,$B$3:$B$35,0),MATCH($E$3,$B$3:$AX$3,0))," ")</f>
        <v xml:space="preserve"> </v>
      </c>
      <c r="T25" s="9" t="str">
        <f>IFERROR(INDEX(Annual_Cum.!$B$2:$AZ$23,MATCH($B25,Annual_Cum.!$B$2:$B$23,0),MATCH(T$3,Annual_Cum.!$B$2:$AZ$2,0))*INDEX($B$3:$E$35,MATCH($B25,$B$3:$B$35,0),MATCH($E$3,$B$3:$AX$3,0))," ")</f>
        <v xml:space="preserve"> </v>
      </c>
      <c r="U25" s="9" t="str">
        <f>IFERROR(INDEX(Annual_Cum.!$B$2:$AZ$23,MATCH($B25,Annual_Cum.!$B$2:$B$23,0),MATCH(U$3,Annual_Cum.!$B$2:$AZ$2,0))*INDEX($B$3:$E$35,MATCH($B25,$B$3:$B$35,0),MATCH($E$3,$B$3:$AX$3,0))," ")</f>
        <v xml:space="preserve"> </v>
      </c>
      <c r="V25" s="9" t="str">
        <f>IFERROR(INDEX(Annual_Cum.!$B$2:$AZ$23,MATCH($B25,Annual_Cum.!$B$2:$B$23,0),MATCH(V$3,Annual_Cum.!$B$2:$AZ$2,0))*INDEX($B$3:$E$35,MATCH($B25,$B$3:$B$35,0),MATCH($E$3,$B$3:$AX$3,0))," ")</f>
        <v xml:space="preserve"> </v>
      </c>
      <c r="W25" s="9" t="str">
        <f>IFERROR(INDEX(Annual_Cum.!$B$2:$AZ$23,MATCH($B25,Annual_Cum.!$B$2:$B$23,0),MATCH(W$3,Annual_Cum.!$B$2:$AZ$2,0))*INDEX($B$3:$E$35,MATCH($B25,$B$3:$B$35,0),MATCH($E$3,$B$3:$AX$3,0))," ")</f>
        <v xml:space="preserve"> </v>
      </c>
      <c r="X25" s="9" t="str">
        <f>IFERROR(INDEX(Annual_Cum.!$B$2:$AZ$23,MATCH($B25,Annual_Cum.!$B$2:$B$23,0),MATCH(X$3,Annual_Cum.!$B$2:$AZ$2,0))*INDEX($B$3:$E$35,MATCH($B25,$B$3:$B$35,0),MATCH($E$3,$B$3:$AX$3,0))," ")</f>
        <v xml:space="preserve"> </v>
      </c>
      <c r="Y25" s="9" t="str">
        <f>IFERROR(INDEX(Annual_Cum.!$B$2:$AZ$23,MATCH($B25,Annual_Cum.!$B$2:$B$23,0),MATCH(Y$3,Annual_Cum.!$B$2:$AZ$2,0))*INDEX($B$3:$E$35,MATCH($B25,$B$3:$B$35,0),MATCH($E$3,$B$3:$AX$3,0))," ")</f>
        <v xml:space="preserve"> </v>
      </c>
      <c r="Z25" s="9" t="str">
        <f>IFERROR(INDEX(Annual_Cum.!$B$2:$AZ$23,MATCH($B25,Annual_Cum.!$B$2:$B$23,0),MATCH(Z$3,Annual_Cum.!$B$2:$AZ$2,0))*INDEX($B$3:$E$35,MATCH($B25,$B$3:$B$35,0),MATCH($E$3,$B$3:$AX$3,0))," ")</f>
        <v xml:space="preserve"> </v>
      </c>
      <c r="AA25" s="9" t="str">
        <f>IFERROR(INDEX(Annual_Cum.!$B$2:$AZ$23,MATCH($B25,Annual_Cum.!$B$2:$B$23,0),MATCH(AA$3,Annual_Cum.!$B$2:$AZ$2,0))*INDEX($B$3:$E$35,MATCH($B25,$B$3:$B$35,0),MATCH($E$3,$B$3:$AX$3,0))," ")</f>
        <v xml:space="preserve"> </v>
      </c>
      <c r="AB25" s="9" t="str">
        <f>IFERROR(INDEX(Annual_Cum.!$B$2:$AZ$23,MATCH($B25,Annual_Cum.!$B$2:$B$23,0),MATCH(AB$3,Annual_Cum.!$B$2:$AZ$2,0))*INDEX($B$3:$E$35,MATCH($B25,$B$3:$B$35,0),MATCH($E$3,$B$3:$AX$3,0))," ")</f>
        <v xml:space="preserve"> </v>
      </c>
      <c r="AC25" s="9" t="str">
        <f>IFERROR(INDEX(Annual_Cum.!$B$2:$AZ$23,MATCH($B25,Annual_Cum.!$B$2:$B$23,0),MATCH(AC$3,Annual_Cum.!$B$2:$AZ$2,0))*INDEX($B$3:$E$35,MATCH($B25,$B$3:$B$35,0),MATCH($E$3,$B$3:$AX$3,0))," ")</f>
        <v xml:space="preserve"> </v>
      </c>
      <c r="AD25" s="9" t="str">
        <f>IFERROR(INDEX(Annual_Cum.!$B$2:$AZ$23,MATCH($B25,Annual_Cum.!$B$2:$B$23,0),MATCH(AD$3,Annual_Cum.!$B$2:$AZ$2,0))*INDEX($B$3:$E$35,MATCH($B25,$B$3:$B$35,0),MATCH($E$3,$B$3:$AX$3,0))," ")</f>
        <v xml:space="preserve"> </v>
      </c>
      <c r="AE25" s="9" t="str">
        <f>IFERROR(INDEX(Annual_Cum.!$B$2:$AZ$23,MATCH($B25,Annual_Cum.!$B$2:$B$23,0),MATCH(AE$3,Annual_Cum.!$B$2:$AZ$2,0))*INDEX($B$3:$E$35,MATCH($B25,$B$3:$B$35,0),MATCH($E$3,$B$3:$AX$3,0))," ")</f>
        <v xml:space="preserve"> </v>
      </c>
      <c r="AF25" s="9" t="str">
        <f>IFERROR(INDEX(Annual_Cum.!$B$2:$AZ$23,MATCH($B25,Annual_Cum.!$B$2:$B$23,0),MATCH(AF$3,Annual_Cum.!$B$2:$AZ$2,0))*INDEX($B$3:$E$35,MATCH($B25,$B$3:$B$35,0),MATCH($E$3,$B$3:$AX$3,0))," ")</f>
        <v xml:space="preserve"> </v>
      </c>
      <c r="AG25" s="9" t="str">
        <f>IFERROR(INDEX(Annual_Cum.!$B$2:$AZ$23,MATCH($B25,Annual_Cum.!$B$2:$B$23,0),MATCH(AG$3,Annual_Cum.!$B$2:$AZ$2,0))*INDEX($B$3:$E$35,MATCH($B25,$B$3:$B$35,0),MATCH($E$3,$B$3:$AX$3,0))," ")</f>
        <v xml:space="preserve"> </v>
      </c>
    </row>
    <row r="26" spans="2:33">
      <c r="B26" s="134"/>
      <c r="C26" s="135"/>
      <c r="D26" s="136"/>
      <c r="E26" s="11">
        <v>1</v>
      </c>
      <c r="F26" s="9" t="str">
        <f>IFERROR(INDEX(Annual_Cum.!$B$2:$AZ$23,MATCH($B26,Annual_Cum.!$B$2:$B$23,0),MATCH(F$3,Annual_Cum.!$B$2:$AZ$2,0))*INDEX($B$3:$E$35,MATCH($B26,$B$3:$B$35,0),MATCH($E$3,$B$3:$AX$3,0))," ")</f>
        <v xml:space="preserve"> </v>
      </c>
      <c r="G26" s="9" t="str">
        <f>IFERROR(INDEX(Annual_Cum.!$B$2:$AZ$23,MATCH($B26,Annual_Cum.!$B$2:$B$23,0),MATCH(G$3,Annual_Cum.!$B$2:$AZ$2,0))*INDEX($B$3:$E$35,MATCH($B26,$B$3:$B$35,0),MATCH($E$3,$B$3:$AX$3,0))," ")</f>
        <v xml:space="preserve"> </v>
      </c>
      <c r="H26" s="9" t="str">
        <f>IFERROR(INDEX(Annual_Cum.!$B$2:$AZ$23,MATCH($B26,Annual_Cum.!$B$2:$B$23,0),MATCH(H$3,Annual_Cum.!$B$2:$AZ$2,0))*INDEX($B$3:$E$35,MATCH($B26,$B$3:$B$35,0),MATCH($E$3,$B$3:$AX$3,0))," ")</f>
        <v xml:space="preserve"> </v>
      </c>
      <c r="I26" s="9" t="str">
        <f>IFERROR(INDEX(Annual_Cum.!$B$2:$AZ$23,MATCH($B26,Annual_Cum.!$B$2:$B$23,0),MATCH(I$3,Annual_Cum.!$B$2:$AZ$2,0))*INDEX($B$3:$E$35,MATCH($B26,$B$3:$B$35,0),MATCH($E$3,$B$3:$AX$3,0))," ")</f>
        <v xml:space="preserve"> </v>
      </c>
      <c r="J26" s="9" t="str">
        <f>IFERROR(INDEX(Annual_Cum.!$B$2:$AZ$23,MATCH($B26,Annual_Cum.!$B$2:$B$23,0),MATCH(J$3,Annual_Cum.!$B$2:$AZ$2,0))*INDEX($B$3:$E$35,MATCH($B26,$B$3:$B$35,0),MATCH($E$3,$B$3:$AX$3,0))," ")</f>
        <v xml:space="preserve"> </v>
      </c>
      <c r="K26" s="9" t="str">
        <f>IFERROR(INDEX(Annual_Cum.!$B$2:$AZ$23,MATCH($B26,Annual_Cum.!$B$2:$B$23,0),MATCH(K$3,Annual_Cum.!$B$2:$AZ$2,0))*INDEX($B$3:$E$35,MATCH($B26,$B$3:$B$35,0),MATCH($E$3,$B$3:$AX$3,0))," ")</f>
        <v xml:space="preserve"> </v>
      </c>
      <c r="L26" s="9" t="str">
        <f>IFERROR(INDEX(Annual_Cum.!$B$2:$AZ$23,MATCH($B26,Annual_Cum.!$B$2:$B$23,0),MATCH(L$3,Annual_Cum.!$B$2:$AZ$2,0))*INDEX($B$3:$E$35,MATCH($B26,$B$3:$B$35,0),MATCH($E$3,$B$3:$AX$3,0))," ")</f>
        <v xml:space="preserve"> </v>
      </c>
      <c r="M26" s="9" t="str">
        <f>IFERROR(INDEX(Annual_Cum.!$B$2:$AZ$23,MATCH($B26,Annual_Cum.!$B$2:$B$23,0),MATCH(M$3,Annual_Cum.!$B$2:$AZ$2,0))*INDEX($B$3:$E$35,MATCH($B26,$B$3:$B$35,0),MATCH($E$3,$B$3:$AX$3,0))," ")</f>
        <v xml:space="preserve"> </v>
      </c>
      <c r="N26" s="9" t="str">
        <f>IFERROR(INDEX(Annual_Cum.!$B$2:$AZ$23,MATCH($B26,Annual_Cum.!$B$2:$B$23,0),MATCH(N$3,Annual_Cum.!$B$2:$AZ$2,0))*INDEX($B$3:$E$35,MATCH($B26,$B$3:$B$35,0),MATCH($E$3,$B$3:$AX$3,0))," ")</f>
        <v xml:space="preserve"> </v>
      </c>
      <c r="O26" s="9" t="str">
        <f>IFERROR(INDEX(Annual_Cum.!$B$2:$AZ$23,MATCH($B26,Annual_Cum.!$B$2:$B$23,0),MATCH(O$3,Annual_Cum.!$B$2:$AZ$2,0))*INDEX($B$3:$E$35,MATCH($B26,$B$3:$B$35,0),MATCH($E$3,$B$3:$AX$3,0))," ")</f>
        <v xml:space="preserve"> </v>
      </c>
      <c r="P26" s="9" t="str">
        <f>IFERROR(INDEX(Annual_Cum.!$B$2:$AZ$23,MATCH($B26,Annual_Cum.!$B$2:$B$23,0),MATCH(P$3,Annual_Cum.!$B$2:$AZ$2,0))*INDEX($B$3:$E$35,MATCH($B26,$B$3:$B$35,0),MATCH($E$3,$B$3:$AX$3,0))," ")</f>
        <v xml:space="preserve"> </v>
      </c>
      <c r="Q26" s="9" t="str">
        <f>IFERROR(INDEX(Annual_Cum.!$B$2:$AZ$23,MATCH($B26,Annual_Cum.!$B$2:$B$23,0),MATCH(Q$3,Annual_Cum.!$B$2:$AZ$2,0))*INDEX($B$3:$E$35,MATCH($B26,$B$3:$B$35,0),MATCH($E$3,$B$3:$AX$3,0))," ")</f>
        <v xml:space="preserve"> </v>
      </c>
      <c r="R26" s="9" t="str">
        <f>IFERROR(INDEX(Annual_Cum.!$B$2:$AZ$23,MATCH($B26,Annual_Cum.!$B$2:$B$23,0),MATCH(R$3,Annual_Cum.!$B$2:$AZ$2,0))*INDEX($B$3:$E$35,MATCH($B26,$B$3:$B$35,0),MATCH($E$3,$B$3:$AX$3,0))," ")</f>
        <v xml:space="preserve"> </v>
      </c>
      <c r="S26" s="9" t="str">
        <f>IFERROR(INDEX(Annual_Cum.!$B$2:$AZ$23,MATCH($B26,Annual_Cum.!$B$2:$B$23,0),MATCH(S$3,Annual_Cum.!$B$2:$AZ$2,0))*INDEX($B$3:$E$35,MATCH($B26,$B$3:$B$35,0),MATCH($E$3,$B$3:$AX$3,0))," ")</f>
        <v xml:space="preserve"> </v>
      </c>
      <c r="T26" s="9" t="str">
        <f>IFERROR(INDEX(Annual_Cum.!$B$2:$AZ$23,MATCH($B26,Annual_Cum.!$B$2:$B$23,0),MATCH(T$3,Annual_Cum.!$B$2:$AZ$2,0))*INDEX($B$3:$E$35,MATCH($B26,$B$3:$B$35,0),MATCH($E$3,$B$3:$AX$3,0))," ")</f>
        <v xml:space="preserve"> </v>
      </c>
      <c r="U26" s="9" t="str">
        <f>IFERROR(INDEX(Annual_Cum.!$B$2:$AZ$23,MATCH($B26,Annual_Cum.!$B$2:$B$23,0),MATCH(U$3,Annual_Cum.!$B$2:$AZ$2,0))*INDEX($B$3:$E$35,MATCH($B26,$B$3:$B$35,0),MATCH($E$3,$B$3:$AX$3,0))," ")</f>
        <v xml:space="preserve"> </v>
      </c>
      <c r="V26" s="9" t="str">
        <f>IFERROR(INDEX(Annual_Cum.!$B$2:$AZ$23,MATCH($B26,Annual_Cum.!$B$2:$B$23,0),MATCH(V$3,Annual_Cum.!$B$2:$AZ$2,0))*INDEX($B$3:$E$35,MATCH($B26,$B$3:$B$35,0),MATCH($E$3,$B$3:$AX$3,0))," ")</f>
        <v xml:space="preserve"> </v>
      </c>
      <c r="W26" s="9" t="str">
        <f>IFERROR(INDEX(Annual_Cum.!$B$2:$AZ$23,MATCH($B26,Annual_Cum.!$B$2:$B$23,0),MATCH(W$3,Annual_Cum.!$B$2:$AZ$2,0))*INDEX($B$3:$E$35,MATCH($B26,$B$3:$B$35,0),MATCH($E$3,$B$3:$AX$3,0))," ")</f>
        <v xml:space="preserve"> </v>
      </c>
      <c r="X26" s="9" t="str">
        <f>IFERROR(INDEX(Annual_Cum.!$B$2:$AZ$23,MATCH($B26,Annual_Cum.!$B$2:$B$23,0),MATCH(X$3,Annual_Cum.!$B$2:$AZ$2,0))*INDEX($B$3:$E$35,MATCH($B26,$B$3:$B$35,0),MATCH($E$3,$B$3:$AX$3,0))," ")</f>
        <v xml:space="preserve"> </v>
      </c>
      <c r="Y26" s="9" t="str">
        <f>IFERROR(INDEX(Annual_Cum.!$B$2:$AZ$23,MATCH($B26,Annual_Cum.!$B$2:$B$23,0),MATCH(Y$3,Annual_Cum.!$B$2:$AZ$2,0))*INDEX($B$3:$E$35,MATCH($B26,$B$3:$B$35,0),MATCH($E$3,$B$3:$AX$3,0))," ")</f>
        <v xml:space="preserve"> </v>
      </c>
      <c r="Z26" s="9" t="str">
        <f>IFERROR(INDEX(Annual_Cum.!$B$2:$AZ$23,MATCH($B26,Annual_Cum.!$B$2:$B$23,0),MATCH(Z$3,Annual_Cum.!$B$2:$AZ$2,0))*INDEX($B$3:$E$35,MATCH($B26,$B$3:$B$35,0),MATCH($E$3,$B$3:$AX$3,0))," ")</f>
        <v xml:space="preserve"> </v>
      </c>
      <c r="AA26" s="9" t="str">
        <f>IFERROR(INDEX(Annual_Cum.!$B$2:$AZ$23,MATCH($B26,Annual_Cum.!$B$2:$B$23,0),MATCH(AA$3,Annual_Cum.!$B$2:$AZ$2,0))*INDEX($B$3:$E$35,MATCH($B26,$B$3:$B$35,0),MATCH($E$3,$B$3:$AX$3,0))," ")</f>
        <v xml:space="preserve"> </v>
      </c>
      <c r="AB26" s="9" t="str">
        <f>IFERROR(INDEX(Annual_Cum.!$B$2:$AZ$23,MATCH($B26,Annual_Cum.!$B$2:$B$23,0),MATCH(AB$3,Annual_Cum.!$B$2:$AZ$2,0))*INDEX($B$3:$E$35,MATCH($B26,$B$3:$B$35,0),MATCH($E$3,$B$3:$AX$3,0))," ")</f>
        <v xml:space="preserve"> </v>
      </c>
      <c r="AC26" s="9" t="str">
        <f>IFERROR(INDEX(Annual_Cum.!$B$2:$AZ$23,MATCH($B26,Annual_Cum.!$B$2:$B$23,0),MATCH(AC$3,Annual_Cum.!$B$2:$AZ$2,0))*INDEX($B$3:$E$35,MATCH($B26,$B$3:$B$35,0),MATCH($E$3,$B$3:$AX$3,0))," ")</f>
        <v xml:space="preserve"> </v>
      </c>
      <c r="AD26" s="9" t="str">
        <f>IFERROR(INDEX(Annual_Cum.!$B$2:$AZ$23,MATCH($B26,Annual_Cum.!$B$2:$B$23,0),MATCH(AD$3,Annual_Cum.!$B$2:$AZ$2,0))*INDEX($B$3:$E$35,MATCH($B26,$B$3:$B$35,0),MATCH($E$3,$B$3:$AX$3,0))," ")</f>
        <v xml:space="preserve"> </v>
      </c>
      <c r="AE26" s="9" t="str">
        <f>IFERROR(INDEX(Annual_Cum.!$B$2:$AZ$23,MATCH($B26,Annual_Cum.!$B$2:$B$23,0),MATCH(AE$3,Annual_Cum.!$B$2:$AZ$2,0))*INDEX($B$3:$E$35,MATCH($B26,$B$3:$B$35,0),MATCH($E$3,$B$3:$AX$3,0))," ")</f>
        <v xml:space="preserve"> </v>
      </c>
      <c r="AF26" s="9" t="str">
        <f>IFERROR(INDEX(Annual_Cum.!$B$2:$AZ$23,MATCH($B26,Annual_Cum.!$B$2:$B$23,0),MATCH(AF$3,Annual_Cum.!$B$2:$AZ$2,0))*INDEX($B$3:$E$35,MATCH($B26,$B$3:$B$35,0),MATCH($E$3,$B$3:$AX$3,0))," ")</f>
        <v xml:space="preserve"> </v>
      </c>
      <c r="AG26" s="9" t="str">
        <f>IFERROR(INDEX(Annual_Cum.!$B$2:$AZ$23,MATCH($B26,Annual_Cum.!$B$2:$B$23,0),MATCH(AG$3,Annual_Cum.!$B$2:$AZ$2,0))*INDEX($B$3:$E$35,MATCH($B26,$B$3:$B$35,0),MATCH($E$3,$B$3:$AX$3,0))," ")</f>
        <v xml:space="preserve"> </v>
      </c>
    </row>
    <row r="27" spans="2:33">
      <c r="B27" s="134"/>
      <c r="C27" s="135"/>
      <c r="D27" s="136"/>
      <c r="E27" s="11">
        <v>1</v>
      </c>
      <c r="F27" s="9" t="str">
        <f>IFERROR(INDEX(Annual_Cum.!$B$2:$AZ$23,MATCH($B27,Annual_Cum.!$B$2:$B$23,0),MATCH(F$3,Annual_Cum.!$B$2:$AZ$2,0))*INDEX($B$3:$E$35,MATCH($B27,$B$3:$B$35,0),MATCH($E$3,$B$3:$AX$3,0))," ")</f>
        <v xml:space="preserve"> </v>
      </c>
      <c r="G27" s="9" t="str">
        <f>IFERROR(INDEX(Annual_Cum.!$B$2:$AZ$23,MATCH($B27,Annual_Cum.!$B$2:$B$23,0),MATCH(G$3,Annual_Cum.!$B$2:$AZ$2,0))*INDEX($B$3:$E$35,MATCH($B27,$B$3:$B$35,0),MATCH($E$3,$B$3:$AX$3,0))," ")</f>
        <v xml:space="preserve"> </v>
      </c>
      <c r="H27" s="9" t="str">
        <f>IFERROR(INDEX(Annual_Cum.!$B$2:$AZ$23,MATCH($B27,Annual_Cum.!$B$2:$B$23,0),MATCH(H$3,Annual_Cum.!$B$2:$AZ$2,0))*INDEX($B$3:$E$35,MATCH($B27,$B$3:$B$35,0),MATCH($E$3,$B$3:$AX$3,0))," ")</f>
        <v xml:space="preserve"> </v>
      </c>
      <c r="I27" s="9" t="str">
        <f>IFERROR(INDEX(Annual_Cum.!$B$2:$AZ$23,MATCH($B27,Annual_Cum.!$B$2:$B$23,0),MATCH(I$3,Annual_Cum.!$B$2:$AZ$2,0))*INDEX($B$3:$E$35,MATCH($B27,$B$3:$B$35,0),MATCH($E$3,$B$3:$AX$3,0))," ")</f>
        <v xml:space="preserve"> </v>
      </c>
      <c r="J27" s="9" t="str">
        <f>IFERROR(INDEX(Annual_Cum.!$B$2:$AZ$23,MATCH($B27,Annual_Cum.!$B$2:$B$23,0),MATCH(J$3,Annual_Cum.!$B$2:$AZ$2,0))*INDEX($B$3:$E$35,MATCH($B27,$B$3:$B$35,0),MATCH($E$3,$B$3:$AX$3,0))," ")</f>
        <v xml:space="preserve"> </v>
      </c>
      <c r="K27" s="9" t="str">
        <f>IFERROR(INDEX(Annual_Cum.!$B$2:$AZ$23,MATCH($B27,Annual_Cum.!$B$2:$B$23,0),MATCH(K$3,Annual_Cum.!$B$2:$AZ$2,0))*INDEX($B$3:$E$35,MATCH($B27,$B$3:$B$35,0),MATCH($E$3,$B$3:$AX$3,0))," ")</f>
        <v xml:space="preserve"> </v>
      </c>
      <c r="L27" s="9" t="str">
        <f>IFERROR(INDEX(Annual_Cum.!$B$2:$AZ$23,MATCH($B27,Annual_Cum.!$B$2:$B$23,0),MATCH(L$3,Annual_Cum.!$B$2:$AZ$2,0))*INDEX($B$3:$E$35,MATCH($B27,$B$3:$B$35,0),MATCH($E$3,$B$3:$AX$3,0))," ")</f>
        <v xml:space="preserve"> </v>
      </c>
      <c r="M27" s="9" t="str">
        <f>IFERROR(INDEX(Annual_Cum.!$B$2:$AZ$23,MATCH($B27,Annual_Cum.!$B$2:$B$23,0),MATCH(M$3,Annual_Cum.!$B$2:$AZ$2,0))*INDEX($B$3:$E$35,MATCH($B27,$B$3:$B$35,0),MATCH($E$3,$B$3:$AX$3,0))," ")</f>
        <v xml:space="preserve"> </v>
      </c>
      <c r="N27" s="9" t="str">
        <f>IFERROR(INDEX(Annual_Cum.!$B$2:$AZ$23,MATCH($B27,Annual_Cum.!$B$2:$B$23,0),MATCH(N$3,Annual_Cum.!$B$2:$AZ$2,0))*INDEX($B$3:$E$35,MATCH($B27,$B$3:$B$35,0),MATCH($E$3,$B$3:$AX$3,0))," ")</f>
        <v xml:space="preserve"> </v>
      </c>
      <c r="O27" s="9" t="str">
        <f>IFERROR(INDEX(Annual_Cum.!$B$2:$AZ$23,MATCH($B27,Annual_Cum.!$B$2:$B$23,0),MATCH(O$3,Annual_Cum.!$B$2:$AZ$2,0))*INDEX($B$3:$E$35,MATCH($B27,$B$3:$B$35,0),MATCH($E$3,$B$3:$AX$3,0))," ")</f>
        <v xml:space="preserve"> </v>
      </c>
      <c r="P27" s="9" t="str">
        <f>IFERROR(INDEX(Annual_Cum.!$B$2:$AZ$23,MATCH($B27,Annual_Cum.!$B$2:$B$23,0),MATCH(P$3,Annual_Cum.!$B$2:$AZ$2,0))*INDEX($B$3:$E$35,MATCH($B27,$B$3:$B$35,0),MATCH($E$3,$B$3:$AX$3,0))," ")</f>
        <v xml:space="preserve"> </v>
      </c>
      <c r="Q27" s="9" t="str">
        <f>IFERROR(INDEX(Annual_Cum.!$B$2:$AZ$23,MATCH($B27,Annual_Cum.!$B$2:$B$23,0),MATCH(Q$3,Annual_Cum.!$B$2:$AZ$2,0))*INDEX($B$3:$E$35,MATCH($B27,$B$3:$B$35,0),MATCH($E$3,$B$3:$AX$3,0))," ")</f>
        <v xml:space="preserve"> </v>
      </c>
      <c r="R27" s="9" t="str">
        <f>IFERROR(INDEX(Annual_Cum.!$B$2:$AZ$23,MATCH($B27,Annual_Cum.!$B$2:$B$23,0),MATCH(R$3,Annual_Cum.!$B$2:$AZ$2,0))*INDEX($B$3:$E$35,MATCH($B27,$B$3:$B$35,0),MATCH($E$3,$B$3:$AX$3,0))," ")</f>
        <v xml:space="preserve"> </v>
      </c>
      <c r="S27" s="9" t="str">
        <f>IFERROR(INDEX(Annual_Cum.!$B$2:$AZ$23,MATCH($B27,Annual_Cum.!$B$2:$B$23,0),MATCH(S$3,Annual_Cum.!$B$2:$AZ$2,0))*INDEX($B$3:$E$35,MATCH($B27,$B$3:$B$35,0),MATCH($E$3,$B$3:$AX$3,0))," ")</f>
        <v xml:space="preserve"> </v>
      </c>
      <c r="T27" s="9" t="str">
        <f>IFERROR(INDEX(Annual_Cum.!$B$2:$AZ$23,MATCH($B27,Annual_Cum.!$B$2:$B$23,0),MATCH(T$3,Annual_Cum.!$B$2:$AZ$2,0))*INDEX($B$3:$E$35,MATCH($B27,$B$3:$B$35,0),MATCH($E$3,$B$3:$AX$3,0))," ")</f>
        <v xml:space="preserve"> </v>
      </c>
      <c r="U27" s="9" t="str">
        <f>IFERROR(INDEX(Annual_Cum.!$B$2:$AZ$23,MATCH($B27,Annual_Cum.!$B$2:$B$23,0),MATCH(U$3,Annual_Cum.!$B$2:$AZ$2,0))*INDEX($B$3:$E$35,MATCH($B27,$B$3:$B$35,0),MATCH($E$3,$B$3:$AX$3,0))," ")</f>
        <v xml:space="preserve"> </v>
      </c>
      <c r="V27" s="9" t="str">
        <f>IFERROR(INDEX(Annual_Cum.!$B$2:$AZ$23,MATCH($B27,Annual_Cum.!$B$2:$B$23,0),MATCH(V$3,Annual_Cum.!$B$2:$AZ$2,0))*INDEX($B$3:$E$35,MATCH($B27,$B$3:$B$35,0),MATCH($E$3,$B$3:$AX$3,0))," ")</f>
        <v xml:space="preserve"> </v>
      </c>
      <c r="W27" s="9" t="str">
        <f>IFERROR(INDEX(Annual_Cum.!$B$2:$AZ$23,MATCH($B27,Annual_Cum.!$B$2:$B$23,0),MATCH(W$3,Annual_Cum.!$B$2:$AZ$2,0))*INDEX($B$3:$E$35,MATCH($B27,$B$3:$B$35,0),MATCH($E$3,$B$3:$AX$3,0))," ")</f>
        <v xml:space="preserve"> </v>
      </c>
      <c r="X27" s="9" t="str">
        <f>IFERROR(INDEX(Annual_Cum.!$B$2:$AZ$23,MATCH($B27,Annual_Cum.!$B$2:$B$23,0),MATCH(X$3,Annual_Cum.!$B$2:$AZ$2,0))*INDEX($B$3:$E$35,MATCH($B27,$B$3:$B$35,0),MATCH($E$3,$B$3:$AX$3,0))," ")</f>
        <v xml:space="preserve"> </v>
      </c>
      <c r="Y27" s="9" t="str">
        <f>IFERROR(INDEX(Annual_Cum.!$B$2:$AZ$23,MATCH($B27,Annual_Cum.!$B$2:$B$23,0),MATCH(Y$3,Annual_Cum.!$B$2:$AZ$2,0))*INDEX($B$3:$E$35,MATCH($B27,$B$3:$B$35,0),MATCH($E$3,$B$3:$AX$3,0))," ")</f>
        <v xml:space="preserve"> </v>
      </c>
      <c r="Z27" s="9" t="str">
        <f>IFERROR(INDEX(Annual_Cum.!$B$2:$AZ$23,MATCH($B27,Annual_Cum.!$B$2:$B$23,0),MATCH(Z$3,Annual_Cum.!$B$2:$AZ$2,0))*INDEX($B$3:$E$35,MATCH($B27,$B$3:$B$35,0),MATCH($E$3,$B$3:$AX$3,0))," ")</f>
        <v xml:space="preserve"> </v>
      </c>
      <c r="AA27" s="9" t="str">
        <f>IFERROR(INDEX(Annual_Cum.!$B$2:$AZ$23,MATCH($B27,Annual_Cum.!$B$2:$B$23,0),MATCH(AA$3,Annual_Cum.!$B$2:$AZ$2,0))*INDEX($B$3:$E$35,MATCH($B27,$B$3:$B$35,0),MATCH($E$3,$B$3:$AX$3,0))," ")</f>
        <v xml:space="preserve"> </v>
      </c>
      <c r="AB27" s="9" t="str">
        <f>IFERROR(INDEX(Annual_Cum.!$B$2:$AZ$23,MATCH($B27,Annual_Cum.!$B$2:$B$23,0),MATCH(AB$3,Annual_Cum.!$B$2:$AZ$2,0))*INDEX($B$3:$E$35,MATCH($B27,$B$3:$B$35,0),MATCH($E$3,$B$3:$AX$3,0))," ")</f>
        <v xml:space="preserve"> </v>
      </c>
      <c r="AC27" s="9" t="str">
        <f>IFERROR(INDEX(Annual_Cum.!$B$2:$AZ$23,MATCH($B27,Annual_Cum.!$B$2:$B$23,0),MATCH(AC$3,Annual_Cum.!$B$2:$AZ$2,0))*INDEX($B$3:$E$35,MATCH($B27,$B$3:$B$35,0),MATCH($E$3,$B$3:$AX$3,0))," ")</f>
        <v xml:space="preserve"> </v>
      </c>
      <c r="AD27" s="9" t="str">
        <f>IFERROR(INDEX(Annual_Cum.!$B$2:$AZ$23,MATCH($B27,Annual_Cum.!$B$2:$B$23,0),MATCH(AD$3,Annual_Cum.!$B$2:$AZ$2,0))*INDEX($B$3:$E$35,MATCH($B27,$B$3:$B$35,0),MATCH($E$3,$B$3:$AX$3,0))," ")</f>
        <v xml:space="preserve"> </v>
      </c>
      <c r="AE27" s="9" t="str">
        <f>IFERROR(INDEX(Annual_Cum.!$B$2:$AZ$23,MATCH($B27,Annual_Cum.!$B$2:$B$23,0),MATCH(AE$3,Annual_Cum.!$B$2:$AZ$2,0))*INDEX($B$3:$E$35,MATCH($B27,$B$3:$B$35,0),MATCH($E$3,$B$3:$AX$3,0))," ")</f>
        <v xml:space="preserve"> </v>
      </c>
      <c r="AF27" s="9" t="str">
        <f>IFERROR(INDEX(Annual_Cum.!$B$2:$AZ$23,MATCH($B27,Annual_Cum.!$B$2:$B$23,0),MATCH(AF$3,Annual_Cum.!$B$2:$AZ$2,0))*INDEX($B$3:$E$35,MATCH($B27,$B$3:$B$35,0),MATCH($E$3,$B$3:$AX$3,0))," ")</f>
        <v xml:space="preserve"> </v>
      </c>
      <c r="AG27" s="9" t="str">
        <f>IFERROR(INDEX(Annual_Cum.!$B$2:$AZ$23,MATCH($B27,Annual_Cum.!$B$2:$B$23,0),MATCH(AG$3,Annual_Cum.!$B$2:$AZ$2,0))*INDEX($B$3:$E$35,MATCH($B27,$B$3:$B$35,0),MATCH($E$3,$B$3:$AX$3,0))," ")</f>
        <v xml:space="preserve"> </v>
      </c>
    </row>
    <row r="28" spans="2:33">
      <c r="B28" s="134"/>
      <c r="C28" s="135"/>
      <c r="D28" s="136"/>
      <c r="E28" s="11">
        <v>1</v>
      </c>
      <c r="F28" s="9" t="str">
        <f>IFERROR(INDEX(Annual_Cum.!$B$2:$AZ$23,MATCH($B28,Annual_Cum.!$B$2:$B$23,0),MATCH(F$3,Annual_Cum.!$B$2:$AZ$2,0))*INDEX($B$3:$E$35,MATCH($B28,$B$3:$B$35,0),MATCH($E$3,$B$3:$AX$3,0))," ")</f>
        <v xml:space="preserve"> </v>
      </c>
      <c r="G28" s="9" t="str">
        <f>IFERROR(INDEX(Annual_Cum.!$B$2:$AZ$23,MATCH($B28,Annual_Cum.!$B$2:$B$23,0),MATCH(G$3,Annual_Cum.!$B$2:$AZ$2,0))*INDEX($B$3:$E$35,MATCH($B28,$B$3:$B$35,0),MATCH($E$3,$B$3:$AX$3,0))," ")</f>
        <v xml:space="preserve"> </v>
      </c>
      <c r="H28" s="9" t="str">
        <f>IFERROR(INDEX(Annual_Cum.!$B$2:$AZ$23,MATCH($B28,Annual_Cum.!$B$2:$B$23,0),MATCH(H$3,Annual_Cum.!$B$2:$AZ$2,0))*INDEX($B$3:$E$35,MATCH($B28,$B$3:$B$35,0),MATCH($E$3,$B$3:$AX$3,0))," ")</f>
        <v xml:space="preserve"> </v>
      </c>
      <c r="I28" s="9" t="str">
        <f>IFERROR(INDEX(Annual_Cum.!$B$2:$AZ$23,MATCH($B28,Annual_Cum.!$B$2:$B$23,0),MATCH(I$3,Annual_Cum.!$B$2:$AZ$2,0))*INDEX($B$3:$E$35,MATCH($B28,$B$3:$B$35,0),MATCH($E$3,$B$3:$AX$3,0))," ")</f>
        <v xml:space="preserve"> </v>
      </c>
      <c r="J28" s="9" t="str">
        <f>IFERROR(INDEX(Annual_Cum.!$B$2:$AZ$23,MATCH($B28,Annual_Cum.!$B$2:$B$23,0),MATCH(J$3,Annual_Cum.!$B$2:$AZ$2,0))*INDEX($B$3:$E$35,MATCH($B28,$B$3:$B$35,0),MATCH($E$3,$B$3:$AX$3,0))," ")</f>
        <v xml:space="preserve"> </v>
      </c>
      <c r="K28" s="9" t="str">
        <f>IFERROR(INDEX(Annual_Cum.!$B$2:$AZ$23,MATCH($B28,Annual_Cum.!$B$2:$B$23,0),MATCH(K$3,Annual_Cum.!$B$2:$AZ$2,0))*INDEX($B$3:$E$35,MATCH($B28,$B$3:$B$35,0),MATCH($E$3,$B$3:$AX$3,0))," ")</f>
        <v xml:space="preserve"> </v>
      </c>
      <c r="L28" s="9" t="str">
        <f>IFERROR(INDEX(Annual_Cum.!$B$2:$AZ$23,MATCH($B28,Annual_Cum.!$B$2:$B$23,0),MATCH(L$3,Annual_Cum.!$B$2:$AZ$2,0))*INDEX($B$3:$E$35,MATCH($B28,$B$3:$B$35,0),MATCH($E$3,$B$3:$AX$3,0))," ")</f>
        <v xml:space="preserve"> </v>
      </c>
      <c r="M28" s="9" t="str">
        <f>IFERROR(INDEX(Annual_Cum.!$B$2:$AZ$23,MATCH($B28,Annual_Cum.!$B$2:$B$23,0),MATCH(M$3,Annual_Cum.!$B$2:$AZ$2,0))*INDEX($B$3:$E$35,MATCH($B28,$B$3:$B$35,0),MATCH($E$3,$B$3:$AX$3,0))," ")</f>
        <v xml:space="preserve"> </v>
      </c>
      <c r="N28" s="9" t="str">
        <f>IFERROR(INDEX(Annual_Cum.!$B$2:$AZ$23,MATCH($B28,Annual_Cum.!$B$2:$B$23,0),MATCH(N$3,Annual_Cum.!$B$2:$AZ$2,0))*INDEX($B$3:$E$35,MATCH($B28,$B$3:$B$35,0),MATCH($E$3,$B$3:$AX$3,0))," ")</f>
        <v xml:space="preserve"> </v>
      </c>
      <c r="O28" s="9" t="str">
        <f>IFERROR(INDEX(Annual_Cum.!$B$2:$AZ$23,MATCH($B28,Annual_Cum.!$B$2:$B$23,0),MATCH(O$3,Annual_Cum.!$B$2:$AZ$2,0))*INDEX($B$3:$E$35,MATCH($B28,$B$3:$B$35,0),MATCH($E$3,$B$3:$AX$3,0))," ")</f>
        <v xml:space="preserve"> </v>
      </c>
      <c r="P28" s="9" t="str">
        <f>IFERROR(INDEX(Annual_Cum.!$B$2:$AZ$23,MATCH($B28,Annual_Cum.!$B$2:$B$23,0),MATCH(P$3,Annual_Cum.!$B$2:$AZ$2,0))*INDEX($B$3:$E$35,MATCH($B28,$B$3:$B$35,0),MATCH($E$3,$B$3:$AX$3,0))," ")</f>
        <v xml:space="preserve"> </v>
      </c>
      <c r="Q28" s="9" t="str">
        <f>IFERROR(INDEX(Annual_Cum.!$B$2:$AZ$23,MATCH($B28,Annual_Cum.!$B$2:$B$23,0),MATCH(Q$3,Annual_Cum.!$B$2:$AZ$2,0))*INDEX($B$3:$E$35,MATCH($B28,$B$3:$B$35,0),MATCH($E$3,$B$3:$AX$3,0))," ")</f>
        <v xml:space="preserve"> </v>
      </c>
      <c r="R28" s="9" t="str">
        <f>IFERROR(INDEX(Annual_Cum.!$B$2:$AZ$23,MATCH($B28,Annual_Cum.!$B$2:$B$23,0),MATCH(R$3,Annual_Cum.!$B$2:$AZ$2,0))*INDEX($B$3:$E$35,MATCH($B28,$B$3:$B$35,0),MATCH($E$3,$B$3:$AX$3,0))," ")</f>
        <v xml:space="preserve"> </v>
      </c>
      <c r="S28" s="9" t="str">
        <f>IFERROR(INDEX(Annual_Cum.!$B$2:$AZ$23,MATCH($B28,Annual_Cum.!$B$2:$B$23,0),MATCH(S$3,Annual_Cum.!$B$2:$AZ$2,0))*INDEX($B$3:$E$35,MATCH($B28,$B$3:$B$35,0),MATCH($E$3,$B$3:$AX$3,0))," ")</f>
        <v xml:space="preserve"> </v>
      </c>
      <c r="T28" s="9" t="str">
        <f>IFERROR(INDEX(Annual_Cum.!$B$2:$AZ$23,MATCH($B28,Annual_Cum.!$B$2:$B$23,0),MATCH(T$3,Annual_Cum.!$B$2:$AZ$2,0))*INDEX($B$3:$E$35,MATCH($B28,$B$3:$B$35,0),MATCH($E$3,$B$3:$AX$3,0))," ")</f>
        <v xml:space="preserve"> </v>
      </c>
      <c r="U28" s="9" t="str">
        <f>IFERROR(INDEX(Annual_Cum.!$B$2:$AZ$23,MATCH($B28,Annual_Cum.!$B$2:$B$23,0),MATCH(U$3,Annual_Cum.!$B$2:$AZ$2,0))*INDEX($B$3:$E$35,MATCH($B28,$B$3:$B$35,0),MATCH($E$3,$B$3:$AX$3,0))," ")</f>
        <v xml:space="preserve"> </v>
      </c>
      <c r="V28" s="9" t="str">
        <f>IFERROR(INDEX(Annual_Cum.!$B$2:$AZ$23,MATCH($B28,Annual_Cum.!$B$2:$B$23,0),MATCH(V$3,Annual_Cum.!$B$2:$AZ$2,0))*INDEX($B$3:$E$35,MATCH($B28,$B$3:$B$35,0),MATCH($E$3,$B$3:$AX$3,0))," ")</f>
        <v xml:space="preserve"> </v>
      </c>
      <c r="W28" s="9" t="str">
        <f>IFERROR(INDEX(Annual_Cum.!$B$2:$AZ$23,MATCH($B28,Annual_Cum.!$B$2:$B$23,0),MATCH(W$3,Annual_Cum.!$B$2:$AZ$2,0))*INDEX($B$3:$E$35,MATCH($B28,$B$3:$B$35,0),MATCH($E$3,$B$3:$AX$3,0))," ")</f>
        <v xml:space="preserve"> </v>
      </c>
      <c r="X28" s="9" t="str">
        <f>IFERROR(INDEX(Annual_Cum.!$B$2:$AZ$23,MATCH($B28,Annual_Cum.!$B$2:$B$23,0),MATCH(X$3,Annual_Cum.!$B$2:$AZ$2,0))*INDEX($B$3:$E$35,MATCH($B28,$B$3:$B$35,0),MATCH($E$3,$B$3:$AX$3,0))," ")</f>
        <v xml:space="preserve"> </v>
      </c>
      <c r="Y28" s="9" t="str">
        <f>IFERROR(INDEX(Annual_Cum.!$B$2:$AZ$23,MATCH($B28,Annual_Cum.!$B$2:$B$23,0),MATCH(Y$3,Annual_Cum.!$B$2:$AZ$2,0))*INDEX($B$3:$E$35,MATCH($B28,$B$3:$B$35,0),MATCH($E$3,$B$3:$AX$3,0))," ")</f>
        <v xml:space="preserve"> </v>
      </c>
      <c r="Z28" s="9" t="str">
        <f>IFERROR(INDEX(Annual_Cum.!$B$2:$AZ$23,MATCH($B28,Annual_Cum.!$B$2:$B$23,0),MATCH(Z$3,Annual_Cum.!$B$2:$AZ$2,0))*INDEX($B$3:$E$35,MATCH($B28,$B$3:$B$35,0),MATCH($E$3,$B$3:$AX$3,0))," ")</f>
        <v xml:space="preserve"> </v>
      </c>
      <c r="AA28" s="9" t="str">
        <f>IFERROR(INDEX(Annual_Cum.!$B$2:$AZ$23,MATCH($B28,Annual_Cum.!$B$2:$B$23,0),MATCH(AA$3,Annual_Cum.!$B$2:$AZ$2,0))*INDEX($B$3:$E$35,MATCH($B28,$B$3:$B$35,0),MATCH($E$3,$B$3:$AX$3,0))," ")</f>
        <v xml:space="preserve"> </v>
      </c>
      <c r="AB28" s="9" t="str">
        <f>IFERROR(INDEX(Annual_Cum.!$B$2:$AZ$23,MATCH($B28,Annual_Cum.!$B$2:$B$23,0),MATCH(AB$3,Annual_Cum.!$B$2:$AZ$2,0))*INDEX($B$3:$E$35,MATCH($B28,$B$3:$B$35,0),MATCH($E$3,$B$3:$AX$3,0))," ")</f>
        <v xml:space="preserve"> </v>
      </c>
      <c r="AC28" s="9" t="str">
        <f>IFERROR(INDEX(Annual_Cum.!$B$2:$AZ$23,MATCH($B28,Annual_Cum.!$B$2:$B$23,0),MATCH(AC$3,Annual_Cum.!$B$2:$AZ$2,0))*INDEX($B$3:$E$35,MATCH($B28,$B$3:$B$35,0),MATCH($E$3,$B$3:$AX$3,0))," ")</f>
        <v xml:space="preserve"> </v>
      </c>
      <c r="AD28" s="9" t="str">
        <f>IFERROR(INDEX(Annual_Cum.!$B$2:$AZ$23,MATCH($B28,Annual_Cum.!$B$2:$B$23,0),MATCH(AD$3,Annual_Cum.!$B$2:$AZ$2,0))*INDEX($B$3:$E$35,MATCH($B28,$B$3:$B$35,0),MATCH($E$3,$B$3:$AX$3,0))," ")</f>
        <v xml:space="preserve"> </v>
      </c>
      <c r="AE28" s="9" t="str">
        <f>IFERROR(INDEX(Annual_Cum.!$B$2:$AZ$23,MATCH($B28,Annual_Cum.!$B$2:$B$23,0),MATCH(AE$3,Annual_Cum.!$B$2:$AZ$2,0))*INDEX($B$3:$E$35,MATCH($B28,$B$3:$B$35,0),MATCH($E$3,$B$3:$AX$3,0))," ")</f>
        <v xml:space="preserve"> </v>
      </c>
      <c r="AF28" s="9" t="str">
        <f>IFERROR(INDEX(Annual_Cum.!$B$2:$AZ$23,MATCH($B28,Annual_Cum.!$B$2:$B$23,0),MATCH(AF$3,Annual_Cum.!$B$2:$AZ$2,0))*INDEX($B$3:$E$35,MATCH($B28,$B$3:$B$35,0),MATCH($E$3,$B$3:$AX$3,0))," ")</f>
        <v xml:space="preserve"> </v>
      </c>
      <c r="AG28" s="9" t="str">
        <f>IFERROR(INDEX(Annual_Cum.!$B$2:$AZ$23,MATCH($B28,Annual_Cum.!$B$2:$B$23,0),MATCH(AG$3,Annual_Cum.!$B$2:$AZ$2,0))*INDEX($B$3:$E$35,MATCH($B28,$B$3:$B$35,0),MATCH($E$3,$B$3:$AX$3,0))," ")</f>
        <v xml:space="preserve"> </v>
      </c>
    </row>
    <row r="29" spans="2:33">
      <c r="B29" s="134"/>
      <c r="C29" s="135"/>
      <c r="D29" s="136"/>
      <c r="E29" s="11">
        <v>1</v>
      </c>
      <c r="F29" s="9" t="str">
        <f>IFERROR(INDEX(Annual_Cum.!$B$2:$AZ$23,MATCH($B29,Annual_Cum.!$B$2:$B$23,0),MATCH(F$3,Annual_Cum.!$B$2:$AZ$2,0))*INDEX($B$3:$E$35,MATCH($B29,$B$3:$B$35,0),MATCH($E$3,$B$3:$AX$3,0))," ")</f>
        <v xml:space="preserve"> </v>
      </c>
      <c r="G29" s="9" t="str">
        <f>IFERROR(INDEX(Annual_Cum.!$B$2:$AZ$23,MATCH($B29,Annual_Cum.!$B$2:$B$23,0),MATCH(G$3,Annual_Cum.!$B$2:$AZ$2,0))*INDEX($B$3:$E$35,MATCH($B29,$B$3:$B$35,0),MATCH($E$3,$B$3:$AX$3,0))," ")</f>
        <v xml:space="preserve"> </v>
      </c>
      <c r="H29" s="9" t="str">
        <f>IFERROR(INDEX(Annual_Cum.!$B$2:$AZ$23,MATCH($B29,Annual_Cum.!$B$2:$B$23,0),MATCH(H$3,Annual_Cum.!$B$2:$AZ$2,0))*INDEX($B$3:$E$35,MATCH($B29,$B$3:$B$35,0),MATCH($E$3,$B$3:$AX$3,0))," ")</f>
        <v xml:space="preserve"> </v>
      </c>
      <c r="I29" s="9" t="str">
        <f>IFERROR(INDEX(Annual_Cum.!$B$2:$AZ$23,MATCH($B29,Annual_Cum.!$B$2:$B$23,0),MATCH(I$3,Annual_Cum.!$B$2:$AZ$2,0))*INDEX($B$3:$E$35,MATCH($B29,$B$3:$B$35,0),MATCH($E$3,$B$3:$AX$3,0))," ")</f>
        <v xml:space="preserve"> </v>
      </c>
      <c r="J29" s="9" t="str">
        <f>IFERROR(INDEX(Annual_Cum.!$B$2:$AZ$23,MATCH($B29,Annual_Cum.!$B$2:$B$23,0),MATCH(J$3,Annual_Cum.!$B$2:$AZ$2,0))*INDEX($B$3:$E$35,MATCH($B29,$B$3:$B$35,0),MATCH($E$3,$B$3:$AX$3,0))," ")</f>
        <v xml:space="preserve"> </v>
      </c>
      <c r="K29" s="9" t="str">
        <f>IFERROR(INDEX(Annual_Cum.!$B$2:$AZ$23,MATCH($B29,Annual_Cum.!$B$2:$B$23,0),MATCH(K$3,Annual_Cum.!$B$2:$AZ$2,0))*INDEX($B$3:$E$35,MATCH($B29,$B$3:$B$35,0),MATCH($E$3,$B$3:$AX$3,0))," ")</f>
        <v xml:space="preserve"> </v>
      </c>
      <c r="L29" s="9" t="str">
        <f>IFERROR(INDEX(Annual_Cum.!$B$2:$AZ$23,MATCH($B29,Annual_Cum.!$B$2:$B$23,0),MATCH(L$3,Annual_Cum.!$B$2:$AZ$2,0))*INDEX($B$3:$E$35,MATCH($B29,$B$3:$B$35,0),MATCH($E$3,$B$3:$AX$3,0))," ")</f>
        <v xml:space="preserve"> </v>
      </c>
      <c r="M29" s="9" t="str">
        <f>IFERROR(INDEX(Annual_Cum.!$B$2:$AZ$23,MATCH($B29,Annual_Cum.!$B$2:$B$23,0),MATCH(M$3,Annual_Cum.!$B$2:$AZ$2,0))*INDEX($B$3:$E$35,MATCH($B29,$B$3:$B$35,0),MATCH($E$3,$B$3:$AX$3,0))," ")</f>
        <v xml:space="preserve"> </v>
      </c>
      <c r="N29" s="9" t="str">
        <f>IFERROR(INDEX(Annual_Cum.!$B$2:$AZ$23,MATCH($B29,Annual_Cum.!$B$2:$B$23,0),MATCH(N$3,Annual_Cum.!$B$2:$AZ$2,0))*INDEX($B$3:$E$35,MATCH($B29,$B$3:$B$35,0),MATCH($E$3,$B$3:$AX$3,0))," ")</f>
        <v xml:space="preserve"> </v>
      </c>
      <c r="O29" s="9" t="str">
        <f>IFERROR(INDEX(Annual_Cum.!$B$2:$AZ$23,MATCH($B29,Annual_Cum.!$B$2:$B$23,0),MATCH(O$3,Annual_Cum.!$B$2:$AZ$2,0))*INDEX($B$3:$E$35,MATCH($B29,$B$3:$B$35,0),MATCH($E$3,$B$3:$AX$3,0))," ")</f>
        <v xml:space="preserve"> </v>
      </c>
      <c r="P29" s="9" t="str">
        <f>IFERROR(INDEX(Annual_Cum.!$B$2:$AZ$23,MATCH($B29,Annual_Cum.!$B$2:$B$23,0),MATCH(P$3,Annual_Cum.!$B$2:$AZ$2,0))*INDEX($B$3:$E$35,MATCH($B29,$B$3:$B$35,0),MATCH($E$3,$B$3:$AX$3,0))," ")</f>
        <v xml:space="preserve"> </v>
      </c>
      <c r="Q29" s="9" t="str">
        <f>IFERROR(INDEX(Annual_Cum.!$B$2:$AZ$23,MATCH($B29,Annual_Cum.!$B$2:$B$23,0),MATCH(Q$3,Annual_Cum.!$B$2:$AZ$2,0))*INDEX($B$3:$E$35,MATCH($B29,$B$3:$B$35,0),MATCH($E$3,$B$3:$AX$3,0))," ")</f>
        <v xml:space="preserve"> </v>
      </c>
      <c r="R29" s="9" t="str">
        <f>IFERROR(INDEX(Annual_Cum.!$B$2:$AZ$23,MATCH($B29,Annual_Cum.!$B$2:$B$23,0),MATCH(R$3,Annual_Cum.!$B$2:$AZ$2,0))*INDEX($B$3:$E$35,MATCH($B29,$B$3:$B$35,0),MATCH($E$3,$B$3:$AX$3,0))," ")</f>
        <v xml:space="preserve"> </v>
      </c>
      <c r="S29" s="9" t="str">
        <f>IFERROR(INDEX(Annual_Cum.!$B$2:$AZ$23,MATCH($B29,Annual_Cum.!$B$2:$B$23,0),MATCH(S$3,Annual_Cum.!$B$2:$AZ$2,0))*INDEX($B$3:$E$35,MATCH($B29,$B$3:$B$35,0),MATCH($E$3,$B$3:$AX$3,0))," ")</f>
        <v xml:space="preserve"> </v>
      </c>
      <c r="T29" s="9" t="str">
        <f>IFERROR(INDEX(Annual_Cum.!$B$2:$AZ$23,MATCH($B29,Annual_Cum.!$B$2:$B$23,0),MATCH(T$3,Annual_Cum.!$B$2:$AZ$2,0))*INDEX($B$3:$E$35,MATCH($B29,$B$3:$B$35,0),MATCH($E$3,$B$3:$AX$3,0))," ")</f>
        <v xml:space="preserve"> </v>
      </c>
      <c r="U29" s="9" t="str">
        <f>IFERROR(INDEX(Annual_Cum.!$B$2:$AZ$23,MATCH($B29,Annual_Cum.!$B$2:$B$23,0),MATCH(U$3,Annual_Cum.!$B$2:$AZ$2,0))*INDEX($B$3:$E$35,MATCH($B29,$B$3:$B$35,0),MATCH($E$3,$B$3:$AX$3,0))," ")</f>
        <v xml:space="preserve"> </v>
      </c>
      <c r="V29" s="9" t="str">
        <f>IFERROR(INDEX(Annual_Cum.!$B$2:$AZ$23,MATCH($B29,Annual_Cum.!$B$2:$B$23,0),MATCH(V$3,Annual_Cum.!$B$2:$AZ$2,0))*INDEX($B$3:$E$35,MATCH($B29,$B$3:$B$35,0),MATCH($E$3,$B$3:$AX$3,0))," ")</f>
        <v xml:space="preserve"> </v>
      </c>
      <c r="W29" s="9" t="str">
        <f>IFERROR(INDEX(Annual_Cum.!$B$2:$AZ$23,MATCH($B29,Annual_Cum.!$B$2:$B$23,0),MATCH(W$3,Annual_Cum.!$B$2:$AZ$2,0))*INDEX($B$3:$E$35,MATCH($B29,$B$3:$B$35,0),MATCH($E$3,$B$3:$AX$3,0))," ")</f>
        <v xml:space="preserve"> </v>
      </c>
      <c r="X29" s="9" t="str">
        <f>IFERROR(INDEX(Annual_Cum.!$B$2:$AZ$23,MATCH($B29,Annual_Cum.!$B$2:$B$23,0),MATCH(X$3,Annual_Cum.!$B$2:$AZ$2,0))*INDEX($B$3:$E$35,MATCH($B29,$B$3:$B$35,0),MATCH($E$3,$B$3:$AX$3,0))," ")</f>
        <v xml:space="preserve"> </v>
      </c>
      <c r="Y29" s="9" t="str">
        <f>IFERROR(INDEX(Annual_Cum.!$B$2:$AZ$23,MATCH($B29,Annual_Cum.!$B$2:$B$23,0),MATCH(Y$3,Annual_Cum.!$B$2:$AZ$2,0))*INDEX($B$3:$E$35,MATCH($B29,$B$3:$B$35,0),MATCH($E$3,$B$3:$AX$3,0))," ")</f>
        <v xml:space="preserve"> </v>
      </c>
      <c r="Z29" s="9" t="str">
        <f>IFERROR(INDEX(Annual_Cum.!$B$2:$AZ$23,MATCH($B29,Annual_Cum.!$B$2:$B$23,0),MATCH(Z$3,Annual_Cum.!$B$2:$AZ$2,0))*INDEX($B$3:$E$35,MATCH($B29,$B$3:$B$35,0),MATCH($E$3,$B$3:$AX$3,0))," ")</f>
        <v xml:space="preserve"> </v>
      </c>
      <c r="AA29" s="9" t="str">
        <f>IFERROR(INDEX(Annual_Cum.!$B$2:$AZ$23,MATCH($B29,Annual_Cum.!$B$2:$B$23,0),MATCH(AA$3,Annual_Cum.!$B$2:$AZ$2,0))*INDEX($B$3:$E$35,MATCH($B29,$B$3:$B$35,0),MATCH($E$3,$B$3:$AX$3,0))," ")</f>
        <v xml:space="preserve"> </v>
      </c>
      <c r="AB29" s="9" t="str">
        <f>IFERROR(INDEX(Annual_Cum.!$B$2:$AZ$23,MATCH($B29,Annual_Cum.!$B$2:$B$23,0),MATCH(AB$3,Annual_Cum.!$B$2:$AZ$2,0))*INDEX($B$3:$E$35,MATCH($B29,$B$3:$B$35,0),MATCH($E$3,$B$3:$AX$3,0))," ")</f>
        <v xml:space="preserve"> </v>
      </c>
      <c r="AC29" s="9" t="str">
        <f>IFERROR(INDEX(Annual_Cum.!$B$2:$AZ$23,MATCH($B29,Annual_Cum.!$B$2:$B$23,0),MATCH(AC$3,Annual_Cum.!$B$2:$AZ$2,0))*INDEX($B$3:$E$35,MATCH($B29,$B$3:$B$35,0),MATCH($E$3,$B$3:$AX$3,0))," ")</f>
        <v xml:space="preserve"> </v>
      </c>
      <c r="AD29" s="9" t="str">
        <f>IFERROR(INDEX(Annual_Cum.!$B$2:$AZ$23,MATCH($B29,Annual_Cum.!$B$2:$B$23,0),MATCH(AD$3,Annual_Cum.!$B$2:$AZ$2,0))*INDEX($B$3:$E$35,MATCH($B29,$B$3:$B$35,0),MATCH($E$3,$B$3:$AX$3,0))," ")</f>
        <v xml:space="preserve"> </v>
      </c>
      <c r="AE29" s="9" t="str">
        <f>IFERROR(INDEX(Annual_Cum.!$B$2:$AZ$23,MATCH($B29,Annual_Cum.!$B$2:$B$23,0),MATCH(AE$3,Annual_Cum.!$B$2:$AZ$2,0))*INDEX($B$3:$E$35,MATCH($B29,$B$3:$B$35,0),MATCH($E$3,$B$3:$AX$3,0))," ")</f>
        <v xml:space="preserve"> </v>
      </c>
      <c r="AF29" s="9" t="str">
        <f>IFERROR(INDEX(Annual_Cum.!$B$2:$AZ$23,MATCH($B29,Annual_Cum.!$B$2:$B$23,0),MATCH(AF$3,Annual_Cum.!$B$2:$AZ$2,0))*INDEX($B$3:$E$35,MATCH($B29,$B$3:$B$35,0),MATCH($E$3,$B$3:$AX$3,0))," ")</f>
        <v xml:space="preserve"> </v>
      </c>
      <c r="AG29" s="9" t="str">
        <f>IFERROR(INDEX(Annual_Cum.!$B$2:$AZ$23,MATCH($B29,Annual_Cum.!$B$2:$B$23,0),MATCH(AG$3,Annual_Cum.!$B$2:$AZ$2,0))*INDEX($B$3:$E$35,MATCH($B29,$B$3:$B$35,0),MATCH($E$3,$B$3:$AX$3,0))," ")</f>
        <v xml:space="preserve"> </v>
      </c>
    </row>
    <row r="30" spans="2:33">
      <c r="B30" s="134"/>
      <c r="C30" s="135"/>
      <c r="D30" s="136"/>
      <c r="E30" s="11">
        <v>1</v>
      </c>
      <c r="F30" s="9" t="str">
        <f>IFERROR(INDEX(Annual_Cum.!$B$2:$AZ$23,MATCH($B30,Annual_Cum.!$B$2:$B$23,0),MATCH(F$3,Annual_Cum.!$B$2:$AZ$2,0))*INDEX($B$3:$E$35,MATCH($B30,$B$3:$B$35,0),MATCH($E$3,$B$3:$AX$3,0))," ")</f>
        <v xml:space="preserve"> </v>
      </c>
      <c r="G30" s="9" t="str">
        <f>IFERROR(INDEX(Annual_Cum.!$B$2:$AZ$23,MATCH($B30,Annual_Cum.!$B$2:$B$23,0),MATCH(G$3,Annual_Cum.!$B$2:$AZ$2,0))*INDEX($B$3:$E$35,MATCH($B30,$B$3:$B$35,0),MATCH($E$3,$B$3:$AX$3,0))," ")</f>
        <v xml:space="preserve"> </v>
      </c>
      <c r="H30" s="9" t="str">
        <f>IFERROR(INDEX(Annual_Cum.!$B$2:$AZ$23,MATCH($B30,Annual_Cum.!$B$2:$B$23,0),MATCH(H$3,Annual_Cum.!$B$2:$AZ$2,0))*INDEX($B$3:$E$35,MATCH($B30,$B$3:$B$35,0),MATCH($E$3,$B$3:$AX$3,0))," ")</f>
        <v xml:space="preserve"> </v>
      </c>
      <c r="I30" s="9" t="str">
        <f>IFERROR(INDEX(Annual_Cum.!$B$2:$AZ$23,MATCH($B30,Annual_Cum.!$B$2:$B$23,0),MATCH(I$3,Annual_Cum.!$B$2:$AZ$2,0))*INDEX($B$3:$E$35,MATCH($B30,$B$3:$B$35,0),MATCH($E$3,$B$3:$AX$3,0))," ")</f>
        <v xml:space="preserve"> </v>
      </c>
      <c r="J30" s="9" t="str">
        <f>IFERROR(INDEX(Annual_Cum.!$B$2:$AZ$23,MATCH($B30,Annual_Cum.!$B$2:$B$23,0),MATCH(J$3,Annual_Cum.!$B$2:$AZ$2,0))*INDEX($B$3:$E$35,MATCH($B30,$B$3:$B$35,0),MATCH($E$3,$B$3:$AX$3,0))," ")</f>
        <v xml:space="preserve"> </v>
      </c>
      <c r="K30" s="9" t="str">
        <f>IFERROR(INDEX(Annual_Cum.!$B$2:$AZ$23,MATCH($B30,Annual_Cum.!$B$2:$B$23,0),MATCH(K$3,Annual_Cum.!$B$2:$AZ$2,0))*INDEX($B$3:$E$35,MATCH($B30,$B$3:$B$35,0),MATCH($E$3,$B$3:$AX$3,0))," ")</f>
        <v xml:space="preserve"> </v>
      </c>
      <c r="L30" s="9" t="str">
        <f>IFERROR(INDEX(Annual_Cum.!$B$2:$AZ$23,MATCH($B30,Annual_Cum.!$B$2:$B$23,0),MATCH(L$3,Annual_Cum.!$B$2:$AZ$2,0))*INDEX($B$3:$E$35,MATCH($B30,$B$3:$B$35,0),MATCH($E$3,$B$3:$AX$3,0))," ")</f>
        <v xml:space="preserve"> </v>
      </c>
      <c r="M30" s="9" t="str">
        <f>IFERROR(INDEX(Annual_Cum.!$B$2:$AZ$23,MATCH($B30,Annual_Cum.!$B$2:$B$23,0),MATCH(M$3,Annual_Cum.!$B$2:$AZ$2,0))*INDEX($B$3:$E$35,MATCH($B30,$B$3:$B$35,0),MATCH($E$3,$B$3:$AX$3,0))," ")</f>
        <v xml:space="preserve"> </v>
      </c>
      <c r="N30" s="9" t="str">
        <f>IFERROR(INDEX(Annual_Cum.!$B$2:$AZ$23,MATCH($B30,Annual_Cum.!$B$2:$B$23,0),MATCH(N$3,Annual_Cum.!$B$2:$AZ$2,0))*INDEX($B$3:$E$35,MATCH($B30,$B$3:$B$35,0),MATCH($E$3,$B$3:$AX$3,0))," ")</f>
        <v xml:space="preserve"> </v>
      </c>
      <c r="O30" s="9" t="str">
        <f>IFERROR(INDEX(Annual_Cum.!$B$2:$AZ$23,MATCH($B30,Annual_Cum.!$B$2:$B$23,0),MATCH(O$3,Annual_Cum.!$B$2:$AZ$2,0))*INDEX($B$3:$E$35,MATCH($B30,$B$3:$B$35,0),MATCH($E$3,$B$3:$AX$3,0))," ")</f>
        <v xml:space="preserve"> </v>
      </c>
      <c r="P30" s="9" t="str">
        <f>IFERROR(INDEX(Annual_Cum.!$B$2:$AZ$23,MATCH($B30,Annual_Cum.!$B$2:$B$23,0),MATCH(P$3,Annual_Cum.!$B$2:$AZ$2,0))*INDEX($B$3:$E$35,MATCH($B30,$B$3:$B$35,0),MATCH($E$3,$B$3:$AX$3,0))," ")</f>
        <v xml:space="preserve"> </v>
      </c>
      <c r="Q30" s="9" t="str">
        <f>IFERROR(INDEX(Annual_Cum.!$B$2:$AZ$23,MATCH($B30,Annual_Cum.!$B$2:$B$23,0),MATCH(Q$3,Annual_Cum.!$B$2:$AZ$2,0))*INDEX($B$3:$E$35,MATCH($B30,$B$3:$B$35,0),MATCH($E$3,$B$3:$AX$3,0))," ")</f>
        <v xml:space="preserve"> </v>
      </c>
      <c r="R30" s="9" t="str">
        <f>IFERROR(INDEX(Annual_Cum.!$B$2:$AZ$23,MATCH($B30,Annual_Cum.!$B$2:$B$23,0),MATCH(R$3,Annual_Cum.!$B$2:$AZ$2,0))*INDEX($B$3:$E$35,MATCH($B30,$B$3:$B$35,0),MATCH($E$3,$B$3:$AX$3,0))," ")</f>
        <v xml:space="preserve"> </v>
      </c>
      <c r="S30" s="9" t="str">
        <f>IFERROR(INDEX(Annual_Cum.!$B$2:$AZ$23,MATCH($B30,Annual_Cum.!$B$2:$B$23,0),MATCH(S$3,Annual_Cum.!$B$2:$AZ$2,0))*INDEX($B$3:$E$35,MATCH($B30,$B$3:$B$35,0),MATCH($E$3,$B$3:$AX$3,0))," ")</f>
        <v xml:space="preserve"> </v>
      </c>
      <c r="T30" s="9" t="str">
        <f>IFERROR(INDEX(Annual_Cum.!$B$2:$AZ$23,MATCH($B30,Annual_Cum.!$B$2:$B$23,0),MATCH(T$3,Annual_Cum.!$B$2:$AZ$2,0))*INDEX($B$3:$E$35,MATCH($B30,$B$3:$B$35,0),MATCH($E$3,$B$3:$AX$3,0))," ")</f>
        <v xml:space="preserve"> </v>
      </c>
      <c r="U30" s="9" t="str">
        <f>IFERROR(INDEX(Annual_Cum.!$B$2:$AZ$23,MATCH($B30,Annual_Cum.!$B$2:$B$23,0),MATCH(U$3,Annual_Cum.!$B$2:$AZ$2,0))*INDEX($B$3:$E$35,MATCH($B30,$B$3:$B$35,0),MATCH($E$3,$B$3:$AX$3,0))," ")</f>
        <v xml:space="preserve"> </v>
      </c>
      <c r="V30" s="9" t="str">
        <f>IFERROR(INDEX(Annual_Cum.!$B$2:$AZ$23,MATCH($B30,Annual_Cum.!$B$2:$B$23,0),MATCH(V$3,Annual_Cum.!$B$2:$AZ$2,0))*INDEX($B$3:$E$35,MATCH($B30,$B$3:$B$35,0),MATCH($E$3,$B$3:$AX$3,0))," ")</f>
        <v xml:space="preserve"> </v>
      </c>
      <c r="W30" s="9" t="str">
        <f>IFERROR(INDEX(Annual_Cum.!$B$2:$AZ$23,MATCH($B30,Annual_Cum.!$B$2:$B$23,0),MATCH(W$3,Annual_Cum.!$B$2:$AZ$2,0))*INDEX($B$3:$E$35,MATCH($B30,$B$3:$B$35,0),MATCH($E$3,$B$3:$AX$3,0))," ")</f>
        <v xml:space="preserve"> </v>
      </c>
      <c r="X30" s="9" t="str">
        <f>IFERROR(INDEX(Annual_Cum.!$B$2:$AZ$23,MATCH($B30,Annual_Cum.!$B$2:$B$23,0),MATCH(X$3,Annual_Cum.!$B$2:$AZ$2,0))*INDEX($B$3:$E$35,MATCH($B30,$B$3:$B$35,0),MATCH($E$3,$B$3:$AX$3,0))," ")</f>
        <v xml:space="preserve"> </v>
      </c>
      <c r="Y30" s="9" t="str">
        <f>IFERROR(INDEX(Annual_Cum.!$B$2:$AZ$23,MATCH($B30,Annual_Cum.!$B$2:$B$23,0),MATCH(Y$3,Annual_Cum.!$B$2:$AZ$2,0))*INDEX($B$3:$E$35,MATCH($B30,$B$3:$B$35,0),MATCH($E$3,$B$3:$AX$3,0))," ")</f>
        <v xml:space="preserve"> </v>
      </c>
      <c r="Z30" s="9" t="str">
        <f>IFERROR(INDEX(Annual_Cum.!$B$2:$AZ$23,MATCH($B30,Annual_Cum.!$B$2:$B$23,0),MATCH(Z$3,Annual_Cum.!$B$2:$AZ$2,0))*INDEX($B$3:$E$35,MATCH($B30,$B$3:$B$35,0),MATCH($E$3,$B$3:$AX$3,0))," ")</f>
        <v xml:space="preserve"> </v>
      </c>
      <c r="AA30" s="9" t="str">
        <f>IFERROR(INDEX(Annual_Cum.!$B$2:$AZ$23,MATCH($B30,Annual_Cum.!$B$2:$B$23,0),MATCH(AA$3,Annual_Cum.!$B$2:$AZ$2,0))*INDEX($B$3:$E$35,MATCH($B30,$B$3:$B$35,0),MATCH($E$3,$B$3:$AX$3,0))," ")</f>
        <v xml:space="preserve"> </v>
      </c>
      <c r="AB30" s="9" t="str">
        <f>IFERROR(INDEX(Annual_Cum.!$B$2:$AZ$23,MATCH($B30,Annual_Cum.!$B$2:$B$23,0),MATCH(AB$3,Annual_Cum.!$B$2:$AZ$2,0))*INDEX($B$3:$E$35,MATCH($B30,$B$3:$B$35,0),MATCH($E$3,$B$3:$AX$3,0))," ")</f>
        <v xml:space="preserve"> </v>
      </c>
      <c r="AC30" s="9" t="str">
        <f>IFERROR(INDEX(Annual_Cum.!$B$2:$AZ$23,MATCH($B30,Annual_Cum.!$B$2:$B$23,0),MATCH(AC$3,Annual_Cum.!$B$2:$AZ$2,0))*INDEX($B$3:$E$35,MATCH($B30,$B$3:$B$35,0),MATCH($E$3,$B$3:$AX$3,0))," ")</f>
        <v xml:space="preserve"> </v>
      </c>
      <c r="AD30" s="9" t="str">
        <f>IFERROR(INDEX(Annual_Cum.!$B$2:$AZ$23,MATCH($B30,Annual_Cum.!$B$2:$B$23,0),MATCH(AD$3,Annual_Cum.!$B$2:$AZ$2,0))*INDEX($B$3:$E$35,MATCH($B30,$B$3:$B$35,0),MATCH($E$3,$B$3:$AX$3,0))," ")</f>
        <v xml:space="preserve"> </v>
      </c>
      <c r="AE30" s="9" t="str">
        <f>IFERROR(INDEX(Annual_Cum.!$B$2:$AZ$23,MATCH($B30,Annual_Cum.!$B$2:$B$23,0),MATCH(AE$3,Annual_Cum.!$B$2:$AZ$2,0))*INDEX($B$3:$E$35,MATCH($B30,$B$3:$B$35,0),MATCH($E$3,$B$3:$AX$3,0))," ")</f>
        <v xml:space="preserve"> </v>
      </c>
      <c r="AF30" s="9" t="str">
        <f>IFERROR(INDEX(Annual_Cum.!$B$2:$AZ$23,MATCH($B30,Annual_Cum.!$B$2:$B$23,0),MATCH(AF$3,Annual_Cum.!$B$2:$AZ$2,0))*INDEX($B$3:$E$35,MATCH($B30,$B$3:$B$35,0),MATCH($E$3,$B$3:$AX$3,0))," ")</f>
        <v xml:space="preserve"> </v>
      </c>
      <c r="AG30" s="9" t="str">
        <f>IFERROR(INDEX(Annual_Cum.!$B$2:$AZ$23,MATCH($B30,Annual_Cum.!$B$2:$B$23,0),MATCH(AG$3,Annual_Cum.!$B$2:$AZ$2,0))*INDEX($B$3:$E$35,MATCH($B30,$B$3:$B$35,0),MATCH($E$3,$B$3:$AX$3,0))," ")</f>
        <v xml:space="preserve"> </v>
      </c>
    </row>
    <row r="31" spans="2:33">
      <c r="B31" s="142" t="s">
        <v>3</v>
      </c>
      <c r="C31" s="143"/>
      <c r="D31" s="144"/>
      <c r="E31" s="11"/>
      <c r="F31" s="85" t="s">
        <v>65</v>
      </c>
      <c r="G31" s="85" t="s">
        <v>65</v>
      </c>
      <c r="H31" s="85" t="s">
        <v>65</v>
      </c>
      <c r="I31" s="85" t="s">
        <v>65</v>
      </c>
      <c r="J31" s="85" t="s">
        <v>65</v>
      </c>
      <c r="K31" s="85" t="s">
        <v>65</v>
      </c>
      <c r="L31" s="85" t="s">
        <v>65</v>
      </c>
      <c r="M31" s="85" t="s">
        <v>65</v>
      </c>
      <c r="N31" s="85" t="s">
        <v>65</v>
      </c>
      <c r="O31" s="85" t="s">
        <v>65</v>
      </c>
      <c r="P31" s="85" t="s">
        <v>65</v>
      </c>
      <c r="Q31" s="85" t="s">
        <v>65</v>
      </c>
      <c r="R31" s="85" t="s">
        <v>65</v>
      </c>
      <c r="S31" s="85" t="s">
        <v>65</v>
      </c>
      <c r="T31" s="85" t="s">
        <v>65</v>
      </c>
      <c r="U31" s="85" t="s">
        <v>65</v>
      </c>
      <c r="V31" s="85" t="s">
        <v>65</v>
      </c>
      <c r="W31" s="85" t="s">
        <v>65</v>
      </c>
      <c r="X31" s="85" t="s">
        <v>65</v>
      </c>
      <c r="Y31" s="85" t="s">
        <v>65</v>
      </c>
      <c r="Z31" s="85" t="s">
        <v>65</v>
      </c>
      <c r="AA31" s="85" t="s">
        <v>65</v>
      </c>
      <c r="AB31" s="85" t="s">
        <v>65</v>
      </c>
      <c r="AC31" s="85" t="s">
        <v>65</v>
      </c>
      <c r="AD31" s="85" t="s">
        <v>65</v>
      </c>
      <c r="AE31" s="85" t="s">
        <v>65</v>
      </c>
      <c r="AF31" s="85" t="s">
        <v>65</v>
      </c>
      <c r="AG31" s="85" t="s">
        <v>65</v>
      </c>
    </row>
    <row r="32" spans="2:33">
      <c r="B32" s="145" t="s">
        <v>4</v>
      </c>
      <c r="C32" s="146"/>
      <c r="D32" s="147"/>
      <c r="E32" s="11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</row>
    <row r="33" spans="2:33">
      <c r="B33" s="134" t="str">
        <f>IF(Annual_Cum.!B21="", "",Annual_Cum.!B21)</f>
        <v/>
      </c>
      <c r="C33" s="135"/>
      <c r="D33" s="136"/>
      <c r="E33" s="11">
        <v>1</v>
      </c>
      <c r="F33" s="9" t="str">
        <f>IFERROR(INDEX(Annual_Cum.!$B$2:$AZ$23,MATCH($B33,Annual_Cum.!$B$2:$B$23,0),MATCH(F$3,Annual_Cum.!$B$2:$AZ$2,0))*INDEX($B$3:$E$35,MATCH($B33,$B$3:$B$35,0),MATCH($E$3,$B$3:$AX$3,0))," ")</f>
        <v xml:space="preserve"> </v>
      </c>
      <c r="G33" s="9" t="str">
        <f>IFERROR(INDEX(Annual_Cum.!$B$2:$AZ$23,MATCH($B33,Annual_Cum.!$B$2:$B$23,0),MATCH(G$3,Annual_Cum.!$B$2:$AZ$2,0))*INDEX($B$3:$E$35,MATCH($B33,$B$3:$B$35,0),MATCH($E$3,$B$3:$AX$3,0))," ")</f>
        <v xml:space="preserve"> </v>
      </c>
      <c r="H33" s="9" t="str">
        <f>IFERROR(INDEX(Annual_Cum.!$B$2:$AZ$23,MATCH($B33,Annual_Cum.!$B$2:$B$23,0),MATCH(H$3,Annual_Cum.!$B$2:$AZ$2,0))*INDEX($B$3:$E$35,MATCH($B33,$B$3:$B$35,0),MATCH($E$3,$B$3:$AX$3,0))," ")</f>
        <v xml:space="preserve"> </v>
      </c>
      <c r="I33" s="9" t="str">
        <f>IFERROR(INDEX(Annual_Cum.!$B$2:$AZ$23,MATCH($B33,Annual_Cum.!$B$2:$B$23,0),MATCH(I$3,Annual_Cum.!$B$2:$AZ$2,0))*INDEX($B$3:$E$35,MATCH($B33,$B$3:$B$35,0),MATCH($E$3,$B$3:$AX$3,0))," ")</f>
        <v xml:space="preserve"> </v>
      </c>
      <c r="J33" s="9" t="str">
        <f>IFERROR(INDEX(Annual_Cum.!$B$2:$AZ$23,MATCH($B33,Annual_Cum.!$B$2:$B$23,0),MATCH(J$3,Annual_Cum.!$B$2:$AZ$2,0))*INDEX($B$3:$E$35,MATCH($B33,$B$3:$B$35,0),MATCH($E$3,$B$3:$AX$3,0))," ")</f>
        <v xml:space="preserve"> </v>
      </c>
      <c r="K33" s="9" t="str">
        <f>IFERROR(INDEX(Annual_Cum.!$B$2:$AZ$23,MATCH($B33,Annual_Cum.!$B$2:$B$23,0),MATCH(K$3,Annual_Cum.!$B$2:$AZ$2,0))*INDEX($B$3:$E$35,MATCH($B33,$B$3:$B$35,0),MATCH($E$3,$B$3:$AX$3,0))," ")</f>
        <v xml:space="preserve"> </v>
      </c>
      <c r="L33" s="9" t="str">
        <f>IFERROR(INDEX(Annual_Cum.!$B$2:$AZ$23,MATCH($B33,Annual_Cum.!$B$2:$B$23,0),MATCH(L$3,Annual_Cum.!$B$2:$AZ$2,0))*INDEX($B$3:$E$35,MATCH($B33,$B$3:$B$35,0),MATCH($E$3,$B$3:$AX$3,0))," ")</f>
        <v xml:space="preserve"> </v>
      </c>
      <c r="M33" s="9" t="str">
        <f>IFERROR(INDEX(Annual_Cum.!$B$2:$AZ$23,MATCH($B33,Annual_Cum.!$B$2:$B$23,0),MATCH(M$3,Annual_Cum.!$B$2:$AZ$2,0))*INDEX($B$3:$E$35,MATCH($B33,$B$3:$B$35,0),MATCH($E$3,$B$3:$AX$3,0))," ")</f>
        <v xml:space="preserve"> </v>
      </c>
      <c r="N33" s="9" t="str">
        <f>IFERROR(INDEX(Annual_Cum.!$B$2:$AZ$23,MATCH($B33,Annual_Cum.!$B$2:$B$23,0),MATCH(N$3,Annual_Cum.!$B$2:$AZ$2,0))*INDEX($B$3:$E$35,MATCH($B33,$B$3:$B$35,0),MATCH($E$3,$B$3:$AX$3,0))," ")</f>
        <v xml:space="preserve"> </v>
      </c>
      <c r="O33" s="9" t="str">
        <f>IFERROR(INDEX(Annual_Cum.!$B$2:$AZ$23,MATCH($B33,Annual_Cum.!$B$2:$B$23,0),MATCH(O$3,Annual_Cum.!$B$2:$AZ$2,0))*INDEX($B$3:$E$35,MATCH($B33,$B$3:$B$35,0),MATCH($E$3,$B$3:$AX$3,0))," ")</f>
        <v xml:space="preserve"> </v>
      </c>
      <c r="P33" s="9" t="str">
        <f>IFERROR(INDEX(Annual_Cum.!$B$2:$AZ$23,MATCH($B33,Annual_Cum.!$B$2:$B$23,0),MATCH(P$3,Annual_Cum.!$B$2:$AZ$2,0))*INDEX($B$3:$E$35,MATCH($B33,$B$3:$B$35,0),MATCH($E$3,$B$3:$AX$3,0))," ")</f>
        <v xml:space="preserve"> </v>
      </c>
      <c r="Q33" s="9" t="str">
        <f>IFERROR(INDEX(Annual_Cum.!$B$2:$AZ$23,MATCH($B33,Annual_Cum.!$B$2:$B$23,0),MATCH(Q$3,Annual_Cum.!$B$2:$AZ$2,0))*INDEX($B$3:$E$35,MATCH($B33,$B$3:$B$35,0),MATCH($E$3,$B$3:$AX$3,0))," ")</f>
        <v xml:space="preserve"> </v>
      </c>
      <c r="R33" s="9" t="str">
        <f>IFERROR(INDEX(Annual_Cum.!$B$2:$AZ$23,MATCH($B33,Annual_Cum.!$B$2:$B$23,0),MATCH(R$3,Annual_Cum.!$B$2:$AZ$2,0))*INDEX($B$3:$E$35,MATCH($B33,$B$3:$B$35,0),MATCH($E$3,$B$3:$AX$3,0))," ")</f>
        <v xml:space="preserve"> </v>
      </c>
      <c r="S33" s="9" t="str">
        <f>IFERROR(INDEX(Annual_Cum.!$B$2:$AZ$23,MATCH($B33,Annual_Cum.!$B$2:$B$23,0),MATCH(S$3,Annual_Cum.!$B$2:$AZ$2,0))*INDEX($B$3:$E$35,MATCH($B33,$B$3:$B$35,0),MATCH($E$3,$B$3:$AX$3,0))," ")</f>
        <v xml:space="preserve"> </v>
      </c>
      <c r="T33" s="9" t="str">
        <f>IFERROR(INDEX(Annual_Cum.!$B$2:$AZ$23,MATCH($B33,Annual_Cum.!$B$2:$B$23,0),MATCH(T$3,Annual_Cum.!$B$2:$AZ$2,0))*INDEX($B$3:$E$35,MATCH($B33,$B$3:$B$35,0),MATCH($E$3,$B$3:$AX$3,0))," ")</f>
        <v xml:space="preserve"> </v>
      </c>
      <c r="U33" s="9" t="str">
        <f>IFERROR(INDEX(Annual_Cum.!$B$2:$AZ$23,MATCH($B33,Annual_Cum.!$B$2:$B$23,0),MATCH(U$3,Annual_Cum.!$B$2:$AZ$2,0))*INDEX($B$3:$E$35,MATCH($B33,$B$3:$B$35,0),MATCH($E$3,$B$3:$AX$3,0))," ")</f>
        <v xml:space="preserve"> </v>
      </c>
      <c r="V33" s="9" t="str">
        <f>IFERROR(INDEX(Annual_Cum.!$B$2:$AZ$23,MATCH($B33,Annual_Cum.!$B$2:$B$23,0),MATCH(V$3,Annual_Cum.!$B$2:$AZ$2,0))*INDEX($B$3:$E$35,MATCH($B33,$B$3:$B$35,0),MATCH($E$3,$B$3:$AX$3,0))," ")</f>
        <v xml:space="preserve"> </v>
      </c>
      <c r="W33" s="9" t="str">
        <f>IFERROR(INDEX(Annual_Cum.!$B$2:$AZ$23,MATCH($B33,Annual_Cum.!$B$2:$B$23,0),MATCH(W$3,Annual_Cum.!$B$2:$AZ$2,0))*INDEX($B$3:$E$35,MATCH($B33,$B$3:$B$35,0),MATCH($E$3,$B$3:$AX$3,0))," ")</f>
        <v xml:space="preserve"> </v>
      </c>
      <c r="X33" s="9" t="str">
        <f>IFERROR(INDEX(Annual_Cum.!$B$2:$AZ$23,MATCH($B33,Annual_Cum.!$B$2:$B$23,0),MATCH(X$3,Annual_Cum.!$B$2:$AZ$2,0))*INDEX($B$3:$E$35,MATCH($B33,$B$3:$B$35,0),MATCH($E$3,$B$3:$AX$3,0))," ")</f>
        <v xml:space="preserve"> </v>
      </c>
      <c r="Y33" s="9" t="str">
        <f>IFERROR(INDEX(Annual_Cum.!$B$2:$AZ$23,MATCH($B33,Annual_Cum.!$B$2:$B$23,0),MATCH(Y$3,Annual_Cum.!$B$2:$AZ$2,0))*INDEX($B$3:$E$35,MATCH($B33,$B$3:$B$35,0),MATCH($E$3,$B$3:$AX$3,0))," ")</f>
        <v xml:space="preserve"> </v>
      </c>
      <c r="Z33" s="9" t="str">
        <f>IFERROR(INDEX(Annual_Cum.!$B$2:$AZ$23,MATCH($B33,Annual_Cum.!$B$2:$B$23,0),MATCH(Z$3,Annual_Cum.!$B$2:$AZ$2,0))*INDEX($B$3:$E$35,MATCH($B33,$B$3:$B$35,0),MATCH($E$3,$B$3:$AX$3,0))," ")</f>
        <v xml:space="preserve"> </v>
      </c>
      <c r="AA33" s="9" t="str">
        <f>IFERROR(INDEX(Annual_Cum.!$B$2:$AZ$23,MATCH($B33,Annual_Cum.!$B$2:$B$23,0),MATCH(AA$3,Annual_Cum.!$B$2:$AZ$2,0))*INDEX($B$3:$E$35,MATCH($B33,$B$3:$B$35,0),MATCH($E$3,$B$3:$AX$3,0))," ")</f>
        <v xml:space="preserve"> </v>
      </c>
      <c r="AB33" s="9" t="str">
        <f>IFERROR(INDEX(Annual_Cum.!$B$2:$AZ$23,MATCH($B33,Annual_Cum.!$B$2:$B$23,0),MATCH(AB$3,Annual_Cum.!$B$2:$AZ$2,0))*INDEX($B$3:$E$35,MATCH($B33,$B$3:$B$35,0),MATCH($E$3,$B$3:$AX$3,0))," ")</f>
        <v xml:space="preserve"> </v>
      </c>
      <c r="AC33" s="9" t="str">
        <f>IFERROR(INDEX(Annual_Cum.!$B$2:$AZ$23,MATCH($B33,Annual_Cum.!$B$2:$B$23,0),MATCH(AC$3,Annual_Cum.!$B$2:$AZ$2,0))*INDEX($B$3:$E$35,MATCH($B33,$B$3:$B$35,0),MATCH($E$3,$B$3:$AX$3,0))," ")</f>
        <v xml:space="preserve"> </v>
      </c>
      <c r="AD33" s="9" t="str">
        <f>IFERROR(INDEX(Annual_Cum.!$B$2:$AZ$23,MATCH($B33,Annual_Cum.!$B$2:$B$23,0),MATCH(AD$3,Annual_Cum.!$B$2:$AZ$2,0))*INDEX($B$3:$E$35,MATCH($B33,$B$3:$B$35,0),MATCH($E$3,$B$3:$AX$3,0))," ")</f>
        <v xml:space="preserve"> </v>
      </c>
      <c r="AE33" s="9" t="str">
        <f>IFERROR(INDEX(Annual_Cum.!$B$2:$AZ$23,MATCH($B33,Annual_Cum.!$B$2:$B$23,0),MATCH(AE$3,Annual_Cum.!$B$2:$AZ$2,0))*INDEX($B$3:$E$35,MATCH($B33,$B$3:$B$35,0),MATCH($E$3,$B$3:$AX$3,0))," ")</f>
        <v xml:space="preserve"> </v>
      </c>
      <c r="AF33" s="9" t="str">
        <f>IFERROR(INDEX(Annual_Cum.!$B$2:$AZ$23,MATCH($B33,Annual_Cum.!$B$2:$B$23,0),MATCH(AF$3,Annual_Cum.!$B$2:$AZ$2,0))*INDEX($B$3:$E$35,MATCH($B33,$B$3:$B$35,0),MATCH($E$3,$B$3:$AX$3,0))," ")</f>
        <v xml:space="preserve"> </v>
      </c>
      <c r="AG33" s="9" t="str">
        <f>IFERROR(INDEX(Annual_Cum.!$B$2:$AZ$23,MATCH($B33,Annual_Cum.!$B$2:$B$23,0),MATCH(AG$3,Annual_Cum.!$B$2:$AZ$2,0))*INDEX($B$3:$E$35,MATCH($B33,$B$3:$B$35,0),MATCH($E$3,$B$3:$AX$3,0))," ")</f>
        <v xml:space="preserve"> </v>
      </c>
    </row>
    <row r="34" spans="2:33" ht="13.5" thickBot="1">
      <c r="B34" s="150" t="s">
        <v>5</v>
      </c>
      <c r="C34" s="151"/>
      <c r="D34" s="152"/>
      <c r="E34" s="11"/>
      <c r="F34" s="83" t="s">
        <v>65</v>
      </c>
      <c r="G34" s="83" t="s">
        <v>65</v>
      </c>
      <c r="H34" s="83" t="s">
        <v>65</v>
      </c>
      <c r="I34" s="83" t="s">
        <v>65</v>
      </c>
      <c r="J34" s="83" t="s">
        <v>65</v>
      </c>
      <c r="K34" s="83" t="s">
        <v>65</v>
      </c>
      <c r="L34" s="83" t="s">
        <v>65</v>
      </c>
      <c r="M34" s="83" t="s">
        <v>65</v>
      </c>
      <c r="N34" s="83" t="s">
        <v>65</v>
      </c>
      <c r="O34" s="83" t="s">
        <v>65</v>
      </c>
      <c r="P34" s="83" t="s">
        <v>65</v>
      </c>
      <c r="Q34" s="83" t="s">
        <v>65</v>
      </c>
      <c r="R34" s="83" t="s">
        <v>65</v>
      </c>
      <c r="S34" s="83" t="s">
        <v>65</v>
      </c>
      <c r="T34" s="83" t="s">
        <v>65</v>
      </c>
      <c r="U34" s="83" t="s">
        <v>65</v>
      </c>
      <c r="V34" s="83" t="s">
        <v>65</v>
      </c>
      <c r="W34" s="83" t="s">
        <v>65</v>
      </c>
      <c r="X34" s="83" t="s">
        <v>65</v>
      </c>
      <c r="Y34" s="83" t="s">
        <v>65</v>
      </c>
      <c r="Z34" s="83" t="s">
        <v>65</v>
      </c>
      <c r="AA34" s="83" t="s">
        <v>65</v>
      </c>
      <c r="AB34" s="83" t="s">
        <v>65</v>
      </c>
      <c r="AC34" s="83" t="s">
        <v>65</v>
      </c>
      <c r="AD34" s="83" t="s">
        <v>65</v>
      </c>
      <c r="AE34" s="83" t="s">
        <v>65</v>
      </c>
      <c r="AF34" s="83" t="s">
        <v>65</v>
      </c>
      <c r="AG34" s="83" t="s">
        <v>65</v>
      </c>
    </row>
    <row r="35" spans="2:33" ht="14.25" thickTop="1" thickBot="1">
      <c r="B35" s="153" t="s">
        <v>6</v>
      </c>
      <c r="C35" s="154"/>
      <c r="D35" s="154"/>
      <c r="E35" s="11"/>
      <c r="F35" s="84" t="s">
        <v>65</v>
      </c>
      <c r="G35" s="84" t="s">
        <v>65</v>
      </c>
      <c r="H35" s="84" t="s">
        <v>65</v>
      </c>
      <c r="I35" s="84" t="s">
        <v>65</v>
      </c>
      <c r="J35" s="84" t="s">
        <v>65</v>
      </c>
      <c r="K35" s="84" t="s">
        <v>65</v>
      </c>
      <c r="L35" s="84" t="s">
        <v>65</v>
      </c>
      <c r="M35" s="84" t="s">
        <v>65</v>
      </c>
      <c r="N35" s="84" t="s">
        <v>65</v>
      </c>
      <c r="O35" s="84" t="s">
        <v>65</v>
      </c>
      <c r="P35" s="84" t="s">
        <v>65</v>
      </c>
      <c r="Q35" s="84" t="s">
        <v>65</v>
      </c>
      <c r="R35" s="84" t="s">
        <v>65</v>
      </c>
      <c r="S35" s="84" t="s">
        <v>65</v>
      </c>
      <c r="T35" s="84" t="s">
        <v>65</v>
      </c>
      <c r="U35" s="84" t="s">
        <v>65</v>
      </c>
      <c r="V35" s="84" t="s">
        <v>65</v>
      </c>
      <c r="W35" s="84" t="s">
        <v>65</v>
      </c>
      <c r="X35" s="84" t="s">
        <v>65</v>
      </c>
      <c r="Y35" s="84" t="s">
        <v>65</v>
      </c>
      <c r="Z35" s="84" t="s">
        <v>65</v>
      </c>
      <c r="AA35" s="84" t="s">
        <v>65</v>
      </c>
      <c r="AB35" s="84" t="s">
        <v>65</v>
      </c>
      <c r="AC35" s="84" t="s">
        <v>65</v>
      </c>
      <c r="AD35" s="84" t="s">
        <v>65</v>
      </c>
      <c r="AE35" s="84" t="s">
        <v>65</v>
      </c>
      <c r="AF35" s="84" t="s">
        <v>65</v>
      </c>
      <c r="AG35" s="84" t="s">
        <v>65</v>
      </c>
    </row>
    <row r="36" spans="2:33"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  <c r="AA36" s="19"/>
      <c r="AB36" s="19"/>
      <c r="AC36" s="19"/>
      <c r="AD36" s="19"/>
      <c r="AE36" s="19"/>
      <c r="AF36" s="19"/>
      <c r="AG36" s="19"/>
    </row>
    <row r="37" spans="2:33" ht="13.5" thickBot="1"/>
    <row r="38" spans="2:33" ht="13.5" thickBot="1">
      <c r="E38" s="7" t="s">
        <v>7</v>
      </c>
    </row>
    <row r="39" spans="2:33" ht="15.75">
      <c r="B39" s="111" t="s">
        <v>42</v>
      </c>
      <c r="C39" s="112"/>
      <c r="D39" s="113"/>
      <c r="E39" s="7" t="s">
        <v>8</v>
      </c>
      <c r="F39" s="8">
        <f t="shared" ref="F39:AG39" si="26">F3</f>
        <v>2024</v>
      </c>
      <c r="G39" s="8">
        <f t="shared" si="26"/>
        <v>2025</v>
      </c>
      <c r="H39" s="8">
        <f t="shared" si="26"/>
        <v>2026</v>
      </c>
      <c r="I39" s="8">
        <f t="shared" si="26"/>
        <v>2027</v>
      </c>
      <c r="J39" s="8">
        <f t="shared" si="26"/>
        <v>2028</v>
      </c>
      <c r="K39" s="8">
        <f t="shared" si="26"/>
        <v>2029</v>
      </c>
      <c r="L39" s="8">
        <f t="shared" si="26"/>
        <v>2030</v>
      </c>
      <c r="M39" s="8">
        <f t="shared" si="26"/>
        <v>2031</v>
      </c>
      <c r="N39" s="8">
        <f t="shared" si="26"/>
        <v>2032</v>
      </c>
      <c r="O39" s="8">
        <f t="shared" si="26"/>
        <v>2033</v>
      </c>
      <c r="P39" s="8">
        <f t="shared" si="26"/>
        <v>2034</v>
      </c>
      <c r="Q39" s="8">
        <f t="shared" si="26"/>
        <v>2035</v>
      </c>
      <c r="R39" s="8">
        <f t="shared" si="26"/>
        <v>2036</v>
      </c>
      <c r="S39" s="8">
        <f t="shared" si="26"/>
        <v>2037</v>
      </c>
      <c r="T39" s="8">
        <f t="shared" si="26"/>
        <v>2038</v>
      </c>
      <c r="U39" s="8">
        <f t="shared" si="26"/>
        <v>2039</v>
      </c>
      <c r="V39" s="8">
        <f t="shared" si="26"/>
        <v>2040</v>
      </c>
      <c r="W39" s="8">
        <f t="shared" si="26"/>
        <v>2041</v>
      </c>
      <c r="X39" s="8">
        <f t="shared" si="26"/>
        <v>2042</v>
      </c>
      <c r="Y39" s="8">
        <f t="shared" si="26"/>
        <v>2043</v>
      </c>
      <c r="Z39" s="8">
        <f t="shared" si="26"/>
        <v>2044</v>
      </c>
      <c r="AA39" s="8">
        <f t="shared" si="26"/>
        <v>2045</v>
      </c>
      <c r="AB39" s="8">
        <f t="shared" si="26"/>
        <v>2046</v>
      </c>
      <c r="AC39" s="8">
        <f t="shared" si="26"/>
        <v>2047</v>
      </c>
      <c r="AD39" s="8">
        <f t="shared" si="26"/>
        <v>2048</v>
      </c>
      <c r="AE39" s="8">
        <f t="shared" si="26"/>
        <v>2049</v>
      </c>
      <c r="AF39" s="8">
        <f t="shared" si="26"/>
        <v>2050</v>
      </c>
      <c r="AG39" s="8">
        <f t="shared" si="26"/>
        <v>2051</v>
      </c>
    </row>
    <row r="40" spans="2:33">
      <c r="B40" s="139" t="s">
        <v>0</v>
      </c>
      <c r="C40" s="140"/>
      <c r="D40" s="141"/>
    </row>
    <row r="41" spans="2:33">
      <c r="B41" s="134" t="str">
        <f>IF(Annual_Cum.!B28="", "",Annual_Cum.!B28)</f>
        <v>Products Program</v>
      </c>
      <c r="C41" s="135"/>
      <c r="D41" s="136"/>
      <c r="E41" s="11">
        <f t="shared" ref="E41:E54" si="27">E5</f>
        <v>1</v>
      </c>
      <c r="F41" s="85" t="s">
        <v>65</v>
      </c>
      <c r="G41" s="85" t="s">
        <v>65</v>
      </c>
      <c r="H41" s="85" t="s">
        <v>65</v>
      </c>
      <c r="I41" s="85" t="s">
        <v>65</v>
      </c>
      <c r="J41" s="85" t="s">
        <v>65</v>
      </c>
      <c r="K41" s="85" t="s">
        <v>65</v>
      </c>
      <c r="L41" s="85" t="s">
        <v>65</v>
      </c>
      <c r="M41" s="85" t="s">
        <v>65</v>
      </c>
      <c r="N41" s="85" t="s">
        <v>65</v>
      </c>
      <c r="O41" s="85" t="s">
        <v>65</v>
      </c>
      <c r="P41" s="85" t="s">
        <v>65</v>
      </c>
      <c r="Q41" s="85" t="s">
        <v>65</v>
      </c>
      <c r="R41" s="85" t="s">
        <v>65</v>
      </c>
      <c r="S41" s="85" t="s">
        <v>65</v>
      </c>
      <c r="T41" s="85" t="s">
        <v>65</v>
      </c>
      <c r="U41" s="85" t="s">
        <v>65</v>
      </c>
      <c r="V41" s="85" t="s">
        <v>65</v>
      </c>
      <c r="W41" s="85" t="s">
        <v>65</v>
      </c>
      <c r="X41" s="85" t="s">
        <v>65</v>
      </c>
      <c r="Y41" s="85" t="s">
        <v>65</v>
      </c>
      <c r="Z41" s="85" t="s">
        <v>65</v>
      </c>
      <c r="AA41" s="85" t="s">
        <v>65</v>
      </c>
      <c r="AB41" s="85" t="s">
        <v>65</v>
      </c>
      <c r="AC41" s="85" t="s">
        <v>65</v>
      </c>
      <c r="AD41" s="85" t="s">
        <v>65</v>
      </c>
      <c r="AE41" s="85" t="s">
        <v>65</v>
      </c>
      <c r="AF41" s="85" t="s">
        <v>65</v>
      </c>
      <c r="AG41" s="85" t="s">
        <v>65</v>
      </c>
    </row>
    <row r="42" spans="2:33">
      <c r="B42" s="134" t="str">
        <f>IF(Annual_Cum.!B29="", "",Annual_Cum.!B29)</f>
        <v>HEIP</v>
      </c>
      <c r="C42" s="135"/>
      <c r="D42" s="136"/>
      <c r="E42" s="11">
        <f t="shared" si="27"/>
        <v>1</v>
      </c>
      <c r="F42" s="85" t="s">
        <v>65</v>
      </c>
      <c r="G42" s="85" t="s">
        <v>65</v>
      </c>
      <c r="H42" s="85" t="s">
        <v>65</v>
      </c>
      <c r="I42" s="85" t="s">
        <v>65</v>
      </c>
      <c r="J42" s="85" t="s">
        <v>65</v>
      </c>
      <c r="K42" s="85" t="s">
        <v>65</v>
      </c>
      <c r="L42" s="85" t="s">
        <v>65</v>
      </c>
      <c r="M42" s="85" t="s">
        <v>65</v>
      </c>
      <c r="N42" s="85" t="s">
        <v>65</v>
      </c>
      <c r="O42" s="85" t="s">
        <v>65</v>
      </c>
      <c r="P42" s="85" t="s">
        <v>65</v>
      </c>
      <c r="Q42" s="85" t="s">
        <v>65</v>
      </c>
      <c r="R42" s="85" t="s">
        <v>65</v>
      </c>
      <c r="S42" s="85" t="s">
        <v>65</v>
      </c>
      <c r="T42" s="85" t="s">
        <v>65</v>
      </c>
      <c r="U42" s="85" t="s">
        <v>65</v>
      </c>
      <c r="V42" s="85" t="s">
        <v>65</v>
      </c>
      <c r="W42" s="85" t="s">
        <v>65</v>
      </c>
      <c r="X42" s="85" t="s">
        <v>65</v>
      </c>
      <c r="Y42" s="85" t="s">
        <v>65</v>
      </c>
      <c r="Z42" s="85" t="s">
        <v>65</v>
      </c>
      <c r="AA42" s="85" t="s">
        <v>65</v>
      </c>
      <c r="AB42" s="85" t="s">
        <v>65</v>
      </c>
      <c r="AC42" s="85" t="s">
        <v>65</v>
      </c>
      <c r="AD42" s="85" t="s">
        <v>65</v>
      </c>
      <c r="AE42" s="85" t="s">
        <v>65</v>
      </c>
      <c r="AF42" s="85" t="s">
        <v>65</v>
      </c>
      <c r="AG42" s="85" t="s">
        <v>65</v>
      </c>
    </row>
    <row r="43" spans="2:33">
      <c r="B43" s="134" t="str">
        <f>IF(Annual_Cum.!B30="", "",Annual_Cum.!B30)</f>
        <v>HEEAP (EASE)</v>
      </c>
      <c r="C43" s="135"/>
      <c r="D43" s="136"/>
      <c r="E43" s="11">
        <f t="shared" si="27"/>
        <v>1</v>
      </c>
      <c r="F43" s="85" t="s">
        <v>65</v>
      </c>
      <c r="G43" s="85" t="s">
        <v>65</v>
      </c>
      <c r="H43" s="85" t="s">
        <v>65</v>
      </c>
      <c r="I43" s="85" t="s">
        <v>65</v>
      </c>
      <c r="J43" s="85" t="s">
        <v>65</v>
      </c>
      <c r="K43" s="85" t="s">
        <v>65</v>
      </c>
      <c r="L43" s="85" t="s">
        <v>65</v>
      </c>
      <c r="M43" s="85" t="s">
        <v>65</v>
      </c>
      <c r="N43" s="85" t="s">
        <v>65</v>
      </c>
      <c r="O43" s="85" t="s">
        <v>65</v>
      </c>
      <c r="P43" s="85" t="s">
        <v>65</v>
      </c>
      <c r="Q43" s="85" t="s">
        <v>65</v>
      </c>
      <c r="R43" s="85" t="s">
        <v>65</v>
      </c>
      <c r="S43" s="85" t="s">
        <v>65</v>
      </c>
      <c r="T43" s="85" t="s">
        <v>65</v>
      </c>
      <c r="U43" s="85" t="s">
        <v>65</v>
      </c>
      <c r="V43" s="85" t="s">
        <v>65</v>
      </c>
      <c r="W43" s="85" t="s">
        <v>65</v>
      </c>
      <c r="X43" s="85" t="s">
        <v>65</v>
      </c>
      <c r="Y43" s="85" t="s">
        <v>65</v>
      </c>
      <c r="Z43" s="85" t="s">
        <v>65</v>
      </c>
      <c r="AA43" s="85" t="s">
        <v>65</v>
      </c>
      <c r="AB43" s="85" t="s">
        <v>65</v>
      </c>
      <c r="AC43" s="85" t="s">
        <v>65</v>
      </c>
      <c r="AD43" s="85" t="s">
        <v>65</v>
      </c>
      <c r="AE43" s="85" t="s">
        <v>65</v>
      </c>
      <c r="AF43" s="85" t="s">
        <v>65</v>
      </c>
      <c r="AG43" s="85" t="s">
        <v>65</v>
      </c>
    </row>
    <row r="44" spans="2:33">
      <c r="B44" s="134" t="str">
        <f>IF(Annual_Cum.!B31="", "",Annual_Cum.!B31)</f>
        <v>Demand Response</v>
      </c>
      <c r="C44" s="135"/>
      <c r="D44" s="136"/>
      <c r="E44" s="11">
        <f t="shared" si="27"/>
        <v>1</v>
      </c>
      <c r="F44" s="85" t="s">
        <v>65</v>
      </c>
      <c r="G44" s="85" t="s">
        <v>65</v>
      </c>
      <c r="H44" s="85" t="s">
        <v>65</v>
      </c>
      <c r="I44" s="85" t="s">
        <v>65</v>
      </c>
      <c r="J44" s="85" t="s">
        <v>65</v>
      </c>
      <c r="K44" s="85" t="s">
        <v>65</v>
      </c>
      <c r="L44" s="85" t="s">
        <v>65</v>
      </c>
      <c r="M44" s="85" t="s">
        <v>65</v>
      </c>
      <c r="N44" s="85" t="s">
        <v>65</v>
      </c>
      <c r="O44" s="85" t="s">
        <v>65</v>
      </c>
      <c r="P44" s="85" t="s">
        <v>65</v>
      </c>
      <c r="Q44" s="85" t="s">
        <v>65</v>
      </c>
      <c r="R44" s="85" t="s">
        <v>65</v>
      </c>
      <c r="S44" s="85" t="s">
        <v>65</v>
      </c>
      <c r="T44" s="85" t="s">
        <v>65</v>
      </c>
      <c r="U44" s="85" t="s">
        <v>65</v>
      </c>
      <c r="V44" s="85" t="s">
        <v>65</v>
      </c>
      <c r="W44" s="85" t="s">
        <v>65</v>
      </c>
      <c r="X44" s="85" t="s">
        <v>65</v>
      </c>
      <c r="Y44" s="85" t="s">
        <v>65</v>
      </c>
      <c r="Z44" s="85" t="s">
        <v>65</v>
      </c>
      <c r="AA44" s="85" t="s">
        <v>65</v>
      </c>
      <c r="AB44" s="85" t="s">
        <v>65</v>
      </c>
      <c r="AC44" s="85" t="s">
        <v>65</v>
      </c>
      <c r="AD44" s="85" t="s">
        <v>65</v>
      </c>
      <c r="AE44" s="85" t="s">
        <v>65</v>
      </c>
      <c r="AF44" s="85" t="s">
        <v>65</v>
      </c>
      <c r="AG44" s="85" t="s">
        <v>65</v>
      </c>
    </row>
    <row r="45" spans="2:33">
      <c r="B45" s="134" t="str">
        <f>IF(Annual_Cum.!B32="", "",Annual_Cum.!B32)</f>
        <v>Residential Behavioral</v>
      </c>
      <c r="C45" s="135"/>
      <c r="D45" s="136"/>
      <c r="E45" s="11">
        <f t="shared" si="27"/>
        <v>1</v>
      </c>
      <c r="F45" s="85" t="s">
        <v>65</v>
      </c>
      <c r="G45" s="85" t="s">
        <v>65</v>
      </c>
      <c r="H45" s="85" t="s">
        <v>65</v>
      </c>
      <c r="I45" s="85" t="s">
        <v>65</v>
      </c>
      <c r="J45" s="85" t="s">
        <v>65</v>
      </c>
      <c r="K45" s="85" t="s">
        <v>65</v>
      </c>
      <c r="L45" s="85" t="s">
        <v>65</v>
      </c>
      <c r="M45" s="85" t="s">
        <v>65</v>
      </c>
      <c r="N45" s="85" t="s">
        <v>65</v>
      </c>
      <c r="O45" s="85" t="s">
        <v>65</v>
      </c>
      <c r="P45" s="85" t="s">
        <v>65</v>
      </c>
      <c r="Q45" s="85" t="s">
        <v>65</v>
      </c>
      <c r="R45" s="85" t="s">
        <v>65</v>
      </c>
      <c r="S45" s="85" t="s">
        <v>65</v>
      </c>
      <c r="T45" s="85" t="s">
        <v>65</v>
      </c>
      <c r="U45" s="85" t="s">
        <v>65</v>
      </c>
      <c r="V45" s="85" t="s">
        <v>65</v>
      </c>
      <c r="W45" s="85" t="s">
        <v>65</v>
      </c>
      <c r="X45" s="85" t="s">
        <v>65</v>
      </c>
      <c r="Y45" s="85" t="s">
        <v>65</v>
      </c>
      <c r="Z45" s="85" t="s">
        <v>65</v>
      </c>
      <c r="AA45" s="85" t="s">
        <v>65</v>
      </c>
      <c r="AB45" s="85" t="s">
        <v>65</v>
      </c>
      <c r="AC45" s="85" t="s">
        <v>65</v>
      </c>
      <c r="AD45" s="85" t="s">
        <v>65</v>
      </c>
      <c r="AE45" s="85" t="s">
        <v>65</v>
      </c>
      <c r="AF45" s="85" t="s">
        <v>65</v>
      </c>
      <c r="AG45" s="85" t="s">
        <v>65</v>
      </c>
    </row>
    <row r="46" spans="2:33">
      <c r="B46" s="134" t="str">
        <f>IF(Annual_Cum.!B33="", "",Annual_Cum.!B33)</f>
        <v>HopeWorks</v>
      </c>
      <c r="C46" s="135"/>
      <c r="D46" s="136"/>
      <c r="E46" s="11">
        <f t="shared" si="27"/>
        <v>1</v>
      </c>
      <c r="F46" s="85" t="s">
        <v>65</v>
      </c>
      <c r="G46" s="85" t="s">
        <v>65</v>
      </c>
      <c r="H46" s="85" t="s">
        <v>65</v>
      </c>
      <c r="I46" s="85" t="s">
        <v>65</v>
      </c>
      <c r="J46" s="85" t="s">
        <v>65</v>
      </c>
      <c r="K46" s="85" t="s">
        <v>65</v>
      </c>
      <c r="L46" s="85" t="s">
        <v>65</v>
      </c>
      <c r="M46" s="85" t="s">
        <v>65</v>
      </c>
      <c r="N46" s="85" t="s">
        <v>65</v>
      </c>
      <c r="O46" s="85" t="s">
        <v>65</v>
      </c>
      <c r="P46" s="85" t="s">
        <v>65</v>
      </c>
      <c r="Q46" s="85" t="s">
        <v>65</v>
      </c>
      <c r="R46" s="85" t="s">
        <v>65</v>
      </c>
      <c r="S46" s="85" t="s">
        <v>65</v>
      </c>
      <c r="T46" s="85" t="s">
        <v>65</v>
      </c>
      <c r="U46" s="85" t="s">
        <v>65</v>
      </c>
      <c r="V46" s="85" t="s">
        <v>65</v>
      </c>
      <c r="W46" s="85" t="s">
        <v>65</v>
      </c>
      <c r="X46" s="85" t="s">
        <v>65</v>
      </c>
      <c r="Y46" s="85" t="s">
        <v>65</v>
      </c>
      <c r="Z46" s="85" t="s">
        <v>65</v>
      </c>
      <c r="AA46" s="85" t="s">
        <v>65</v>
      </c>
      <c r="AB46" s="85" t="s">
        <v>65</v>
      </c>
      <c r="AC46" s="85" t="s">
        <v>65</v>
      </c>
      <c r="AD46" s="85" t="s">
        <v>65</v>
      </c>
      <c r="AE46" s="85" t="s">
        <v>65</v>
      </c>
      <c r="AF46" s="85" t="s">
        <v>65</v>
      </c>
      <c r="AG46" s="85" t="s">
        <v>65</v>
      </c>
    </row>
    <row r="47" spans="2:33">
      <c r="B47" s="134" t="str">
        <f>IF(Annual_Cum.!B34="", "",Annual_Cum.!B34)</f>
        <v/>
      </c>
      <c r="C47" s="135"/>
      <c r="D47" s="136"/>
      <c r="E47" s="11">
        <f t="shared" si="27"/>
        <v>1</v>
      </c>
      <c r="F47" s="43" t="str">
        <f>IFERROR(INDEX(Annual_Cum.!$B$26:$AZ$47,MATCH($B47,Annual_Cum.!$B$26:$B$47,0),MATCH('Net to Gross Adjustment'!F$39,Annual_Cum.!$B$26:$AZ$26,0))*INDEX('Net to Gross Adjustment'!$B$39:$E$71,MATCH($B47,$B$39:$B$71,0),MATCH($E$39,'Net to Gross Adjustment'!$B$39:$E$39,0))," ")</f>
        <v xml:space="preserve"> </v>
      </c>
      <c r="G47" s="43" t="str">
        <f>IFERROR(INDEX(Annual_Cum.!$B$26:$AZ$47,MATCH($B47,Annual_Cum.!$B$26:$B$47,0),MATCH('Net to Gross Adjustment'!G$39,Annual_Cum.!$B$26:$AZ$26,0))*INDEX('Net to Gross Adjustment'!$B$39:$E$71,MATCH($B47,$B$39:$B$71,0),MATCH($E$39,'Net to Gross Adjustment'!$B$39:$E$39,0))," ")</f>
        <v xml:space="preserve"> </v>
      </c>
      <c r="H47" s="43" t="str">
        <f>IFERROR(INDEX(Annual_Cum.!$B$26:$AZ$47,MATCH($B47,Annual_Cum.!$B$26:$B$47,0),MATCH('Net to Gross Adjustment'!H$39,Annual_Cum.!$B$26:$AZ$26,0))*INDEX('Net to Gross Adjustment'!$B$39:$E$71,MATCH($B47,$B$39:$B$71,0),MATCH($E$39,'Net to Gross Adjustment'!$B$39:$E$39,0))," ")</f>
        <v xml:space="preserve"> </v>
      </c>
      <c r="I47" s="43" t="str">
        <f>IFERROR(INDEX(Annual_Cum.!$B$26:$AZ$47,MATCH($B47,Annual_Cum.!$B$26:$B$47,0),MATCH('Net to Gross Adjustment'!I$39,Annual_Cum.!$B$26:$AZ$26,0))*INDEX('Net to Gross Adjustment'!$B$39:$E$71,MATCH($B47,$B$39:$B$71,0),MATCH($E$39,'Net to Gross Adjustment'!$B$39:$E$39,0))," ")</f>
        <v xml:space="preserve"> </v>
      </c>
      <c r="J47" s="43" t="str">
        <f>IFERROR(INDEX(Annual_Cum.!$B$26:$AZ$47,MATCH($B47,Annual_Cum.!$B$26:$B$47,0),MATCH('Net to Gross Adjustment'!J$39,Annual_Cum.!$B$26:$AZ$26,0))*INDEX('Net to Gross Adjustment'!$B$39:$E$71,MATCH($B47,$B$39:$B$71,0),MATCH($E$39,'Net to Gross Adjustment'!$B$39:$E$39,0))," ")</f>
        <v xml:space="preserve"> </v>
      </c>
      <c r="K47" s="43" t="str">
        <f>IFERROR(INDEX(Annual_Cum.!$B$26:$AZ$47,MATCH($B47,Annual_Cum.!$B$26:$B$47,0),MATCH('Net to Gross Adjustment'!K$39,Annual_Cum.!$B$26:$AZ$26,0))*INDEX('Net to Gross Adjustment'!$B$39:$E$71,MATCH($B47,$B$39:$B$71,0),MATCH($E$39,'Net to Gross Adjustment'!$B$39:$E$39,0))," ")</f>
        <v xml:space="preserve"> </v>
      </c>
      <c r="L47" s="43" t="str">
        <f>IFERROR(INDEX(Annual_Cum.!$B$26:$AZ$47,MATCH($B47,Annual_Cum.!$B$26:$B$47,0),MATCH('Net to Gross Adjustment'!L$39,Annual_Cum.!$B$26:$AZ$26,0))*INDEX('Net to Gross Adjustment'!$B$39:$E$71,MATCH($B47,$B$39:$B$71,0),MATCH($E$39,'Net to Gross Adjustment'!$B$39:$E$39,0))," ")</f>
        <v xml:space="preserve"> </v>
      </c>
      <c r="M47" s="43" t="str">
        <f>IFERROR(INDEX(Annual_Cum.!$B$26:$AZ$47,MATCH($B47,Annual_Cum.!$B$26:$B$47,0),MATCH('Net to Gross Adjustment'!M$39,Annual_Cum.!$B$26:$AZ$26,0))*INDEX('Net to Gross Adjustment'!$B$39:$E$71,MATCH($B47,$B$39:$B$71,0),MATCH($E$39,'Net to Gross Adjustment'!$B$39:$E$39,0))," ")</f>
        <v xml:space="preserve"> </v>
      </c>
      <c r="N47" s="43" t="str">
        <f>IFERROR(INDEX(Annual_Cum.!$B$26:$AZ$47,MATCH($B47,Annual_Cum.!$B$26:$B$47,0),MATCH('Net to Gross Adjustment'!N$39,Annual_Cum.!$B$26:$AZ$26,0))*INDEX('Net to Gross Adjustment'!$B$39:$E$71,MATCH($B47,$B$39:$B$71,0),MATCH($E$39,'Net to Gross Adjustment'!$B$39:$E$39,0))," ")</f>
        <v xml:space="preserve"> </v>
      </c>
      <c r="O47" s="43" t="str">
        <f>IFERROR(INDEX(Annual_Cum.!$B$26:$AZ$47,MATCH($B47,Annual_Cum.!$B$26:$B$47,0),MATCH('Net to Gross Adjustment'!O$39,Annual_Cum.!$B$26:$AZ$26,0))*INDEX('Net to Gross Adjustment'!$B$39:$E$71,MATCH($B47,$B$39:$B$71,0),MATCH($E$39,'Net to Gross Adjustment'!$B$39:$E$39,0))," ")</f>
        <v xml:space="preserve"> </v>
      </c>
      <c r="P47" s="43" t="str">
        <f>IFERROR(INDEX(Annual_Cum.!$B$26:$AZ$47,MATCH($B47,Annual_Cum.!$B$26:$B$47,0),MATCH('Net to Gross Adjustment'!P$39,Annual_Cum.!$B$26:$AZ$26,0))*INDEX('Net to Gross Adjustment'!$B$39:$E$71,MATCH($B47,$B$39:$B$71,0),MATCH($E$39,'Net to Gross Adjustment'!$B$39:$E$39,0))," ")</f>
        <v xml:space="preserve"> </v>
      </c>
      <c r="Q47" s="43" t="str">
        <f>IFERROR(INDEX(Annual_Cum.!$B$26:$AZ$47,MATCH($B47,Annual_Cum.!$B$26:$B$47,0),MATCH('Net to Gross Adjustment'!Q$39,Annual_Cum.!$B$26:$AZ$26,0))*INDEX('Net to Gross Adjustment'!$B$39:$E$71,MATCH($B47,$B$39:$B$71,0),MATCH($E$39,'Net to Gross Adjustment'!$B$39:$E$39,0))," ")</f>
        <v xml:space="preserve"> </v>
      </c>
      <c r="R47" s="43" t="str">
        <f>IFERROR(INDEX(Annual_Cum.!$B$26:$AZ$47,MATCH($B47,Annual_Cum.!$B$26:$B$47,0),MATCH('Net to Gross Adjustment'!R$39,Annual_Cum.!$B$26:$AZ$26,0))*INDEX('Net to Gross Adjustment'!$B$39:$E$71,MATCH($B47,$B$39:$B$71,0),MATCH($E$39,'Net to Gross Adjustment'!$B$39:$E$39,0))," ")</f>
        <v xml:space="preserve"> </v>
      </c>
      <c r="S47" s="43" t="str">
        <f>IFERROR(INDEX(Annual_Cum.!$B$26:$AZ$47,MATCH($B47,Annual_Cum.!$B$26:$B$47,0),MATCH('Net to Gross Adjustment'!S$39,Annual_Cum.!$B$26:$AZ$26,0))*INDEX('Net to Gross Adjustment'!$B$39:$E$71,MATCH($B47,$B$39:$B$71,0),MATCH($E$39,'Net to Gross Adjustment'!$B$39:$E$39,0))," ")</f>
        <v xml:space="preserve"> </v>
      </c>
      <c r="T47" s="43" t="str">
        <f>IFERROR(INDEX(Annual_Cum.!$B$26:$AZ$47,MATCH($B47,Annual_Cum.!$B$26:$B$47,0),MATCH('Net to Gross Adjustment'!T$39,Annual_Cum.!$B$26:$AZ$26,0))*INDEX('Net to Gross Adjustment'!$B$39:$E$71,MATCH($B47,$B$39:$B$71,0),MATCH($E$39,'Net to Gross Adjustment'!$B$39:$E$39,0))," ")</f>
        <v xml:space="preserve"> </v>
      </c>
      <c r="U47" s="43" t="str">
        <f>IFERROR(INDEX(Annual_Cum.!$B$26:$AZ$47,MATCH($B47,Annual_Cum.!$B$26:$B$47,0),MATCH('Net to Gross Adjustment'!U$39,Annual_Cum.!$B$26:$AZ$26,0))*INDEX('Net to Gross Adjustment'!$B$39:$E$71,MATCH($B47,$B$39:$B$71,0),MATCH($E$39,'Net to Gross Adjustment'!$B$39:$E$39,0))," ")</f>
        <v xml:space="preserve"> </v>
      </c>
      <c r="V47" s="43" t="str">
        <f>IFERROR(INDEX(Annual_Cum.!$B$26:$AZ$47,MATCH($B47,Annual_Cum.!$B$26:$B$47,0),MATCH('Net to Gross Adjustment'!V$39,Annual_Cum.!$B$26:$AZ$26,0))*INDEX('Net to Gross Adjustment'!$B$39:$E$71,MATCH($B47,$B$39:$B$71,0),MATCH($E$39,'Net to Gross Adjustment'!$B$39:$E$39,0))," ")</f>
        <v xml:space="preserve"> </v>
      </c>
      <c r="W47" s="43" t="str">
        <f>IFERROR(INDEX(Annual_Cum.!$B$26:$AZ$47,MATCH($B47,Annual_Cum.!$B$26:$B$47,0),MATCH('Net to Gross Adjustment'!W$39,Annual_Cum.!$B$26:$AZ$26,0))*INDEX('Net to Gross Adjustment'!$B$39:$E$71,MATCH($B47,$B$39:$B$71,0),MATCH($E$39,'Net to Gross Adjustment'!$B$39:$E$39,0))," ")</f>
        <v xml:space="preserve"> </v>
      </c>
      <c r="X47" s="43" t="str">
        <f>IFERROR(INDEX(Annual_Cum.!$B$26:$AZ$47,MATCH($B47,Annual_Cum.!$B$26:$B$47,0),MATCH('Net to Gross Adjustment'!X$39,Annual_Cum.!$B$26:$AZ$26,0))*INDEX('Net to Gross Adjustment'!$B$39:$E$71,MATCH($B47,$B$39:$B$71,0),MATCH($E$39,'Net to Gross Adjustment'!$B$39:$E$39,0))," ")</f>
        <v xml:space="preserve"> </v>
      </c>
      <c r="Y47" s="43" t="str">
        <f>IFERROR(INDEX(Annual_Cum.!$B$26:$AZ$47,MATCH($B47,Annual_Cum.!$B$26:$B$47,0),MATCH('Net to Gross Adjustment'!Y$39,Annual_Cum.!$B$26:$AZ$26,0))*INDEX('Net to Gross Adjustment'!$B$39:$E$71,MATCH($B47,$B$39:$B$71,0),MATCH($E$39,'Net to Gross Adjustment'!$B$39:$E$39,0))," ")</f>
        <v xml:space="preserve"> </v>
      </c>
      <c r="Z47" s="43" t="str">
        <f>IFERROR(INDEX(Annual_Cum.!$B$26:$AZ$47,MATCH($B47,Annual_Cum.!$B$26:$B$47,0),MATCH('Net to Gross Adjustment'!Z$39,Annual_Cum.!$B$26:$AZ$26,0))*INDEX('Net to Gross Adjustment'!$B$39:$E$71,MATCH($B47,$B$39:$B$71,0),MATCH($E$39,'Net to Gross Adjustment'!$B$39:$E$39,0))," ")</f>
        <v xml:space="preserve"> </v>
      </c>
      <c r="AA47" s="43" t="str">
        <f>IFERROR(INDEX(Annual_Cum.!$B$26:$AZ$47,MATCH($B47,Annual_Cum.!$B$26:$B$47,0),MATCH('Net to Gross Adjustment'!AA$39,Annual_Cum.!$B$26:$AZ$26,0))*INDEX('Net to Gross Adjustment'!$B$39:$E$71,MATCH($B47,$B$39:$B$71,0),MATCH($E$39,'Net to Gross Adjustment'!$B$39:$E$39,0))," ")</f>
        <v xml:space="preserve"> </v>
      </c>
      <c r="AB47" s="43" t="str">
        <f>IFERROR(INDEX(Annual_Cum.!$B$26:$AZ$47,MATCH($B47,Annual_Cum.!$B$26:$B$47,0),MATCH('Net to Gross Adjustment'!AB$39,Annual_Cum.!$B$26:$AZ$26,0))*INDEX('Net to Gross Adjustment'!$B$39:$E$71,MATCH($B47,$B$39:$B$71,0),MATCH($E$39,'Net to Gross Adjustment'!$B$39:$E$39,0))," ")</f>
        <v xml:space="preserve"> </v>
      </c>
      <c r="AC47" s="43" t="str">
        <f>IFERROR(INDEX(Annual_Cum.!$B$26:$AZ$47,MATCH($B47,Annual_Cum.!$B$26:$B$47,0),MATCH('Net to Gross Adjustment'!AC$39,Annual_Cum.!$B$26:$AZ$26,0))*INDEX('Net to Gross Adjustment'!$B$39:$E$71,MATCH($B47,$B$39:$B$71,0),MATCH($E$39,'Net to Gross Adjustment'!$B$39:$E$39,0))," ")</f>
        <v xml:space="preserve"> </v>
      </c>
      <c r="AD47" s="43" t="str">
        <f>IFERROR(INDEX(Annual_Cum.!$B$26:$AZ$47,MATCH($B47,Annual_Cum.!$B$26:$B$47,0),MATCH('Net to Gross Adjustment'!AD$39,Annual_Cum.!$B$26:$AZ$26,0))*INDEX('Net to Gross Adjustment'!$B$39:$E$71,MATCH($B47,$B$39:$B$71,0),MATCH($E$39,'Net to Gross Adjustment'!$B$39:$E$39,0))," ")</f>
        <v xml:space="preserve"> </v>
      </c>
      <c r="AE47" s="43" t="str">
        <f>IFERROR(INDEX(Annual_Cum.!$B$26:$AZ$47,MATCH($B47,Annual_Cum.!$B$26:$B$47,0),MATCH('Net to Gross Adjustment'!AE$39,Annual_Cum.!$B$26:$AZ$26,0))*INDEX('Net to Gross Adjustment'!$B$39:$E$71,MATCH($B47,$B$39:$B$71,0),MATCH($E$39,'Net to Gross Adjustment'!$B$39:$E$39,0))," ")</f>
        <v xml:space="preserve"> </v>
      </c>
      <c r="AF47" s="43" t="str">
        <f>IFERROR(INDEX(Annual_Cum.!$B$26:$AZ$47,MATCH($B47,Annual_Cum.!$B$26:$B$47,0),MATCH('Net to Gross Adjustment'!AF$39,Annual_Cum.!$B$26:$AZ$26,0))*INDEX('Net to Gross Adjustment'!$B$39:$E$71,MATCH($B47,$B$39:$B$71,0),MATCH($E$39,'Net to Gross Adjustment'!$B$39:$E$39,0))," ")</f>
        <v xml:space="preserve"> </v>
      </c>
      <c r="AG47" s="43" t="str">
        <f>IFERROR(INDEX(Annual_Cum.!$B$26:$AZ$47,MATCH($B47,Annual_Cum.!$B$26:$B$47,0),MATCH('Net to Gross Adjustment'!AG$39,Annual_Cum.!$B$26:$AZ$26,0))*INDEX('Net to Gross Adjustment'!$B$39:$E$71,MATCH($B47,$B$39:$B$71,0),MATCH($E$39,'Net to Gross Adjustment'!$B$39:$E$39,0))," ")</f>
        <v xml:space="preserve"> </v>
      </c>
    </row>
    <row r="48" spans="2:33">
      <c r="B48" s="134" t="str">
        <f>IF(Annual_Cum.!B35="", "",Annual_Cum.!B35)</f>
        <v/>
      </c>
      <c r="C48" s="135"/>
      <c r="D48" s="136"/>
      <c r="E48" s="11">
        <f t="shared" si="27"/>
        <v>1</v>
      </c>
      <c r="F48" s="43" t="str">
        <f>IFERROR(INDEX(Annual_Cum.!$B$26:$AZ$47,MATCH($B48,Annual_Cum.!$B$26:$B$47,0),MATCH('Net to Gross Adjustment'!F$39,Annual_Cum.!$B$26:$AZ$26,0))*INDEX('Net to Gross Adjustment'!$B$39:$E$71,MATCH($B48,$B$39:$B$71,0),MATCH($E$39,'Net to Gross Adjustment'!$B$39:$E$39,0))," ")</f>
        <v xml:space="preserve"> </v>
      </c>
      <c r="G48" s="43" t="str">
        <f>IFERROR(INDEX(Annual_Cum.!$B$26:$AZ$47,MATCH($B48,Annual_Cum.!$B$26:$B$47,0),MATCH('Net to Gross Adjustment'!G$39,Annual_Cum.!$B$26:$AZ$26,0))*INDEX('Net to Gross Adjustment'!$B$39:$E$71,MATCH($B48,$B$39:$B$71,0),MATCH($E$39,'Net to Gross Adjustment'!$B$39:$E$39,0))," ")</f>
        <v xml:space="preserve"> </v>
      </c>
      <c r="H48" s="43" t="str">
        <f>IFERROR(INDEX(Annual_Cum.!$B$26:$AZ$47,MATCH($B48,Annual_Cum.!$B$26:$B$47,0),MATCH('Net to Gross Adjustment'!H$39,Annual_Cum.!$B$26:$AZ$26,0))*INDEX('Net to Gross Adjustment'!$B$39:$E$71,MATCH($B48,$B$39:$B$71,0),MATCH($E$39,'Net to Gross Adjustment'!$B$39:$E$39,0))," ")</f>
        <v xml:space="preserve"> </v>
      </c>
      <c r="I48" s="43" t="str">
        <f>IFERROR(INDEX(Annual_Cum.!$B$26:$AZ$47,MATCH($B48,Annual_Cum.!$B$26:$B$47,0),MATCH('Net to Gross Adjustment'!I$39,Annual_Cum.!$B$26:$AZ$26,0))*INDEX('Net to Gross Adjustment'!$B$39:$E$71,MATCH($B48,$B$39:$B$71,0),MATCH($E$39,'Net to Gross Adjustment'!$B$39:$E$39,0))," ")</f>
        <v xml:space="preserve"> </v>
      </c>
      <c r="J48" s="43" t="str">
        <f>IFERROR(INDEX(Annual_Cum.!$B$26:$AZ$47,MATCH($B48,Annual_Cum.!$B$26:$B$47,0),MATCH('Net to Gross Adjustment'!J$39,Annual_Cum.!$B$26:$AZ$26,0))*INDEX('Net to Gross Adjustment'!$B$39:$E$71,MATCH($B48,$B$39:$B$71,0),MATCH($E$39,'Net to Gross Adjustment'!$B$39:$E$39,0))," ")</f>
        <v xml:space="preserve"> </v>
      </c>
      <c r="K48" s="43" t="str">
        <f>IFERROR(INDEX(Annual_Cum.!$B$26:$AZ$47,MATCH($B48,Annual_Cum.!$B$26:$B$47,0),MATCH('Net to Gross Adjustment'!K$39,Annual_Cum.!$B$26:$AZ$26,0))*INDEX('Net to Gross Adjustment'!$B$39:$E$71,MATCH($B48,$B$39:$B$71,0),MATCH($E$39,'Net to Gross Adjustment'!$B$39:$E$39,0))," ")</f>
        <v xml:space="preserve"> </v>
      </c>
      <c r="L48" s="43" t="str">
        <f>IFERROR(INDEX(Annual_Cum.!$B$26:$AZ$47,MATCH($B48,Annual_Cum.!$B$26:$B$47,0),MATCH('Net to Gross Adjustment'!L$39,Annual_Cum.!$B$26:$AZ$26,0))*INDEX('Net to Gross Adjustment'!$B$39:$E$71,MATCH($B48,$B$39:$B$71,0),MATCH($E$39,'Net to Gross Adjustment'!$B$39:$E$39,0))," ")</f>
        <v xml:space="preserve"> </v>
      </c>
      <c r="M48" s="43" t="str">
        <f>IFERROR(INDEX(Annual_Cum.!$B$26:$AZ$47,MATCH($B48,Annual_Cum.!$B$26:$B$47,0),MATCH('Net to Gross Adjustment'!M$39,Annual_Cum.!$B$26:$AZ$26,0))*INDEX('Net to Gross Adjustment'!$B$39:$E$71,MATCH($B48,$B$39:$B$71,0),MATCH($E$39,'Net to Gross Adjustment'!$B$39:$E$39,0))," ")</f>
        <v xml:space="preserve"> </v>
      </c>
      <c r="N48" s="43" t="str">
        <f>IFERROR(INDEX(Annual_Cum.!$B$26:$AZ$47,MATCH($B48,Annual_Cum.!$B$26:$B$47,0),MATCH('Net to Gross Adjustment'!N$39,Annual_Cum.!$B$26:$AZ$26,0))*INDEX('Net to Gross Adjustment'!$B$39:$E$71,MATCH($B48,$B$39:$B$71,0),MATCH($E$39,'Net to Gross Adjustment'!$B$39:$E$39,0))," ")</f>
        <v xml:space="preserve"> </v>
      </c>
      <c r="O48" s="43" t="str">
        <f>IFERROR(INDEX(Annual_Cum.!$B$26:$AZ$47,MATCH($B48,Annual_Cum.!$B$26:$B$47,0),MATCH('Net to Gross Adjustment'!O$39,Annual_Cum.!$B$26:$AZ$26,0))*INDEX('Net to Gross Adjustment'!$B$39:$E$71,MATCH($B48,$B$39:$B$71,0),MATCH($E$39,'Net to Gross Adjustment'!$B$39:$E$39,0))," ")</f>
        <v xml:space="preserve"> </v>
      </c>
      <c r="P48" s="43" t="str">
        <f>IFERROR(INDEX(Annual_Cum.!$B$26:$AZ$47,MATCH($B48,Annual_Cum.!$B$26:$B$47,0),MATCH('Net to Gross Adjustment'!P$39,Annual_Cum.!$B$26:$AZ$26,0))*INDEX('Net to Gross Adjustment'!$B$39:$E$71,MATCH($B48,$B$39:$B$71,0),MATCH($E$39,'Net to Gross Adjustment'!$B$39:$E$39,0))," ")</f>
        <v xml:space="preserve"> </v>
      </c>
      <c r="Q48" s="43" t="str">
        <f>IFERROR(INDEX(Annual_Cum.!$B$26:$AZ$47,MATCH($B48,Annual_Cum.!$B$26:$B$47,0),MATCH('Net to Gross Adjustment'!Q$39,Annual_Cum.!$B$26:$AZ$26,0))*INDEX('Net to Gross Adjustment'!$B$39:$E$71,MATCH($B48,$B$39:$B$71,0),MATCH($E$39,'Net to Gross Adjustment'!$B$39:$E$39,0))," ")</f>
        <v xml:space="preserve"> </v>
      </c>
      <c r="R48" s="43" t="str">
        <f>IFERROR(INDEX(Annual_Cum.!$B$26:$AZ$47,MATCH($B48,Annual_Cum.!$B$26:$B$47,0),MATCH('Net to Gross Adjustment'!R$39,Annual_Cum.!$B$26:$AZ$26,0))*INDEX('Net to Gross Adjustment'!$B$39:$E$71,MATCH($B48,$B$39:$B$71,0),MATCH($E$39,'Net to Gross Adjustment'!$B$39:$E$39,0))," ")</f>
        <v xml:space="preserve"> </v>
      </c>
      <c r="S48" s="43" t="str">
        <f>IFERROR(INDEX(Annual_Cum.!$B$26:$AZ$47,MATCH($B48,Annual_Cum.!$B$26:$B$47,0),MATCH('Net to Gross Adjustment'!S$39,Annual_Cum.!$B$26:$AZ$26,0))*INDEX('Net to Gross Adjustment'!$B$39:$E$71,MATCH($B48,$B$39:$B$71,0),MATCH($E$39,'Net to Gross Adjustment'!$B$39:$E$39,0))," ")</f>
        <v xml:space="preserve"> </v>
      </c>
      <c r="T48" s="43" t="str">
        <f>IFERROR(INDEX(Annual_Cum.!$B$26:$AZ$47,MATCH($B48,Annual_Cum.!$B$26:$B$47,0),MATCH('Net to Gross Adjustment'!T$39,Annual_Cum.!$B$26:$AZ$26,0))*INDEX('Net to Gross Adjustment'!$B$39:$E$71,MATCH($B48,$B$39:$B$71,0),MATCH($E$39,'Net to Gross Adjustment'!$B$39:$E$39,0))," ")</f>
        <v xml:space="preserve"> </v>
      </c>
      <c r="U48" s="43" t="str">
        <f>IFERROR(INDEX(Annual_Cum.!$B$26:$AZ$47,MATCH($B48,Annual_Cum.!$B$26:$B$47,0),MATCH('Net to Gross Adjustment'!U$39,Annual_Cum.!$B$26:$AZ$26,0))*INDEX('Net to Gross Adjustment'!$B$39:$E$71,MATCH($B48,$B$39:$B$71,0),MATCH($E$39,'Net to Gross Adjustment'!$B$39:$E$39,0))," ")</f>
        <v xml:space="preserve"> </v>
      </c>
      <c r="V48" s="43" t="str">
        <f>IFERROR(INDEX(Annual_Cum.!$B$26:$AZ$47,MATCH($B48,Annual_Cum.!$B$26:$B$47,0),MATCH('Net to Gross Adjustment'!V$39,Annual_Cum.!$B$26:$AZ$26,0))*INDEX('Net to Gross Adjustment'!$B$39:$E$71,MATCH($B48,$B$39:$B$71,0),MATCH($E$39,'Net to Gross Adjustment'!$B$39:$E$39,0))," ")</f>
        <v xml:space="preserve"> </v>
      </c>
      <c r="W48" s="43" t="str">
        <f>IFERROR(INDEX(Annual_Cum.!$B$26:$AZ$47,MATCH($B48,Annual_Cum.!$B$26:$B$47,0),MATCH('Net to Gross Adjustment'!W$39,Annual_Cum.!$B$26:$AZ$26,0))*INDEX('Net to Gross Adjustment'!$B$39:$E$71,MATCH($B48,$B$39:$B$71,0),MATCH($E$39,'Net to Gross Adjustment'!$B$39:$E$39,0))," ")</f>
        <v xml:space="preserve"> </v>
      </c>
      <c r="X48" s="43" t="str">
        <f>IFERROR(INDEX(Annual_Cum.!$B$26:$AZ$47,MATCH($B48,Annual_Cum.!$B$26:$B$47,0),MATCH('Net to Gross Adjustment'!X$39,Annual_Cum.!$B$26:$AZ$26,0))*INDEX('Net to Gross Adjustment'!$B$39:$E$71,MATCH($B48,$B$39:$B$71,0),MATCH($E$39,'Net to Gross Adjustment'!$B$39:$E$39,0))," ")</f>
        <v xml:space="preserve"> </v>
      </c>
      <c r="Y48" s="43" t="str">
        <f>IFERROR(INDEX(Annual_Cum.!$B$26:$AZ$47,MATCH($B48,Annual_Cum.!$B$26:$B$47,0),MATCH('Net to Gross Adjustment'!Y$39,Annual_Cum.!$B$26:$AZ$26,0))*INDEX('Net to Gross Adjustment'!$B$39:$E$71,MATCH($B48,$B$39:$B$71,0),MATCH($E$39,'Net to Gross Adjustment'!$B$39:$E$39,0))," ")</f>
        <v xml:space="preserve"> </v>
      </c>
      <c r="Z48" s="43" t="str">
        <f>IFERROR(INDEX(Annual_Cum.!$B$26:$AZ$47,MATCH($B48,Annual_Cum.!$B$26:$B$47,0),MATCH('Net to Gross Adjustment'!Z$39,Annual_Cum.!$B$26:$AZ$26,0))*INDEX('Net to Gross Adjustment'!$B$39:$E$71,MATCH($B48,$B$39:$B$71,0),MATCH($E$39,'Net to Gross Adjustment'!$B$39:$E$39,0))," ")</f>
        <v xml:space="preserve"> </v>
      </c>
      <c r="AA48" s="43" t="str">
        <f>IFERROR(INDEX(Annual_Cum.!$B$26:$AZ$47,MATCH($B48,Annual_Cum.!$B$26:$B$47,0),MATCH('Net to Gross Adjustment'!AA$39,Annual_Cum.!$B$26:$AZ$26,0))*INDEX('Net to Gross Adjustment'!$B$39:$E$71,MATCH($B48,$B$39:$B$71,0),MATCH($E$39,'Net to Gross Adjustment'!$B$39:$E$39,0))," ")</f>
        <v xml:space="preserve"> </v>
      </c>
      <c r="AB48" s="43" t="str">
        <f>IFERROR(INDEX(Annual_Cum.!$B$26:$AZ$47,MATCH($B48,Annual_Cum.!$B$26:$B$47,0),MATCH('Net to Gross Adjustment'!AB$39,Annual_Cum.!$B$26:$AZ$26,0))*INDEX('Net to Gross Adjustment'!$B$39:$E$71,MATCH($B48,$B$39:$B$71,0),MATCH($E$39,'Net to Gross Adjustment'!$B$39:$E$39,0))," ")</f>
        <v xml:space="preserve"> </v>
      </c>
      <c r="AC48" s="43" t="str">
        <f>IFERROR(INDEX(Annual_Cum.!$B$26:$AZ$47,MATCH($B48,Annual_Cum.!$B$26:$B$47,0),MATCH('Net to Gross Adjustment'!AC$39,Annual_Cum.!$B$26:$AZ$26,0))*INDEX('Net to Gross Adjustment'!$B$39:$E$71,MATCH($B48,$B$39:$B$71,0),MATCH($E$39,'Net to Gross Adjustment'!$B$39:$E$39,0))," ")</f>
        <v xml:space="preserve"> </v>
      </c>
      <c r="AD48" s="43" t="str">
        <f>IFERROR(INDEX(Annual_Cum.!$B$26:$AZ$47,MATCH($B48,Annual_Cum.!$B$26:$B$47,0),MATCH('Net to Gross Adjustment'!AD$39,Annual_Cum.!$B$26:$AZ$26,0))*INDEX('Net to Gross Adjustment'!$B$39:$E$71,MATCH($B48,$B$39:$B$71,0),MATCH($E$39,'Net to Gross Adjustment'!$B$39:$E$39,0))," ")</f>
        <v xml:space="preserve"> </v>
      </c>
      <c r="AE48" s="43" t="str">
        <f>IFERROR(INDEX(Annual_Cum.!$B$26:$AZ$47,MATCH($B48,Annual_Cum.!$B$26:$B$47,0),MATCH('Net to Gross Adjustment'!AE$39,Annual_Cum.!$B$26:$AZ$26,0))*INDEX('Net to Gross Adjustment'!$B$39:$E$71,MATCH($B48,$B$39:$B$71,0),MATCH($E$39,'Net to Gross Adjustment'!$B$39:$E$39,0))," ")</f>
        <v xml:space="preserve"> </v>
      </c>
      <c r="AF48" s="43" t="str">
        <f>IFERROR(INDEX(Annual_Cum.!$B$26:$AZ$47,MATCH($B48,Annual_Cum.!$B$26:$B$47,0),MATCH('Net to Gross Adjustment'!AF$39,Annual_Cum.!$B$26:$AZ$26,0))*INDEX('Net to Gross Adjustment'!$B$39:$E$71,MATCH($B48,$B$39:$B$71,0),MATCH($E$39,'Net to Gross Adjustment'!$B$39:$E$39,0))," ")</f>
        <v xml:space="preserve"> </v>
      </c>
      <c r="AG48" s="43" t="str">
        <f>IFERROR(INDEX(Annual_Cum.!$B$26:$AZ$47,MATCH($B48,Annual_Cum.!$B$26:$B$47,0),MATCH('Net to Gross Adjustment'!AG$39,Annual_Cum.!$B$26:$AZ$26,0))*INDEX('Net to Gross Adjustment'!$B$39:$E$71,MATCH($B48,$B$39:$B$71,0),MATCH($E$39,'Net to Gross Adjustment'!$B$39:$E$39,0))," ")</f>
        <v xml:space="preserve"> </v>
      </c>
    </row>
    <row r="49" spans="2:33">
      <c r="B49" s="134"/>
      <c r="C49" s="135"/>
      <c r="D49" s="136"/>
      <c r="E49" s="11">
        <f t="shared" si="27"/>
        <v>1</v>
      </c>
      <c r="F49" s="43" t="str">
        <f>IFERROR(INDEX(Annual_Cum.!$B$26:$AZ$47,MATCH($B49,Annual_Cum.!$B$26:$B$47,0),MATCH('Net to Gross Adjustment'!F$39,Annual_Cum.!$B$26:$AZ$26,0))*INDEX('Net to Gross Adjustment'!$B$39:$E$71,MATCH($B49,$B$39:$B$71,0),MATCH($E$39,'Net to Gross Adjustment'!$B$39:$E$39,0))," ")</f>
        <v xml:space="preserve"> </v>
      </c>
      <c r="G49" s="43" t="str">
        <f>IFERROR(INDEX(Annual_Cum.!$B$26:$AZ$47,MATCH($B49,Annual_Cum.!$B$26:$B$47,0),MATCH('Net to Gross Adjustment'!G$39,Annual_Cum.!$B$26:$AZ$26,0))*INDEX('Net to Gross Adjustment'!$B$39:$E$71,MATCH($B49,$B$39:$B$71,0),MATCH($E$39,'Net to Gross Adjustment'!$B$39:$E$39,0))," ")</f>
        <v xml:space="preserve"> </v>
      </c>
      <c r="H49" s="43" t="str">
        <f>IFERROR(INDEX(Annual_Cum.!$B$26:$AZ$47,MATCH($B49,Annual_Cum.!$B$26:$B$47,0),MATCH('Net to Gross Adjustment'!H$39,Annual_Cum.!$B$26:$AZ$26,0))*INDEX('Net to Gross Adjustment'!$B$39:$E$71,MATCH($B49,$B$39:$B$71,0),MATCH($E$39,'Net to Gross Adjustment'!$B$39:$E$39,0))," ")</f>
        <v xml:space="preserve"> </v>
      </c>
      <c r="I49" s="43" t="str">
        <f>IFERROR(INDEX(Annual_Cum.!$B$26:$AZ$47,MATCH($B49,Annual_Cum.!$B$26:$B$47,0),MATCH('Net to Gross Adjustment'!I$39,Annual_Cum.!$B$26:$AZ$26,0))*INDEX('Net to Gross Adjustment'!$B$39:$E$71,MATCH($B49,$B$39:$B$71,0),MATCH($E$39,'Net to Gross Adjustment'!$B$39:$E$39,0))," ")</f>
        <v xml:space="preserve"> </v>
      </c>
      <c r="J49" s="43" t="str">
        <f>IFERROR(INDEX(Annual_Cum.!$B$26:$AZ$47,MATCH($B49,Annual_Cum.!$B$26:$B$47,0),MATCH('Net to Gross Adjustment'!J$39,Annual_Cum.!$B$26:$AZ$26,0))*INDEX('Net to Gross Adjustment'!$B$39:$E$71,MATCH($B49,$B$39:$B$71,0),MATCH($E$39,'Net to Gross Adjustment'!$B$39:$E$39,0))," ")</f>
        <v xml:space="preserve"> </v>
      </c>
      <c r="K49" s="43" t="str">
        <f>IFERROR(INDEX(Annual_Cum.!$B$26:$AZ$47,MATCH($B49,Annual_Cum.!$B$26:$B$47,0),MATCH('Net to Gross Adjustment'!K$39,Annual_Cum.!$B$26:$AZ$26,0))*INDEX('Net to Gross Adjustment'!$B$39:$E$71,MATCH($B49,$B$39:$B$71,0),MATCH($E$39,'Net to Gross Adjustment'!$B$39:$E$39,0))," ")</f>
        <v xml:space="preserve"> </v>
      </c>
      <c r="L49" s="43" t="str">
        <f>IFERROR(INDEX(Annual_Cum.!$B$26:$AZ$47,MATCH($B49,Annual_Cum.!$B$26:$B$47,0),MATCH('Net to Gross Adjustment'!L$39,Annual_Cum.!$B$26:$AZ$26,0))*INDEX('Net to Gross Adjustment'!$B$39:$E$71,MATCH($B49,$B$39:$B$71,0),MATCH($E$39,'Net to Gross Adjustment'!$B$39:$E$39,0))," ")</f>
        <v xml:space="preserve"> </v>
      </c>
      <c r="M49" s="43" t="str">
        <f>IFERROR(INDEX(Annual_Cum.!$B$26:$AZ$47,MATCH($B49,Annual_Cum.!$B$26:$B$47,0),MATCH('Net to Gross Adjustment'!M$39,Annual_Cum.!$B$26:$AZ$26,0))*INDEX('Net to Gross Adjustment'!$B$39:$E$71,MATCH($B49,$B$39:$B$71,0),MATCH($E$39,'Net to Gross Adjustment'!$B$39:$E$39,0))," ")</f>
        <v xml:space="preserve"> </v>
      </c>
      <c r="N49" s="43" t="str">
        <f>IFERROR(INDEX(Annual_Cum.!$B$26:$AZ$47,MATCH($B49,Annual_Cum.!$B$26:$B$47,0),MATCH('Net to Gross Adjustment'!N$39,Annual_Cum.!$B$26:$AZ$26,0))*INDEX('Net to Gross Adjustment'!$B$39:$E$71,MATCH($B49,$B$39:$B$71,0),MATCH($E$39,'Net to Gross Adjustment'!$B$39:$E$39,0))," ")</f>
        <v xml:space="preserve"> </v>
      </c>
      <c r="O49" s="43" t="str">
        <f>IFERROR(INDEX(Annual_Cum.!$B$26:$AZ$47,MATCH($B49,Annual_Cum.!$B$26:$B$47,0),MATCH('Net to Gross Adjustment'!O$39,Annual_Cum.!$B$26:$AZ$26,0))*INDEX('Net to Gross Adjustment'!$B$39:$E$71,MATCH($B49,$B$39:$B$71,0),MATCH($E$39,'Net to Gross Adjustment'!$B$39:$E$39,0))," ")</f>
        <v xml:space="preserve"> </v>
      </c>
      <c r="P49" s="43" t="str">
        <f>IFERROR(INDEX(Annual_Cum.!$B$26:$AZ$47,MATCH($B49,Annual_Cum.!$B$26:$B$47,0),MATCH('Net to Gross Adjustment'!P$39,Annual_Cum.!$B$26:$AZ$26,0))*INDEX('Net to Gross Adjustment'!$B$39:$E$71,MATCH($B49,$B$39:$B$71,0),MATCH($E$39,'Net to Gross Adjustment'!$B$39:$E$39,0))," ")</f>
        <v xml:space="preserve"> </v>
      </c>
      <c r="Q49" s="43" t="str">
        <f>IFERROR(INDEX(Annual_Cum.!$B$26:$AZ$47,MATCH($B49,Annual_Cum.!$B$26:$B$47,0),MATCH('Net to Gross Adjustment'!Q$39,Annual_Cum.!$B$26:$AZ$26,0))*INDEX('Net to Gross Adjustment'!$B$39:$E$71,MATCH($B49,$B$39:$B$71,0),MATCH($E$39,'Net to Gross Adjustment'!$B$39:$E$39,0))," ")</f>
        <v xml:space="preserve"> </v>
      </c>
      <c r="R49" s="43" t="str">
        <f>IFERROR(INDEX(Annual_Cum.!$B$26:$AZ$47,MATCH($B49,Annual_Cum.!$B$26:$B$47,0),MATCH('Net to Gross Adjustment'!R$39,Annual_Cum.!$B$26:$AZ$26,0))*INDEX('Net to Gross Adjustment'!$B$39:$E$71,MATCH($B49,$B$39:$B$71,0),MATCH($E$39,'Net to Gross Adjustment'!$B$39:$E$39,0))," ")</f>
        <v xml:space="preserve"> </v>
      </c>
      <c r="S49" s="43" t="str">
        <f>IFERROR(INDEX(Annual_Cum.!$B$26:$AZ$47,MATCH($B49,Annual_Cum.!$B$26:$B$47,0),MATCH('Net to Gross Adjustment'!S$39,Annual_Cum.!$B$26:$AZ$26,0))*INDEX('Net to Gross Adjustment'!$B$39:$E$71,MATCH($B49,$B$39:$B$71,0),MATCH($E$39,'Net to Gross Adjustment'!$B$39:$E$39,0))," ")</f>
        <v xml:space="preserve"> </v>
      </c>
      <c r="T49" s="43" t="str">
        <f>IFERROR(INDEX(Annual_Cum.!$B$26:$AZ$47,MATCH($B49,Annual_Cum.!$B$26:$B$47,0),MATCH('Net to Gross Adjustment'!T$39,Annual_Cum.!$B$26:$AZ$26,0))*INDEX('Net to Gross Adjustment'!$B$39:$E$71,MATCH($B49,$B$39:$B$71,0),MATCH($E$39,'Net to Gross Adjustment'!$B$39:$E$39,0))," ")</f>
        <v xml:space="preserve"> </v>
      </c>
      <c r="U49" s="43" t="str">
        <f>IFERROR(INDEX(Annual_Cum.!$B$26:$AZ$47,MATCH($B49,Annual_Cum.!$B$26:$B$47,0),MATCH('Net to Gross Adjustment'!U$39,Annual_Cum.!$B$26:$AZ$26,0))*INDEX('Net to Gross Adjustment'!$B$39:$E$71,MATCH($B49,$B$39:$B$71,0),MATCH($E$39,'Net to Gross Adjustment'!$B$39:$E$39,0))," ")</f>
        <v xml:space="preserve"> </v>
      </c>
      <c r="V49" s="43" t="str">
        <f>IFERROR(INDEX(Annual_Cum.!$B$26:$AZ$47,MATCH($B49,Annual_Cum.!$B$26:$B$47,0),MATCH('Net to Gross Adjustment'!V$39,Annual_Cum.!$B$26:$AZ$26,0))*INDEX('Net to Gross Adjustment'!$B$39:$E$71,MATCH($B49,$B$39:$B$71,0),MATCH($E$39,'Net to Gross Adjustment'!$B$39:$E$39,0))," ")</f>
        <v xml:space="preserve"> </v>
      </c>
      <c r="W49" s="43" t="str">
        <f>IFERROR(INDEX(Annual_Cum.!$B$26:$AZ$47,MATCH($B49,Annual_Cum.!$B$26:$B$47,0),MATCH('Net to Gross Adjustment'!W$39,Annual_Cum.!$B$26:$AZ$26,0))*INDEX('Net to Gross Adjustment'!$B$39:$E$71,MATCH($B49,$B$39:$B$71,0),MATCH($E$39,'Net to Gross Adjustment'!$B$39:$E$39,0))," ")</f>
        <v xml:space="preserve"> </v>
      </c>
      <c r="X49" s="43" t="str">
        <f>IFERROR(INDEX(Annual_Cum.!$B$26:$AZ$47,MATCH($B49,Annual_Cum.!$B$26:$B$47,0),MATCH('Net to Gross Adjustment'!X$39,Annual_Cum.!$B$26:$AZ$26,0))*INDEX('Net to Gross Adjustment'!$B$39:$E$71,MATCH($B49,$B$39:$B$71,0),MATCH($E$39,'Net to Gross Adjustment'!$B$39:$E$39,0))," ")</f>
        <v xml:space="preserve"> </v>
      </c>
      <c r="Y49" s="43" t="str">
        <f>IFERROR(INDEX(Annual_Cum.!$B$26:$AZ$47,MATCH($B49,Annual_Cum.!$B$26:$B$47,0),MATCH('Net to Gross Adjustment'!Y$39,Annual_Cum.!$B$26:$AZ$26,0))*INDEX('Net to Gross Adjustment'!$B$39:$E$71,MATCH($B49,$B$39:$B$71,0),MATCH($E$39,'Net to Gross Adjustment'!$B$39:$E$39,0))," ")</f>
        <v xml:space="preserve"> </v>
      </c>
      <c r="Z49" s="43" t="str">
        <f>IFERROR(INDEX(Annual_Cum.!$B$26:$AZ$47,MATCH($B49,Annual_Cum.!$B$26:$B$47,0),MATCH('Net to Gross Adjustment'!Z$39,Annual_Cum.!$B$26:$AZ$26,0))*INDEX('Net to Gross Adjustment'!$B$39:$E$71,MATCH($B49,$B$39:$B$71,0),MATCH($E$39,'Net to Gross Adjustment'!$B$39:$E$39,0))," ")</f>
        <v xml:space="preserve"> </v>
      </c>
      <c r="AA49" s="43" t="str">
        <f>IFERROR(INDEX(Annual_Cum.!$B$26:$AZ$47,MATCH($B49,Annual_Cum.!$B$26:$B$47,0),MATCH('Net to Gross Adjustment'!AA$39,Annual_Cum.!$B$26:$AZ$26,0))*INDEX('Net to Gross Adjustment'!$B$39:$E$71,MATCH($B49,$B$39:$B$71,0),MATCH($E$39,'Net to Gross Adjustment'!$B$39:$E$39,0))," ")</f>
        <v xml:space="preserve"> </v>
      </c>
      <c r="AB49" s="43" t="str">
        <f>IFERROR(INDEX(Annual_Cum.!$B$26:$AZ$47,MATCH($B49,Annual_Cum.!$B$26:$B$47,0),MATCH('Net to Gross Adjustment'!AB$39,Annual_Cum.!$B$26:$AZ$26,0))*INDEX('Net to Gross Adjustment'!$B$39:$E$71,MATCH($B49,$B$39:$B$71,0),MATCH($E$39,'Net to Gross Adjustment'!$B$39:$E$39,0))," ")</f>
        <v xml:space="preserve"> </v>
      </c>
      <c r="AC49" s="43" t="str">
        <f>IFERROR(INDEX(Annual_Cum.!$B$26:$AZ$47,MATCH($B49,Annual_Cum.!$B$26:$B$47,0),MATCH('Net to Gross Adjustment'!AC$39,Annual_Cum.!$B$26:$AZ$26,0))*INDEX('Net to Gross Adjustment'!$B$39:$E$71,MATCH($B49,$B$39:$B$71,0),MATCH($E$39,'Net to Gross Adjustment'!$B$39:$E$39,0))," ")</f>
        <v xml:space="preserve"> </v>
      </c>
      <c r="AD49" s="43" t="str">
        <f>IFERROR(INDEX(Annual_Cum.!$B$26:$AZ$47,MATCH($B49,Annual_Cum.!$B$26:$B$47,0),MATCH('Net to Gross Adjustment'!AD$39,Annual_Cum.!$B$26:$AZ$26,0))*INDEX('Net to Gross Adjustment'!$B$39:$E$71,MATCH($B49,$B$39:$B$71,0),MATCH($E$39,'Net to Gross Adjustment'!$B$39:$E$39,0))," ")</f>
        <v xml:space="preserve"> </v>
      </c>
      <c r="AE49" s="43" t="str">
        <f>IFERROR(INDEX(Annual_Cum.!$B$26:$AZ$47,MATCH($B49,Annual_Cum.!$B$26:$B$47,0),MATCH('Net to Gross Adjustment'!AE$39,Annual_Cum.!$B$26:$AZ$26,0))*INDEX('Net to Gross Adjustment'!$B$39:$E$71,MATCH($B49,$B$39:$B$71,0),MATCH($E$39,'Net to Gross Adjustment'!$B$39:$E$39,0))," ")</f>
        <v xml:space="preserve"> </v>
      </c>
      <c r="AF49" s="43" t="str">
        <f>IFERROR(INDEX(Annual_Cum.!$B$26:$AZ$47,MATCH($B49,Annual_Cum.!$B$26:$B$47,0),MATCH('Net to Gross Adjustment'!AF$39,Annual_Cum.!$B$26:$AZ$26,0))*INDEX('Net to Gross Adjustment'!$B$39:$E$71,MATCH($B49,$B$39:$B$71,0),MATCH($E$39,'Net to Gross Adjustment'!$B$39:$E$39,0))," ")</f>
        <v xml:space="preserve"> </v>
      </c>
      <c r="AG49" s="43" t="str">
        <f>IFERROR(INDEX(Annual_Cum.!$B$26:$AZ$47,MATCH($B49,Annual_Cum.!$B$26:$B$47,0),MATCH('Net to Gross Adjustment'!AG$39,Annual_Cum.!$B$26:$AZ$26,0))*INDEX('Net to Gross Adjustment'!$B$39:$E$71,MATCH($B49,$B$39:$B$71,0),MATCH($E$39,'Net to Gross Adjustment'!$B$39:$E$39,0))," ")</f>
        <v xml:space="preserve"> </v>
      </c>
    </row>
    <row r="50" spans="2:33">
      <c r="B50" s="134"/>
      <c r="C50" s="135"/>
      <c r="D50" s="136"/>
      <c r="E50" s="11">
        <f t="shared" si="27"/>
        <v>1</v>
      </c>
      <c r="F50" s="43" t="str">
        <f>IFERROR(INDEX(Annual_Cum.!$B$26:$AZ$47,MATCH($B50,Annual_Cum.!$B$26:$B$47,0),MATCH('Net to Gross Adjustment'!F$39,Annual_Cum.!$B$26:$AZ$26,0))*INDEX('Net to Gross Adjustment'!$B$39:$E$71,MATCH($B50,$B$39:$B$71,0),MATCH($E$39,'Net to Gross Adjustment'!$B$39:$E$39,0))," ")</f>
        <v xml:space="preserve"> </v>
      </c>
      <c r="G50" s="43" t="str">
        <f>IFERROR(INDEX(Annual_Cum.!$B$26:$AZ$47,MATCH($B50,Annual_Cum.!$B$26:$B$47,0),MATCH('Net to Gross Adjustment'!G$39,Annual_Cum.!$B$26:$AZ$26,0))*INDEX('Net to Gross Adjustment'!$B$39:$E$71,MATCH($B50,$B$39:$B$71,0),MATCH($E$39,'Net to Gross Adjustment'!$B$39:$E$39,0))," ")</f>
        <v xml:space="preserve"> </v>
      </c>
      <c r="H50" s="43" t="str">
        <f>IFERROR(INDEX(Annual_Cum.!$B$26:$AZ$47,MATCH($B50,Annual_Cum.!$B$26:$B$47,0),MATCH('Net to Gross Adjustment'!H$39,Annual_Cum.!$B$26:$AZ$26,0))*INDEX('Net to Gross Adjustment'!$B$39:$E$71,MATCH($B50,$B$39:$B$71,0),MATCH($E$39,'Net to Gross Adjustment'!$B$39:$E$39,0))," ")</f>
        <v xml:space="preserve"> </v>
      </c>
      <c r="I50" s="43" t="str">
        <f>IFERROR(INDEX(Annual_Cum.!$B$26:$AZ$47,MATCH($B50,Annual_Cum.!$B$26:$B$47,0),MATCH('Net to Gross Adjustment'!I$39,Annual_Cum.!$B$26:$AZ$26,0))*INDEX('Net to Gross Adjustment'!$B$39:$E$71,MATCH($B50,$B$39:$B$71,0),MATCH($E$39,'Net to Gross Adjustment'!$B$39:$E$39,0))," ")</f>
        <v xml:space="preserve"> </v>
      </c>
      <c r="J50" s="43" t="str">
        <f>IFERROR(INDEX(Annual_Cum.!$B$26:$AZ$47,MATCH($B50,Annual_Cum.!$B$26:$B$47,0),MATCH('Net to Gross Adjustment'!J$39,Annual_Cum.!$B$26:$AZ$26,0))*INDEX('Net to Gross Adjustment'!$B$39:$E$71,MATCH($B50,$B$39:$B$71,0),MATCH($E$39,'Net to Gross Adjustment'!$B$39:$E$39,0))," ")</f>
        <v xml:space="preserve"> </v>
      </c>
      <c r="K50" s="43" t="str">
        <f>IFERROR(INDEX(Annual_Cum.!$B$26:$AZ$47,MATCH($B50,Annual_Cum.!$B$26:$B$47,0),MATCH('Net to Gross Adjustment'!K$39,Annual_Cum.!$B$26:$AZ$26,0))*INDEX('Net to Gross Adjustment'!$B$39:$E$71,MATCH($B50,$B$39:$B$71,0),MATCH($E$39,'Net to Gross Adjustment'!$B$39:$E$39,0))," ")</f>
        <v xml:space="preserve"> </v>
      </c>
      <c r="L50" s="43" t="str">
        <f>IFERROR(INDEX(Annual_Cum.!$B$26:$AZ$47,MATCH($B50,Annual_Cum.!$B$26:$B$47,0),MATCH('Net to Gross Adjustment'!L$39,Annual_Cum.!$B$26:$AZ$26,0))*INDEX('Net to Gross Adjustment'!$B$39:$E$71,MATCH($B50,$B$39:$B$71,0),MATCH($E$39,'Net to Gross Adjustment'!$B$39:$E$39,0))," ")</f>
        <v xml:space="preserve"> </v>
      </c>
      <c r="M50" s="43" t="str">
        <f>IFERROR(INDEX(Annual_Cum.!$B$26:$AZ$47,MATCH($B50,Annual_Cum.!$B$26:$B$47,0),MATCH('Net to Gross Adjustment'!M$39,Annual_Cum.!$B$26:$AZ$26,0))*INDEX('Net to Gross Adjustment'!$B$39:$E$71,MATCH($B50,$B$39:$B$71,0),MATCH($E$39,'Net to Gross Adjustment'!$B$39:$E$39,0))," ")</f>
        <v xml:space="preserve"> </v>
      </c>
      <c r="N50" s="43" t="str">
        <f>IFERROR(INDEX(Annual_Cum.!$B$26:$AZ$47,MATCH($B50,Annual_Cum.!$B$26:$B$47,0),MATCH('Net to Gross Adjustment'!N$39,Annual_Cum.!$B$26:$AZ$26,0))*INDEX('Net to Gross Adjustment'!$B$39:$E$71,MATCH($B50,$B$39:$B$71,0),MATCH($E$39,'Net to Gross Adjustment'!$B$39:$E$39,0))," ")</f>
        <v xml:space="preserve"> </v>
      </c>
      <c r="O50" s="43" t="str">
        <f>IFERROR(INDEX(Annual_Cum.!$B$26:$AZ$47,MATCH($B50,Annual_Cum.!$B$26:$B$47,0),MATCH('Net to Gross Adjustment'!O$39,Annual_Cum.!$B$26:$AZ$26,0))*INDEX('Net to Gross Adjustment'!$B$39:$E$71,MATCH($B50,$B$39:$B$71,0),MATCH($E$39,'Net to Gross Adjustment'!$B$39:$E$39,0))," ")</f>
        <v xml:space="preserve"> </v>
      </c>
      <c r="P50" s="43" t="str">
        <f>IFERROR(INDEX(Annual_Cum.!$B$26:$AZ$47,MATCH($B50,Annual_Cum.!$B$26:$B$47,0),MATCH('Net to Gross Adjustment'!P$39,Annual_Cum.!$B$26:$AZ$26,0))*INDEX('Net to Gross Adjustment'!$B$39:$E$71,MATCH($B50,$B$39:$B$71,0),MATCH($E$39,'Net to Gross Adjustment'!$B$39:$E$39,0))," ")</f>
        <v xml:space="preserve"> </v>
      </c>
      <c r="Q50" s="43" t="str">
        <f>IFERROR(INDEX(Annual_Cum.!$B$26:$AZ$47,MATCH($B50,Annual_Cum.!$B$26:$B$47,0),MATCH('Net to Gross Adjustment'!Q$39,Annual_Cum.!$B$26:$AZ$26,0))*INDEX('Net to Gross Adjustment'!$B$39:$E$71,MATCH($B50,$B$39:$B$71,0),MATCH($E$39,'Net to Gross Adjustment'!$B$39:$E$39,0))," ")</f>
        <v xml:space="preserve"> </v>
      </c>
      <c r="R50" s="43" t="str">
        <f>IFERROR(INDEX(Annual_Cum.!$B$26:$AZ$47,MATCH($B50,Annual_Cum.!$B$26:$B$47,0),MATCH('Net to Gross Adjustment'!R$39,Annual_Cum.!$B$26:$AZ$26,0))*INDEX('Net to Gross Adjustment'!$B$39:$E$71,MATCH($B50,$B$39:$B$71,0),MATCH($E$39,'Net to Gross Adjustment'!$B$39:$E$39,0))," ")</f>
        <v xml:space="preserve"> </v>
      </c>
      <c r="S50" s="43" t="str">
        <f>IFERROR(INDEX(Annual_Cum.!$B$26:$AZ$47,MATCH($B50,Annual_Cum.!$B$26:$B$47,0),MATCH('Net to Gross Adjustment'!S$39,Annual_Cum.!$B$26:$AZ$26,0))*INDEX('Net to Gross Adjustment'!$B$39:$E$71,MATCH($B50,$B$39:$B$71,0),MATCH($E$39,'Net to Gross Adjustment'!$B$39:$E$39,0))," ")</f>
        <v xml:space="preserve"> </v>
      </c>
      <c r="T50" s="43" t="str">
        <f>IFERROR(INDEX(Annual_Cum.!$B$26:$AZ$47,MATCH($B50,Annual_Cum.!$B$26:$B$47,0),MATCH('Net to Gross Adjustment'!T$39,Annual_Cum.!$B$26:$AZ$26,0))*INDEX('Net to Gross Adjustment'!$B$39:$E$71,MATCH($B50,$B$39:$B$71,0),MATCH($E$39,'Net to Gross Adjustment'!$B$39:$E$39,0))," ")</f>
        <v xml:space="preserve"> </v>
      </c>
      <c r="U50" s="43" t="str">
        <f>IFERROR(INDEX(Annual_Cum.!$B$26:$AZ$47,MATCH($B50,Annual_Cum.!$B$26:$B$47,0),MATCH('Net to Gross Adjustment'!U$39,Annual_Cum.!$B$26:$AZ$26,0))*INDEX('Net to Gross Adjustment'!$B$39:$E$71,MATCH($B50,$B$39:$B$71,0),MATCH($E$39,'Net to Gross Adjustment'!$B$39:$E$39,0))," ")</f>
        <v xml:space="preserve"> </v>
      </c>
      <c r="V50" s="43" t="str">
        <f>IFERROR(INDEX(Annual_Cum.!$B$26:$AZ$47,MATCH($B50,Annual_Cum.!$B$26:$B$47,0),MATCH('Net to Gross Adjustment'!V$39,Annual_Cum.!$B$26:$AZ$26,0))*INDEX('Net to Gross Adjustment'!$B$39:$E$71,MATCH($B50,$B$39:$B$71,0),MATCH($E$39,'Net to Gross Adjustment'!$B$39:$E$39,0))," ")</f>
        <v xml:space="preserve"> </v>
      </c>
      <c r="W50" s="43" t="str">
        <f>IFERROR(INDEX(Annual_Cum.!$B$26:$AZ$47,MATCH($B50,Annual_Cum.!$B$26:$B$47,0),MATCH('Net to Gross Adjustment'!W$39,Annual_Cum.!$B$26:$AZ$26,0))*INDEX('Net to Gross Adjustment'!$B$39:$E$71,MATCH($B50,$B$39:$B$71,0),MATCH($E$39,'Net to Gross Adjustment'!$B$39:$E$39,0))," ")</f>
        <v xml:space="preserve"> </v>
      </c>
      <c r="X50" s="43" t="str">
        <f>IFERROR(INDEX(Annual_Cum.!$B$26:$AZ$47,MATCH($B50,Annual_Cum.!$B$26:$B$47,0),MATCH('Net to Gross Adjustment'!X$39,Annual_Cum.!$B$26:$AZ$26,0))*INDEX('Net to Gross Adjustment'!$B$39:$E$71,MATCH($B50,$B$39:$B$71,0),MATCH($E$39,'Net to Gross Adjustment'!$B$39:$E$39,0))," ")</f>
        <v xml:space="preserve"> </v>
      </c>
      <c r="Y50" s="43" t="str">
        <f>IFERROR(INDEX(Annual_Cum.!$B$26:$AZ$47,MATCH($B50,Annual_Cum.!$B$26:$B$47,0),MATCH('Net to Gross Adjustment'!Y$39,Annual_Cum.!$B$26:$AZ$26,0))*INDEX('Net to Gross Adjustment'!$B$39:$E$71,MATCH($B50,$B$39:$B$71,0),MATCH($E$39,'Net to Gross Adjustment'!$B$39:$E$39,0))," ")</f>
        <v xml:space="preserve"> </v>
      </c>
      <c r="Z50" s="43" t="str">
        <f>IFERROR(INDEX(Annual_Cum.!$B$26:$AZ$47,MATCH($B50,Annual_Cum.!$B$26:$B$47,0),MATCH('Net to Gross Adjustment'!Z$39,Annual_Cum.!$B$26:$AZ$26,0))*INDEX('Net to Gross Adjustment'!$B$39:$E$71,MATCH($B50,$B$39:$B$71,0),MATCH($E$39,'Net to Gross Adjustment'!$B$39:$E$39,0))," ")</f>
        <v xml:space="preserve"> </v>
      </c>
      <c r="AA50" s="43" t="str">
        <f>IFERROR(INDEX(Annual_Cum.!$B$26:$AZ$47,MATCH($B50,Annual_Cum.!$B$26:$B$47,0),MATCH('Net to Gross Adjustment'!AA$39,Annual_Cum.!$B$26:$AZ$26,0))*INDEX('Net to Gross Adjustment'!$B$39:$E$71,MATCH($B50,$B$39:$B$71,0),MATCH($E$39,'Net to Gross Adjustment'!$B$39:$E$39,0))," ")</f>
        <v xml:space="preserve"> </v>
      </c>
      <c r="AB50" s="43" t="str">
        <f>IFERROR(INDEX(Annual_Cum.!$B$26:$AZ$47,MATCH($B50,Annual_Cum.!$B$26:$B$47,0),MATCH('Net to Gross Adjustment'!AB$39,Annual_Cum.!$B$26:$AZ$26,0))*INDEX('Net to Gross Adjustment'!$B$39:$E$71,MATCH($B50,$B$39:$B$71,0),MATCH($E$39,'Net to Gross Adjustment'!$B$39:$E$39,0))," ")</f>
        <v xml:space="preserve"> </v>
      </c>
      <c r="AC50" s="43" t="str">
        <f>IFERROR(INDEX(Annual_Cum.!$B$26:$AZ$47,MATCH($B50,Annual_Cum.!$B$26:$B$47,0),MATCH('Net to Gross Adjustment'!AC$39,Annual_Cum.!$B$26:$AZ$26,0))*INDEX('Net to Gross Adjustment'!$B$39:$E$71,MATCH($B50,$B$39:$B$71,0),MATCH($E$39,'Net to Gross Adjustment'!$B$39:$E$39,0))," ")</f>
        <v xml:space="preserve"> </v>
      </c>
      <c r="AD50" s="43" t="str">
        <f>IFERROR(INDEX(Annual_Cum.!$B$26:$AZ$47,MATCH($B50,Annual_Cum.!$B$26:$B$47,0),MATCH('Net to Gross Adjustment'!AD$39,Annual_Cum.!$B$26:$AZ$26,0))*INDEX('Net to Gross Adjustment'!$B$39:$E$71,MATCH($B50,$B$39:$B$71,0),MATCH($E$39,'Net to Gross Adjustment'!$B$39:$E$39,0))," ")</f>
        <v xml:space="preserve"> </v>
      </c>
      <c r="AE50" s="43" t="str">
        <f>IFERROR(INDEX(Annual_Cum.!$B$26:$AZ$47,MATCH($B50,Annual_Cum.!$B$26:$B$47,0),MATCH('Net to Gross Adjustment'!AE$39,Annual_Cum.!$B$26:$AZ$26,0))*INDEX('Net to Gross Adjustment'!$B$39:$E$71,MATCH($B50,$B$39:$B$71,0),MATCH($E$39,'Net to Gross Adjustment'!$B$39:$E$39,0))," ")</f>
        <v xml:space="preserve"> </v>
      </c>
      <c r="AF50" s="43" t="str">
        <f>IFERROR(INDEX(Annual_Cum.!$B$26:$AZ$47,MATCH($B50,Annual_Cum.!$B$26:$B$47,0),MATCH('Net to Gross Adjustment'!AF$39,Annual_Cum.!$B$26:$AZ$26,0))*INDEX('Net to Gross Adjustment'!$B$39:$E$71,MATCH($B50,$B$39:$B$71,0),MATCH($E$39,'Net to Gross Adjustment'!$B$39:$E$39,0))," ")</f>
        <v xml:space="preserve"> </v>
      </c>
      <c r="AG50" s="43" t="str">
        <f>IFERROR(INDEX(Annual_Cum.!$B$26:$AZ$47,MATCH($B50,Annual_Cum.!$B$26:$B$47,0),MATCH('Net to Gross Adjustment'!AG$39,Annual_Cum.!$B$26:$AZ$26,0))*INDEX('Net to Gross Adjustment'!$B$39:$E$71,MATCH($B50,$B$39:$B$71,0),MATCH($E$39,'Net to Gross Adjustment'!$B$39:$E$39,0))," ")</f>
        <v xml:space="preserve"> </v>
      </c>
    </row>
    <row r="51" spans="2:33">
      <c r="B51" s="134"/>
      <c r="C51" s="135"/>
      <c r="D51" s="136"/>
      <c r="E51" s="11">
        <f t="shared" si="27"/>
        <v>1</v>
      </c>
      <c r="F51" s="43" t="str">
        <f>IFERROR(INDEX(Annual_Cum.!$B$26:$AZ$47,MATCH($B51,Annual_Cum.!$B$26:$B$47,0),MATCH('Net to Gross Adjustment'!F$39,Annual_Cum.!$B$26:$AZ$26,0))*INDEX('Net to Gross Adjustment'!$B$39:$E$71,MATCH($B51,$B$39:$B$71,0),MATCH($E$39,'Net to Gross Adjustment'!$B$39:$E$39,0))," ")</f>
        <v xml:space="preserve"> </v>
      </c>
      <c r="G51" s="43" t="str">
        <f>IFERROR(INDEX(Annual_Cum.!$B$26:$AZ$47,MATCH($B51,Annual_Cum.!$B$26:$B$47,0),MATCH('Net to Gross Adjustment'!G$39,Annual_Cum.!$B$26:$AZ$26,0))*INDEX('Net to Gross Adjustment'!$B$39:$E$71,MATCH($B51,$B$39:$B$71,0),MATCH($E$39,'Net to Gross Adjustment'!$B$39:$E$39,0))," ")</f>
        <v xml:space="preserve"> </v>
      </c>
      <c r="H51" s="43" t="str">
        <f>IFERROR(INDEX(Annual_Cum.!$B$26:$AZ$47,MATCH($B51,Annual_Cum.!$B$26:$B$47,0),MATCH('Net to Gross Adjustment'!H$39,Annual_Cum.!$B$26:$AZ$26,0))*INDEX('Net to Gross Adjustment'!$B$39:$E$71,MATCH($B51,$B$39:$B$71,0),MATCH($E$39,'Net to Gross Adjustment'!$B$39:$E$39,0))," ")</f>
        <v xml:space="preserve"> </v>
      </c>
      <c r="I51" s="43" t="str">
        <f>IFERROR(INDEX(Annual_Cum.!$B$26:$AZ$47,MATCH($B51,Annual_Cum.!$B$26:$B$47,0),MATCH('Net to Gross Adjustment'!I$39,Annual_Cum.!$B$26:$AZ$26,0))*INDEX('Net to Gross Adjustment'!$B$39:$E$71,MATCH($B51,$B$39:$B$71,0),MATCH($E$39,'Net to Gross Adjustment'!$B$39:$E$39,0))," ")</f>
        <v xml:space="preserve"> </v>
      </c>
      <c r="J51" s="43" t="str">
        <f>IFERROR(INDEX(Annual_Cum.!$B$26:$AZ$47,MATCH($B51,Annual_Cum.!$B$26:$B$47,0),MATCH('Net to Gross Adjustment'!J$39,Annual_Cum.!$B$26:$AZ$26,0))*INDEX('Net to Gross Adjustment'!$B$39:$E$71,MATCH($B51,$B$39:$B$71,0),MATCH($E$39,'Net to Gross Adjustment'!$B$39:$E$39,0))," ")</f>
        <v xml:space="preserve"> </v>
      </c>
      <c r="K51" s="43" t="str">
        <f>IFERROR(INDEX(Annual_Cum.!$B$26:$AZ$47,MATCH($B51,Annual_Cum.!$B$26:$B$47,0),MATCH('Net to Gross Adjustment'!K$39,Annual_Cum.!$B$26:$AZ$26,0))*INDEX('Net to Gross Adjustment'!$B$39:$E$71,MATCH($B51,$B$39:$B$71,0),MATCH($E$39,'Net to Gross Adjustment'!$B$39:$E$39,0))," ")</f>
        <v xml:space="preserve"> </v>
      </c>
      <c r="L51" s="43" t="str">
        <f>IFERROR(INDEX(Annual_Cum.!$B$26:$AZ$47,MATCH($B51,Annual_Cum.!$B$26:$B$47,0),MATCH('Net to Gross Adjustment'!L$39,Annual_Cum.!$B$26:$AZ$26,0))*INDEX('Net to Gross Adjustment'!$B$39:$E$71,MATCH($B51,$B$39:$B$71,0),MATCH($E$39,'Net to Gross Adjustment'!$B$39:$E$39,0))," ")</f>
        <v xml:space="preserve"> </v>
      </c>
      <c r="M51" s="43" t="str">
        <f>IFERROR(INDEX(Annual_Cum.!$B$26:$AZ$47,MATCH($B51,Annual_Cum.!$B$26:$B$47,0),MATCH('Net to Gross Adjustment'!M$39,Annual_Cum.!$B$26:$AZ$26,0))*INDEX('Net to Gross Adjustment'!$B$39:$E$71,MATCH($B51,$B$39:$B$71,0),MATCH($E$39,'Net to Gross Adjustment'!$B$39:$E$39,0))," ")</f>
        <v xml:space="preserve"> </v>
      </c>
      <c r="N51" s="43" t="str">
        <f>IFERROR(INDEX(Annual_Cum.!$B$26:$AZ$47,MATCH($B51,Annual_Cum.!$B$26:$B$47,0),MATCH('Net to Gross Adjustment'!N$39,Annual_Cum.!$B$26:$AZ$26,0))*INDEX('Net to Gross Adjustment'!$B$39:$E$71,MATCH($B51,$B$39:$B$71,0),MATCH($E$39,'Net to Gross Adjustment'!$B$39:$E$39,0))," ")</f>
        <v xml:space="preserve"> </v>
      </c>
      <c r="O51" s="43" t="str">
        <f>IFERROR(INDEX(Annual_Cum.!$B$26:$AZ$47,MATCH($B51,Annual_Cum.!$B$26:$B$47,0),MATCH('Net to Gross Adjustment'!O$39,Annual_Cum.!$B$26:$AZ$26,0))*INDEX('Net to Gross Adjustment'!$B$39:$E$71,MATCH($B51,$B$39:$B$71,0),MATCH($E$39,'Net to Gross Adjustment'!$B$39:$E$39,0))," ")</f>
        <v xml:space="preserve"> </v>
      </c>
      <c r="P51" s="43" t="str">
        <f>IFERROR(INDEX(Annual_Cum.!$B$26:$AZ$47,MATCH($B51,Annual_Cum.!$B$26:$B$47,0),MATCH('Net to Gross Adjustment'!P$39,Annual_Cum.!$B$26:$AZ$26,0))*INDEX('Net to Gross Adjustment'!$B$39:$E$71,MATCH($B51,$B$39:$B$71,0),MATCH($E$39,'Net to Gross Adjustment'!$B$39:$E$39,0))," ")</f>
        <v xml:space="preserve"> </v>
      </c>
      <c r="Q51" s="43" t="str">
        <f>IFERROR(INDEX(Annual_Cum.!$B$26:$AZ$47,MATCH($B51,Annual_Cum.!$B$26:$B$47,0),MATCH('Net to Gross Adjustment'!Q$39,Annual_Cum.!$B$26:$AZ$26,0))*INDEX('Net to Gross Adjustment'!$B$39:$E$71,MATCH($B51,$B$39:$B$71,0),MATCH($E$39,'Net to Gross Adjustment'!$B$39:$E$39,0))," ")</f>
        <v xml:space="preserve"> </v>
      </c>
      <c r="R51" s="43" t="str">
        <f>IFERROR(INDEX(Annual_Cum.!$B$26:$AZ$47,MATCH($B51,Annual_Cum.!$B$26:$B$47,0),MATCH('Net to Gross Adjustment'!R$39,Annual_Cum.!$B$26:$AZ$26,0))*INDEX('Net to Gross Adjustment'!$B$39:$E$71,MATCH($B51,$B$39:$B$71,0),MATCH($E$39,'Net to Gross Adjustment'!$B$39:$E$39,0))," ")</f>
        <v xml:space="preserve"> </v>
      </c>
      <c r="S51" s="43" t="str">
        <f>IFERROR(INDEX(Annual_Cum.!$B$26:$AZ$47,MATCH($B51,Annual_Cum.!$B$26:$B$47,0),MATCH('Net to Gross Adjustment'!S$39,Annual_Cum.!$B$26:$AZ$26,0))*INDEX('Net to Gross Adjustment'!$B$39:$E$71,MATCH($B51,$B$39:$B$71,0),MATCH($E$39,'Net to Gross Adjustment'!$B$39:$E$39,0))," ")</f>
        <v xml:space="preserve"> </v>
      </c>
      <c r="T51" s="43" t="str">
        <f>IFERROR(INDEX(Annual_Cum.!$B$26:$AZ$47,MATCH($B51,Annual_Cum.!$B$26:$B$47,0),MATCH('Net to Gross Adjustment'!T$39,Annual_Cum.!$B$26:$AZ$26,0))*INDEX('Net to Gross Adjustment'!$B$39:$E$71,MATCH($B51,$B$39:$B$71,0),MATCH($E$39,'Net to Gross Adjustment'!$B$39:$E$39,0))," ")</f>
        <v xml:space="preserve"> </v>
      </c>
      <c r="U51" s="43" t="str">
        <f>IFERROR(INDEX(Annual_Cum.!$B$26:$AZ$47,MATCH($B51,Annual_Cum.!$B$26:$B$47,0),MATCH('Net to Gross Adjustment'!U$39,Annual_Cum.!$B$26:$AZ$26,0))*INDEX('Net to Gross Adjustment'!$B$39:$E$71,MATCH($B51,$B$39:$B$71,0),MATCH($E$39,'Net to Gross Adjustment'!$B$39:$E$39,0))," ")</f>
        <v xml:space="preserve"> </v>
      </c>
      <c r="V51" s="43" t="str">
        <f>IFERROR(INDEX(Annual_Cum.!$B$26:$AZ$47,MATCH($B51,Annual_Cum.!$B$26:$B$47,0),MATCH('Net to Gross Adjustment'!V$39,Annual_Cum.!$B$26:$AZ$26,0))*INDEX('Net to Gross Adjustment'!$B$39:$E$71,MATCH($B51,$B$39:$B$71,0),MATCH($E$39,'Net to Gross Adjustment'!$B$39:$E$39,0))," ")</f>
        <v xml:space="preserve"> </v>
      </c>
      <c r="W51" s="43" t="str">
        <f>IFERROR(INDEX(Annual_Cum.!$B$26:$AZ$47,MATCH($B51,Annual_Cum.!$B$26:$B$47,0),MATCH('Net to Gross Adjustment'!W$39,Annual_Cum.!$B$26:$AZ$26,0))*INDEX('Net to Gross Adjustment'!$B$39:$E$71,MATCH($B51,$B$39:$B$71,0),MATCH($E$39,'Net to Gross Adjustment'!$B$39:$E$39,0))," ")</f>
        <v xml:space="preserve"> </v>
      </c>
      <c r="X51" s="43" t="str">
        <f>IFERROR(INDEX(Annual_Cum.!$B$26:$AZ$47,MATCH($B51,Annual_Cum.!$B$26:$B$47,0),MATCH('Net to Gross Adjustment'!X$39,Annual_Cum.!$B$26:$AZ$26,0))*INDEX('Net to Gross Adjustment'!$B$39:$E$71,MATCH($B51,$B$39:$B$71,0),MATCH($E$39,'Net to Gross Adjustment'!$B$39:$E$39,0))," ")</f>
        <v xml:space="preserve"> </v>
      </c>
      <c r="Y51" s="43" t="str">
        <f>IFERROR(INDEX(Annual_Cum.!$B$26:$AZ$47,MATCH($B51,Annual_Cum.!$B$26:$B$47,0),MATCH('Net to Gross Adjustment'!Y$39,Annual_Cum.!$B$26:$AZ$26,0))*INDEX('Net to Gross Adjustment'!$B$39:$E$71,MATCH($B51,$B$39:$B$71,0),MATCH($E$39,'Net to Gross Adjustment'!$B$39:$E$39,0))," ")</f>
        <v xml:space="preserve"> </v>
      </c>
      <c r="Z51" s="43" t="str">
        <f>IFERROR(INDEX(Annual_Cum.!$B$26:$AZ$47,MATCH($B51,Annual_Cum.!$B$26:$B$47,0),MATCH('Net to Gross Adjustment'!Z$39,Annual_Cum.!$B$26:$AZ$26,0))*INDEX('Net to Gross Adjustment'!$B$39:$E$71,MATCH($B51,$B$39:$B$71,0),MATCH($E$39,'Net to Gross Adjustment'!$B$39:$E$39,0))," ")</f>
        <v xml:space="preserve"> </v>
      </c>
      <c r="AA51" s="43" t="str">
        <f>IFERROR(INDEX(Annual_Cum.!$B$26:$AZ$47,MATCH($B51,Annual_Cum.!$B$26:$B$47,0),MATCH('Net to Gross Adjustment'!AA$39,Annual_Cum.!$B$26:$AZ$26,0))*INDEX('Net to Gross Adjustment'!$B$39:$E$71,MATCH($B51,$B$39:$B$71,0),MATCH($E$39,'Net to Gross Adjustment'!$B$39:$E$39,0))," ")</f>
        <v xml:space="preserve"> </v>
      </c>
      <c r="AB51" s="43" t="str">
        <f>IFERROR(INDEX(Annual_Cum.!$B$26:$AZ$47,MATCH($B51,Annual_Cum.!$B$26:$B$47,0),MATCH('Net to Gross Adjustment'!AB$39,Annual_Cum.!$B$26:$AZ$26,0))*INDEX('Net to Gross Adjustment'!$B$39:$E$71,MATCH($B51,$B$39:$B$71,0),MATCH($E$39,'Net to Gross Adjustment'!$B$39:$E$39,0))," ")</f>
        <v xml:space="preserve"> </v>
      </c>
      <c r="AC51" s="43" t="str">
        <f>IFERROR(INDEX(Annual_Cum.!$B$26:$AZ$47,MATCH($B51,Annual_Cum.!$B$26:$B$47,0),MATCH('Net to Gross Adjustment'!AC$39,Annual_Cum.!$B$26:$AZ$26,0))*INDEX('Net to Gross Adjustment'!$B$39:$E$71,MATCH($B51,$B$39:$B$71,0),MATCH($E$39,'Net to Gross Adjustment'!$B$39:$E$39,0))," ")</f>
        <v xml:space="preserve"> </v>
      </c>
      <c r="AD51" s="43" t="str">
        <f>IFERROR(INDEX(Annual_Cum.!$B$26:$AZ$47,MATCH($B51,Annual_Cum.!$B$26:$B$47,0),MATCH('Net to Gross Adjustment'!AD$39,Annual_Cum.!$B$26:$AZ$26,0))*INDEX('Net to Gross Adjustment'!$B$39:$E$71,MATCH($B51,$B$39:$B$71,0),MATCH($E$39,'Net to Gross Adjustment'!$B$39:$E$39,0))," ")</f>
        <v xml:space="preserve"> </v>
      </c>
      <c r="AE51" s="43" t="str">
        <f>IFERROR(INDEX(Annual_Cum.!$B$26:$AZ$47,MATCH($B51,Annual_Cum.!$B$26:$B$47,0),MATCH('Net to Gross Adjustment'!AE$39,Annual_Cum.!$B$26:$AZ$26,0))*INDEX('Net to Gross Adjustment'!$B$39:$E$71,MATCH($B51,$B$39:$B$71,0),MATCH($E$39,'Net to Gross Adjustment'!$B$39:$E$39,0))," ")</f>
        <v xml:space="preserve"> </v>
      </c>
      <c r="AF51" s="43" t="str">
        <f>IFERROR(INDEX(Annual_Cum.!$B$26:$AZ$47,MATCH($B51,Annual_Cum.!$B$26:$B$47,0),MATCH('Net to Gross Adjustment'!AF$39,Annual_Cum.!$B$26:$AZ$26,0))*INDEX('Net to Gross Adjustment'!$B$39:$E$71,MATCH($B51,$B$39:$B$71,0),MATCH($E$39,'Net to Gross Adjustment'!$B$39:$E$39,0))," ")</f>
        <v xml:space="preserve"> </v>
      </c>
      <c r="AG51" s="43" t="str">
        <f>IFERROR(INDEX(Annual_Cum.!$B$26:$AZ$47,MATCH($B51,Annual_Cum.!$B$26:$B$47,0),MATCH('Net to Gross Adjustment'!AG$39,Annual_Cum.!$B$26:$AZ$26,0))*INDEX('Net to Gross Adjustment'!$B$39:$E$71,MATCH($B51,$B$39:$B$71,0),MATCH($E$39,'Net to Gross Adjustment'!$B$39:$E$39,0))," ")</f>
        <v xml:space="preserve"> </v>
      </c>
    </row>
    <row r="52" spans="2:33">
      <c r="B52" s="134"/>
      <c r="C52" s="135"/>
      <c r="D52" s="136"/>
      <c r="E52" s="11">
        <f t="shared" si="27"/>
        <v>1</v>
      </c>
      <c r="F52" s="43" t="str">
        <f>IFERROR(INDEX(Annual_Cum.!$B$26:$AZ$47,MATCH($B52,Annual_Cum.!$B$26:$B$47,0),MATCH('Net to Gross Adjustment'!F$39,Annual_Cum.!$B$26:$AZ$26,0))*INDEX('Net to Gross Adjustment'!$B$39:$E$71,MATCH($B52,$B$39:$B$71,0),MATCH($E$39,'Net to Gross Adjustment'!$B$39:$E$39,0))," ")</f>
        <v xml:space="preserve"> </v>
      </c>
      <c r="G52" s="43" t="str">
        <f>IFERROR(INDEX(Annual_Cum.!$B$26:$AZ$47,MATCH($B52,Annual_Cum.!$B$26:$B$47,0),MATCH('Net to Gross Adjustment'!G$39,Annual_Cum.!$B$26:$AZ$26,0))*INDEX('Net to Gross Adjustment'!$B$39:$E$71,MATCH($B52,$B$39:$B$71,0),MATCH($E$39,'Net to Gross Adjustment'!$B$39:$E$39,0))," ")</f>
        <v xml:space="preserve"> </v>
      </c>
      <c r="H52" s="43" t="str">
        <f>IFERROR(INDEX(Annual_Cum.!$B$26:$AZ$47,MATCH($B52,Annual_Cum.!$B$26:$B$47,0),MATCH('Net to Gross Adjustment'!H$39,Annual_Cum.!$B$26:$AZ$26,0))*INDEX('Net to Gross Adjustment'!$B$39:$E$71,MATCH($B52,$B$39:$B$71,0),MATCH($E$39,'Net to Gross Adjustment'!$B$39:$E$39,0))," ")</f>
        <v xml:space="preserve"> </v>
      </c>
      <c r="I52" s="43" t="str">
        <f>IFERROR(INDEX(Annual_Cum.!$B$26:$AZ$47,MATCH($B52,Annual_Cum.!$B$26:$B$47,0),MATCH('Net to Gross Adjustment'!I$39,Annual_Cum.!$B$26:$AZ$26,0))*INDEX('Net to Gross Adjustment'!$B$39:$E$71,MATCH($B52,$B$39:$B$71,0),MATCH($E$39,'Net to Gross Adjustment'!$B$39:$E$39,0))," ")</f>
        <v xml:space="preserve"> </v>
      </c>
      <c r="J52" s="43" t="str">
        <f>IFERROR(INDEX(Annual_Cum.!$B$26:$AZ$47,MATCH($B52,Annual_Cum.!$B$26:$B$47,0),MATCH('Net to Gross Adjustment'!J$39,Annual_Cum.!$B$26:$AZ$26,0))*INDEX('Net to Gross Adjustment'!$B$39:$E$71,MATCH($B52,$B$39:$B$71,0),MATCH($E$39,'Net to Gross Adjustment'!$B$39:$E$39,0))," ")</f>
        <v xml:space="preserve"> </v>
      </c>
      <c r="K52" s="43" t="str">
        <f>IFERROR(INDEX(Annual_Cum.!$B$26:$AZ$47,MATCH($B52,Annual_Cum.!$B$26:$B$47,0),MATCH('Net to Gross Adjustment'!K$39,Annual_Cum.!$B$26:$AZ$26,0))*INDEX('Net to Gross Adjustment'!$B$39:$E$71,MATCH($B52,$B$39:$B$71,0),MATCH($E$39,'Net to Gross Adjustment'!$B$39:$E$39,0))," ")</f>
        <v xml:space="preserve"> </v>
      </c>
      <c r="L52" s="43" t="str">
        <f>IFERROR(INDEX(Annual_Cum.!$B$26:$AZ$47,MATCH($B52,Annual_Cum.!$B$26:$B$47,0),MATCH('Net to Gross Adjustment'!L$39,Annual_Cum.!$B$26:$AZ$26,0))*INDEX('Net to Gross Adjustment'!$B$39:$E$71,MATCH($B52,$B$39:$B$71,0),MATCH($E$39,'Net to Gross Adjustment'!$B$39:$E$39,0))," ")</f>
        <v xml:space="preserve"> </v>
      </c>
      <c r="M52" s="43" t="str">
        <f>IFERROR(INDEX(Annual_Cum.!$B$26:$AZ$47,MATCH($B52,Annual_Cum.!$B$26:$B$47,0),MATCH('Net to Gross Adjustment'!M$39,Annual_Cum.!$B$26:$AZ$26,0))*INDEX('Net to Gross Adjustment'!$B$39:$E$71,MATCH($B52,$B$39:$B$71,0),MATCH($E$39,'Net to Gross Adjustment'!$B$39:$E$39,0))," ")</f>
        <v xml:space="preserve"> </v>
      </c>
      <c r="N52" s="43" t="str">
        <f>IFERROR(INDEX(Annual_Cum.!$B$26:$AZ$47,MATCH($B52,Annual_Cum.!$B$26:$B$47,0),MATCH('Net to Gross Adjustment'!N$39,Annual_Cum.!$B$26:$AZ$26,0))*INDEX('Net to Gross Adjustment'!$B$39:$E$71,MATCH($B52,$B$39:$B$71,0),MATCH($E$39,'Net to Gross Adjustment'!$B$39:$E$39,0))," ")</f>
        <v xml:space="preserve"> </v>
      </c>
      <c r="O52" s="43" t="str">
        <f>IFERROR(INDEX(Annual_Cum.!$B$26:$AZ$47,MATCH($B52,Annual_Cum.!$B$26:$B$47,0),MATCH('Net to Gross Adjustment'!O$39,Annual_Cum.!$B$26:$AZ$26,0))*INDEX('Net to Gross Adjustment'!$B$39:$E$71,MATCH($B52,$B$39:$B$71,0),MATCH($E$39,'Net to Gross Adjustment'!$B$39:$E$39,0))," ")</f>
        <v xml:space="preserve"> </v>
      </c>
      <c r="P52" s="43" t="str">
        <f>IFERROR(INDEX(Annual_Cum.!$B$26:$AZ$47,MATCH($B52,Annual_Cum.!$B$26:$B$47,0),MATCH('Net to Gross Adjustment'!P$39,Annual_Cum.!$B$26:$AZ$26,0))*INDEX('Net to Gross Adjustment'!$B$39:$E$71,MATCH($B52,$B$39:$B$71,0),MATCH($E$39,'Net to Gross Adjustment'!$B$39:$E$39,0))," ")</f>
        <v xml:space="preserve"> </v>
      </c>
      <c r="Q52" s="43" t="str">
        <f>IFERROR(INDEX(Annual_Cum.!$B$26:$AZ$47,MATCH($B52,Annual_Cum.!$B$26:$B$47,0),MATCH('Net to Gross Adjustment'!Q$39,Annual_Cum.!$B$26:$AZ$26,0))*INDEX('Net to Gross Adjustment'!$B$39:$E$71,MATCH($B52,$B$39:$B$71,0),MATCH($E$39,'Net to Gross Adjustment'!$B$39:$E$39,0))," ")</f>
        <v xml:space="preserve"> </v>
      </c>
      <c r="R52" s="43" t="str">
        <f>IFERROR(INDEX(Annual_Cum.!$B$26:$AZ$47,MATCH($B52,Annual_Cum.!$B$26:$B$47,0),MATCH('Net to Gross Adjustment'!R$39,Annual_Cum.!$B$26:$AZ$26,0))*INDEX('Net to Gross Adjustment'!$B$39:$E$71,MATCH($B52,$B$39:$B$71,0),MATCH($E$39,'Net to Gross Adjustment'!$B$39:$E$39,0))," ")</f>
        <v xml:space="preserve"> </v>
      </c>
      <c r="S52" s="43" t="str">
        <f>IFERROR(INDEX(Annual_Cum.!$B$26:$AZ$47,MATCH($B52,Annual_Cum.!$B$26:$B$47,0),MATCH('Net to Gross Adjustment'!S$39,Annual_Cum.!$B$26:$AZ$26,0))*INDEX('Net to Gross Adjustment'!$B$39:$E$71,MATCH($B52,$B$39:$B$71,0),MATCH($E$39,'Net to Gross Adjustment'!$B$39:$E$39,0))," ")</f>
        <v xml:space="preserve"> </v>
      </c>
      <c r="T52" s="43" t="str">
        <f>IFERROR(INDEX(Annual_Cum.!$B$26:$AZ$47,MATCH($B52,Annual_Cum.!$B$26:$B$47,0),MATCH('Net to Gross Adjustment'!T$39,Annual_Cum.!$B$26:$AZ$26,0))*INDEX('Net to Gross Adjustment'!$B$39:$E$71,MATCH($B52,$B$39:$B$71,0),MATCH($E$39,'Net to Gross Adjustment'!$B$39:$E$39,0))," ")</f>
        <v xml:space="preserve"> </v>
      </c>
      <c r="U52" s="43" t="str">
        <f>IFERROR(INDEX(Annual_Cum.!$B$26:$AZ$47,MATCH($B52,Annual_Cum.!$B$26:$B$47,0),MATCH('Net to Gross Adjustment'!U$39,Annual_Cum.!$B$26:$AZ$26,0))*INDEX('Net to Gross Adjustment'!$B$39:$E$71,MATCH($B52,$B$39:$B$71,0),MATCH($E$39,'Net to Gross Adjustment'!$B$39:$E$39,0))," ")</f>
        <v xml:space="preserve"> </v>
      </c>
      <c r="V52" s="43" t="str">
        <f>IFERROR(INDEX(Annual_Cum.!$B$26:$AZ$47,MATCH($B52,Annual_Cum.!$B$26:$B$47,0),MATCH('Net to Gross Adjustment'!V$39,Annual_Cum.!$B$26:$AZ$26,0))*INDEX('Net to Gross Adjustment'!$B$39:$E$71,MATCH($B52,$B$39:$B$71,0),MATCH($E$39,'Net to Gross Adjustment'!$B$39:$E$39,0))," ")</f>
        <v xml:space="preserve"> </v>
      </c>
      <c r="W52" s="43" t="str">
        <f>IFERROR(INDEX(Annual_Cum.!$B$26:$AZ$47,MATCH($B52,Annual_Cum.!$B$26:$B$47,0),MATCH('Net to Gross Adjustment'!W$39,Annual_Cum.!$B$26:$AZ$26,0))*INDEX('Net to Gross Adjustment'!$B$39:$E$71,MATCH($B52,$B$39:$B$71,0),MATCH($E$39,'Net to Gross Adjustment'!$B$39:$E$39,0))," ")</f>
        <v xml:space="preserve"> </v>
      </c>
      <c r="X52" s="43" t="str">
        <f>IFERROR(INDEX(Annual_Cum.!$B$26:$AZ$47,MATCH($B52,Annual_Cum.!$B$26:$B$47,0),MATCH('Net to Gross Adjustment'!X$39,Annual_Cum.!$B$26:$AZ$26,0))*INDEX('Net to Gross Adjustment'!$B$39:$E$71,MATCH($B52,$B$39:$B$71,0),MATCH($E$39,'Net to Gross Adjustment'!$B$39:$E$39,0))," ")</f>
        <v xml:space="preserve"> </v>
      </c>
      <c r="Y52" s="43" t="str">
        <f>IFERROR(INDEX(Annual_Cum.!$B$26:$AZ$47,MATCH($B52,Annual_Cum.!$B$26:$B$47,0),MATCH('Net to Gross Adjustment'!Y$39,Annual_Cum.!$B$26:$AZ$26,0))*INDEX('Net to Gross Adjustment'!$B$39:$E$71,MATCH($B52,$B$39:$B$71,0),MATCH($E$39,'Net to Gross Adjustment'!$B$39:$E$39,0))," ")</f>
        <v xml:space="preserve"> </v>
      </c>
      <c r="Z52" s="43" t="str">
        <f>IFERROR(INDEX(Annual_Cum.!$B$26:$AZ$47,MATCH($B52,Annual_Cum.!$B$26:$B$47,0),MATCH('Net to Gross Adjustment'!Z$39,Annual_Cum.!$B$26:$AZ$26,0))*INDEX('Net to Gross Adjustment'!$B$39:$E$71,MATCH($B52,$B$39:$B$71,0),MATCH($E$39,'Net to Gross Adjustment'!$B$39:$E$39,0))," ")</f>
        <v xml:space="preserve"> </v>
      </c>
      <c r="AA52" s="43" t="str">
        <f>IFERROR(INDEX(Annual_Cum.!$B$26:$AZ$47,MATCH($B52,Annual_Cum.!$B$26:$B$47,0),MATCH('Net to Gross Adjustment'!AA$39,Annual_Cum.!$B$26:$AZ$26,0))*INDEX('Net to Gross Adjustment'!$B$39:$E$71,MATCH($B52,$B$39:$B$71,0),MATCH($E$39,'Net to Gross Adjustment'!$B$39:$E$39,0))," ")</f>
        <v xml:space="preserve"> </v>
      </c>
      <c r="AB52" s="43" t="str">
        <f>IFERROR(INDEX(Annual_Cum.!$B$26:$AZ$47,MATCH($B52,Annual_Cum.!$B$26:$B$47,0),MATCH('Net to Gross Adjustment'!AB$39,Annual_Cum.!$B$26:$AZ$26,0))*INDEX('Net to Gross Adjustment'!$B$39:$E$71,MATCH($B52,$B$39:$B$71,0),MATCH($E$39,'Net to Gross Adjustment'!$B$39:$E$39,0))," ")</f>
        <v xml:space="preserve"> </v>
      </c>
      <c r="AC52" s="43" t="str">
        <f>IFERROR(INDEX(Annual_Cum.!$B$26:$AZ$47,MATCH($B52,Annual_Cum.!$B$26:$B$47,0),MATCH('Net to Gross Adjustment'!AC$39,Annual_Cum.!$B$26:$AZ$26,0))*INDEX('Net to Gross Adjustment'!$B$39:$E$71,MATCH($B52,$B$39:$B$71,0),MATCH($E$39,'Net to Gross Adjustment'!$B$39:$E$39,0))," ")</f>
        <v xml:space="preserve"> </v>
      </c>
      <c r="AD52" s="43" t="str">
        <f>IFERROR(INDEX(Annual_Cum.!$B$26:$AZ$47,MATCH($B52,Annual_Cum.!$B$26:$B$47,0),MATCH('Net to Gross Adjustment'!AD$39,Annual_Cum.!$B$26:$AZ$26,0))*INDEX('Net to Gross Adjustment'!$B$39:$E$71,MATCH($B52,$B$39:$B$71,0),MATCH($E$39,'Net to Gross Adjustment'!$B$39:$E$39,0))," ")</f>
        <v xml:space="preserve"> </v>
      </c>
      <c r="AE52" s="43" t="str">
        <f>IFERROR(INDEX(Annual_Cum.!$B$26:$AZ$47,MATCH($B52,Annual_Cum.!$B$26:$B$47,0),MATCH('Net to Gross Adjustment'!AE$39,Annual_Cum.!$B$26:$AZ$26,0))*INDEX('Net to Gross Adjustment'!$B$39:$E$71,MATCH($B52,$B$39:$B$71,0),MATCH($E$39,'Net to Gross Adjustment'!$B$39:$E$39,0))," ")</f>
        <v xml:space="preserve"> </v>
      </c>
      <c r="AF52" s="43" t="str">
        <f>IFERROR(INDEX(Annual_Cum.!$B$26:$AZ$47,MATCH($B52,Annual_Cum.!$B$26:$B$47,0),MATCH('Net to Gross Adjustment'!AF$39,Annual_Cum.!$B$26:$AZ$26,0))*INDEX('Net to Gross Adjustment'!$B$39:$E$71,MATCH($B52,$B$39:$B$71,0),MATCH($E$39,'Net to Gross Adjustment'!$B$39:$E$39,0))," ")</f>
        <v xml:space="preserve"> </v>
      </c>
      <c r="AG52" s="43" t="str">
        <f>IFERROR(INDEX(Annual_Cum.!$B$26:$AZ$47,MATCH($B52,Annual_Cum.!$B$26:$B$47,0),MATCH('Net to Gross Adjustment'!AG$39,Annual_Cum.!$B$26:$AZ$26,0))*INDEX('Net to Gross Adjustment'!$B$39:$E$71,MATCH($B52,$B$39:$B$71,0),MATCH($E$39,'Net to Gross Adjustment'!$B$39:$E$39,0))," ")</f>
        <v xml:space="preserve"> </v>
      </c>
    </row>
    <row r="53" spans="2:33">
      <c r="B53" s="134"/>
      <c r="C53" s="135"/>
      <c r="D53" s="136"/>
      <c r="E53" s="11">
        <f t="shared" si="27"/>
        <v>1</v>
      </c>
      <c r="F53" s="43" t="str">
        <f>IFERROR(INDEX(Annual_Cum.!$B$26:$AZ$47,MATCH($B53,Annual_Cum.!$B$26:$B$47,0),MATCH('Net to Gross Adjustment'!F$39,Annual_Cum.!$B$26:$AZ$26,0))*INDEX('Net to Gross Adjustment'!$B$39:$E$71,MATCH($B53,$B$39:$B$71,0),MATCH($E$39,'Net to Gross Adjustment'!$B$39:$E$39,0))," ")</f>
        <v xml:space="preserve"> </v>
      </c>
      <c r="G53" s="43" t="str">
        <f>IFERROR(INDEX(Annual_Cum.!$B$26:$AZ$47,MATCH($B53,Annual_Cum.!$B$26:$B$47,0),MATCH('Net to Gross Adjustment'!G$39,Annual_Cum.!$B$26:$AZ$26,0))*INDEX('Net to Gross Adjustment'!$B$39:$E$71,MATCH($B53,$B$39:$B$71,0),MATCH($E$39,'Net to Gross Adjustment'!$B$39:$E$39,0))," ")</f>
        <v xml:space="preserve"> </v>
      </c>
      <c r="H53" s="43" t="str">
        <f>IFERROR(INDEX(Annual_Cum.!$B$26:$AZ$47,MATCH($B53,Annual_Cum.!$B$26:$B$47,0),MATCH('Net to Gross Adjustment'!H$39,Annual_Cum.!$B$26:$AZ$26,0))*INDEX('Net to Gross Adjustment'!$B$39:$E$71,MATCH($B53,$B$39:$B$71,0),MATCH($E$39,'Net to Gross Adjustment'!$B$39:$E$39,0))," ")</f>
        <v xml:space="preserve"> </v>
      </c>
      <c r="I53" s="43" t="str">
        <f>IFERROR(INDEX(Annual_Cum.!$B$26:$AZ$47,MATCH($B53,Annual_Cum.!$B$26:$B$47,0),MATCH('Net to Gross Adjustment'!I$39,Annual_Cum.!$B$26:$AZ$26,0))*INDEX('Net to Gross Adjustment'!$B$39:$E$71,MATCH($B53,$B$39:$B$71,0),MATCH($E$39,'Net to Gross Adjustment'!$B$39:$E$39,0))," ")</f>
        <v xml:space="preserve"> </v>
      </c>
      <c r="J53" s="43" t="str">
        <f>IFERROR(INDEX(Annual_Cum.!$B$26:$AZ$47,MATCH($B53,Annual_Cum.!$B$26:$B$47,0),MATCH('Net to Gross Adjustment'!J$39,Annual_Cum.!$B$26:$AZ$26,0))*INDEX('Net to Gross Adjustment'!$B$39:$E$71,MATCH($B53,$B$39:$B$71,0),MATCH($E$39,'Net to Gross Adjustment'!$B$39:$E$39,0))," ")</f>
        <v xml:space="preserve"> </v>
      </c>
      <c r="K53" s="43" t="str">
        <f>IFERROR(INDEX(Annual_Cum.!$B$26:$AZ$47,MATCH($B53,Annual_Cum.!$B$26:$B$47,0),MATCH('Net to Gross Adjustment'!K$39,Annual_Cum.!$B$26:$AZ$26,0))*INDEX('Net to Gross Adjustment'!$B$39:$E$71,MATCH($B53,$B$39:$B$71,0),MATCH($E$39,'Net to Gross Adjustment'!$B$39:$E$39,0))," ")</f>
        <v xml:space="preserve"> </v>
      </c>
      <c r="L53" s="43" t="str">
        <f>IFERROR(INDEX(Annual_Cum.!$B$26:$AZ$47,MATCH($B53,Annual_Cum.!$B$26:$B$47,0),MATCH('Net to Gross Adjustment'!L$39,Annual_Cum.!$B$26:$AZ$26,0))*INDEX('Net to Gross Adjustment'!$B$39:$E$71,MATCH($B53,$B$39:$B$71,0),MATCH($E$39,'Net to Gross Adjustment'!$B$39:$E$39,0))," ")</f>
        <v xml:space="preserve"> </v>
      </c>
      <c r="M53" s="43" t="str">
        <f>IFERROR(INDEX(Annual_Cum.!$B$26:$AZ$47,MATCH($B53,Annual_Cum.!$B$26:$B$47,0),MATCH('Net to Gross Adjustment'!M$39,Annual_Cum.!$B$26:$AZ$26,0))*INDEX('Net to Gross Adjustment'!$B$39:$E$71,MATCH($B53,$B$39:$B$71,0),MATCH($E$39,'Net to Gross Adjustment'!$B$39:$E$39,0))," ")</f>
        <v xml:space="preserve"> </v>
      </c>
      <c r="N53" s="43" t="str">
        <f>IFERROR(INDEX(Annual_Cum.!$B$26:$AZ$47,MATCH($B53,Annual_Cum.!$B$26:$B$47,0),MATCH('Net to Gross Adjustment'!N$39,Annual_Cum.!$B$26:$AZ$26,0))*INDEX('Net to Gross Adjustment'!$B$39:$E$71,MATCH($B53,$B$39:$B$71,0),MATCH($E$39,'Net to Gross Adjustment'!$B$39:$E$39,0))," ")</f>
        <v xml:space="preserve"> </v>
      </c>
      <c r="O53" s="43" t="str">
        <f>IFERROR(INDEX(Annual_Cum.!$B$26:$AZ$47,MATCH($B53,Annual_Cum.!$B$26:$B$47,0),MATCH('Net to Gross Adjustment'!O$39,Annual_Cum.!$B$26:$AZ$26,0))*INDEX('Net to Gross Adjustment'!$B$39:$E$71,MATCH($B53,$B$39:$B$71,0),MATCH($E$39,'Net to Gross Adjustment'!$B$39:$E$39,0))," ")</f>
        <v xml:space="preserve"> </v>
      </c>
      <c r="P53" s="43" t="str">
        <f>IFERROR(INDEX(Annual_Cum.!$B$26:$AZ$47,MATCH($B53,Annual_Cum.!$B$26:$B$47,0),MATCH('Net to Gross Adjustment'!P$39,Annual_Cum.!$B$26:$AZ$26,0))*INDEX('Net to Gross Adjustment'!$B$39:$E$71,MATCH($B53,$B$39:$B$71,0),MATCH($E$39,'Net to Gross Adjustment'!$B$39:$E$39,0))," ")</f>
        <v xml:space="preserve"> </v>
      </c>
      <c r="Q53" s="43" t="str">
        <f>IFERROR(INDEX(Annual_Cum.!$B$26:$AZ$47,MATCH($B53,Annual_Cum.!$B$26:$B$47,0),MATCH('Net to Gross Adjustment'!Q$39,Annual_Cum.!$B$26:$AZ$26,0))*INDEX('Net to Gross Adjustment'!$B$39:$E$71,MATCH($B53,$B$39:$B$71,0),MATCH($E$39,'Net to Gross Adjustment'!$B$39:$E$39,0))," ")</f>
        <v xml:space="preserve"> </v>
      </c>
      <c r="R53" s="43" t="str">
        <f>IFERROR(INDEX(Annual_Cum.!$B$26:$AZ$47,MATCH($B53,Annual_Cum.!$B$26:$B$47,0),MATCH('Net to Gross Adjustment'!R$39,Annual_Cum.!$B$26:$AZ$26,0))*INDEX('Net to Gross Adjustment'!$B$39:$E$71,MATCH($B53,$B$39:$B$71,0),MATCH($E$39,'Net to Gross Adjustment'!$B$39:$E$39,0))," ")</f>
        <v xml:space="preserve"> </v>
      </c>
      <c r="S53" s="43" t="str">
        <f>IFERROR(INDEX(Annual_Cum.!$B$26:$AZ$47,MATCH($B53,Annual_Cum.!$B$26:$B$47,0),MATCH('Net to Gross Adjustment'!S$39,Annual_Cum.!$B$26:$AZ$26,0))*INDEX('Net to Gross Adjustment'!$B$39:$E$71,MATCH($B53,$B$39:$B$71,0),MATCH($E$39,'Net to Gross Adjustment'!$B$39:$E$39,0))," ")</f>
        <v xml:space="preserve"> </v>
      </c>
      <c r="T53" s="43" t="str">
        <f>IFERROR(INDEX(Annual_Cum.!$B$26:$AZ$47,MATCH($B53,Annual_Cum.!$B$26:$B$47,0),MATCH('Net to Gross Adjustment'!T$39,Annual_Cum.!$B$26:$AZ$26,0))*INDEX('Net to Gross Adjustment'!$B$39:$E$71,MATCH($B53,$B$39:$B$71,0),MATCH($E$39,'Net to Gross Adjustment'!$B$39:$E$39,0))," ")</f>
        <v xml:space="preserve"> </v>
      </c>
      <c r="U53" s="43" t="str">
        <f>IFERROR(INDEX(Annual_Cum.!$B$26:$AZ$47,MATCH($B53,Annual_Cum.!$B$26:$B$47,0),MATCH('Net to Gross Adjustment'!U$39,Annual_Cum.!$B$26:$AZ$26,0))*INDEX('Net to Gross Adjustment'!$B$39:$E$71,MATCH($B53,$B$39:$B$71,0),MATCH($E$39,'Net to Gross Adjustment'!$B$39:$E$39,0))," ")</f>
        <v xml:space="preserve"> </v>
      </c>
      <c r="V53" s="43" t="str">
        <f>IFERROR(INDEX(Annual_Cum.!$B$26:$AZ$47,MATCH($B53,Annual_Cum.!$B$26:$B$47,0),MATCH('Net to Gross Adjustment'!V$39,Annual_Cum.!$B$26:$AZ$26,0))*INDEX('Net to Gross Adjustment'!$B$39:$E$71,MATCH($B53,$B$39:$B$71,0),MATCH($E$39,'Net to Gross Adjustment'!$B$39:$E$39,0))," ")</f>
        <v xml:space="preserve"> </v>
      </c>
      <c r="W53" s="43" t="str">
        <f>IFERROR(INDEX(Annual_Cum.!$B$26:$AZ$47,MATCH($B53,Annual_Cum.!$B$26:$B$47,0),MATCH('Net to Gross Adjustment'!W$39,Annual_Cum.!$B$26:$AZ$26,0))*INDEX('Net to Gross Adjustment'!$B$39:$E$71,MATCH($B53,$B$39:$B$71,0),MATCH($E$39,'Net to Gross Adjustment'!$B$39:$E$39,0))," ")</f>
        <v xml:space="preserve"> </v>
      </c>
      <c r="X53" s="43" t="str">
        <f>IFERROR(INDEX(Annual_Cum.!$B$26:$AZ$47,MATCH($B53,Annual_Cum.!$B$26:$B$47,0),MATCH('Net to Gross Adjustment'!X$39,Annual_Cum.!$B$26:$AZ$26,0))*INDEX('Net to Gross Adjustment'!$B$39:$E$71,MATCH($B53,$B$39:$B$71,0),MATCH($E$39,'Net to Gross Adjustment'!$B$39:$E$39,0))," ")</f>
        <v xml:space="preserve"> </v>
      </c>
      <c r="Y53" s="43" t="str">
        <f>IFERROR(INDEX(Annual_Cum.!$B$26:$AZ$47,MATCH($B53,Annual_Cum.!$B$26:$B$47,0),MATCH('Net to Gross Adjustment'!Y$39,Annual_Cum.!$B$26:$AZ$26,0))*INDEX('Net to Gross Adjustment'!$B$39:$E$71,MATCH($B53,$B$39:$B$71,0),MATCH($E$39,'Net to Gross Adjustment'!$B$39:$E$39,0))," ")</f>
        <v xml:space="preserve"> </v>
      </c>
      <c r="Z53" s="43" t="str">
        <f>IFERROR(INDEX(Annual_Cum.!$B$26:$AZ$47,MATCH($B53,Annual_Cum.!$B$26:$B$47,0),MATCH('Net to Gross Adjustment'!Z$39,Annual_Cum.!$B$26:$AZ$26,0))*INDEX('Net to Gross Adjustment'!$B$39:$E$71,MATCH($B53,$B$39:$B$71,0),MATCH($E$39,'Net to Gross Adjustment'!$B$39:$E$39,0))," ")</f>
        <v xml:space="preserve"> </v>
      </c>
      <c r="AA53" s="43" t="str">
        <f>IFERROR(INDEX(Annual_Cum.!$B$26:$AZ$47,MATCH($B53,Annual_Cum.!$B$26:$B$47,0),MATCH('Net to Gross Adjustment'!AA$39,Annual_Cum.!$B$26:$AZ$26,0))*INDEX('Net to Gross Adjustment'!$B$39:$E$71,MATCH($B53,$B$39:$B$71,0),MATCH($E$39,'Net to Gross Adjustment'!$B$39:$E$39,0))," ")</f>
        <v xml:space="preserve"> </v>
      </c>
      <c r="AB53" s="43" t="str">
        <f>IFERROR(INDEX(Annual_Cum.!$B$26:$AZ$47,MATCH($B53,Annual_Cum.!$B$26:$B$47,0),MATCH('Net to Gross Adjustment'!AB$39,Annual_Cum.!$B$26:$AZ$26,0))*INDEX('Net to Gross Adjustment'!$B$39:$E$71,MATCH($B53,$B$39:$B$71,0),MATCH($E$39,'Net to Gross Adjustment'!$B$39:$E$39,0))," ")</f>
        <v xml:space="preserve"> </v>
      </c>
      <c r="AC53" s="43" t="str">
        <f>IFERROR(INDEX(Annual_Cum.!$B$26:$AZ$47,MATCH($B53,Annual_Cum.!$B$26:$B$47,0),MATCH('Net to Gross Adjustment'!AC$39,Annual_Cum.!$B$26:$AZ$26,0))*INDEX('Net to Gross Adjustment'!$B$39:$E$71,MATCH($B53,$B$39:$B$71,0),MATCH($E$39,'Net to Gross Adjustment'!$B$39:$E$39,0))," ")</f>
        <v xml:space="preserve"> </v>
      </c>
      <c r="AD53" s="43" t="str">
        <f>IFERROR(INDEX(Annual_Cum.!$B$26:$AZ$47,MATCH($B53,Annual_Cum.!$B$26:$B$47,0),MATCH('Net to Gross Adjustment'!AD$39,Annual_Cum.!$B$26:$AZ$26,0))*INDEX('Net to Gross Adjustment'!$B$39:$E$71,MATCH($B53,$B$39:$B$71,0),MATCH($E$39,'Net to Gross Adjustment'!$B$39:$E$39,0))," ")</f>
        <v xml:space="preserve"> </v>
      </c>
      <c r="AE53" s="43" t="str">
        <f>IFERROR(INDEX(Annual_Cum.!$B$26:$AZ$47,MATCH($B53,Annual_Cum.!$B$26:$B$47,0),MATCH('Net to Gross Adjustment'!AE$39,Annual_Cum.!$B$26:$AZ$26,0))*INDEX('Net to Gross Adjustment'!$B$39:$E$71,MATCH($B53,$B$39:$B$71,0),MATCH($E$39,'Net to Gross Adjustment'!$B$39:$E$39,0))," ")</f>
        <v xml:space="preserve"> </v>
      </c>
      <c r="AF53" s="43" t="str">
        <f>IFERROR(INDEX(Annual_Cum.!$B$26:$AZ$47,MATCH($B53,Annual_Cum.!$B$26:$B$47,0),MATCH('Net to Gross Adjustment'!AF$39,Annual_Cum.!$B$26:$AZ$26,0))*INDEX('Net to Gross Adjustment'!$B$39:$E$71,MATCH($B53,$B$39:$B$71,0),MATCH($E$39,'Net to Gross Adjustment'!$B$39:$E$39,0))," ")</f>
        <v xml:space="preserve"> </v>
      </c>
      <c r="AG53" s="43" t="str">
        <f>IFERROR(INDEX(Annual_Cum.!$B$26:$AZ$47,MATCH($B53,Annual_Cum.!$B$26:$B$47,0),MATCH('Net to Gross Adjustment'!AG$39,Annual_Cum.!$B$26:$AZ$26,0))*INDEX('Net to Gross Adjustment'!$B$39:$E$71,MATCH($B53,$B$39:$B$71,0),MATCH($E$39,'Net to Gross Adjustment'!$B$39:$E$39,0))," ")</f>
        <v xml:space="preserve"> </v>
      </c>
    </row>
    <row r="54" spans="2:33">
      <c r="B54" s="134"/>
      <c r="C54" s="135"/>
      <c r="D54" s="136"/>
      <c r="E54" s="11">
        <f t="shared" si="27"/>
        <v>1</v>
      </c>
      <c r="F54" s="43" t="str">
        <f>IFERROR(INDEX(Annual_Cum.!$B$26:$AZ$47,MATCH($B54,Annual_Cum.!$B$26:$B$47,0),MATCH('Net to Gross Adjustment'!F$39,Annual_Cum.!$B$26:$AZ$26,0))*INDEX('Net to Gross Adjustment'!$B$39:$E$71,MATCH($B54,$B$39:$B$71,0),MATCH($E$39,'Net to Gross Adjustment'!$B$39:$E$39,0))," ")</f>
        <v xml:space="preserve"> </v>
      </c>
      <c r="G54" s="43" t="str">
        <f>IFERROR(INDEX(Annual_Cum.!$B$26:$AZ$47,MATCH($B54,Annual_Cum.!$B$26:$B$47,0),MATCH('Net to Gross Adjustment'!G$39,Annual_Cum.!$B$26:$AZ$26,0))*INDEX('Net to Gross Adjustment'!$B$39:$E$71,MATCH($B54,$B$39:$B$71,0),MATCH($E$39,'Net to Gross Adjustment'!$B$39:$E$39,0))," ")</f>
        <v xml:space="preserve"> </v>
      </c>
      <c r="H54" s="43" t="str">
        <f>IFERROR(INDEX(Annual_Cum.!$B$26:$AZ$47,MATCH($B54,Annual_Cum.!$B$26:$B$47,0),MATCH('Net to Gross Adjustment'!H$39,Annual_Cum.!$B$26:$AZ$26,0))*INDEX('Net to Gross Adjustment'!$B$39:$E$71,MATCH($B54,$B$39:$B$71,0),MATCH($E$39,'Net to Gross Adjustment'!$B$39:$E$39,0))," ")</f>
        <v xml:space="preserve"> </v>
      </c>
      <c r="I54" s="43" t="str">
        <f>IFERROR(INDEX(Annual_Cum.!$B$26:$AZ$47,MATCH($B54,Annual_Cum.!$B$26:$B$47,0),MATCH('Net to Gross Adjustment'!I$39,Annual_Cum.!$B$26:$AZ$26,0))*INDEX('Net to Gross Adjustment'!$B$39:$E$71,MATCH($B54,$B$39:$B$71,0),MATCH($E$39,'Net to Gross Adjustment'!$B$39:$E$39,0))," ")</f>
        <v xml:space="preserve"> </v>
      </c>
      <c r="J54" s="43" t="str">
        <f>IFERROR(INDEX(Annual_Cum.!$B$26:$AZ$47,MATCH($B54,Annual_Cum.!$B$26:$B$47,0),MATCH('Net to Gross Adjustment'!J$39,Annual_Cum.!$B$26:$AZ$26,0))*INDEX('Net to Gross Adjustment'!$B$39:$E$71,MATCH($B54,$B$39:$B$71,0),MATCH($E$39,'Net to Gross Adjustment'!$B$39:$E$39,0))," ")</f>
        <v xml:space="preserve"> </v>
      </c>
      <c r="K54" s="43" t="str">
        <f>IFERROR(INDEX(Annual_Cum.!$B$26:$AZ$47,MATCH($B54,Annual_Cum.!$B$26:$B$47,0),MATCH('Net to Gross Adjustment'!K$39,Annual_Cum.!$B$26:$AZ$26,0))*INDEX('Net to Gross Adjustment'!$B$39:$E$71,MATCH($B54,$B$39:$B$71,0),MATCH($E$39,'Net to Gross Adjustment'!$B$39:$E$39,0))," ")</f>
        <v xml:space="preserve"> </v>
      </c>
      <c r="L54" s="43" t="str">
        <f>IFERROR(INDEX(Annual_Cum.!$B$26:$AZ$47,MATCH($B54,Annual_Cum.!$B$26:$B$47,0),MATCH('Net to Gross Adjustment'!L$39,Annual_Cum.!$B$26:$AZ$26,0))*INDEX('Net to Gross Adjustment'!$B$39:$E$71,MATCH($B54,$B$39:$B$71,0),MATCH($E$39,'Net to Gross Adjustment'!$B$39:$E$39,0))," ")</f>
        <v xml:space="preserve"> </v>
      </c>
      <c r="M54" s="43" t="str">
        <f>IFERROR(INDEX(Annual_Cum.!$B$26:$AZ$47,MATCH($B54,Annual_Cum.!$B$26:$B$47,0),MATCH('Net to Gross Adjustment'!M$39,Annual_Cum.!$B$26:$AZ$26,0))*INDEX('Net to Gross Adjustment'!$B$39:$E$71,MATCH($B54,$B$39:$B$71,0),MATCH($E$39,'Net to Gross Adjustment'!$B$39:$E$39,0))," ")</f>
        <v xml:space="preserve"> </v>
      </c>
      <c r="N54" s="43" t="str">
        <f>IFERROR(INDEX(Annual_Cum.!$B$26:$AZ$47,MATCH($B54,Annual_Cum.!$B$26:$B$47,0),MATCH('Net to Gross Adjustment'!N$39,Annual_Cum.!$B$26:$AZ$26,0))*INDEX('Net to Gross Adjustment'!$B$39:$E$71,MATCH($B54,$B$39:$B$71,0),MATCH($E$39,'Net to Gross Adjustment'!$B$39:$E$39,0))," ")</f>
        <v xml:space="preserve"> </v>
      </c>
      <c r="O54" s="43" t="str">
        <f>IFERROR(INDEX(Annual_Cum.!$B$26:$AZ$47,MATCH($B54,Annual_Cum.!$B$26:$B$47,0),MATCH('Net to Gross Adjustment'!O$39,Annual_Cum.!$B$26:$AZ$26,0))*INDEX('Net to Gross Adjustment'!$B$39:$E$71,MATCH($B54,$B$39:$B$71,0),MATCH($E$39,'Net to Gross Adjustment'!$B$39:$E$39,0))," ")</f>
        <v xml:space="preserve"> </v>
      </c>
      <c r="P54" s="43" t="str">
        <f>IFERROR(INDEX(Annual_Cum.!$B$26:$AZ$47,MATCH($B54,Annual_Cum.!$B$26:$B$47,0),MATCH('Net to Gross Adjustment'!P$39,Annual_Cum.!$B$26:$AZ$26,0))*INDEX('Net to Gross Adjustment'!$B$39:$E$71,MATCH($B54,$B$39:$B$71,0),MATCH($E$39,'Net to Gross Adjustment'!$B$39:$E$39,0))," ")</f>
        <v xml:space="preserve"> </v>
      </c>
      <c r="Q54" s="43" t="str">
        <f>IFERROR(INDEX(Annual_Cum.!$B$26:$AZ$47,MATCH($B54,Annual_Cum.!$B$26:$B$47,0),MATCH('Net to Gross Adjustment'!Q$39,Annual_Cum.!$B$26:$AZ$26,0))*INDEX('Net to Gross Adjustment'!$B$39:$E$71,MATCH($B54,$B$39:$B$71,0),MATCH($E$39,'Net to Gross Adjustment'!$B$39:$E$39,0))," ")</f>
        <v xml:space="preserve"> </v>
      </c>
      <c r="R54" s="43" t="str">
        <f>IFERROR(INDEX(Annual_Cum.!$B$26:$AZ$47,MATCH($B54,Annual_Cum.!$B$26:$B$47,0),MATCH('Net to Gross Adjustment'!R$39,Annual_Cum.!$B$26:$AZ$26,0))*INDEX('Net to Gross Adjustment'!$B$39:$E$71,MATCH($B54,$B$39:$B$71,0),MATCH($E$39,'Net to Gross Adjustment'!$B$39:$E$39,0))," ")</f>
        <v xml:space="preserve"> </v>
      </c>
      <c r="S54" s="43" t="str">
        <f>IFERROR(INDEX(Annual_Cum.!$B$26:$AZ$47,MATCH($B54,Annual_Cum.!$B$26:$B$47,0),MATCH('Net to Gross Adjustment'!S$39,Annual_Cum.!$B$26:$AZ$26,0))*INDEX('Net to Gross Adjustment'!$B$39:$E$71,MATCH($B54,$B$39:$B$71,0),MATCH($E$39,'Net to Gross Adjustment'!$B$39:$E$39,0))," ")</f>
        <v xml:space="preserve"> </v>
      </c>
      <c r="T54" s="43" t="str">
        <f>IFERROR(INDEX(Annual_Cum.!$B$26:$AZ$47,MATCH($B54,Annual_Cum.!$B$26:$B$47,0),MATCH('Net to Gross Adjustment'!T$39,Annual_Cum.!$B$26:$AZ$26,0))*INDEX('Net to Gross Adjustment'!$B$39:$E$71,MATCH($B54,$B$39:$B$71,0),MATCH($E$39,'Net to Gross Adjustment'!$B$39:$E$39,0))," ")</f>
        <v xml:space="preserve"> </v>
      </c>
      <c r="U54" s="43" t="str">
        <f>IFERROR(INDEX(Annual_Cum.!$B$26:$AZ$47,MATCH($B54,Annual_Cum.!$B$26:$B$47,0),MATCH('Net to Gross Adjustment'!U$39,Annual_Cum.!$B$26:$AZ$26,0))*INDEX('Net to Gross Adjustment'!$B$39:$E$71,MATCH($B54,$B$39:$B$71,0),MATCH($E$39,'Net to Gross Adjustment'!$B$39:$E$39,0))," ")</f>
        <v xml:space="preserve"> </v>
      </c>
      <c r="V54" s="43" t="str">
        <f>IFERROR(INDEX(Annual_Cum.!$B$26:$AZ$47,MATCH($B54,Annual_Cum.!$B$26:$B$47,0),MATCH('Net to Gross Adjustment'!V$39,Annual_Cum.!$B$26:$AZ$26,0))*INDEX('Net to Gross Adjustment'!$B$39:$E$71,MATCH($B54,$B$39:$B$71,0),MATCH($E$39,'Net to Gross Adjustment'!$B$39:$E$39,0))," ")</f>
        <v xml:space="preserve"> </v>
      </c>
      <c r="W54" s="43" t="str">
        <f>IFERROR(INDEX(Annual_Cum.!$B$26:$AZ$47,MATCH($B54,Annual_Cum.!$B$26:$B$47,0),MATCH('Net to Gross Adjustment'!W$39,Annual_Cum.!$B$26:$AZ$26,0))*INDEX('Net to Gross Adjustment'!$B$39:$E$71,MATCH($B54,$B$39:$B$71,0),MATCH($E$39,'Net to Gross Adjustment'!$B$39:$E$39,0))," ")</f>
        <v xml:space="preserve"> </v>
      </c>
      <c r="X54" s="43" t="str">
        <f>IFERROR(INDEX(Annual_Cum.!$B$26:$AZ$47,MATCH($B54,Annual_Cum.!$B$26:$B$47,0),MATCH('Net to Gross Adjustment'!X$39,Annual_Cum.!$B$26:$AZ$26,0))*INDEX('Net to Gross Adjustment'!$B$39:$E$71,MATCH($B54,$B$39:$B$71,0),MATCH($E$39,'Net to Gross Adjustment'!$B$39:$E$39,0))," ")</f>
        <v xml:space="preserve"> </v>
      </c>
      <c r="Y54" s="43" t="str">
        <f>IFERROR(INDEX(Annual_Cum.!$B$26:$AZ$47,MATCH($B54,Annual_Cum.!$B$26:$B$47,0),MATCH('Net to Gross Adjustment'!Y$39,Annual_Cum.!$B$26:$AZ$26,0))*INDEX('Net to Gross Adjustment'!$B$39:$E$71,MATCH($B54,$B$39:$B$71,0),MATCH($E$39,'Net to Gross Adjustment'!$B$39:$E$39,0))," ")</f>
        <v xml:space="preserve"> </v>
      </c>
      <c r="Z54" s="43" t="str">
        <f>IFERROR(INDEX(Annual_Cum.!$B$26:$AZ$47,MATCH($B54,Annual_Cum.!$B$26:$B$47,0),MATCH('Net to Gross Adjustment'!Z$39,Annual_Cum.!$B$26:$AZ$26,0))*INDEX('Net to Gross Adjustment'!$B$39:$E$71,MATCH($B54,$B$39:$B$71,0),MATCH($E$39,'Net to Gross Adjustment'!$B$39:$E$39,0))," ")</f>
        <v xml:space="preserve"> </v>
      </c>
      <c r="AA54" s="43" t="str">
        <f>IFERROR(INDEX(Annual_Cum.!$B$26:$AZ$47,MATCH($B54,Annual_Cum.!$B$26:$B$47,0),MATCH('Net to Gross Adjustment'!AA$39,Annual_Cum.!$B$26:$AZ$26,0))*INDEX('Net to Gross Adjustment'!$B$39:$E$71,MATCH($B54,$B$39:$B$71,0),MATCH($E$39,'Net to Gross Adjustment'!$B$39:$E$39,0))," ")</f>
        <v xml:space="preserve"> </v>
      </c>
      <c r="AB54" s="43" t="str">
        <f>IFERROR(INDEX(Annual_Cum.!$B$26:$AZ$47,MATCH($B54,Annual_Cum.!$B$26:$B$47,0),MATCH('Net to Gross Adjustment'!AB$39,Annual_Cum.!$B$26:$AZ$26,0))*INDEX('Net to Gross Adjustment'!$B$39:$E$71,MATCH($B54,$B$39:$B$71,0),MATCH($E$39,'Net to Gross Adjustment'!$B$39:$E$39,0))," ")</f>
        <v xml:space="preserve"> </v>
      </c>
      <c r="AC54" s="43" t="str">
        <f>IFERROR(INDEX(Annual_Cum.!$B$26:$AZ$47,MATCH($B54,Annual_Cum.!$B$26:$B$47,0),MATCH('Net to Gross Adjustment'!AC$39,Annual_Cum.!$B$26:$AZ$26,0))*INDEX('Net to Gross Adjustment'!$B$39:$E$71,MATCH($B54,$B$39:$B$71,0),MATCH($E$39,'Net to Gross Adjustment'!$B$39:$E$39,0))," ")</f>
        <v xml:space="preserve"> </v>
      </c>
      <c r="AD54" s="43" t="str">
        <f>IFERROR(INDEX(Annual_Cum.!$B$26:$AZ$47,MATCH($B54,Annual_Cum.!$B$26:$B$47,0),MATCH('Net to Gross Adjustment'!AD$39,Annual_Cum.!$B$26:$AZ$26,0))*INDEX('Net to Gross Adjustment'!$B$39:$E$71,MATCH($B54,$B$39:$B$71,0),MATCH($E$39,'Net to Gross Adjustment'!$B$39:$E$39,0))," ")</f>
        <v xml:space="preserve"> </v>
      </c>
      <c r="AE54" s="43" t="str">
        <f>IFERROR(INDEX(Annual_Cum.!$B$26:$AZ$47,MATCH($B54,Annual_Cum.!$B$26:$B$47,0),MATCH('Net to Gross Adjustment'!AE$39,Annual_Cum.!$B$26:$AZ$26,0))*INDEX('Net to Gross Adjustment'!$B$39:$E$71,MATCH($B54,$B$39:$B$71,0),MATCH($E$39,'Net to Gross Adjustment'!$B$39:$E$39,0))," ")</f>
        <v xml:space="preserve"> </v>
      </c>
      <c r="AF54" s="43" t="str">
        <f>IFERROR(INDEX(Annual_Cum.!$B$26:$AZ$47,MATCH($B54,Annual_Cum.!$B$26:$B$47,0),MATCH('Net to Gross Adjustment'!AF$39,Annual_Cum.!$B$26:$AZ$26,0))*INDEX('Net to Gross Adjustment'!$B$39:$E$71,MATCH($B54,$B$39:$B$71,0),MATCH($E$39,'Net to Gross Adjustment'!$B$39:$E$39,0))," ")</f>
        <v xml:space="preserve"> </v>
      </c>
      <c r="AG54" s="43" t="str">
        <f>IFERROR(INDEX(Annual_Cum.!$B$26:$AZ$47,MATCH($B54,Annual_Cum.!$B$26:$B$47,0),MATCH('Net to Gross Adjustment'!AG$39,Annual_Cum.!$B$26:$AZ$26,0))*INDEX('Net to Gross Adjustment'!$B$39:$E$71,MATCH($B54,$B$39:$B$71,0),MATCH($E$39,'Net to Gross Adjustment'!$B$39:$E$39,0))," ")</f>
        <v xml:space="preserve"> </v>
      </c>
    </row>
    <row r="55" spans="2:33">
      <c r="B55" s="148" t="s">
        <v>1</v>
      </c>
      <c r="C55" s="149"/>
      <c r="D55" s="149"/>
      <c r="E55" s="11"/>
      <c r="F55" s="85" t="s">
        <v>65</v>
      </c>
      <c r="G55" s="85" t="s">
        <v>65</v>
      </c>
      <c r="H55" s="85" t="s">
        <v>65</v>
      </c>
      <c r="I55" s="85" t="s">
        <v>65</v>
      </c>
      <c r="J55" s="85" t="s">
        <v>65</v>
      </c>
      <c r="K55" s="85" t="s">
        <v>65</v>
      </c>
      <c r="L55" s="85" t="s">
        <v>65</v>
      </c>
      <c r="M55" s="85" t="s">
        <v>65</v>
      </c>
      <c r="N55" s="85" t="s">
        <v>65</v>
      </c>
      <c r="O55" s="85" t="s">
        <v>65</v>
      </c>
      <c r="P55" s="85" t="s">
        <v>65</v>
      </c>
      <c r="Q55" s="85" t="s">
        <v>65</v>
      </c>
      <c r="R55" s="85" t="s">
        <v>65</v>
      </c>
      <c r="S55" s="85" t="s">
        <v>65</v>
      </c>
      <c r="T55" s="85" t="s">
        <v>65</v>
      </c>
      <c r="U55" s="85" t="s">
        <v>65</v>
      </c>
      <c r="V55" s="85" t="s">
        <v>65</v>
      </c>
      <c r="W55" s="85" t="s">
        <v>65</v>
      </c>
      <c r="X55" s="85" t="s">
        <v>65</v>
      </c>
      <c r="Y55" s="85" t="s">
        <v>65</v>
      </c>
      <c r="Z55" s="85" t="s">
        <v>65</v>
      </c>
      <c r="AA55" s="85" t="s">
        <v>65</v>
      </c>
      <c r="AB55" s="85" t="s">
        <v>65</v>
      </c>
      <c r="AC55" s="85" t="s">
        <v>65</v>
      </c>
      <c r="AD55" s="85" t="s">
        <v>65</v>
      </c>
      <c r="AE55" s="85" t="s">
        <v>65</v>
      </c>
      <c r="AF55" s="85" t="s">
        <v>65</v>
      </c>
      <c r="AG55" s="85" t="s">
        <v>65</v>
      </c>
    </row>
    <row r="56" spans="2:33">
      <c r="B56" s="145" t="s">
        <v>2</v>
      </c>
      <c r="C56" s="146"/>
      <c r="D56" s="147"/>
      <c r="E56" s="11"/>
      <c r="F56" s="44"/>
      <c r="G56" s="44"/>
      <c r="H56" s="44"/>
      <c r="I56" s="44"/>
      <c r="J56" s="44"/>
      <c r="K56" s="44"/>
      <c r="L56" s="44"/>
      <c r="M56" s="44"/>
      <c r="N56" s="44"/>
      <c r="O56" s="44"/>
      <c r="P56" s="44"/>
      <c r="Q56" s="44"/>
      <c r="R56" s="44"/>
      <c r="S56" s="44"/>
      <c r="T56" s="44"/>
      <c r="U56" s="44"/>
      <c r="V56" s="44"/>
      <c r="W56" s="44"/>
      <c r="X56" s="44"/>
      <c r="Y56" s="44"/>
      <c r="Z56" s="44"/>
      <c r="AA56" s="44"/>
      <c r="AB56" s="44"/>
      <c r="AC56" s="44"/>
      <c r="AD56" s="44"/>
      <c r="AE56" s="44"/>
      <c r="AF56" s="44"/>
      <c r="AG56" s="44"/>
    </row>
    <row r="57" spans="2:33">
      <c r="B57" s="134" t="str">
        <f>IF(Annual_Cum.!B38="", "",Annual_Cum.!B38)</f>
        <v>Commercial Custom</v>
      </c>
      <c r="C57" s="135"/>
      <c r="D57" s="136"/>
      <c r="E57" s="11">
        <f t="shared" ref="E57:E66" si="28">E21</f>
        <v>1</v>
      </c>
      <c r="F57" s="85" t="s">
        <v>65</v>
      </c>
      <c r="G57" s="85" t="s">
        <v>65</v>
      </c>
      <c r="H57" s="85" t="s">
        <v>65</v>
      </c>
      <c r="I57" s="85" t="s">
        <v>65</v>
      </c>
      <c r="J57" s="85" t="s">
        <v>65</v>
      </c>
      <c r="K57" s="85" t="s">
        <v>65</v>
      </c>
      <c r="L57" s="85" t="s">
        <v>65</v>
      </c>
      <c r="M57" s="85" t="s">
        <v>65</v>
      </c>
      <c r="N57" s="85" t="s">
        <v>65</v>
      </c>
      <c r="O57" s="85" t="s">
        <v>65</v>
      </c>
      <c r="P57" s="85" t="s">
        <v>65</v>
      </c>
      <c r="Q57" s="85" t="s">
        <v>65</v>
      </c>
      <c r="R57" s="85" t="s">
        <v>65</v>
      </c>
      <c r="S57" s="85" t="s">
        <v>65</v>
      </c>
      <c r="T57" s="85" t="s">
        <v>65</v>
      </c>
      <c r="U57" s="85" t="s">
        <v>65</v>
      </c>
      <c r="V57" s="85" t="s">
        <v>65</v>
      </c>
      <c r="W57" s="85" t="s">
        <v>65</v>
      </c>
      <c r="X57" s="85" t="s">
        <v>65</v>
      </c>
      <c r="Y57" s="85" t="s">
        <v>65</v>
      </c>
      <c r="Z57" s="85" t="s">
        <v>65</v>
      </c>
      <c r="AA57" s="85" t="s">
        <v>65</v>
      </c>
      <c r="AB57" s="85" t="s">
        <v>65</v>
      </c>
      <c r="AC57" s="85" t="s">
        <v>65</v>
      </c>
      <c r="AD57" s="85" t="s">
        <v>65</v>
      </c>
      <c r="AE57" s="85" t="s">
        <v>65</v>
      </c>
      <c r="AF57" s="85" t="s">
        <v>65</v>
      </c>
      <c r="AG57" s="85" t="s">
        <v>65</v>
      </c>
    </row>
    <row r="58" spans="2:33">
      <c r="B58" s="134" t="str">
        <f>IF(Annual_Cum.!B39="", "",Annual_Cum.!B39)</f>
        <v>Commercial Prescriptive</v>
      </c>
      <c r="C58" s="135"/>
      <c r="D58" s="136"/>
      <c r="E58" s="11">
        <f t="shared" si="28"/>
        <v>1</v>
      </c>
      <c r="F58" s="85" t="s">
        <v>65</v>
      </c>
      <c r="G58" s="85" t="s">
        <v>65</v>
      </c>
      <c r="H58" s="85" t="s">
        <v>65</v>
      </c>
      <c r="I58" s="85" t="s">
        <v>65</v>
      </c>
      <c r="J58" s="85" t="s">
        <v>65</v>
      </c>
      <c r="K58" s="85" t="s">
        <v>65</v>
      </c>
      <c r="L58" s="85" t="s">
        <v>65</v>
      </c>
      <c r="M58" s="85" t="s">
        <v>65</v>
      </c>
      <c r="N58" s="85" t="s">
        <v>65</v>
      </c>
      <c r="O58" s="85" t="s">
        <v>65</v>
      </c>
      <c r="P58" s="85" t="s">
        <v>65</v>
      </c>
      <c r="Q58" s="85" t="s">
        <v>65</v>
      </c>
      <c r="R58" s="85" t="s">
        <v>65</v>
      </c>
      <c r="S58" s="85" t="s">
        <v>65</v>
      </c>
      <c r="T58" s="85" t="s">
        <v>65</v>
      </c>
      <c r="U58" s="85" t="s">
        <v>65</v>
      </c>
      <c r="V58" s="85" t="s">
        <v>65</v>
      </c>
      <c r="W58" s="85" t="s">
        <v>65</v>
      </c>
      <c r="X58" s="85" t="s">
        <v>65</v>
      </c>
      <c r="Y58" s="85" t="s">
        <v>65</v>
      </c>
      <c r="Z58" s="85" t="s">
        <v>65</v>
      </c>
      <c r="AA58" s="85" t="s">
        <v>65</v>
      </c>
      <c r="AB58" s="85" t="s">
        <v>65</v>
      </c>
      <c r="AC58" s="85" t="s">
        <v>65</v>
      </c>
      <c r="AD58" s="85" t="s">
        <v>65</v>
      </c>
      <c r="AE58" s="85" t="s">
        <v>65</v>
      </c>
      <c r="AF58" s="85" t="s">
        <v>65</v>
      </c>
      <c r="AG58" s="85" t="s">
        <v>65</v>
      </c>
    </row>
    <row r="59" spans="2:33">
      <c r="B59" s="134" t="str">
        <f>IF(Annual_Cum.!B40="", "",Annual_Cum.!B40)</f>
        <v>SCDI</v>
      </c>
      <c r="C59" s="135"/>
      <c r="D59" s="136"/>
      <c r="E59" s="11">
        <f t="shared" si="28"/>
        <v>1</v>
      </c>
      <c r="F59" s="85" t="s">
        <v>65</v>
      </c>
      <c r="G59" s="85" t="s">
        <v>65</v>
      </c>
      <c r="H59" s="85" t="s">
        <v>65</v>
      </c>
      <c r="I59" s="85" t="s">
        <v>65</v>
      </c>
      <c r="J59" s="85" t="s">
        <v>65</v>
      </c>
      <c r="K59" s="85" t="s">
        <v>65</v>
      </c>
      <c r="L59" s="85" t="s">
        <v>65</v>
      </c>
      <c r="M59" s="85" t="s">
        <v>65</v>
      </c>
      <c r="N59" s="85" t="s">
        <v>65</v>
      </c>
      <c r="O59" s="85" t="s">
        <v>65</v>
      </c>
      <c r="P59" s="85" t="s">
        <v>65</v>
      </c>
      <c r="Q59" s="85" t="s">
        <v>65</v>
      </c>
      <c r="R59" s="85" t="s">
        <v>65</v>
      </c>
      <c r="S59" s="85" t="s">
        <v>65</v>
      </c>
      <c r="T59" s="85" t="s">
        <v>65</v>
      </c>
      <c r="U59" s="85" t="s">
        <v>65</v>
      </c>
      <c r="V59" s="85" t="s">
        <v>65</v>
      </c>
      <c r="W59" s="85" t="s">
        <v>65</v>
      </c>
      <c r="X59" s="85" t="s">
        <v>65</v>
      </c>
      <c r="Y59" s="85" t="s">
        <v>65</v>
      </c>
      <c r="Z59" s="85" t="s">
        <v>65</v>
      </c>
      <c r="AA59" s="85" t="s">
        <v>65</v>
      </c>
      <c r="AB59" s="85" t="s">
        <v>65</v>
      </c>
      <c r="AC59" s="85" t="s">
        <v>65</v>
      </c>
      <c r="AD59" s="85" t="s">
        <v>65</v>
      </c>
      <c r="AE59" s="85" t="s">
        <v>65</v>
      </c>
      <c r="AF59" s="85" t="s">
        <v>65</v>
      </c>
      <c r="AG59" s="85" t="s">
        <v>65</v>
      </c>
    </row>
    <row r="60" spans="2:33">
      <c r="B60" s="134" t="str">
        <f>IF(Annual_Cum.!B41="", "",Annual_Cum.!B41)</f>
        <v/>
      </c>
      <c r="C60" s="135"/>
      <c r="D60" s="136"/>
      <c r="E60" s="11">
        <f t="shared" si="28"/>
        <v>1</v>
      </c>
      <c r="F60" s="43" t="str">
        <f>IFERROR(INDEX(Annual_Cum.!$B$26:$AZ$47,MATCH($B60,Annual_Cum.!$B$26:$B$47,0),MATCH('Net to Gross Adjustment'!F$39,Annual_Cum.!$B$26:$AZ$26,0))*INDEX('Net to Gross Adjustment'!$B$39:$E$71,MATCH($B60,$B$39:$B$71,0),MATCH($E$39,'Net to Gross Adjustment'!$B$39:$E$39,0))," ")</f>
        <v xml:space="preserve"> </v>
      </c>
      <c r="G60" s="43" t="str">
        <f>IFERROR(INDEX(Annual_Cum.!$B$26:$AZ$47,MATCH($B60,Annual_Cum.!$B$26:$B$47,0),MATCH('Net to Gross Adjustment'!G$39,Annual_Cum.!$B$26:$AZ$26,0))*INDEX('Net to Gross Adjustment'!$B$39:$E$71,MATCH($B60,$B$39:$B$71,0),MATCH($E$39,'Net to Gross Adjustment'!$B$39:$E$39,0))," ")</f>
        <v xml:space="preserve"> </v>
      </c>
      <c r="H60" s="43" t="str">
        <f>IFERROR(INDEX(Annual_Cum.!$B$26:$AZ$47,MATCH($B60,Annual_Cum.!$B$26:$B$47,0),MATCH('Net to Gross Adjustment'!H$39,Annual_Cum.!$B$26:$AZ$26,0))*INDEX('Net to Gross Adjustment'!$B$39:$E$71,MATCH($B60,$B$39:$B$71,0),MATCH($E$39,'Net to Gross Adjustment'!$B$39:$E$39,0))," ")</f>
        <v xml:space="preserve"> </v>
      </c>
      <c r="I60" s="43" t="str">
        <f>IFERROR(INDEX(Annual_Cum.!$B$26:$AZ$47,MATCH($B60,Annual_Cum.!$B$26:$B$47,0),MATCH('Net to Gross Adjustment'!I$39,Annual_Cum.!$B$26:$AZ$26,0))*INDEX('Net to Gross Adjustment'!$B$39:$E$71,MATCH($B60,$B$39:$B$71,0),MATCH($E$39,'Net to Gross Adjustment'!$B$39:$E$39,0))," ")</f>
        <v xml:space="preserve"> </v>
      </c>
      <c r="J60" s="43" t="str">
        <f>IFERROR(INDEX(Annual_Cum.!$B$26:$AZ$47,MATCH($B60,Annual_Cum.!$B$26:$B$47,0),MATCH('Net to Gross Adjustment'!J$39,Annual_Cum.!$B$26:$AZ$26,0))*INDEX('Net to Gross Adjustment'!$B$39:$E$71,MATCH($B60,$B$39:$B$71,0),MATCH($E$39,'Net to Gross Adjustment'!$B$39:$E$39,0))," ")</f>
        <v xml:space="preserve"> </v>
      </c>
      <c r="K60" s="43" t="str">
        <f>IFERROR(INDEX(Annual_Cum.!$B$26:$AZ$47,MATCH($B60,Annual_Cum.!$B$26:$B$47,0),MATCH('Net to Gross Adjustment'!K$39,Annual_Cum.!$B$26:$AZ$26,0))*INDEX('Net to Gross Adjustment'!$B$39:$E$71,MATCH($B60,$B$39:$B$71,0),MATCH($E$39,'Net to Gross Adjustment'!$B$39:$E$39,0))," ")</f>
        <v xml:space="preserve"> </v>
      </c>
      <c r="L60" s="43" t="str">
        <f>IFERROR(INDEX(Annual_Cum.!$B$26:$AZ$47,MATCH($B60,Annual_Cum.!$B$26:$B$47,0),MATCH('Net to Gross Adjustment'!L$39,Annual_Cum.!$B$26:$AZ$26,0))*INDEX('Net to Gross Adjustment'!$B$39:$E$71,MATCH($B60,$B$39:$B$71,0),MATCH($E$39,'Net to Gross Adjustment'!$B$39:$E$39,0))," ")</f>
        <v xml:space="preserve"> </v>
      </c>
      <c r="M60" s="43" t="str">
        <f>IFERROR(INDEX(Annual_Cum.!$B$26:$AZ$47,MATCH($B60,Annual_Cum.!$B$26:$B$47,0),MATCH('Net to Gross Adjustment'!M$39,Annual_Cum.!$B$26:$AZ$26,0))*INDEX('Net to Gross Adjustment'!$B$39:$E$71,MATCH($B60,$B$39:$B$71,0),MATCH($E$39,'Net to Gross Adjustment'!$B$39:$E$39,0))," ")</f>
        <v xml:space="preserve"> </v>
      </c>
      <c r="N60" s="43" t="str">
        <f>IFERROR(INDEX(Annual_Cum.!$B$26:$AZ$47,MATCH($B60,Annual_Cum.!$B$26:$B$47,0),MATCH('Net to Gross Adjustment'!N$39,Annual_Cum.!$B$26:$AZ$26,0))*INDEX('Net to Gross Adjustment'!$B$39:$E$71,MATCH($B60,$B$39:$B$71,0),MATCH($E$39,'Net to Gross Adjustment'!$B$39:$E$39,0))," ")</f>
        <v xml:space="preserve"> </v>
      </c>
      <c r="O60" s="43" t="str">
        <f>IFERROR(INDEX(Annual_Cum.!$B$26:$AZ$47,MATCH($B60,Annual_Cum.!$B$26:$B$47,0),MATCH('Net to Gross Adjustment'!O$39,Annual_Cum.!$B$26:$AZ$26,0))*INDEX('Net to Gross Adjustment'!$B$39:$E$71,MATCH($B60,$B$39:$B$71,0),MATCH($E$39,'Net to Gross Adjustment'!$B$39:$E$39,0))," ")</f>
        <v xml:space="preserve"> </v>
      </c>
      <c r="P60" s="43" t="str">
        <f>IFERROR(INDEX(Annual_Cum.!$B$26:$AZ$47,MATCH($B60,Annual_Cum.!$B$26:$B$47,0),MATCH('Net to Gross Adjustment'!P$39,Annual_Cum.!$B$26:$AZ$26,0))*INDEX('Net to Gross Adjustment'!$B$39:$E$71,MATCH($B60,$B$39:$B$71,0),MATCH($E$39,'Net to Gross Adjustment'!$B$39:$E$39,0))," ")</f>
        <v xml:space="preserve"> </v>
      </c>
      <c r="Q60" s="43" t="str">
        <f>IFERROR(INDEX(Annual_Cum.!$B$26:$AZ$47,MATCH($B60,Annual_Cum.!$B$26:$B$47,0),MATCH('Net to Gross Adjustment'!Q$39,Annual_Cum.!$B$26:$AZ$26,0))*INDEX('Net to Gross Adjustment'!$B$39:$E$71,MATCH($B60,$B$39:$B$71,0),MATCH($E$39,'Net to Gross Adjustment'!$B$39:$E$39,0))," ")</f>
        <v xml:space="preserve"> </v>
      </c>
      <c r="R60" s="43" t="str">
        <f>IFERROR(INDEX(Annual_Cum.!$B$26:$AZ$47,MATCH($B60,Annual_Cum.!$B$26:$B$47,0),MATCH('Net to Gross Adjustment'!R$39,Annual_Cum.!$B$26:$AZ$26,0))*INDEX('Net to Gross Adjustment'!$B$39:$E$71,MATCH($B60,$B$39:$B$71,0),MATCH($E$39,'Net to Gross Adjustment'!$B$39:$E$39,0))," ")</f>
        <v xml:space="preserve"> </v>
      </c>
      <c r="S60" s="43" t="str">
        <f>IFERROR(INDEX(Annual_Cum.!$B$26:$AZ$47,MATCH($B60,Annual_Cum.!$B$26:$B$47,0),MATCH('Net to Gross Adjustment'!S$39,Annual_Cum.!$B$26:$AZ$26,0))*INDEX('Net to Gross Adjustment'!$B$39:$E$71,MATCH($B60,$B$39:$B$71,0),MATCH($E$39,'Net to Gross Adjustment'!$B$39:$E$39,0))," ")</f>
        <v xml:space="preserve"> </v>
      </c>
      <c r="T60" s="43" t="str">
        <f>IFERROR(INDEX(Annual_Cum.!$B$26:$AZ$47,MATCH($B60,Annual_Cum.!$B$26:$B$47,0),MATCH('Net to Gross Adjustment'!T$39,Annual_Cum.!$B$26:$AZ$26,0))*INDEX('Net to Gross Adjustment'!$B$39:$E$71,MATCH($B60,$B$39:$B$71,0),MATCH($E$39,'Net to Gross Adjustment'!$B$39:$E$39,0))," ")</f>
        <v xml:space="preserve"> </v>
      </c>
      <c r="U60" s="43" t="str">
        <f>IFERROR(INDEX(Annual_Cum.!$B$26:$AZ$47,MATCH($B60,Annual_Cum.!$B$26:$B$47,0),MATCH('Net to Gross Adjustment'!U$39,Annual_Cum.!$B$26:$AZ$26,0))*INDEX('Net to Gross Adjustment'!$B$39:$E$71,MATCH($B60,$B$39:$B$71,0),MATCH($E$39,'Net to Gross Adjustment'!$B$39:$E$39,0))," ")</f>
        <v xml:space="preserve"> </v>
      </c>
      <c r="V60" s="43" t="str">
        <f>IFERROR(INDEX(Annual_Cum.!$B$26:$AZ$47,MATCH($B60,Annual_Cum.!$B$26:$B$47,0),MATCH('Net to Gross Adjustment'!V$39,Annual_Cum.!$B$26:$AZ$26,0))*INDEX('Net to Gross Adjustment'!$B$39:$E$71,MATCH($B60,$B$39:$B$71,0),MATCH($E$39,'Net to Gross Adjustment'!$B$39:$E$39,0))," ")</f>
        <v xml:space="preserve"> </v>
      </c>
      <c r="W60" s="43" t="str">
        <f>IFERROR(INDEX(Annual_Cum.!$B$26:$AZ$47,MATCH($B60,Annual_Cum.!$B$26:$B$47,0),MATCH('Net to Gross Adjustment'!W$39,Annual_Cum.!$B$26:$AZ$26,0))*INDEX('Net to Gross Adjustment'!$B$39:$E$71,MATCH($B60,$B$39:$B$71,0),MATCH($E$39,'Net to Gross Adjustment'!$B$39:$E$39,0))," ")</f>
        <v xml:space="preserve"> </v>
      </c>
      <c r="X60" s="43" t="str">
        <f>IFERROR(INDEX(Annual_Cum.!$B$26:$AZ$47,MATCH($B60,Annual_Cum.!$B$26:$B$47,0),MATCH('Net to Gross Adjustment'!X$39,Annual_Cum.!$B$26:$AZ$26,0))*INDEX('Net to Gross Adjustment'!$B$39:$E$71,MATCH($B60,$B$39:$B$71,0),MATCH($E$39,'Net to Gross Adjustment'!$B$39:$E$39,0))," ")</f>
        <v xml:space="preserve"> </v>
      </c>
      <c r="Y60" s="43" t="str">
        <f>IFERROR(INDEX(Annual_Cum.!$B$26:$AZ$47,MATCH($B60,Annual_Cum.!$B$26:$B$47,0),MATCH('Net to Gross Adjustment'!Y$39,Annual_Cum.!$B$26:$AZ$26,0))*INDEX('Net to Gross Adjustment'!$B$39:$E$71,MATCH($B60,$B$39:$B$71,0),MATCH($E$39,'Net to Gross Adjustment'!$B$39:$E$39,0))," ")</f>
        <v xml:space="preserve"> </v>
      </c>
      <c r="Z60" s="43" t="str">
        <f>IFERROR(INDEX(Annual_Cum.!$B$26:$AZ$47,MATCH($B60,Annual_Cum.!$B$26:$B$47,0),MATCH('Net to Gross Adjustment'!Z$39,Annual_Cum.!$B$26:$AZ$26,0))*INDEX('Net to Gross Adjustment'!$B$39:$E$71,MATCH($B60,$B$39:$B$71,0),MATCH($E$39,'Net to Gross Adjustment'!$B$39:$E$39,0))," ")</f>
        <v xml:space="preserve"> </v>
      </c>
      <c r="AA60" s="43" t="str">
        <f>IFERROR(INDEX(Annual_Cum.!$B$26:$AZ$47,MATCH($B60,Annual_Cum.!$B$26:$B$47,0),MATCH('Net to Gross Adjustment'!AA$39,Annual_Cum.!$B$26:$AZ$26,0))*INDEX('Net to Gross Adjustment'!$B$39:$E$71,MATCH($B60,$B$39:$B$71,0),MATCH($E$39,'Net to Gross Adjustment'!$B$39:$E$39,0))," ")</f>
        <v xml:space="preserve"> </v>
      </c>
      <c r="AB60" s="43" t="str">
        <f>IFERROR(INDEX(Annual_Cum.!$B$26:$AZ$47,MATCH($B60,Annual_Cum.!$B$26:$B$47,0),MATCH('Net to Gross Adjustment'!AB$39,Annual_Cum.!$B$26:$AZ$26,0))*INDEX('Net to Gross Adjustment'!$B$39:$E$71,MATCH($B60,$B$39:$B$71,0),MATCH($E$39,'Net to Gross Adjustment'!$B$39:$E$39,0))," ")</f>
        <v xml:space="preserve"> </v>
      </c>
      <c r="AC60" s="43" t="str">
        <f>IFERROR(INDEX(Annual_Cum.!$B$26:$AZ$47,MATCH($B60,Annual_Cum.!$B$26:$B$47,0),MATCH('Net to Gross Adjustment'!AC$39,Annual_Cum.!$B$26:$AZ$26,0))*INDEX('Net to Gross Adjustment'!$B$39:$E$71,MATCH($B60,$B$39:$B$71,0),MATCH($E$39,'Net to Gross Adjustment'!$B$39:$E$39,0))," ")</f>
        <v xml:space="preserve"> </v>
      </c>
      <c r="AD60" s="43" t="str">
        <f>IFERROR(INDEX(Annual_Cum.!$B$26:$AZ$47,MATCH($B60,Annual_Cum.!$B$26:$B$47,0),MATCH('Net to Gross Adjustment'!AD$39,Annual_Cum.!$B$26:$AZ$26,0))*INDEX('Net to Gross Adjustment'!$B$39:$E$71,MATCH($B60,$B$39:$B$71,0),MATCH($E$39,'Net to Gross Adjustment'!$B$39:$E$39,0))," ")</f>
        <v xml:space="preserve"> </v>
      </c>
      <c r="AE60" s="43" t="str">
        <f>IFERROR(INDEX(Annual_Cum.!$B$26:$AZ$47,MATCH($B60,Annual_Cum.!$B$26:$B$47,0),MATCH('Net to Gross Adjustment'!AE$39,Annual_Cum.!$B$26:$AZ$26,0))*INDEX('Net to Gross Adjustment'!$B$39:$E$71,MATCH($B60,$B$39:$B$71,0),MATCH($E$39,'Net to Gross Adjustment'!$B$39:$E$39,0))," ")</f>
        <v xml:space="preserve"> </v>
      </c>
      <c r="AF60" s="43" t="str">
        <f>IFERROR(INDEX(Annual_Cum.!$B$26:$AZ$47,MATCH($B60,Annual_Cum.!$B$26:$B$47,0),MATCH('Net to Gross Adjustment'!AF$39,Annual_Cum.!$B$26:$AZ$26,0))*INDEX('Net to Gross Adjustment'!$B$39:$E$71,MATCH($B60,$B$39:$B$71,0),MATCH($E$39,'Net to Gross Adjustment'!$B$39:$E$39,0))," ")</f>
        <v xml:space="preserve"> </v>
      </c>
      <c r="AG60" s="43" t="str">
        <f>IFERROR(INDEX(Annual_Cum.!$B$26:$AZ$47,MATCH($B60,Annual_Cum.!$B$26:$B$47,0),MATCH('Net to Gross Adjustment'!AG$39,Annual_Cum.!$B$26:$AZ$26,0))*INDEX('Net to Gross Adjustment'!$B$39:$E$71,MATCH($B60,$B$39:$B$71,0),MATCH($E$39,'Net to Gross Adjustment'!$B$39:$E$39,0))," ")</f>
        <v xml:space="preserve"> </v>
      </c>
    </row>
    <row r="61" spans="2:33">
      <c r="B61" s="134" t="str">
        <f>IF(Annual_Cum.!B42="", "",Annual_Cum.!B42)</f>
        <v/>
      </c>
      <c r="C61" s="135"/>
      <c r="D61" s="136"/>
      <c r="E61" s="11">
        <f t="shared" si="28"/>
        <v>1</v>
      </c>
      <c r="F61" s="43" t="str">
        <f>IFERROR(INDEX(Annual_Cum.!$B$26:$AZ$47,MATCH($B61,Annual_Cum.!$B$26:$B$47,0),MATCH('Net to Gross Adjustment'!F$39,Annual_Cum.!$B$26:$AZ$26,0))*INDEX('Net to Gross Adjustment'!$B$39:$E$71,MATCH($B61,$B$39:$B$71,0),MATCH($E$39,'Net to Gross Adjustment'!$B$39:$E$39,0))," ")</f>
        <v xml:space="preserve"> </v>
      </c>
      <c r="G61" s="43" t="str">
        <f>IFERROR(INDEX(Annual_Cum.!$B$26:$AZ$47,MATCH($B61,Annual_Cum.!$B$26:$B$47,0),MATCH('Net to Gross Adjustment'!G$39,Annual_Cum.!$B$26:$AZ$26,0))*INDEX('Net to Gross Adjustment'!$B$39:$E$71,MATCH($B61,$B$39:$B$71,0),MATCH($E$39,'Net to Gross Adjustment'!$B$39:$E$39,0))," ")</f>
        <v xml:space="preserve"> </v>
      </c>
      <c r="H61" s="43" t="str">
        <f>IFERROR(INDEX(Annual_Cum.!$B$26:$AZ$47,MATCH($B61,Annual_Cum.!$B$26:$B$47,0),MATCH('Net to Gross Adjustment'!H$39,Annual_Cum.!$B$26:$AZ$26,0))*INDEX('Net to Gross Adjustment'!$B$39:$E$71,MATCH($B61,$B$39:$B$71,0),MATCH($E$39,'Net to Gross Adjustment'!$B$39:$E$39,0))," ")</f>
        <v xml:space="preserve"> </v>
      </c>
      <c r="I61" s="43" t="str">
        <f>IFERROR(INDEX(Annual_Cum.!$B$26:$AZ$47,MATCH($B61,Annual_Cum.!$B$26:$B$47,0),MATCH('Net to Gross Adjustment'!I$39,Annual_Cum.!$B$26:$AZ$26,0))*INDEX('Net to Gross Adjustment'!$B$39:$E$71,MATCH($B61,$B$39:$B$71,0),MATCH($E$39,'Net to Gross Adjustment'!$B$39:$E$39,0))," ")</f>
        <v xml:space="preserve"> </v>
      </c>
      <c r="J61" s="43" t="str">
        <f>IFERROR(INDEX(Annual_Cum.!$B$26:$AZ$47,MATCH($B61,Annual_Cum.!$B$26:$B$47,0),MATCH('Net to Gross Adjustment'!J$39,Annual_Cum.!$B$26:$AZ$26,0))*INDEX('Net to Gross Adjustment'!$B$39:$E$71,MATCH($B61,$B$39:$B$71,0),MATCH($E$39,'Net to Gross Adjustment'!$B$39:$E$39,0))," ")</f>
        <v xml:space="preserve"> </v>
      </c>
      <c r="K61" s="43" t="str">
        <f>IFERROR(INDEX(Annual_Cum.!$B$26:$AZ$47,MATCH($B61,Annual_Cum.!$B$26:$B$47,0),MATCH('Net to Gross Adjustment'!K$39,Annual_Cum.!$B$26:$AZ$26,0))*INDEX('Net to Gross Adjustment'!$B$39:$E$71,MATCH($B61,$B$39:$B$71,0),MATCH($E$39,'Net to Gross Adjustment'!$B$39:$E$39,0))," ")</f>
        <v xml:space="preserve"> </v>
      </c>
      <c r="L61" s="43" t="str">
        <f>IFERROR(INDEX(Annual_Cum.!$B$26:$AZ$47,MATCH($B61,Annual_Cum.!$B$26:$B$47,0),MATCH('Net to Gross Adjustment'!L$39,Annual_Cum.!$B$26:$AZ$26,0))*INDEX('Net to Gross Adjustment'!$B$39:$E$71,MATCH($B61,$B$39:$B$71,0),MATCH($E$39,'Net to Gross Adjustment'!$B$39:$E$39,0))," ")</f>
        <v xml:space="preserve"> </v>
      </c>
      <c r="M61" s="43" t="str">
        <f>IFERROR(INDEX(Annual_Cum.!$B$26:$AZ$47,MATCH($B61,Annual_Cum.!$B$26:$B$47,0),MATCH('Net to Gross Adjustment'!M$39,Annual_Cum.!$B$26:$AZ$26,0))*INDEX('Net to Gross Adjustment'!$B$39:$E$71,MATCH($B61,$B$39:$B$71,0),MATCH($E$39,'Net to Gross Adjustment'!$B$39:$E$39,0))," ")</f>
        <v xml:space="preserve"> </v>
      </c>
      <c r="N61" s="43" t="str">
        <f>IFERROR(INDEX(Annual_Cum.!$B$26:$AZ$47,MATCH($B61,Annual_Cum.!$B$26:$B$47,0),MATCH('Net to Gross Adjustment'!N$39,Annual_Cum.!$B$26:$AZ$26,0))*INDEX('Net to Gross Adjustment'!$B$39:$E$71,MATCH($B61,$B$39:$B$71,0),MATCH($E$39,'Net to Gross Adjustment'!$B$39:$E$39,0))," ")</f>
        <v xml:space="preserve"> </v>
      </c>
      <c r="O61" s="43" t="str">
        <f>IFERROR(INDEX(Annual_Cum.!$B$26:$AZ$47,MATCH($B61,Annual_Cum.!$B$26:$B$47,0),MATCH('Net to Gross Adjustment'!O$39,Annual_Cum.!$B$26:$AZ$26,0))*INDEX('Net to Gross Adjustment'!$B$39:$E$71,MATCH($B61,$B$39:$B$71,0),MATCH($E$39,'Net to Gross Adjustment'!$B$39:$E$39,0))," ")</f>
        <v xml:space="preserve"> </v>
      </c>
      <c r="P61" s="43" t="str">
        <f>IFERROR(INDEX(Annual_Cum.!$B$26:$AZ$47,MATCH($B61,Annual_Cum.!$B$26:$B$47,0),MATCH('Net to Gross Adjustment'!P$39,Annual_Cum.!$B$26:$AZ$26,0))*INDEX('Net to Gross Adjustment'!$B$39:$E$71,MATCH($B61,$B$39:$B$71,0),MATCH($E$39,'Net to Gross Adjustment'!$B$39:$E$39,0))," ")</f>
        <v xml:space="preserve"> </v>
      </c>
      <c r="Q61" s="43" t="str">
        <f>IFERROR(INDEX(Annual_Cum.!$B$26:$AZ$47,MATCH($B61,Annual_Cum.!$B$26:$B$47,0),MATCH('Net to Gross Adjustment'!Q$39,Annual_Cum.!$B$26:$AZ$26,0))*INDEX('Net to Gross Adjustment'!$B$39:$E$71,MATCH($B61,$B$39:$B$71,0),MATCH($E$39,'Net to Gross Adjustment'!$B$39:$E$39,0))," ")</f>
        <v xml:space="preserve"> </v>
      </c>
      <c r="R61" s="43" t="str">
        <f>IFERROR(INDEX(Annual_Cum.!$B$26:$AZ$47,MATCH($B61,Annual_Cum.!$B$26:$B$47,0),MATCH('Net to Gross Adjustment'!R$39,Annual_Cum.!$B$26:$AZ$26,0))*INDEX('Net to Gross Adjustment'!$B$39:$E$71,MATCH($B61,$B$39:$B$71,0),MATCH($E$39,'Net to Gross Adjustment'!$B$39:$E$39,0))," ")</f>
        <v xml:space="preserve"> </v>
      </c>
      <c r="S61" s="43" t="str">
        <f>IFERROR(INDEX(Annual_Cum.!$B$26:$AZ$47,MATCH($B61,Annual_Cum.!$B$26:$B$47,0),MATCH('Net to Gross Adjustment'!S$39,Annual_Cum.!$B$26:$AZ$26,0))*INDEX('Net to Gross Adjustment'!$B$39:$E$71,MATCH($B61,$B$39:$B$71,0),MATCH($E$39,'Net to Gross Adjustment'!$B$39:$E$39,0))," ")</f>
        <v xml:space="preserve"> </v>
      </c>
      <c r="T61" s="43" t="str">
        <f>IFERROR(INDEX(Annual_Cum.!$B$26:$AZ$47,MATCH($B61,Annual_Cum.!$B$26:$B$47,0),MATCH('Net to Gross Adjustment'!T$39,Annual_Cum.!$B$26:$AZ$26,0))*INDEX('Net to Gross Adjustment'!$B$39:$E$71,MATCH($B61,$B$39:$B$71,0),MATCH($E$39,'Net to Gross Adjustment'!$B$39:$E$39,0))," ")</f>
        <v xml:space="preserve"> </v>
      </c>
      <c r="U61" s="43" t="str">
        <f>IFERROR(INDEX(Annual_Cum.!$B$26:$AZ$47,MATCH($B61,Annual_Cum.!$B$26:$B$47,0),MATCH('Net to Gross Adjustment'!U$39,Annual_Cum.!$B$26:$AZ$26,0))*INDEX('Net to Gross Adjustment'!$B$39:$E$71,MATCH($B61,$B$39:$B$71,0),MATCH($E$39,'Net to Gross Adjustment'!$B$39:$E$39,0))," ")</f>
        <v xml:space="preserve"> </v>
      </c>
      <c r="V61" s="43" t="str">
        <f>IFERROR(INDEX(Annual_Cum.!$B$26:$AZ$47,MATCH($B61,Annual_Cum.!$B$26:$B$47,0),MATCH('Net to Gross Adjustment'!V$39,Annual_Cum.!$B$26:$AZ$26,0))*INDEX('Net to Gross Adjustment'!$B$39:$E$71,MATCH($B61,$B$39:$B$71,0),MATCH($E$39,'Net to Gross Adjustment'!$B$39:$E$39,0))," ")</f>
        <v xml:space="preserve"> </v>
      </c>
      <c r="W61" s="43" t="str">
        <f>IFERROR(INDEX(Annual_Cum.!$B$26:$AZ$47,MATCH($B61,Annual_Cum.!$B$26:$B$47,0),MATCH('Net to Gross Adjustment'!W$39,Annual_Cum.!$B$26:$AZ$26,0))*INDEX('Net to Gross Adjustment'!$B$39:$E$71,MATCH($B61,$B$39:$B$71,0),MATCH($E$39,'Net to Gross Adjustment'!$B$39:$E$39,0))," ")</f>
        <v xml:space="preserve"> </v>
      </c>
      <c r="X61" s="43" t="str">
        <f>IFERROR(INDEX(Annual_Cum.!$B$26:$AZ$47,MATCH($B61,Annual_Cum.!$B$26:$B$47,0),MATCH('Net to Gross Adjustment'!X$39,Annual_Cum.!$B$26:$AZ$26,0))*INDEX('Net to Gross Adjustment'!$B$39:$E$71,MATCH($B61,$B$39:$B$71,0),MATCH($E$39,'Net to Gross Adjustment'!$B$39:$E$39,0))," ")</f>
        <v xml:space="preserve"> </v>
      </c>
      <c r="Y61" s="43" t="str">
        <f>IFERROR(INDEX(Annual_Cum.!$B$26:$AZ$47,MATCH($B61,Annual_Cum.!$B$26:$B$47,0),MATCH('Net to Gross Adjustment'!Y$39,Annual_Cum.!$B$26:$AZ$26,0))*INDEX('Net to Gross Adjustment'!$B$39:$E$71,MATCH($B61,$B$39:$B$71,0),MATCH($E$39,'Net to Gross Adjustment'!$B$39:$E$39,0))," ")</f>
        <v xml:space="preserve"> </v>
      </c>
      <c r="Z61" s="43" t="str">
        <f>IFERROR(INDEX(Annual_Cum.!$B$26:$AZ$47,MATCH($B61,Annual_Cum.!$B$26:$B$47,0),MATCH('Net to Gross Adjustment'!Z$39,Annual_Cum.!$B$26:$AZ$26,0))*INDEX('Net to Gross Adjustment'!$B$39:$E$71,MATCH($B61,$B$39:$B$71,0),MATCH($E$39,'Net to Gross Adjustment'!$B$39:$E$39,0))," ")</f>
        <v xml:space="preserve"> </v>
      </c>
      <c r="AA61" s="43" t="str">
        <f>IFERROR(INDEX(Annual_Cum.!$B$26:$AZ$47,MATCH($B61,Annual_Cum.!$B$26:$B$47,0),MATCH('Net to Gross Adjustment'!AA$39,Annual_Cum.!$B$26:$AZ$26,0))*INDEX('Net to Gross Adjustment'!$B$39:$E$71,MATCH($B61,$B$39:$B$71,0),MATCH($E$39,'Net to Gross Adjustment'!$B$39:$E$39,0))," ")</f>
        <v xml:space="preserve"> </v>
      </c>
      <c r="AB61" s="43" t="str">
        <f>IFERROR(INDEX(Annual_Cum.!$B$26:$AZ$47,MATCH($B61,Annual_Cum.!$B$26:$B$47,0),MATCH('Net to Gross Adjustment'!AB$39,Annual_Cum.!$B$26:$AZ$26,0))*INDEX('Net to Gross Adjustment'!$B$39:$E$71,MATCH($B61,$B$39:$B$71,0),MATCH($E$39,'Net to Gross Adjustment'!$B$39:$E$39,0))," ")</f>
        <v xml:space="preserve"> </v>
      </c>
      <c r="AC61" s="43" t="str">
        <f>IFERROR(INDEX(Annual_Cum.!$B$26:$AZ$47,MATCH($B61,Annual_Cum.!$B$26:$B$47,0),MATCH('Net to Gross Adjustment'!AC$39,Annual_Cum.!$B$26:$AZ$26,0))*INDEX('Net to Gross Adjustment'!$B$39:$E$71,MATCH($B61,$B$39:$B$71,0),MATCH($E$39,'Net to Gross Adjustment'!$B$39:$E$39,0))," ")</f>
        <v xml:space="preserve"> </v>
      </c>
      <c r="AD61" s="43" t="str">
        <f>IFERROR(INDEX(Annual_Cum.!$B$26:$AZ$47,MATCH($B61,Annual_Cum.!$B$26:$B$47,0),MATCH('Net to Gross Adjustment'!AD$39,Annual_Cum.!$B$26:$AZ$26,0))*INDEX('Net to Gross Adjustment'!$B$39:$E$71,MATCH($B61,$B$39:$B$71,0),MATCH($E$39,'Net to Gross Adjustment'!$B$39:$E$39,0))," ")</f>
        <v xml:space="preserve"> </v>
      </c>
      <c r="AE61" s="43" t="str">
        <f>IFERROR(INDEX(Annual_Cum.!$B$26:$AZ$47,MATCH($B61,Annual_Cum.!$B$26:$B$47,0),MATCH('Net to Gross Adjustment'!AE$39,Annual_Cum.!$B$26:$AZ$26,0))*INDEX('Net to Gross Adjustment'!$B$39:$E$71,MATCH($B61,$B$39:$B$71,0),MATCH($E$39,'Net to Gross Adjustment'!$B$39:$E$39,0))," ")</f>
        <v xml:space="preserve"> </v>
      </c>
      <c r="AF61" s="43" t="str">
        <f>IFERROR(INDEX(Annual_Cum.!$B$26:$AZ$47,MATCH($B61,Annual_Cum.!$B$26:$B$47,0),MATCH('Net to Gross Adjustment'!AF$39,Annual_Cum.!$B$26:$AZ$26,0))*INDEX('Net to Gross Adjustment'!$B$39:$E$71,MATCH($B61,$B$39:$B$71,0),MATCH($E$39,'Net to Gross Adjustment'!$B$39:$E$39,0))," ")</f>
        <v xml:space="preserve"> </v>
      </c>
      <c r="AG61" s="43" t="str">
        <f>IFERROR(INDEX(Annual_Cum.!$B$26:$AZ$47,MATCH($B61,Annual_Cum.!$B$26:$B$47,0),MATCH('Net to Gross Adjustment'!AG$39,Annual_Cum.!$B$26:$AZ$26,0))*INDEX('Net to Gross Adjustment'!$B$39:$E$71,MATCH($B61,$B$39:$B$71,0),MATCH($E$39,'Net to Gross Adjustment'!$B$39:$E$39,0))," ")</f>
        <v xml:space="preserve"> </v>
      </c>
    </row>
    <row r="62" spans="2:33">
      <c r="B62" s="134"/>
      <c r="C62" s="135"/>
      <c r="D62" s="136"/>
      <c r="E62" s="11">
        <f t="shared" si="28"/>
        <v>1</v>
      </c>
      <c r="F62" s="43" t="str">
        <f>IFERROR(INDEX(Annual_Cum.!$B$26:$AZ$47,MATCH($B62,Annual_Cum.!$B$26:$B$47,0),MATCH('Net to Gross Adjustment'!F$39,Annual_Cum.!$B$26:$AZ$26,0))*INDEX('Net to Gross Adjustment'!$B$39:$E$71,MATCH($B62,$B$39:$B$71,0),MATCH($E$39,'Net to Gross Adjustment'!$B$39:$E$39,0))," ")</f>
        <v xml:space="preserve"> </v>
      </c>
      <c r="G62" s="43" t="str">
        <f>IFERROR(INDEX(Annual_Cum.!$B$26:$AZ$47,MATCH($B62,Annual_Cum.!$B$26:$B$47,0),MATCH('Net to Gross Adjustment'!G$39,Annual_Cum.!$B$26:$AZ$26,0))*INDEX('Net to Gross Adjustment'!$B$39:$E$71,MATCH($B62,$B$39:$B$71,0),MATCH($E$39,'Net to Gross Adjustment'!$B$39:$E$39,0))," ")</f>
        <v xml:space="preserve"> </v>
      </c>
      <c r="H62" s="43" t="str">
        <f>IFERROR(INDEX(Annual_Cum.!$B$26:$AZ$47,MATCH($B62,Annual_Cum.!$B$26:$B$47,0),MATCH('Net to Gross Adjustment'!H$39,Annual_Cum.!$B$26:$AZ$26,0))*INDEX('Net to Gross Adjustment'!$B$39:$E$71,MATCH($B62,$B$39:$B$71,0),MATCH($E$39,'Net to Gross Adjustment'!$B$39:$E$39,0))," ")</f>
        <v xml:space="preserve"> </v>
      </c>
      <c r="I62" s="43" t="str">
        <f>IFERROR(INDEX(Annual_Cum.!$B$26:$AZ$47,MATCH($B62,Annual_Cum.!$B$26:$B$47,0),MATCH('Net to Gross Adjustment'!I$39,Annual_Cum.!$B$26:$AZ$26,0))*INDEX('Net to Gross Adjustment'!$B$39:$E$71,MATCH($B62,$B$39:$B$71,0),MATCH($E$39,'Net to Gross Adjustment'!$B$39:$E$39,0))," ")</f>
        <v xml:space="preserve"> </v>
      </c>
      <c r="J62" s="43" t="str">
        <f>IFERROR(INDEX(Annual_Cum.!$B$26:$AZ$47,MATCH($B62,Annual_Cum.!$B$26:$B$47,0),MATCH('Net to Gross Adjustment'!J$39,Annual_Cum.!$B$26:$AZ$26,0))*INDEX('Net to Gross Adjustment'!$B$39:$E$71,MATCH($B62,$B$39:$B$71,0),MATCH($E$39,'Net to Gross Adjustment'!$B$39:$E$39,0))," ")</f>
        <v xml:space="preserve"> </v>
      </c>
      <c r="K62" s="43" t="str">
        <f>IFERROR(INDEX(Annual_Cum.!$B$26:$AZ$47,MATCH($B62,Annual_Cum.!$B$26:$B$47,0),MATCH('Net to Gross Adjustment'!K$39,Annual_Cum.!$B$26:$AZ$26,0))*INDEX('Net to Gross Adjustment'!$B$39:$E$71,MATCH($B62,$B$39:$B$71,0),MATCH($E$39,'Net to Gross Adjustment'!$B$39:$E$39,0))," ")</f>
        <v xml:space="preserve"> </v>
      </c>
      <c r="L62" s="43" t="str">
        <f>IFERROR(INDEX(Annual_Cum.!$B$26:$AZ$47,MATCH($B62,Annual_Cum.!$B$26:$B$47,0),MATCH('Net to Gross Adjustment'!L$39,Annual_Cum.!$B$26:$AZ$26,0))*INDEX('Net to Gross Adjustment'!$B$39:$E$71,MATCH($B62,$B$39:$B$71,0),MATCH($E$39,'Net to Gross Adjustment'!$B$39:$E$39,0))," ")</f>
        <v xml:space="preserve"> </v>
      </c>
      <c r="M62" s="43" t="str">
        <f>IFERROR(INDEX(Annual_Cum.!$B$26:$AZ$47,MATCH($B62,Annual_Cum.!$B$26:$B$47,0),MATCH('Net to Gross Adjustment'!M$39,Annual_Cum.!$B$26:$AZ$26,0))*INDEX('Net to Gross Adjustment'!$B$39:$E$71,MATCH($B62,$B$39:$B$71,0),MATCH($E$39,'Net to Gross Adjustment'!$B$39:$E$39,0))," ")</f>
        <v xml:space="preserve"> </v>
      </c>
      <c r="N62" s="43" t="str">
        <f>IFERROR(INDEX(Annual_Cum.!$B$26:$AZ$47,MATCH($B62,Annual_Cum.!$B$26:$B$47,0),MATCH('Net to Gross Adjustment'!N$39,Annual_Cum.!$B$26:$AZ$26,0))*INDEX('Net to Gross Adjustment'!$B$39:$E$71,MATCH($B62,$B$39:$B$71,0),MATCH($E$39,'Net to Gross Adjustment'!$B$39:$E$39,0))," ")</f>
        <v xml:space="preserve"> </v>
      </c>
      <c r="O62" s="43" t="str">
        <f>IFERROR(INDEX(Annual_Cum.!$B$26:$AZ$47,MATCH($B62,Annual_Cum.!$B$26:$B$47,0),MATCH('Net to Gross Adjustment'!O$39,Annual_Cum.!$B$26:$AZ$26,0))*INDEX('Net to Gross Adjustment'!$B$39:$E$71,MATCH($B62,$B$39:$B$71,0),MATCH($E$39,'Net to Gross Adjustment'!$B$39:$E$39,0))," ")</f>
        <v xml:space="preserve"> </v>
      </c>
      <c r="P62" s="43" t="str">
        <f>IFERROR(INDEX(Annual_Cum.!$B$26:$AZ$47,MATCH($B62,Annual_Cum.!$B$26:$B$47,0),MATCH('Net to Gross Adjustment'!P$39,Annual_Cum.!$B$26:$AZ$26,0))*INDEX('Net to Gross Adjustment'!$B$39:$E$71,MATCH($B62,$B$39:$B$71,0),MATCH($E$39,'Net to Gross Adjustment'!$B$39:$E$39,0))," ")</f>
        <v xml:space="preserve"> </v>
      </c>
      <c r="Q62" s="43" t="str">
        <f>IFERROR(INDEX(Annual_Cum.!$B$26:$AZ$47,MATCH($B62,Annual_Cum.!$B$26:$B$47,0),MATCH('Net to Gross Adjustment'!Q$39,Annual_Cum.!$B$26:$AZ$26,0))*INDEX('Net to Gross Adjustment'!$B$39:$E$71,MATCH($B62,$B$39:$B$71,0),MATCH($E$39,'Net to Gross Adjustment'!$B$39:$E$39,0))," ")</f>
        <v xml:space="preserve"> </v>
      </c>
      <c r="R62" s="43" t="str">
        <f>IFERROR(INDEX(Annual_Cum.!$B$26:$AZ$47,MATCH($B62,Annual_Cum.!$B$26:$B$47,0),MATCH('Net to Gross Adjustment'!R$39,Annual_Cum.!$B$26:$AZ$26,0))*INDEX('Net to Gross Adjustment'!$B$39:$E$71,MATCH($B62,$B$39:$B$71,0),MATCH($E$39,'Net to Gross Adjustment'!$B$39:$E$39,0))," ")</f>
        <v xml:space="preserve"> </v>
      </c>
      <c r="S62" s="43" t="str">
        <f>IFERROR(INDEX(Annual_Cum.!$B$26:$AZ$47,MATCH($B62,Annual_Cum.!$B$26:$B$47,0),MATCH('Net to Gross Adjustment'!S$39,Annual_Cum.!$B$26:$AZ$26,0))*INDEX('Net to Gross Adjustment'!$B$39:$E$71,MATCH($B62,$B$39:$B$71,0),MATCH($E$39,'Net to Gross Adjustment'!$B$39:$E$39,0))," ")</f>
        <v xml:space="preserve"> </v>
      </c>
      <c r="T62" s="43" t="str">
        <f>IFERROR(INDEX(Annual_Cum.!$B$26:$AZ$47,MATCH($B62,Annual_Cum.!$B$26:$B$47,0),MATCH('Net to Gross Adjustment'!T$39,Annual_Cum.!$B$26:$AZ$26,0))*INDEX('Net to Gross Adjustment'!$B$39:$E$71,MATCH($B62,$B$39:$B$71,0),MATCH($E$39,'Net to Gross Adjustment'!$B$39:$E$39,0))," ")</f>
        <v xml:space="preserve"> </v>
      </c>
      <c r="U62" s="43" t="str">
        <f>IFERROR(INDEX(Annual_Cum.!$B$26:$AZ$47,MATCH($B62,Annual_Cum.!$B$26:$B$47,0),MATCH('Net to Gross Adjustment'!U$39,Annual_Cum.!$B$26:$AZ$26,0))*INDEX('Net to Gross Adjustment'!$B$39:$E$71,MATCH($B62,$B$39:$B$71,0),MATCH($E$39,'Net to Gross Adjustment'!$B$39:$E$39,0))," ")</f>
        <v xml:space="preserve"> </v>
      </c>
      <c r="V62" s="43" t="str">
        <f>IFERROR(INDEX(Annual_Cum.!$B$26:$AZ$47,MATCH($B62,Annual_Cum.!$B$26:$B$47,0),MATCH('Net to Gross Adjustment'!V$39,Annual_Cum.!$B$26:$AZ$26,0))*INDEX('Net to Gross Adjustment'!$B$39:$E$71,MATCH($B62,$B$39:$B$71,0),MATCH($E$39,'Net to Gross Adjustment'!$B$39:$E$39,0))," ")</f>
        <v xml:space="preserve"> </v>
      </c>
      <c r="W62" s="43" t="str">
        <f>IFERROR(INDEX(Annual_Cum.!$B$26:$AZ$47,MATCH($B62,Annual_Cum.!$B$26:$B$47,0),MATCH('Net to Gross Adjustment'!W$39,Annual_Cum.!$B$26:$AZ$26,0))*INDEX('Net to Gross Adjustment'!$B$39:$E$71,MATCH($B62,$B$39:$B$71,0),MATCH($E$39,'Net to Gross Adjustment'!$B$39:$E$39,0))," ")</f>
        <v xml:space="preserve"> </v>
      </c>
      <c r="X62" s="43" t="str">
        <f>IFERROR(INDEX(Annual_Cum.!$B$26:$AZ$47,MATCH($B62,Annual_Cum.!$B$26:$B$47,0),MATCH('Net to Gross Adjustment'!X$39,Annual_Cum.!$B$26:$AZ$26,0))*INDEX('Net to Gross Adjustment'!$B$39:$E$71,MATCH($B62,$B$39:$B$71,0),MATCH($E$39,'Net to Gross Adjustment'!$B$39:$E$39,0))," ")</f>
        <v xml:space="preserve"> </v>
      </c>
      <c r="Y62" s="43" t="str">
        <f>IFERROR(INDEX(Annual_Cum.!$B$26:$AZ$47,MATCH($B62,Annual_Cum.!$B$26:$B$47,0),MATCH('Net to Gross Adjustment'!Y$39,Annual_Cum.!$B$26:$AZ$26,0))*INDEX('Net to Gross Adjustment'!$B$39:$E$71,MATCH($B62,$B$39:$B$71,0),MATCH($E$39,'Net to Gross Adjustment'!$B$39:$E$39,0))," ")</f>
        <v xml:space="preserve"> </v>
      </c>
      <c r="Z62" s="43" t="str">
        <f>IFERROR(INDEX(Annual_Cum.!$B$26:$AZ$47,MATCH($B62,Annual_Cum.!$B$26:$B$47,0),MATCH('Net to Gross Adjustment'!Z$39,Annual_Cum.!$B$26:$AZ$26,0))*INDEX('Net to Gross Adjustment'!$B$39:$E$71,MATCH($B62,$B$39:$B$71,0),MATCH($E$39,'Net to Gross Adjustment'!$B$39:$E$39,0))," ")</f>
        <v xml:space="preserve"> </v>
      </c>
      <c r="AA62" s="43" t="str">
        <f>IFERROR(INDEX(Annual_Cum.!$B$26:$AZ$47,MATCH($B62,Annual_Cum.!$B$26:$B$47,0),MATCH('Net to Gross Adjustment'!AA$39,Annual_Cum.!$B$26:$AZ$26,0))*INDEX('Net to Gross Adjustment'!$B$39:$E$71,MATCH($B62,$B$39:$B$71,0),MATCH($E$39,'Net to Gross Adjustment'!$B$39:$E$39,0))," ")</f>
        <v xml:space="preserve"> </v>
      </c>
      <c r="AB62" s="43" t="str">
        <f>IFERROR(INDEX(Annual_Cum.!$B$26:$AZ$47,MATCH($B62,Annual_Cum.!$B$26:$B$47,0),MATCH('Net to Gross Adjustment'!AB$39,Annual_Cum.!$B$26:$AZ$26,0))*INDEX('Net to Gross Adjustment'!$B$39:$E$71,MATCH($B62,$B$39:$B$71,0),MATCH($E$39,'Net to Gross Adjustment'!$B$39:$E$39,0))," ")</f>
        <v xml:space="preserve"> </v>
      </c>
      <c r="AC62" s="43" t="str">
        <f>IFERROR(INDEX(Annual_Cum.!$B$26:$AZ$47,MATCH($B62,Annual_Cum.!$B$26:$B$47,0),MATCH('Net to Gross Adjustment'!AC$39,Annual_Cum.!$B$26:$AZ$26,0))*INDEX('Net to Gross Adjustment'!$B$39:$E$71,MATCH($B62,$B$39:$B$71,0),MATCH($E$39,'Net to Gross Adjustment'!$B$39:$E$39,0))," ")</f>
        <v xml:space="preserve"> </v>
      </c>
      <c r="AD62" s="43" t="str">
        <f>IFERROR(INDEX(Annual_Cum.!$B$26:$AZ$47,MATCH($B62,Annual_Cum.!$B$26:$B$47,0),MATCH('Net to Gross Adjustment'!AD$39,Annual_Cum.!$B$26:$AZ$26,0))*INDEX('Net to Gross Adjustment'!$B$39:$E$71,MATCH($B62,$B$39:$B$71,0),MATCH($E$39,'Net to Gross Adjustment'!$B$39:$E$39,0))," ")</f>
        <v xml:space="preserve"> </v>
      </c>
      <c r="AE62" s="43" t="str">
        <f>IFERROR(INDEX(Annual_Cum.!$B$26:$AZ$47,MATCH($B62,Annual_Cum.!$B$26:$B$47,0),MATCH('Net to Gross Adjustment'!AE$39,Annual_Cum.!$B$26:$AZ$26,0))*INDEX('Net to Gross Adjustment'!$B$39:$E$71,MATCH($B62,$B$39:$B$71,0),MATCH($E$39,'Net to Gross Adjustment'!$B$39:$E$39,0))," ")</f>
        <v xml:space="preserve"> </v>
      </c>
      <c r="AF62" s="43" t="str">
        <f>IFERROR(INDEX(Annual_Cum.!$B$26:$AZ$47,MATCH($B62,Annual_Cum.!$B$26:$B$47,0),MATCH('Net to Gross Adjustment'!AF$39,Annual_Cum.!$B$26:$AZ$26,0))*INDEX('Net to Gross Adjustment'!$B$39:$E$71,MATCH($B62,$B$39:$B$71,0),MATCH($E$39,'Net to Gross Adjustment'!$B$39:$E$39,0))," ")</f>
        <v xml:space="preserve"> </v>
      </c>
      <c r="AG62" s="43" t="str">
        <f>IFERROR(INDEX(Annual_Cum.!$B$26:$AZ$47,MATCH($B62,Annual_Cum.!$B$26:$B$47,0),MATCH('Net to Gross Adjustment'!AG$39,Annual_Cum.!$B$26:$AZ$26,0))*INDEX('Net to Gross Adjustment'!$B$39:$E$71,MATCH($B62,$B$39:$B$71,0),MATCH($E$39,'Net to Gross Adjustment'!$B$39:$E$39,0))," ")</f>
        <v xml:space="preserve"> </v>
      </c>
    </row>
    <row r="63" spans="2:33">
      <c r="B63" s="134"/>
      <c r="C63" s="135"/>
      <c r="D63" s="136"/>
      <c r="E63" s="11">
        <f t="shared" si="28"/>
        <v>1</v>
      </c>
      <c r="F63" s="43" t="str">
        <f>IFERROR(INDEX(Annual_Cum.!$B$26:$AZ$47,MATCH($B63,Annual_Cum.!$B$26:$B$47,0),MATCH('Net to Gross Adjustment'!F$39,Annual_Cum.!$B$26:$AZ$26,0))*INDEX('Net to Gross Adjustment'!$B$39:$E$71,MATCH($B63,$B$39:$B$71,0),MATCH($E$39,'Net to Gross Adjustment'!$B$39:$E$39,0))," ")</f>
        <v xml:space="preserve"> </v>
      </c>
      <c r="G63" s="43" t="str">
        <f>IFERROR(INDEX(Annual_Cum.!$B$26:$AZ$47,MATCH($B63,Annual_Cum.!$B$26:$B$47,0),MATCH('Net to Gross Adjustment'!G$39,Annual_Cum.!$B$26:$AZ$26,0))*INDEX('Net to Gross Adjustment'!$B$39:$E$71,MATCH($B63,$B$39:$B$71,0),MATCH($E$39,'Net to Gross Adjustment'!$B$39:$E$39,0))," ")</f>
        <v xml:space="preserve"> </v>
      </c>
      <c r="H63" s="43" t="str">
        <f>IFERROR(INDEX(Annual_Cum.!$B$26:$AZ$47,MATCH($B63,Annual_Cum.!$B$26:$B$47,0),MATCH('Net to Gross Adjustment'!H$39,Annual_Cum.!$B$26:$AZ$26,0))*INDEX('Net to Gross Adjustment'!$B$39:$E$71,MATCH($B63,$B$39:$B$71,0),MATCH($E$39,'Net to Gross Adjustment'!$B$39:$E$39,0))," ")</f>
        <v xml:space="preserve"> </v>
      </c>
      <c r="I63" s="43" t="str">
        <f>IFERROR(INDEX(Annual_Cum.!$B$26:$AZ$47,MATCH($B63,Annual_Cum.!$B$26:$B$47,0),MATCH('Net to Gross Adjustment'!I$39,Annual_Cum.!$B$26:$AZ$26,0))*INDEX('Net to Gross Adjustment'!$B$39:$E$71,MATCH($B63,$B$39:$B$71,0),MATCH($E$39,'Net to Gross Adjustment'!$B$39:$E$39,0))," ")</f>
        <v xml:space="preserve"> </v>
      </c>
      <c r="J63" s="43" t="str">
        <f>IFERROR(INDEX(Annual_Cum.!$B$26:$AZ$47,MATCH($B63,Annual_Cum.!$B$26:$B$47,0),MATCH('Net to Gross Adjustment'!J$39,Annual_Cum.!$B$26:$AZ$26,0))*INDEX('Net to Gross Adjustment'!$B$39:$E$71,MATCH($B63,$B$39:$B$71,0),MATCH($E$39,'Net to Gross Adjustment'!$B$39:$E$39,0))," ")</f>
        <v xml:space="preserve"> </v>
      </c>
      <c r="K63" s="43" t="str">
        <f>IFERROR(INDEX(Annual_Cum.!$B$26:$AZ$47,MATCH($B63,Annual_Cum.!$B$26:$B$47,0),MATCH('Net to Gross Adjustment'!K$39,Annual_Cum.!$B$26:$AZ$26,0))*INDEX('Net to Gross Adjustment'!$B$39:$E$71,MATCH($B63,$B$39:$B$71,0),MATCH($E$39,'Net to Gross Adjustment'!$B$39:$E$39,0))," ")</f>
        <v xml:space="preserve"> </v>
      </c>
      <c r="L63" s="43" t="str">
        <f>IFERROR(INDEX(Annual_Cum.!$B$26:$AZ$47,MATCH($B63,Annual_Cum.!$B$26:$B$47,0),MATCH('Net to Gross Adjustment'!L$39,Annual_Cum.!$B$26:$AZ$26,0))*INDEX('Net to Gross Adjustment'!$B$39:$E$71,MATCH($B63,$B$39:$B$71,0),MATCH($E$39,'Net to Gross Adjustment'!$B$39:$E$39,0))," ")</f>
        <v xml:space="preserve"> </v>
      </c>
      <c r="M63" s="43" t="str">
        <f>IFERROR(INDEX(Annual_Cum.!$B$26:$AZ$47,MATCH($B63,Annual_Cum.!$B$26:$B$47,0),MATCH('Net to Gross Adjustment'!M$39,Annual_Cum.!$B$26:$AZ$26,0))*INDEX('Net to Gross Adjustment'!$B$39:$E$71,MATCH($B63,$B$39:$B$71,0),MATCH($E$39,'Net to Gross Adjustment'!$B$39:$E$39,0))," ")</f>
        <v xml:space="preserve"> </v>
      </c>
      <c r="N63" s="43" t="str">
        <f>IFERROR(INDEX(Annual_Cum.!$B$26:$AZ$47,MATCH($B63,Annual_Cum.!$B$26:$B$47,0),MATCH('Net to Gross Adjustment'!N$39,Annual_Cum.!$B$26:$AZ$26,0))*INDEX('Net to Gross Adjustment'!$B$39:$E$71,MATCH($B63,$B$39:$B$71,0),MATCH($E$39,'Net to Gross Adjustment'!$B$39:$E$39,0))," ")</f>
        <v xml:space="preserve"> </v>
      </c>
      <c r="O63" s="43" t="str">
        <f>IFERROR(INDEX(Annual_Cum.!$B$26:$AZ$47,MATCH($B63,Annual_Cum.!$B$26:$B$47,0),MATCH('Net to Gross Adjustment'!O$39,Annual_Cum.!$B$26:$AZ$26,0))*INDEX('Net to Gross Adjustment'!$B$39:$E$71,MATCH($B63,$B$39:$B$71,0),MATCH($E$39,'Net to Gross Adjustment'!$B$39:$E$39,0))," ")</f>
        <v xml:space="preserve"> </v>
      </c>
      <c r="P63" s="43" t="str">
        <f>IFERROR(INDEX(Annual_Cum.!$B$26:$AZ$47,MATCH($B63,Annual_Cum.!$B$26:$B$47,0),MATCH('Net to Gross Adjustment'!P$39,Annual_Cum.!$B$26:$AZ$26,0))*INDEX('Net to Gross Adjustment'!$B$39:$E$71,MATCH($B63,$B$39:$B$71,0),MATCH($E$39,'Net to Gross Adjustment'!$B$39:$E$39,0))," ")</f>
        <v xml:space="preserve"> </v>
      </c>
      <c r="Q63" s="43" t="str">
        <f>IFERROR(INDEX(Annual_Cum.!$B$26:$AZ$47,MATCH($B63,Annual_Cum.!$B$26:$B$47,0),MATCH('Net to Gross Adjustment'!Q$39,Annual_Cum.!$B$26:$AZ$26,0))*INDEX('Net to Gross Adjustment'!$B$39:$E$71,MATCH($B63,$B$39:$B$71,0),MATCH($E$39,'Net to Gross Adjustment'!$B$39:$E$39,0))," ")</f>
        <v xml:space="preserve"> </v>
      </c>
      <c r="R63" s="43" t="str">
        <f>IFERROR(INDEX(Annual_Cum.!$B$26:$AZ$47,MATCH($B63,Annual_Cum.!$B$26:$B$47,0),MATCH('Net to Gross Adjustment'!R$39,Annual_Cum.!$B$26:$AZ$26,0))*INDEX('Net to Gross Adjustment'!$B$39:$E$71,MATCH($B63,$B$39:$B$71,0),MATCH($E$39,'Net to Gross Adjustment'!$B$39:$E$39,0))," ")</f>
        <v xml:space="preserve"> </v>
      </c>
      <c r="S63" s="43" t="str">
        <f>IFERROR(INDEX(Annual_Cum.!$B$26:$AZ$47,MATCH($B63,Annual_Cum.!$B$26:$B$47,0),MATCH('Net to Gross Adjustment'!S$39,Annual_Cum.!$B$26:$AZ$26,0))*INDEX('Net to Gross Adjustment'!$B$39:$E$71,MATCH($B63,$B$39:$B$71,0),MATCH($E$39,'Net to Gross Adjustment'!$B$39:$E$39,0))," ")</f>
        <v xml:space="preserve"> </v>
      </c>
      <c r="T63" s="43" t="str">
        <f>IFERROR(INDEX(Annual_Cum.!$B$26:$AZ$47,MATCH($B63,Annual_Cum.!$B$26:$B$47,0),MATCH('Net to Gross Adjustment'!T$39,Annual_Cum.!$B$26:$AZ$26,0))*INDEX('Net to Gross Adjustment'!$B$39:$E$71,MATCH($B63,$B$39:$B$71,0),MATCH($E$39,'Net to Gross Adjustment'!$B$39:$E$39,0))," ")</f>
        <v xml:space="preserve"> </v>
      </c>
      <c r="U63" s="43" t="str">
        <f>IFERROR(INDEX(Annual_Cum.!$B$26:$AZ$47,MATCH($B63,Annual_Cum.!$B$26:$B$47,0),MATCH('Net to Gross Adjustment'!U$39,Annual_Cum.!$B$26:$AZ$26,0))*INDEX('Net to Gross Adjustment'!$B$39:$E$71,MATCH($B63,$B$39:$B$71,0),MATCH($E$39,'Net to Gross Adjustment'!$B$39:$E$39,0))," ")</f>
        <v xml:space="preserve"> </v>
      </c>
      <c r="V63" s="43" t="str">
        <f>IFERROR(INDEX(Annual_Cum.!$B$26:$AZ$47,MATCH($B63,Annual_Cum.!$B$26:$B$47,0),MATCH('Net to Gross Adjustment'!V$39,Annual_Cum.!$B$26:$AZ$26,0))*INDEX('Net to Gross Adjustment'!$B$39:$E$71,MATCH($B63,$B$39:$B$71,0),MATCH($E$39,'Net to Gross Adjustment'!$B$39:$E$39,0))," ")</f>
        <v xml:space="preserve"> </v>
      </c>
      <c r="W63" s="43" t="str">
        <f>IFERROR(INDEX(Annual_Cum.!$B$26:$AZ$47,MATCH($B63,Annual_Cum.!$B$26:$B$47,0),MATCH('Net to Gross Adjustment'!W$39,Annual_Cum.!$B$26:$AZ$26,0))*INDEX('Net to Gross Adjustment'!$B$39:$E$71,MATCH($B63,$B$39:$B$71,0),MATCH($E$39,'Net to Gross Adjustment'!$B$39:$E$39,0))," ")</f>
        <v xml:space="preserve"> </v>
      </c>
      <c r="X63" s="43" t="str">
        <f>IFERROR(INDEX(Annual_Cum.!$B$26:$AZ$47,MATCH($B63,Annual_Cum.!$B$26:$B$47,0),MATCH('Net to Gross Adjustment'!X$39,Annual_Cum.!$B$26:$AZ$26,0))*INDEX('Net to Gross Adjustment'!$B$39:$E$71,MATCH($B63,$B$39:$B$71,0),MATCH($E$39,'Net to Gross Adjustment'!$B$39:$E$39,0))," ")</f>
        <v xml:space="preserve"> </v>
      </c>
      <c r="Y63" s="43" t="str">
        <f>IFERROR(INDEX(Annual_Cum.!$B$26:$AZ$47,MATCH($B63,Annual_Cum.!$B$26:$B$47,0),MATCH('Net to Gross Adjustment'!Y$39,Annual_Cum.!$B$26:$AZ$26,0))*INDEX('Net to Gross Adjustment'!$B$39:$E$71,MATCH($B63,$B$39:$B$71,0),MATCH($E$39,'Net to Gross Adjustment'!$B$39:$E$39,0))," ")</f>
        <v xml:space="preserve"> </v>
      </c>
      <c r="Z63" s="43" t="str">
        <f>IFERROR(INDEX(Annual_Cum.!$B$26:$AZ$47,MATCH($B63,Annual_Cum.!$B$26:$B$47,0),MATCH('Net to Gross Adjustment'!Z$39,Annual_Cum.!$B$26:$AZ$26,0))*INDEX('Net to Gross Adjustment'!$B$39:$E$71,MATCH($B63,$B$39:$B$71,0),MATCH($E$39,'Net to Gross Adjustment'!$B$39:$E$39,0))," ")</f>
        <v xml:space="preserve"> </v>
      </c>
      <c r="AA63" s="43" t="str">
        <f>IFERROR(INDEX(Annual_Cum.!$B$26:$AZ$47,MATCH($B63,Annual_Cum.!$B$26:$B$47,0),MATCH('Net to Gross Adjustment'!AA$39,Annual_Cum.!$B$26:$AZ$26,0))*INDEX('Net to Gross Adjustment'!$B$39:$E$71,MATCH($B63,$B$39:$B$71,0),MATCH($E$39,'Net to Gross Adjustment'!$B$39:$E$39,0))," ")</f>
        <v xml:space="preserve"> </v>
      </c>
      <c r="AB63" s="43" t="str">
        <f>IFERROR(INDEX(Annual_Cum.!$B$26:$AZ$47,MATCH($B63,Annual_Cum.!$B$26:$B$47,0),MATCH('Net to Gross Adjustment'!AB$39,Annual_Cum.!$B$26:$AZ$26,0))*INDEX('Net to Gross Adjustment'!$B$39:$E$71,MATCH($B63,$B$39:$B$71,0),MATCH($E$39,'Net to Gross Adjustment'!$B$39:$E$39,0))," ")</f>
        <v xml:space="preserve"> </v>
      </c>
      <c r="AC63" s="43" t="str">
        <f>IFERROR(INDEX(Annual_Cum.!$B$26:$AZ$47,MATCH($B63,Annual_Cum.!$B$26:$B$47,0),MATCH('Net to Gross Adjustment'!AC$39,Annual_Cum.!$B$26:$AZ$26,0))*INDEX('Net to Gross Adjustment'!$B$39:$E$71,MATCH($B63,$B$39:$B$71,0),MATCH($E$39,'Net to Gross Adjustment'!$B$39:$E$39,0))," ")</f>
        <v xml:space="preserve"> </v>
      </c>
      <c r="AD63" s="43" t="str">
        <f>IFERROR(INDEX(Annual_Cum.!$B$26:$AZ$47,MATCH($B63,Annual_Cum.!$B$26:$B$47,0),MATCH('Net to Gross Adjustment'!AD$39,Annual_Cum.!$B$26:$AZ$26,0))*INDEX('Net to Gross Adjustment'!$B$39:$E$71,MATCH($B63,$B$39:$B$71,0),MATCH($E$39,'Net to Gross Adjustment'!$B$39:$E$39,0))," ")</f>
        <v xml:space="preserve"> </v>
      </c>
      <c r="AE63" s="43" t="str">
        <f>IFERROR(INDEX(Annual_Cum.!$B$26:$AZ$47,MATCH($B63,Annual_Cum.!$B$26:$B$47,0),MATCH('Net to Gross Adjustment'!AE$39,Annual_Cum.!$B$26:$AZ$26,0))*INDEX('Net to Gross Adjustment'!$B$39:$E$71,MATCH($B63,$B$39:$B$71,0),MATCH($E$39,'Net to Gross Adjustment'!$B$39:$E$39,0))," ")</f>
        <v xml:space="preserve"> </v>
      </c>
      <c r="AF63" s="43" t="str">
        <f>IFERROR(INDEX(Annual_Cum.!$B$26:$AZ$47,MATCH($B63,Annual_Cum.!$B$26:$B$47,0),MATCH('Net to Gross Adjustment'!AF$39,Annual_Cum.!$B$26:$AZ$26,0))*INDEX('Net to Gross Adjustment'!$B$39:$E$71,MATCH($B63,$B$39:$B$71,0),MATCH($E$39,'Net to Gross Adjustment'!$B$39:$E$39,0))," ")</f>
        <v xml:space="preserve"> </v>
      </c>
      <c r="AG63" s="43" t="str">
        <f>IFERROR(INDEX(Annual_Cum.!$B$26:$AZ$47,MATCH($B63,Annual_Cum.!$B$26:$B$47,0),MATCH('Net to Gross Adjustment'!AG$39,Annual_Cum.!$B$26:$AZ$26,0))*INDEX('Net to Gross Adjustment'!$B$39:$E$71,MATCH($B63,$B$39:$B$71,0),MATCH($E$39,'Net to Gross Adjustment'!$B$39:$E$39,0))," ")</f>
        <v xml:space="preserve"> </v>
      </c>
    </row>
    <row r="64" spans="2:33">
      <c r="B64" s="134"/>
      <c r="C64" s="135"/>
      <c r="D64" s="136"/>
      <c r="E64" s="11">
        <f t="shared" si="28"/>
        <v>1</v>
      </c>
      <c r="F64" s="43" t="str">
        <f>IFERROR(INDEX(Annual_Cum.!$B$26:$AZ$47,MATCH($B64,Annual_Cum.!$B$26:$B$47,0),MATCH('Net to Gross Adjustment'!F$39,Annual_Cum.!$B$26:$AZ$26,0))*INDEX('Net to Gross Adjustment'!$B$39:$E$71,MATCH($B64,$B$39:$B$71,0),MATCH($E$39,'Net to Gross Adjustment'!$B$39:$E$39,0))," ")</f>
        <v xml:space="preserve"> </v>
      </c>
      <c r="G64" s="43" t="str">
        <f>IFERROR(INDEX(Annual_Cum.!$B$26:$AZ$47,MATCH($B64,Annual_Cum.!$B$26:$B$47,0),MATCH('Net to Gross Adjustment'!G$39,Annual_Cum.!$B$26:$AZ$26,0))*INDEX('Net to Gross Adjustment'!$B$39:$E$71,MATCH($B64,$B$39:$B$71,0),MATCH($E$39,'Net to Gross Adjustment'!$B$39:$E$39,0))," ")</f>
        <v xml:space="preserve"> </v>
      </c>
      <c r="H64" s="43" t="str">
        <f>IFERROR(INDEX(Annual_Cum.!$B$26:$AZ$47,MATCH($B64,Annual_Cum.!$B$26:$B$47,0),MATCH('Net to Gross Adjustment'!H$39,Annual_Cum.!$B$26:$AZ$26,0))*INDEX('Net to Gross Adjustment'!$B$39:$E$71,MATCH($B64,$B$39:$B$71,0),MATCH($E$39,'Net to Gross Adjustment'!$B$39:$E$39,0))," ")</f>
        <v xml:space="preserve"> </v>
      </c>
      <c r="I64" s="43" t="str">
        <f>IFERROR(INDEX(Annual_Cum.!$B$26:$AZ$47,MATCH($B64,Annual_Cum.!$B$26:$B$47,0),MATCH('Net to Gross Adjustment'!I$39,Annual_Cum.!$B$26:$AZ$26,0))*INDEX('Net to Gross Adjustment'!$B$39:$E$71,MATCH($B64,$B$39:$B$71,0),MATCH($E$39,'Net to Gross Adjustment'!$B$39:$E$39,0))," ")</f>
        <v xml:space="preserve"> </v>
      </c>
      <c r="J64" s="43" t="str">
        <f>IFERROR(INDEX(Annual_Cum.!$B$26:$AZ$47,MATCH($B64,Annual_Cum.!$B$26:$B$47,0),MATCH('Net to Gross Adjustment'!J$39,Annual_Cum.!$B$26:$AZ$26,0))*INDEX('Net to Gross Adjustment'!$B$39:$E$71,MATCH($B64,$B$39:$B$71,0),MATCH($E$39,'Net to Gross Adjustment'!$B$39:$E$39,0))," ")</f>
        <v xml:space="preserve"> </v>
      </c>
      <c r="K64" s="43" t="str">
        <f>IFERROR(INDEX(Annual_Cum.!$B$26:$AZ$47,MATCH($B64,Annual_Cum.!$B$26:$B$47,0),MATCH('Net to Gross Adjustment'!K$39,Annual_Cum.!$B$26:$AZ$26,0))*INDEX('Net to Gross Adjustment'!$B$39:$E$71,MATCH($B64,$B$39:$B$71,0),MATCH($E$39,'Net to Gross Adjustment'!$B$39:$E$39,0))," ")</f>
        <v xml:space="preserve"> </v>
      </c>
      <c r="L64" s="43" t="str">
        <f>IFERROR(INDEX(Annual_Cum.!$B$26:$AZ$47,MATCH($B64,Annual_Cum.!$B$26:$B$47,0),MATCH('Net to Gross Adjustment'!L$39,Annual_Cum.!$B$26:$AZ$26,0))*INDEX('Net to Gross Adjustment'!$B$39:$E$71,MATCH($B64,$B$39:$B$71,0),MATCH($E$39,'Net to Gross Adjustment'!$B$39:$E$39,0))," ")</f>
        <v xml:space="preserve"> </v>
      </c>
      <c r="M64" s="43" t="str">
        <f>IFERROR(INDEX(Annual_Cum.!$B$26:$AZ$47,MATCH($B64,Annual_Cum.!$B$26:$B$47,0),MATCH('Net to Gross Adjustment'!M$39,Annual_Cum.!$B$26:$AZ$26,0))*INDEX('Net to Gross Adjustment'!$B$39:$E$71,MATCH($B64,$B$39:$B$71,0),MATCH($E$39,'Net to Gross Adjustment'!$B$39:$E$39,0))," ")</f>
        <v xml:space="preserve"> </v>
      </c>
      <c r="N64" s="43" t="str">
        <f>IFERROR(INDEX(Annual_Cum.!$B$26:$AZ$47,MATCH($B64,Annual_Cum.!$B$26:$B$47,0),MATCH('Net to Gross Adjustment'!N$39,Annual_Cum.!$B$26:$AZ$26,0))*INDEX('Net to Gross Adjustment'!$B$39:$E$71,MATCH($B64,$B$39:$B$71,0),MATCH($E$39,'Net to Gross Adjustment'!$B$39:$E$39,0))," ")</f>
        <v xml:space="preserve"> </v>
      </c>
      <c r="O64" s="43" t="str">
        <f>IFERROR(INDEX(Annual_Cum.!$B$26:$AZ$47,MATCH($B64,Annual_Cum.!$B$26:$B$47,0),MATCH('Net to Gross Adjustment'!O$39,Annual_Cum.!$B$26:$AZ$26,0))*INDEX('Net to Gross Adjustment'!$B$39:$E$71,MATCH($B64,$B$39:$B$71,0),MATCH($E$39,'Net to Gross Adjustment'!$B$39:$E$39,0))," ")</f>
        <v xml:space="preserve"> </v>
      </c>
      <c r="P64" s="43" t="str">
        <f>IFERROR(INDEX(Annual_Cum.!$B$26:$AZ$47,MATCH($B64,Annual_Cum.!$B$26:$B$47,0),MATCH('Net to Gross Adjustment'!P$39,Annual_Cum.!$B$26:$AZ$26,0))*INDEX('Net to Gross Adjustment'!$B$39:$E$71,MATCH($B64,$B$39:$B$71,0),MATCH($E$39,'Net to Gross Adjustment'!$B$39:$E$39,0))," ")</f>
        <v xml:space="preserve"> </v>
      </c>
      <c r="Q64" s="43" t="str">
        <f>IFERROR(INDEX(Annual_Cum.!$B$26:$AZ$47,MATCH($B64,Annual_Cum.!$B$26:$B$47,0),MATCH('Net to Gross Adjustment'!Q$39,Annual_Cum.!$B$26:$AZ$26,0))*INDEX('Net to Gross Adjustment'!$B$39:$E$71,MATCH($B64,$B$39:$B$71,0),MATCH($E$39,'Net to Gross Adjustment'!$B$39:$E$39,0))," ")</f>
        <v xml:space="preserve"> </v>
      </c>
      <c r="R64" s="43" t="str">
        <f>IFERROR(INDEX(Annual_Cum.!$B$26:$AZ$47,MATCH($B64,Annual_Cum.!$B$26:$B$47,0),MATCH('Net to Gross Adjustment'!R$39,Annual_Cum.!$B$26:$AZ$26,0))*INDEX('Net to Gross Adjustment'!$B$39:$E$71,MATCH($B64,$B$39:$B$71,0),MATCH($E$39,'Net to Gross Adjustment'!$B$39:$E$39,0))," ")</f>
        <v xml:space="preserve"> </v>
      </c>
      <c r="S64" s="43" t="str">
        <f>IFERROR(INDEX(Annual_Cum.!$B$26:$AZ$47,MATCH($B64,Annual_Cum.!$B$26:$B$47,0),MATCH('Net to Gross Adjustment'!S$39,Annual_Cum.!$B$26:$AZ$26,0))*INDEX('Net to Gross Adjustment'!$B$39:$E$71,MATCH($B64,$B$39:$B$71,0),MATCH($E$39,'Net to Gross Adjustment'!$B$39:$E$39,0))," ")</f>
        <v xml:space="preserve"> </v>
      </c>
      <c r="T64" s="43" t="str">
        <f>IFERROR(INDEX(Annual_Cum.!$B$26:$AZ$47,MATCH($B64,Annual_Cum.!$B$26:$B$47,0),MATCH('Net to Gross Adjustment'!T$39,Annual_Cum.!$B$26:$AZ$26,0))*INDEX('Net to Gross Adjustment'!$B$39:$E$71,MATCH($B64,$B$39:$B$71,0),MATCH($E$39,'Net to Gross Adjustment'!$B$39:$E$39,0))," ")</f>
        <v xml:space="preserve"> </v>
      </c>
      <c r="U64" s="43" t="str">
        <f>IFERROR(INDEX(Annual_Cum.!$B$26:$AZ$47,MATCH($B64,Annual_Cum.!$B$26:$B$47,0),MATCH('Net to Gross Adjustment'!U$39,Annual_Cum.!$B$26:$AZ$26,0))*INDEX('Net to Gross Adjustment'!$B$39:$E$71,MATCH($B64,$B$39:$B$71,0),MATCH($E$39,'Net to Gross Adjustment'!$B$39:$E$39,0))," ")</f>
        <v xml:space="preserve"> </v>
      </c>
      <c r="V64" s="43" t="str">
        <f>IFERROR(INDEX(Annual_Cum.!$B$26:$AZ$47,MATCH($B64,Annual_Cum.!$B$26:$B$47,0),MATCH('Net to Gross Adjustment'!V$39,Annual_Cum.!$B$26:$AZ$26,0))*INDEX('Net to Gross Adjustment'!$B$39:$E$71,MATCH($B64,$B$39:$B$71,0),MATCH($E$39,'Net to Gross Adjustment'!$B$39:$E$39,0))," ")</f>
        <v xml:space="preserve"> </v>
      </c>
      <c r="W64" s="43" t="str">
        <f>IFERROR(INDEX(Annual_Cum.!$B$26:$AZ$47,MATCH($B64,Annual_Cum.!$B$26:$B$47,0),MATCH('Net to Gross Adjustment'!W$39,Annual_Cum.!$B$26:$AZ$26,0))*INDEX('Net to Gross Adjustment'!$B$39:$E$71,MATCH($B64,$B$39:$B$71,0),MATCH($E$39,'Net to Gross Adjustment'!$B$39:$E$39,0))," ")</f>
        <v xml:space="preserve"> </v>
      </c>
      <c r="X64" s="43" t="str">
        <f>IFERROR(INDEX(Annual_Cum.!$B$26:$AZ$47,MATCH($B64,Annual_Cum.!$B$26:$B$47,0),MATCH('Net to Gross Adjustment'!X$39,Annual_Cum.!$B$26:$AZ$26,0))*INDEX('Net to Gross Adjustment'!$B$39:$E$71,MATCH($B64,$B$39:$B$71,0),MATCH($E$39,'Net to Gross Adjustment'!$B$39:$E$39,0))," ")</f>
        <v xml:space="preserve"> </v>
      </c>
      <c r="Y64" s="43" t="str">
        <f>IFERROR(INDEX(Annual_Cum.!$B$26:$AZ$47,MATCH($B64,Annual_Cum.!$B$26:$B$47,0),MATCH('Net to Gross Adjustment'!Y$39,Annual_Cum.!$B$26:$AZ$26,0))*INDEX('Net to Gross Adjustment'!$B$39:$E$71,MATCH($B64,$B$39:$B$71,0),MATCH($E$39,'Net to Gross Adjustment'!$B$39:$E$39,0))," ")</f>
        <v xml:space="preserve"> </v>
      </c>
      <c r="Z64" s="43" t="str">
        <f>IFERROR(INDEX(Annual_Cum.!$B$26:$AZ$47,MATCH($B64,Annual_Cum.!$B$26:$B$47,0),MATCH('Net to Gross Adjustment'!Z$39,Annual_Cum.!$B$26:$AZ$26,0))*INDEX('Net to Gross Adjustment'!$B$39:$E$71,MATCH($B64,$B$39:$B$71,0),MATCH($E$39,'Net to Gross Adjustment'!$B$39:$E$39,0))," ")</f>
        <v xml:space="preserve"> </v>
      </c>
      <c r="AA64" s="43" t="str">
        <f>IFERROR(INDEX(Annual_Cum.!$B$26:$AZ$47,MATCH($B64,Annual_Cum.!$B$26:$B$47,0),MATCH('Net to Gross Adjustment'!AA$39,Annual_Cum.!$B$26:$AZ$26,0))*INDEX('Net to Gross Adjustment'!$B$39:$E$71,MATCH($B64,$B$39:$B$71,0),MATCH($E$39,'Net to Gross Adjustment'!$B$39:$E$39,0))," ")</f>
        <v xml:space="preserve"> </v>
      </c>
      <c r="AB64" s="43" t="str">
        <f>IFERROR(INDEX(Annual_Cum.!$B$26:$AZ$47,MATCH($B64,Annual_Cum.!$B$26:$B$47,0),MATCH('Net to Gross Adjustment'!AB$39,Annual_Cum.!$B$26:$AZ$26,0))*INDEX('Net to Gross Adjustment'!$B$39:$E$71,MATCH($B64,$B$39:$B$71,0),MATCH($E$39,'Net to Gross Adjustment'!$B$39:$E$39,0))," ")</f>
        <v xml:space="preserve"> </v>
      </c>
      <c r="AC64" s="43" t="str">
        <f>IFERROR(INDEX(Annual_Cum.!$B$26:$AZ$47,MATCH($B64,Annual_Cum.!$B$26:$B$47,0),MATCH('Net to Gross Adjustment'!AC$39,Annual_Cum.!$B$26:$AZ$26,0))*INDEX('Net to Gross Adjustment'!$B$39:$E$71,MATCH($B64,$B$39:$B$71,0),MATCH($E$39,'Net to Gross Adjustment'!$B$39:$E$39,0))," ")</f>
        <v xml:space="preserve"> </v>
      </c>
      <c r="AD64" s="43" t="str">
        <f>IFERROR(INDEX(Annual_Cum.!$B$26:$AZ$47,MATCH($B64,Annual_Cum.!$B$26:$B$47,0),MATCH('Net to Gross Adjustment'!AD$39,Annual_Cum.!$B$26:$AZ$26,0))*INDEX('Net to Gross Adjustment'!$B$39:$E$71,MATCH($B64,$B$39:$B$71,0),MATCH($E$39,'Net to Gross Adjustment'!$B$39:$E$39,0))," ")</f>
        <v xml:space="preserve"> </v>
      </c>
      <c r="AE64" s="43" t="str">
        <f>IFERROR(INDEX(Annual_Cum.!$B$26:$AZ$47,MATCH($B64,Annual_Cum.!$B$26:$B$47,0),MATCH('Net to Gross Adjustment'!AE$39,Annual_Cum.!$B$26:$AZ$26,0))*INDEX('Net to Gross Adjustment'!$B$39:$E$71,MATCH($B64,$B$39:$B$71,0),MATCH($E$39,'Net to Gross Adjustment'!$B$39:$E$39,0))," ")</f>
        <v xml:space="preserve"> </v>
      </c>
      <c r="AF64" s="43" t="str">
        <f>IFERROR(INDEX(Annual_Cum.!$B$26:$AZ$47,MATCH($B64,Annual_Cum.!$B$26:$B$47,0),MATCH('Net to Gross Adjustment'!AF$39,Annual_Cum.!$B$26:$AZ$26,0))*INDEX('Net to Gross Adjustment'!$B$39:$E$71,MATCH($B64,$B$39:$B$71,0),MATCH($E$39,'Net to Gross Adjustment'!$B$39:$E$39,0))," ")</f>
        <v xml:space="preserve"> </v>
      </c>
      <c r="AG64" s="43" t="str">
        <f>IFERROR(INDEX(Annual_Cum.!$B$26:$AZ$47,MATCH($B64,Annual_Cum.!$B$26:$B$47,0),MATCH('Net to Gross Adjustment'!AG$39,Annual_Cum.!$B$26:$AZ$26,0))*INDEX('Net to Gross Adjustment'!$B$39:$E$71,MATCH($B64,$B$39:$B$71,0),MATCH($E$39,'Net to Gross Adjustment'!$B$39:$E$39,0))," ")</f>
        <v xml:space="preserve"> </v>
      </c>
    </row>
    <row r="65" spans="2:33">
      <c r="B65" s="134"/>
      <c r="C65" s="135"/>
      <c r="D65" s="136"/>
      <c r="E65" s="11">
        <f t="shared" si="28"/>
        <v>1</v>
      </c>
      <c r="F65" s="43" t="str">
        <f>IFERROR(INDEX(Annual_Cum.!$B$26:$AZ$47,MATCH($B65,Annual_Cum.!$B$26:$B$47,0),MATCH('Net to Gross Adjustment'!F$39,Annual_Cum.!$B$26:$AZ$26,0))*INDEX('Net to Gross Adjustment'!$B$39:$E$71,MATCH($B65,$B$39:$B$71,0),MATCH($E$39,'Net to Gross Adjustment'!$B$39:$E$39,0))," ")</f>
        <v xml:space="preserve"> </v>
      </c>
      <c r="G65" s="43" t="str">
        <f>IFERROR(INDEX(Annual_Cum.!$B$26:$AZ$47,MATCH($B65,Annual_Cum.!$B$26:$B$47,0),MATCH('Net to Gross Adjustment'!G$39,Annual_Cum.!$B$26:$AZ$26,0))*INDEX('Net to Gross Adjustment'!$B$39:$E$71,MATCH($B65,$B$39:$B$71,0),MATCH($E$39,'Net to Gross Adjustment'!$B$39:$E$39,0))," ")</f>
        <v xml:space="preserve"> </v>
      </c>
      <c r="H65" s="43" t="str">
        <f>IFERROR(INDEX(Annual_Cum.!$B$26:$AZ$47,MATCH($B65,Annual_Cum.!$B$26:$B$47,0),MATCH('Net to Gross Adjustment'!H$39,Annual_Cum.!$B$26:$AZ$26,0))*INDEX('Net to Gross Adjustment'!$B$39:$E$71,MATCH($B65,$B$39:$B$71,0),MATCH($E$39,'Net to Gross Adjustment'!$B$39:$E$39,0))," ")</f>
        <v xml:space="preserve"> </v>
      </c>
      <c r="I65" s="43" t="str">
        <f>IFERROR(INDEX(Annual_Cum.!$B$26:$AZ$47,MATCH($B65,Annual_Cum.!$B$26:$B$47,0),MATCH('Net to Gross Adjustment'!I$39,Annual_Cum.!$B$26:$AZ$26,0))*INDEX('Net to Gross Adjustment'!$B$39:$E$71,MATCH($B65,$B$39:$B$71,0),MATCH($E$39,'Net to Gross Adjustment'!$B$39:$E$39,0))," ")</f>
        <v xml:space="preserve"> </v>
      </c>
      <c r="J65" s="43" t="str">
        <f>IFERROR(INDEX(Annual_Cum.!$B$26:$AZ$47,MATCH($B65,Annual_Cum.!$B$26:$B$47,0),MATCH('Net to Gross Adjustment'!J$39,Annual_Cum.!$B$26:$AZ$26,0))*INDEX('Net to Gross Adjustment'!$B$39:$E$71,MATCH($B65,$B$39:$B$71,0),MATCH($E$39,'Net to Gross Adjustment'!$B$39:$E$39,0))," ")</f>
        <v xml:space="preserve"> </v>
      </c>
      <c r="K65" s="43" t="str">
        <f>IFERROR(INDEX(Annual_Cum.!$B$26:$AZ$47,MATCH($B65,Annual_Cum.!$B$26:$B$47,0),MATCH('Net to Gross Adjustment'!K$39,Annual_Cum.!$B$26:$AZ$26,0))*INDEX('Net to Gross Adjustment'!$B$39:$E$71,MATCH($B65,$B$39:$B$71,0),MATCH($E$39,'Net to Gross Adjustment'!$B$39:$E$39,0))," ")</f>
        <v xml:space="preserve"> </v>
      </c>
      <c r="L65" s="43" t="str">
        <f>IFERROR(INDEX(Annual_Cum.!$B$26:$AZ$47,MATCH($B65,Annual_Cum.!$B$26:$B$47,0),MATCH('Net to Gross Adjustment'!L$39,Annual_Cum.!$B$26:$AZ$26,0))*INDEX('Net to Gross Adjustment'!$B$39:$E$71,MATCH($B65,$B$39:$B$71,0),MATCH($E$39,'Net to Gross Adjustment'!$B$39:$E$39,0))," ")</f>
        <v xml:space="preserve"> </v>
      </c>
      <c r="M65" s="43" t="str">
        <f>IFERROR(INDEX(Annual_Cum.!$B$26:$AZ$47,MATCH($B65,Annual_Cum.!$B$26:$B$47,0),MATCH('Net to Gross Adjustment'!M$39,Annual_Cum.!$B$26:$AZ$26,0))*INDEX('Net to Gross Adjustment'!$B$39:$E$71,MATCH($B65,$B$39:$B$71,0),MATCH($E$39,'Net to Gross Adjustment'!$B$39:$E$39,0))," ")</f>
        <v xml:space="preserve"> </v>
      </c>
      <c r="N65" s="43" t="str">
        <f>IFERROR(INDEX(Annual_Cum.!$B$26:$AZ$47,MATCH($B65,Annual_Cum.!$B$26:$B$47,0),MATCH('Net to Gross Adjustment'!N$39,Annual_Cum.!$B$26:$AZ$26,0))*INDEX('Net to Gross Adjustment'!$B$39:$E$71,MATCH($B65,$B$39:$B$71,0),MATCH($E$39,'Net to Gross Adjustment'!$B$39:$E$39,0))," ")</f>
        <v xml:space="preserve"> </v>
      </c>
      <c r="O65" s="43" t="str">
        <f>IFERROR(INDEX(Annual_Cum.!$B$26:$AZ$47,MATCH($B65,Annual_Cum.!$B$26:$B$47,0),MATCH('Net to Gross Adjustment'!O$39,Annual_Cum.!$B$26:$AZ$26,0))*INDEX('Net to Gross Adjustment'!$B$39:$E$71,MATCH($B65,$B$39:$B$71,0),MATCH($E$39,'Net to Gross Adjustment'!$B$39:$E$39,0))," ")</f>
        <v xml:space="preserve"> </v>
      </c>
      <c r="P65" s="43" t="str">
        <f>IFERROR(INDEX(Annual_Cum.!$B$26:$AZ$47,MATCH($B65,Annual_Cum.!$B$26:$B$47,0),MATCH('Net to Gross Adjustment'!P$39,Annual_Cum.!$B$26:$AZ$26,0))*INDEX('Net to Gross Adjustment'!$B$39:$E$71,MATCH($B65,$B$39:$B$71,0),MATCH($E$39,'Net to Gross Adjustment'!$B$39:$E$39,0))," ")</f>
        <v xml:space="preserve"> </v>
      </c>
      <c r="Q65" s="43" t="str">
        <f>IFERROR(INDEX(Annual_Cum.!$B$26:$AZ$47,MATCH($B65,Annual_Cum.!$B$26:$B$47,0),MATCH('Net to Gross Adjustment'!Q$39,Annual_Cum.!$B$26:$AZ$26,0))*INDEX('Net to Gross Adjustment'!$B$39:$E$71,MATCH($B65,$B$39:$B$71,0),MATCH($E$39,'Net to Gross Adjustment'!$B$39:$E$39,0))," ")</f>
        <v xml:space="preserve"> </v>
      </c>
      <c r="R65" s="43" t="str">
        <f>IFERROR(INDEX(Annual_Cum.!$B$26:$AZ$47,MATCH($B65,Annual_Cum.!$B$26:$B$47,0),MATCH('Net to Gross Adjustment'!R$39,Annual_Cum.!$B$26:$AZ$26,0))*INDEX('Net to Gross Adjustment'!$B$39:$E$71,MATCH($B65,$B$39:$B$71,0),MATCH($E$39,'Net to Gross Adjustment'!$B$39:$E$39,0))," ")</f>
        <v xml:space="preserve"> </v>
      </c>
      <c r="S65" s="43" t="str">
        <f>IFERROR(INDEX(Annual_Cum.!$B$26:$AZ$47,MATCH($B65,Annual_Cum.!$B$26:$B$47,0),MATCH('Net to Gross Adjustment'!S$39,Annual_Cum.!$B$26:$AZ$26,0))*INDEX('Net to Gross Adjustment'!$B$39:$E$71,MATCH($B65,$B$39:$B$71,0),MATCH($E$39,'Net to Gross Adjustment'!$B$39:$E$39,0))," ")</f>
        <v xml:space="preserve"> </v>
      </c>
      <c r="T65" s="43" t="str">
        <f>IFERROR(INDEX(Annual_Cum.!$B$26:$AZ$47,MATCH($B65,Annual_Cum.!$B$26:$B$47,0),MATCH('Net to Gross Adjustment'!T$39,Annual_Cum.!$B$26:$AZ$26,0))*INDEX('Net to Gross Adjustment'!$B$39:$E$71,MATCH($B65,$B$39:$B$71,0),MATCH($E$39,'Net to Gross Adjustment'!$B$39:$E$39,0))," ")</f>
        <v xml:space="preserve"> </v>
      </c>
      <c r="U65" s="43" t="str">
        <f>IFERROR(INDEX(Annual_Cum.!$B$26:$AZ$47,MATCH($B65,Annual_Cum.!$B$26:$B$47,0),MATCH('Net to Gross Adjustment'!U$39,Annual_Cum.!$B$26:$AZ$26,0))*INDEX('Net to Gross Adjustment'!$B$39:$E$71,MATCH($B65,$B$39:$B$71,0),MATCH($E$39,'Net to Gross Adjustment'!$B$39:$E$39,0))," ")</f>
        <v xml:space="preserve"> </v>
      </c>
      <c r="V65" s="43" t="str">
        <f>IFERROR(INDEX(Annual_Cum.!$B$26:$AZ$47,MATCH($B65,Annual_Cum.!$B$26:$B$47,0),MATCH('Net to Gross Adjustment'!V$39,Annual_Cum.!$B$26:$AZ$26,0))*INDEX('Net to Gross Adjustment'!$B$39:$E$71,MATCH($B65,$B$39:$B$71,0),MATCH($E$39,'Net to Gross Adjustment'!$B$39:$E$39,0))," ")</f>
        <v xml:space="preserve"> </v>
      </c>
      <c r="W65" s="43" t="str">
        <f>IFERROR(INDEX(Annual_Cum.!$B$26:$AZ$47,MATCH($B65,Annual_Cum.!$B$26:$B$47,0),MATCH('Net to Gross Adjustment'!W$39,Annual_Cum.!$B$26:$AZ$26,0))*INDEX('Net to Gross Adjustment'!$B$39:$E$71,MATCH($B65,$B$39:$B$71,0),MATCH($E$39,'Net to Gross Adjustment'!$B$39:$E$39,0))," ")</f>
        <v xml:space="preserve"> </v>
      </c>
      <c r="X65" s="43" t="str">
        <f>IFERROR(INDEX(Annual_Cum.!$B$26:$AZ$47,MATCH($B65,Annual_Cum.!$B$26:$B$47,0),MATCH('Net to Gross Adjustment'!X$39,Annual_Cum.!$B$26:$AZ$26,0))*INDEX('Net to Gross Adjustment'!$B$39:$E$71,MATCH($B65,$B$39:$B$71,0),MATCH($E$39,'Net to Gross Adjustment'!$B$39:$E$39,0))," ")</f>
        <v xml:space="preserve"> </v>
      </c>
      <c r="Y65" s="43" t="str">
        <f>IFERROR(INDEX(Annual_Cum.!$B$26:$AZ$47,MATCH($B65,Annual_Cum.!$B$26:$B$47,0),MATCH('Net to Gross Adjustment'!Y$39,Annual_Cum.!$B$26:$AZ$26,0))*INDEX('Net to Gross Adjustment'!$B$39:$E$71,MATCH($B65,$B$39:$B$71,0),MATCH($E$39,'Net to Gross Adjustment'!$B$39:$E$39,0))," ")</f>
        <v xml:space="preserve"> </v>
      </c>
      <c r="Z65" s="43" t="str">
        <f>IFERROR(INDEX(Annual_Cum.!$B$26:$AZ$47,MATCH($B65,Annual_Cum.!$B$26:$B$47,0),MATCH('Net to Gross Adjustment'!Z$39,Annual_Cum.!$B$26:$AZ$26,0))*INDEX('Net to Gross Adjustment'!$B$39:$E$71,MATCH($B65,$B$39:$B$71,0),MATCH($E$39,'Net to Gross Adjustment'!$B$39:$E$39,0))," ")</f>
        <v xml:space="preserve"> </v>
      </c>
      <c r="AA65" s="43" t="str">
        <f>IFERROR(INDEX(Annual_Cum.!$B$26:$AZ$47,MATCH($B65,Annual_Cum.!$B$26:$B$47,0),MATCH('Net to Gross Adjustment'!AA$39,Annual_Cum.!$B$26:$AZ$26,0))*INDEX('Net to Gross Adjustment'!$B$39:$E$71,MATCH($B65,$B$39:$B$71,0),MATCH($E$39,'Net to Gross Adjustment'!$B$39:$E$39,0))," ")</f>
        <v xml:space="preserve"> </v>
      </c>
      <c r="AB65" s="43" t="str">
        <f>IFERROR(INDEX(Annual_Cum.!$B$26:$AZ$47,MATCH($B65,Annual_Cum.!$B$26:$B$47,0),MATCH('Net to Gross Adjustment'!AB$39,Annual_Cum.!$B$26:$AZ$26,0))*INDEX('Net to Gross Adjustment'!$B$39:$E$71,MATCH($B65,$B$39:$B$71,0),MATCH($E$39,'Net to Gross Adjustment'!$B$39:$E$39,0))," ")</f>
        <v xml:space="preserve"> </v>
      </c>
      <c r="AC65" s="43" t="str">
        <f>IFERROR(INDEX(Annual_Cum.!$B$26:$AZ$47,MATCH($B65,Annual_Cum.!$B$26:$B$47,0),MATCH('Net to Gross Adjustment'!AC$39,Annual_Cum.!$B$26:$AZ$26,0))*INDEX('Net to Gross Adjustment'!$B$39:$E$71,MATCH($B65,$B$39:$B$71,0),MATCH($E$39,'Net to Gross Adjustment'!$B$39:$E$39,0))," ")</f>
        <v xml:space="preserve"> </v>
      </c>
      <c r="AD65" s="43" t="str">
        <f>IFERROR(INDEX(Annual_Cum.!$B$26:$AZ$47,MATCH($B65,Annual_Cum.!$B$26:$B$47,0),MATCH('Net to Gross Adjustment'!AD$39,Annual_Cum.!$B$26:$AZ$26,0))*INDEX('Net to Gross Adjustment'!$B$39:$E$71,MATCH($B65,$B$39:$B$71,0),MATCH($E$39,'Net to Gross Adjustment'!$B$39:$E$39,0))," ")</f>
        <v xml:space="preserve"> </v>
      </c>
      <c r="AE65" s="43" t="str">
        <f>IFERROR(INDEX(Annual_Cum.!$B$26:$AZ$47,MATCH($B65,Annual_Cum.!$B$26:$B$47,0),MATCH('Net to Gross Adjustment'!AE$39,Annual_Cum.!$B$26:$AZ$26,0))*INDEX('Net to Gross Adjustment'!$B$39:$E$71,MATCH($B65,$B$39:$B$71,0),MATCH($E$39,'Net to Gross Adjustment'!$B$39:$E$39,0))," ")</f>
        <v xml:space="preserve"> </v>
      </c>
      <c r="AF65" s="43" t="str">
        <f>IFERROR(INDEX(Annual_Cum.!$B$26:$AZ$47,MATCH($B65,Annual_Cum.!$B$26:$B$47,0),MATCH('Net to Gross Adjustment'!AF$39,Annual_Cum.!$B$26:$AZ$26,0))*INDEX('Net to Gross Adjustment'!$B$39:$E$71,MATCH($B65,$B$39:$B$71,0),MATCH($E$39,'Net to Gross Adjustment'!$B$39:$E$39,0))," ")</f>
        <v xml:space="preserve"> </v>
      </c>
      <c r="AG65" s="43" t="str">
        <f>IFERROR(INDEX(Annual_Cum.!$B$26:$AZ$47,MATCH($B65,Annual_Cum.!$B$26:$B$47,0),MATCH('Net to Gross Adjustment'!AG$39,Annual_Cum.!$B$26:$AZ$26,0))*INDEX('Net to Gross Adjustment'!$B$39:$E$71,MATCH($B65,$B$39:$B$71,0),MATCH($E$39,'Net to Gross Adjustment'!$B$39:$E$39,0))," ")</f>
        <v xml:space="preserve"> </v>
      </c>
    </row>
    <row r="66" spans="2:33">
      <c r="B66" s="134"/>
      <c r="C66" s="135"/>
      <c r="D66" s="136"/>
      <c r="E66" s="11">
        <f t="shared" si="28"/>
        <v>1</v>
      </c>
      <c r="F66" s="43" t="str">
        <f>IFERROR(INDEX(Annual_Cum.!$B$26:$AZ$47,MATCH($B66,Annual_Cum.!$B$26:$B$47,0),MATCH('Net to Gross Adjustment'!F$39,Annual_Cum.!$B$26:$AZ$26,0))*INDEX('Net to Gross Adjustment'!$B$39:$E$71,MATCH($B66,$B$39:$B$71,0),MATCH($E$39,'Net to Gross Adjustment'!$B$39:$E$39,0))," ")</f>
        <v xml:space="preserve"> </v>
      </c>
      <c r="G66" s="43" t="str">
        <f>IFERROR(INDEX(Annual_Cum.!$B$26:$AZ$47,MATCH($B66,Annual_Cum.!$B$26:$B$47,0),MATCH('Net to Gross Adjustment'!G$39,Annual_Cum.!$B$26:$AZ$26,0))*INDEX('Net to Gross Adjustment'!$B$39:$E$71,MATCH($B66,$B$39:$B$71,0),MATCH($E$39,'Net to Gross Adjustment'!$B$39:$E$39,0))," ")</f>
        <v xml:space="preserve"> </v>
      </c>
      <c r="H66" s="43" t="str">
        <f>IFERROR(INDEX(Annual_Cum.!$B$26:$AZ$47,MATCH($B66,Annual_Cum.!$B$26:$B$47,0),MATCH('Net to Gross Adjustment'!H$39,Annual_Cum.!$B$26:$AZ$26,0))*INDEX('Net to Gross Adjustment'!$B$39:$E$71,MATCH($B66,$B$39:$B$71,0),MATCH($E$39,'Net to Gross Adjustment'!$B$39:$E$39,0))," ")</f>
        <v xml:space="preserve"> </v>
      </c>
      <c r="I66" s="43" t="str">
        <f>IFERROR(INDEX(Annual_Cum.!$B$26:$AZ$47,MATCH($B66,Annual_Cum.!$B$26:$B$47,0),MATCH('Net to Gross Adjustment'!I$39,Annual_Cum.!$B$26:$AZ$26,0))*INDEX('Net to Gross Adjustment'!$B$39:$E$71,MATCH($B66,$B$39:$B$71,0),MATCH($E$39,'Net to Gross Adjustment'!$B$39:$E$39,0))," ")</f>
        <v xml:space="preserve"> </v>
      </c>
      <c r="J66" s="43" t="str">
        <f>IFERROR(INDEX(Annual_Cum.!$B$26:$AZ$47,MATCH($B66,Annual_Cum.!$B$26:$B$47,0),MATCH('Net to Gross Adjustment'!J$39,Annual_Cum.!$B$26:$AZ$26,0))*INDEX('Net to Gross Adjustment'!$B$39:$E$71,MATCH($B66,$B$39:$B$71,0),MATCH($E$39,'Net to Gross Adjustment'!$B$39:$E$39,0))," ")</f>
        <v xml:space="preserve"> </v>
      </c>
      <c r="K66" s="43" t="str">
        <f>IFERROR(INDEX(Annual_Cum.!$B$26:$AZ$47,MATCH($B66,Annual_Cum.!$B$26:$B$47,0),MATCH('Net to Gross Adjustment'!K$39,Annual_Cum.!$B$26:$AZ$26,0))*INDEX('Net to Gross Adjustment'!$B$39:$E$71,MATCH($B66,$B$39:$B$71,0),MATCH($E$39,'Net to Gross Adjustment'!$B$39:$E$39,0))," ")</f>
        <v xml:space="preserve"> </v>
      </c>
      <c r="L66" s="43" t="str">
        <f>IFERROR(INDEX(Annual_Cum.!$B$26:$AZ$47,MATCH($B66,Annual_Cum.!$B$26:$B$47,0),MATCH('Net to Gross Adjustment'!L$39,Annual_Cum.!$B$26:$AZ$26,0))*INDEX('Net to Gross Adjustment'!$B$39:$E$71,MATCH($B66,$B$39:$B$71,0),MATCH($E$39,'Net to Gross Adjustment'!$B$39:$E$39,0))," ")</f>
        <v xml:space="preserve"> </v>
      </c>
      <c r="M66" s="43" t="str">
        <f>IFERROR(INDEX(Annual_Cum.!$B$26:$AZ$47,MATCH($B66,Annual_Cum.!$B$26:$B$47,0),MATCH('Net to Gross Adjustment'!M$39,Annual_Cum.!$B$26:$AZ$26,0))*INDEX('Net to Gross Adjustment'!$B$39:$E$71,MATCH($B66,$B$39:$B$71,0),MATCH($E$39,'Net to Gross Adjustment'!$B$39:$E$39,0))," ")</f>
        <v xml:space="preserve"> </v>
      </c>
      <c r="N66" s="43" t="str">
        <f>IFERROR(INDEX(Annual_Cum.!$B$26:$AZ$47,MATCH($B66,Annual_Cum.!$B$26:$B$47,0),MATCH('Net to Gross Adjustment'!N$39,Annual_Cum.!$B$26:$AZ$26,0))*INDEX('Net to Gross Adjustment'!$B$39:$E$71,MATCH($B66,$B$39:$B$71,0),MATCH($E$39,'Net to Gross Adjustment'!$B$39:$E$39,0))," ")</f>
        <v xml:space="preserve"> </v>
      </c>
      <c r="O66" s="43" t="str">
        <f>IFERROR(INDEX(Annual_Cum.!$B$26:$AZ$47,MATCH($B66,Annual_Cum.!$B$26:$B$47,0),MATCH('Net to Gross Adjustment'!O$39,Annual_Cum.!$B$26:$AZ$26,0))*INDEX('Net to Gross Adjustment'!$B$39:$E$71,MATCH($B66,$B$39:$B$71,0),MATCH($E$39,'Net to Gross Adjustment'!$B$39:$E$39,0))," ")</f>
        <v xml:space="preserve"> </v>
      </c>
      <c r="P66" s="43" t="str">
        <f>IFERROR(INDEX(Annual_Cum.!$B$26:$AZ$47,MATCH($B66,Annual_Cum.!$B$26:$B$47,0),MATCH('Net to Gross Adjustment'!P$39,Annual_Cum.!$B$26:$AZ$26,0))*INDEX('Net to Gross Adjustment'!$B$39:$E$71,MATCH($B66,$B$39:$B$71,0),MATCH($E$39,'Net to Gross Adjustment'!$B$39:$E$39,0))," ")</f>
        <v xml:space="preserve"> </v>
      </c>
      <c r="Q66" s="43" t="str">
        <f>IFERROR(INDEX(Annual_Cum.!$B$26:$AZ$47,MATCH($B66,Annual_Cum.!$B$26:$B$47,0),MATCH('Net to Gross Adjustment'!Q$39,Annual_Cum.!$B$26:$AZ$26,0))*INDEX('Net to Gross Adjustment'!$B$39:$E$71,MATCH($B66,$B$39:$B$71,0),MATCH($E$39,'Net to Gross Adjustment'!$B$39:$E$39,0))," ")</f>
        <v xml:space="preserve"> </v>
      </c>
      <c r="R66" s="43" t="str">
        <f>IFERROR(INDEX(Annual_Cum.!$B$26:$AZ$47,MATCH($B66,Annual_Cum.!$B$26:$B$47,0),MATCH('Net to Gross Adjustment'!R$39,Annual_Cum.!$B$26:$AZ$26,0))*INDEX('Net to Gross Adjustment'!$B$39:$E$71,MATCH($B66,$B$39:$B$71,0),MATCH($E$39,'Net to Gross Adjustment'!$B$39:$E$39,0))," ")</f>
        <v xml:space="preserve"> </v>
      </c>
      <c r="S66" s="43" t="str">
        <f>IFERROR(INDEX(Annual_Cum.!$B$26:$AZ$47,MATCH($B66,Annual_Cum.!$B$26:$B$47,0),MATCH('Net to Gross Adjustment'!S$39,Annual_Cum.!$B$26:$AZ$26,0))*INDEX('Net to Gross Adjustment'!$B$39:$E$71,MATCH($B66,$B$39:$B$71,0),MATCH($E$39,'Net to Gross Adjustment'!$B$39:$E$39,0))," ")</f>
        <v xml:space="preserve"> </v>
      </c>
      <c r="T66" s="43" t="str">
        <f>IFERROR(INDEX(Annual_Cum.!$B$26:$AZ$47,MATCH($B66,Annual_Cum.!$B$26:$B$47,0),MATCH('Net to Gross Adjustment'!T$39,Annual_Cum.!$B$26:$AZ$26,0))*INDEX('Net to Gross Adjustment'!$B$39:$E$71,MATCH($B66,$B$39:$B$71,0),MATCH($E$39,'Net to Gross Adjustment'!$B$39:$E$39,0))," ")</f>
        <v xml:space="preserve"> </v>
      </c>
      <c r="U66" s="43" t="str">
        <f>IFERROR(INDEX(Annual_Cum.!$B$26:$AZ$47,MATCH($B66,Annual_Cum.!$B$26:$B$47,0),MATCH('Net to Gross Adjustment'!U$39,Annual_Cum.!$B$26:$AZ$26,0))*INDEX('Net to Gross Adjustment'!$B$39:$E$71,MATCH($B66,$B$39:$B$71,0),MATCH($E$39,'Net to Gross Adjustment'!$B$39:$E$39,0))," ")</f>
        <v xml:space="preserve"> </v>
      </c>
      <c r="V66" s="43" t="str">
        <f>IFERROR(INDEX(Annual_Cum.!$B$26:$AZ$47,MATCH($B66,Annual_Cum.!$B$26:$B$47,0),MATCH('Net to Gross Adjustment'!V$39,Annual_Cum.!$B$26:$AZ$26,0))*INDEX('Net to Gross Adjustment'!$B$39:$E$71,MATCH($B66,$B$39:$B$71,0),MATCH($E$39,'Net to Gross Adjustment'!$B$39:$E$39,0))," ")</f>
        <v xml:space="preserve"> </v>
      </c>
      <c r="W66" s="43" t="str">
        <f>IFERROR(INDEX(Annual_Cum.!$B$26:$AZ$47,MATCH($B66,Annual_Cum.!$B$26:$B$47,0),MATCH('Net to Gross Adjustment'!W$39,Annual_Cum.!$B$26:$AZ$26,0))*INDEX('Net to Gross Adjustment'!$B$39:$E$71,MATCH($B66,$B$39:$B$71,0),MATCH($E$39,'Net to Gross Adjustment'!$B$39:$E$39,0))," ")</f>
        <v xml:space="preserve"> </v>
      </c>
      <c r="X66" s="43" t="str">
        <f>IFERROR(INDEX(Annual_Cum.!$B$26:$AZ$47,MATCH($B66,Annual_Cum.!$B$26:$B$47,0),MATCH('Net to Gross Adjustment'!X$39,Annual_Cum.!$B$26:$AZ$26,0))*INDEX('Net to Gross Adjustment'!$B$39:$E$71,MATCH($B66,$B$39:$B$71,0),MATCH($E$39,'Net to Gross Adjustment'!$B$39:$E$39,0))," ")</f>
        <v xml:space="preserve"> </v>
      </c>
      <c r="Y66" s="43" t="str">
        <f>IFERROR(INDEX(Annual_Cum.!$B$26:$AZ$47,MATCH($B66,Annual_Cum.!$B$26:$B$47,0),MATCH('Net to Gross Adjustment'!Y$39,Annual_Cum.!$B$26:$AZ$26,0))*INDEX('Net to Gross Adjustment'!$B$39:$E$71,MATCH($B66,$B$39:$B$71,0),MATCH($E$39,'Net to Gross Adjustment'!$B$39:$E$39,0))," ")</f>
        <v xml:space="preserve"> </v>
      </c>
      <c r="Z66" s="43" t="str">
        <f>IFERROR(INDEX(Annual_Cum.!$B$26:$AZ$47,MATCH($B66,Annual_Cum.!$B$26:$B$47,0),MATCH('Net to Gross Adjustment'!Z$39,Annual_Cum.!$B$26:$AZ$26,0))*INDEX('Net to Gross Adjustment'!$B$39:$E$71,MATCH($B66,$B$39:$B$71,0),MATCH($E$39,'Net to Gross Adjustment'!$B$39:$E$39,0))," ")</f>
        <v xml:space="preserve"> </v>
      </c>
      <c r="AA66" s="43" t="str">
        <f>IFERROR(INDEX(Annual_Cum.!$B$26:$AZ$47,MATCH($B66,Annual_Cum.!$B$26:$B$47,0),MATCH('Net to Gross Adjustment'!AA$39,Annual_Cum.!$B$26:$AZ$26,0))*INDEX('Net to Gross Adjustment'!$B$39:$E$71,MATCH($B66,$B$39:$B$71,0),MATCH($E$39,'Net to Gross Adjustment'!$B$39:$E$39,0))," ")</f>
        <v xml:space="preserve"> </v>
      </c>
      <c r="AB66" s="43" t="str">
        <f>IFERROR(INDEX(Annual_Cum.!$B$26:$AZ$47,MATCH($B66,Annual_Cum.!$B$26:$B$47,0),MATCH('Net to Gross Adjustment'!AB$39,Annual_Cum.!$B$26:$AZ$26,0))*INDEX('Net to Gross Adjustment'!$B$39:$E$71,MATCH($B66,$B$39:$B$71,0),MATCH($E$39,'Net to Gross Adjustment'!$B$39:$E$39,0))," ")</f>
        <v xml:space="preserve"> </v>
      </c>
      <c r="AC66" s="43" t="str">
        <f>IFERROR(INDEX(Annual_Cum.!$B$26:$AZ$47,MATCH($B66,Annual_Cum.!$B$26:$B$47,0),MATCH('Net to Gross Adjustment'!AC$39,Annual_Cum.!$B$26:$AZ$26,0))*INDEX('Net to Gross Adjustment'!$B$39:$E$71,MATCH($B66,$B$39:$B$71,0),MATCH($E$39,'Net to Gross Adjustment'!$B$39:$E$39,0))," ")</f>
        <v xml:space="preserve"> </v>
      </c>
      <c r="AD66" s="43" t="str">
        <f>IFERROR(INDEX(Annual_Cum.!$B$26:$AZ$47,MATCH($B66,Annual_Cum.!$B$26:$B$47,0),MATCH('Net to Gross Adjustment'!AD$39,Annual_Cum.!$B$26:$AZ$26,0))*INDEX('Net to Gross Adjustment'!$B$39:$E$71,MATCH($B66,$B$39:$B$71,0),MATCH($E$39,'Net to Gross Adjustment'!$B$39:$E$39,0))," ")</f>
        <v xml:space="preserve"> </v>
      </c>
      <c r="AE66" s="43" t="str">
        <f>IFERROR(INDEX(Annual_Cum.!$B$26:$AZ$47,MATCH($B66,Annual_Cum.!$B$26:$B$47,0),MATCH('Net to Gross Adjustment'!AE$39,Annual_Cum.!$B$26:$AZ$26,0))*INDEX('Net to Gross Adjustment'!$B$39:$E$71,MATCH($B66,$B$39:$B$71,0),MATCH($E$39,'Net to Gross Adjustment'!$B$39:$E$39,0))," ")</f>
        <v xml:space="preserve"> </v>
      </c>
      <c r="AF66" s="43" t="str">
        <f>IFERROR(INDEX(Annual_Cum.!$B$26:$AZ$47,MATCH($B66,Annual_Cum.!$B$26:$B$47,0),MATCH('Net to Gross Adjustment'!AF$39,Annual_Cum.!$B$26:$AZ$26,0))*INDEX('Net to Gross Adjustment'!$B$39:$E$71,MATCH($B66,$B$39:$B$71,0),MATCH($E$39,'Net to Gross Adjustment'!$B$39:$E$39,0))," ")</f>
        <v xml:space="preserve"> </v>
      </c>
      <c r="AG66" s="43" t="str">
        <f>IFERROR(INDEX(Annual_Cum.!$B$26:$AZ$47,MATCH($B66,Annual_Cum.!$B$26:$B$47,0),MATCH('Net to Gross Adjustment'!AG$39,Annual_Cum.!$B$26:$AZ$26,0))*INDEX('Net to Gross Adjustment'!$B$39:$E$71,MATCH($B66,$B$39:$B$71,0),MATCH($E$39,'Net to Gross Adjustment'!$B$39:$E$39,0))," ")</f>
        <v xml:space="preserve"> </v>
      </c>
    </row>
    <row r="67" spans="2:33">
      <c r="B67" s="142" t="s">
        <v>3</v>
      </c>
      <c r="C67" s="143"/>
      <c r="D67" s="144"/>
      <c r="E67" s="11"/>
      <c r="F67" s="85" t="s">
        <v>65</v>
      </c>
      <c r="G67" s="85" t="s">
        <v>65</v>
      </c>
      <c r="H67" s="85" t="s">
        <v>65</v>
      </c>
      <c r="I67" s="85" t="s">
        <v>65</v>
      </c>
      <c r="J67" s="85" t="s">
        <v>65</v>
      </c>
      <c r="K67" s="85" t="s">
        <v>65</v>
      </c>
      <c r="L67" s="85" t="s">
        <v>65</v>
      </c>
      <c r="M67" s="85" t="s">
        <v>65</v>
      </c>
      <c r="N67" s="85" t="s">
        <v>65</v>
      </c>
      <c r="O67" s="85" t="s">
        <v>65</v>
      </c>
      <c r="P67" s="85" t="s">
        <v>65</v>
      </c>
      <c r="Q67" s="85" t="s">
        <v>65</v>
      </c>
      <c r="R67" s="85" t="s">
        <v>65</v>
      </c>
      <c r="S67" s="85" t="s">
        <v>65</v>
      </c>
      <c r="T67" s="85" t="s">
        <v>65</v>
      </c>
      <c r="U67" s="85" t="s">
        <v>65</v>
      </c>
      <c r="V67" s="85" t="s">
        <v>65</v>
      </c>
      <c r="W67" s="85" t="s">
        <v>65</v>
      </c>
      <c r="X67" s="85" t="s">
        <v>65</v>
      </c>
      <c r="Y67" s="85" t="s">
        <v>65</v>
      </c>
      <c r="Z67" s="85" t="s">
        <v>65</v>
      </c>
      <c r="AA67" s="85" t="s">
        <v>65</v>
      </c>
      <c r="AB67" s="85" t="s">
        <v>65</v>
      </c>
      <c r="AC67" s="85" t="s">
        <v>65</v>
      </c>
      <c r="AD67" s="85" t="s">
        <v>65</v>
      </c>
      <c r="AE67" s="85" t="s">
        <v>65</v>
      </c>
      <c r="AF67" s="85" t="s">
        <v>65</v>
      </c>
      <c r="AG67" s="85" t="s">
        <v>65</v>
      </c>
    </row>
    <row r="68" spans="2:33">
      <c r="B68" s="145" t="s">
        <v>4</v>
      </c>
      <c r="C68" s="146"/>
      <c r="D68" s="147"/>
      <c r="E68" s="11"/>
      <c r="F68" s="43"/>
      <c r="G68" s="43"/>
      <c r="H68" s="43"/>
      <c r="I68" s="43"/>
      <c r="J68" s="43"/>
      <c r="K68" s="43"/>
      <c r="L68" s="43"/>
      <c r="M68" s="43"/>
      <c r="N68" s="43"/>
      <c r="O68" s="43"/>
      <c r="P68" s="43"/>
      <c r="Q68" s="43"/>
      <c r="R68" s="43"/>
      <c r="S68" s="43"/>
      <c r="T68" s="43"/>
      <c r="U68" s="43"/>
      <c r="V68" s="43"/>
      <c r="W68" s="43"/>
      <c r="X68" s="43"/>
      <c r="Y68" s="43"/>
      <c r="Z68" s="43"/>
      <c r="AA68" s="43"/>
      <c r="AB68" s="43"/>
      <c r="AC68" s="43"/>
      <c r="AD68" s="43"/>
      <c r="AE68" s="43"/>
      <c r="AF68" s="43"/>
      <c r="AG68" s="43"/>
    </row>
    <row r="69" spans="2:33">
      <c r="B69" s="134" t="str">
        <f>IF(Annual_Cum.!B45="", "",Annual_Cum.!B45)</f>
        <v/>
      </c>
      <c r="C69" s="135"/>
      <c r="D69" s="136"/>
      <c r="E69" s="11">
        <f>E33</f>
        <v>1</v>
      </c>
      <c r="F69" s="43" t="str">
        <f>IFERROR(INDEX(Annual_Cum.!$B$26:$AZ$47,MATCH($B69,Annual_Cum.!$B$26:$B$47,0),MATCH('Net to Gross Adjustment'!F$39,Annual_Cum.!$B$26:$AZ$26,0))*INDEX('Net to Gross Adjustment'!$B$39:$E$71,MATCH($B69,$B$39:$B$71,0),MATCH($E$39,'Net to Gross Adjustment'!$B$39:$E$39,0))," ")</f>
        <v xml:space="preserve"> </v>
      </c>
      <c r="G69" s="43" t="str">
        <f>IFERROR(INDEX(Annual_Cum.!$B$26:$AZ$47,MATCH($B69,Annual_Cum.!$B$26:$B$47,0),MATCH('Net to Gross Adjustment'!G$39,Annual_Cum.!$B$26:$AZ$26,0))*INDEX('Net to Gross Adjustment'!$B$39:$E$71,MATCH($B69,$B$39:$B$71,0),MATCH($E$39,'Net to Gross Adjustment'!$B$39:$E$39,0))," ")</f>
        <v xml:space="preserve"> </v>
      </c>
      <c r="H69" s="43" t="str">
        <f>IFERROR(INDEX(Annual_Cum.!$B$26:$AZ$47,MATCH($B69,Annual_Cum.!$B$26:$B$47,0),MATCH('Net to Gross Adjustment'!H$39,Annual_Cum.!$B$26:$AZ$26,0))*INDEX('Net to Gross Adjustment'!$B$39:$E$71,MATCH($B69,$B$39:$B$71,0),MATCH($E$39,'Net to Gross Adjustment'!$B$39:$E$39,0))," ")</f>
        <v xml:space="preserve"> </v>
      </c>
      <c r="I69" s="43" t="str">
        <f>IFERROR(INDEX(Annual_Cum.!$B$26:$AZ$47,MATCH($B69,Annual_Cum.!$B$26:$B$47,0),MATCH('Net to Gross Adjustment'!I$39,Annual_Cum.!$B$26:$AZ$26,0))*INDEX('Net to Gross Adjustment'!$B$39:$E$71,MATCH($B69,$B$39:$B$71,0),MATCH($E$39,'Net to Gross Adjustment'!$B$39:$E$39,0))," ")</f>
        <v xml:space="preserve"> </v>
      </c>
      <c r="J69" s="43" t="str">
        <f>IFERROR(INDEX(Annual_Cum.!$B$26:$AZ$47,MATCH($B69,Annual_Cum.!$B$26:$B$47,0),MATCH('Net to Gross Adjustment'!J$39,Annual_Cum.!$B$26:$AZ$26,0))*INDEX('Net to Gross Adjustment'!$B$39:$E$71,MATCH($B69,$B$39:$B$71,0),MATCH($E$39,'Net to Gross Adjustment'!$B$39:$E$39,0))," ")</f>
        <v xml:space="preserve"> </v>
      </c>
      <c r="K69" s="43" t="str">
        <f>IFERROR(INDEX(Annual_Cum.!$B$26:$AZ$47,MATCH($B69,Annual_Cum.!$B$26:$B$47,0),MATCH('Net to Gross Adjustment'!K$39,Annual_Cum.!$B$26:$AZ$26,0))*INDEX('Net to Gross Adjustment'!$B$39:$E$71,MATCH($B69,$B$39:$B$71,0),MATCH($E$39,'Net to Gross Adjustment'!$B$39:$E$39,0))," ")</f>
        <v xml:space="preserve"> </v>
      </c>
      <c r="L69" s="43" t="str">
        <f>IFERROR(INDEX(Annual_Cum.!$B$26:$AZ$47,MATCH($B69,Annual_Cum.!$B$26:$B$47,0),MATCH('Net to Gross Adjustment'!L$39,Annual_Cum.!$B$26:$AZ$26,0))*INDEX('Net to Gross Adjustment'!$B$39:$E$71,MATCH($B69,$B$39:$B$71,0),MATCH($E$39,'Net to Gross Adjustment'!$B$39:$E$39,0))," ")</f>
        <v xml:space="preserve"> </v>
      </c>
      <c r="M69" s="43" t="str">
        <f>IFERROR(INDEX(Annual_Cum.!$B$26:$AZ$47,MATCH($B69,Annual_Cum.!$B$26:$B$47,0),MATCH('Net to Gross Adjustment'!M$39,Annual_Cum.!$B$26:$AZ$26,0))*INDEX('Net to Gross Adjustment'!$B$39:$E$71,MATCH($B69,$B$39:$B$71,0),MATCH($E$39,'Net to Gross Adjustment'!$B$39:$E$39,0))," ")</f>
        <v xml:space="preserve"> </v>
      </c>
      <c r="N69" s="43" t="str">
        <f>IFERROR(INDEX(Annual_Cum.!$B$26:$AZ$47,MATCH($B69,Annual_Cum.!$B$26:$B$47,0),MATCH('Net to Gross Adjustment'!N$39,Annual_Cum.!$B$26:$AZ$26,0))*INDEX('Net to Gross Adjustment'!$B$39:$E$71,MATCH($B69,$B$39:$B$71,0),MATCH($E$39,'Net to Gross Adjustment'!$B$39:$E$39,0))," ")</f>
        <v xml:space="preserve"> </v>
      </c>
      <c r="O69" s="43" t="str">
        <f>IFERROR(INDEX(Annual_Cum.!$B$26:$AZ$47,MATCH($B69,Annual_Cum.!$B$26:$B$47,0),MATCH('Net to Gross Adjustment'!O$39,Annual_Cum.!$B$26:$AZ$26,0))*INDEX('Net to Gross Adjustment'!$B$39:$E$71,MATCH($B69,$B$39:$B$71,0),MATCH($E$39,'Net to Gross Adjustment'!$B$39:$E$39,0))," ")</f>
        <v xml:space="preserve"> </v>
      </c>
      <c r="P69" s="43" t="str">
        <f>IFERROR(INDEX(Annual_Cum.!$B$26:$AZ$47,MATCH($B69,Annual_Cum.!$B$26:$B$47,0),MATCH('Net to Gross Adjustment'!P$39,Annual_Cum.!$B$26:$AZ$26,0))*INDEX('Net to Gross Adjustment'!$B$39:$E$71,MATCH($B69,$B$39:$B$71,0),MATCH($E$39,'Net to Gross Adjustment'!$B$39:$E$39,0))," ")</f>
        <v xml:space="preserve"> </v>
      </c>
      <c r="Q69" s="43" t="str">
        <f>IFERROR(INDEX(Annual_Cum.!$B$26:$AZ$47,MATCH($B69,Annual_Cum.!$B$26:$B$47,0),MATCH('Net to Gross Adjustment'!Q$39,Annual_Cum.!$B$26:$AZ$26,0))*INDEX('Net to Gross Adjustment'!$B$39:$E$71,MATCH($B69,$B$39:$B$71,0),MATCH($E$39,'Net to Gross Adjustment'!$B$39:$E$39,0))," ")</f>
        <v xml:space="preserve"> </v>
      </c>
      <c r="R69" s="43" t="str">
        <f>IFERROR(INDEX(Annual_Cum.!$B$26:$AZ$47,MATCH($B69,Annual_Cum.!$B$26:$B$47,0),MATCH('Net to Gross Adjustment'!R$39,Annual_Cum.!$B$26:$AZ$26,0))*INDEX('Net to Gross Adjustment'!$B$39:$E$71,MATCH($B69,$B$39:$B$71,0),MATCH($E$39,'Net to Gross Adjustment'!$B$39:$E$39,0))," ")</f>
        <v xml:space="preserve"> </v>
      </c>
      <c r="S69" s="43" t="str">
        <f>IFERROR(INDEX(Annual_Cum.!$B$26:$AZ$47,MATCH($B69,Annual_Cum.!$B$26:$B$47,0),MATCH('Net to Gross Adjustment'!S$39,Annual_Cum.!$B$26:$AZ$26,0))*INDEX('Net to Gross Adjustment'!$B$39:$E$71,MATCH($B69,$B$39:$B$71,0),MATCH($E$39,'Net to Gross Adjustment'!$B$39:$E$39,0))," ")</f>
        <v xml:space="preserve"> </v>
      </c>
      <c r="T69" s="43" t="str">
        <f>IFERROR(INDEX(Annual_Cum.!$B$26:$AZ$47,MATCH($B69,Annual_Cum.!$B$26:$B$47,0),MATCH('Net to Gross Adjustment'!T$39,Annual_Cum.!$B$26:$AZ$26,0))*INDEX('Net to Gross Adjustment'!$B$39:$E$71,MATCH($B69,$B$39:$B$71,0),MATCH($E$39,'Net to Gross Adjustment'!$B$39:$E$39,0))," ")</f>
        <v xml:space="preserve"> </v>
      </c>
      <c r="U69" s="43" t="str">
        <f>IFERROR(INDEX(Annual_Cum.!$B$26:$AZ$47,MATCH($B69,Annual_Cum.!$B$26:$B$47,0),MATCH('Net to Gross Adjustment'!U$39,Annual_Cum.!$B$26:$AZ$26,0))*INDEX('Net to Gross Adjustment'!$B$39:$E$71,MATCH($B69,$B$39:$B$71,0),MATCH($E$39,'Net to Gross Adjustment'!$B$39:$E$39,0))," ")</f>
        <v xml:space="preserve"> </v>
      </c>
      <c r="V69" s="43" t="str">
        <f>IFERROR(INDEX(Annual_Cum.!$B$26:$AZ$47,MATCH($B69,Annual_Cum.!$B$26:$B$47,0),MATCH('Net to Gross Adjustment'!V$39,Annual_Cum.!$B$26:$AZ$26,0))*INDEX('Net to Gross Adjustment'!$B$39:$E$71,MATCH($B69,$B$39:$B$71,0),MATCH($E$39,'Net to Gross Adjustment'!$B$39:$E$39,0))," ")</f>
        <v xml:space="preserve"> </v>
      </c>
      <c r="W69" s="43" t="str">
        <f>IFERROR(INDEX(Annual_Cum.!$B$26:$AZ$47,MATCH($B69,Annual_Cum.!$B$26:$B$47,0),MATCH('Net to Gross Adjustment'!W$39,Annual_Cum.!$B$26:$AZ$26,0))*INDEX('Net to Gross Adjustment'!$B$39:$E$71,MATCH($B69,$B$39:$B$71,0),MATCH($E$39,'Net to Gross Adjustment'!$B$39:$E$39,0))," ")</f>
        <v xml:space="preserve"> </v>
      </c>
      <c r="X69" s="43" t="str">
        <f>IFERROR(INDEX(Annual_Cum.!$B$26:$AZ$47,MATCH($B69,Annual_Cum.!$B$26:$B$47,0),MATCH('Net to Gross Adjustment'!X$39,Annual_Cum.!$B$26:$AZ$26,0))*INDEX('Net to Gross Adjustment'!$B$39:$E$71,MATCH($B69,$B$39:$B$71,0),MATCH($E$39,'Net to Gross Adjustment'!$B$39:$E$39,0))," ")</f>
        <v xml:space="preserve"> </v>
      </c>
      <c r="Y69" s="43" t="str">
        <f>IFERROR(INDEX(Annual_Cum.!$B$26:$AZ$47,MATCH($B69,Annual_Cum.!$B$26:$B$47,0),MATCH('Net to Gross Adjustment'!Y$39,Annual_Cum.!$B$26:$AZ$26,0))*INDEX('Net to Gross Adjustment'!$B$39:$E$71,MATCH($B69,$B$39:$B$71,0),MATCH($E$39,'Net to Gross Adjustment'!$B$39:$E$39,0))," ")</f>
        <v xml:space="preserve"> </v>
      </c>
      <c r="Z69" s="43" t="str">
        <f>IFERROR(INDEX(Annual_Cum.!$B$26:$AZ$47,MATCH($B69,Annual_Cum.!$B$26:$B$47,0),MATCH('Net to Gross Adjustment'!Z$39,Annual_Cum.!$B$26:$AZ$26,0))*INDEX('Net to Gross Adjustment'!$B$39:$E$71,MATCH($B69,$B$39:$B$71,0),MATCH($E$39,'Net to Gross Adjustment'!$B$39:$E$39,0))," ")</f>
        <v xml:space="preserve"> </v>
      </c>
      <c r="AA69" s="43" t="str">
        <f>IFERROR(INDEX(Annual_Cum.!$B$26:$AZ$47,MATCH($B69,Annual_Cum.!$B$26:$B$47,0),MATCH('Net to Gross Adjustment'!AA$39,Annual_Cum.!$B$26:$AZ$26,0))*INDEX('Net to Gross Adjustment'!$B$39:$E$71,MATCH($B69,$B$39:$B$71,0),MATCH($E$39,'Net to Gross Adjustment'!$B$39:$E$39,0))," ")</f>
        <v xml:space="preserve"> </v>
      </c>
      <c r="AB69" s="43" t="str">
        <f>IFERROR(INDEX(Annual_Cum.!$B$26:$AZ$47,MATCH($B69,Annual_Cum.!$B$26:$B$47,0),MATCH('Net to Gross Adjustment'!AB$39,Annual_Cum.!$B$26:$AZ$26,0))*INDEX('Net to Gross Adjustment'!$B$39:$E$71,MATCH($B69,$B$39:$B$71,0),MATCH($E$39,'Net to Gross Adjustment'!$B$39:$E$39,0))," ")</f>
        <v xml:space="preserve"> </v>
      </c>
      <c r="AC69" s="43" t="str">
        <f>IFERROR(INDEX(Annual_Cum.!$B$26:$AZ$47,MATCH($B69,Annual_Cum.!$B$26:$B$47,0),MATCH('Net to Gross Adjustment'!AC$39,Annual_Cum.!$B$26:$AZ$26,0))*INDEX('Net to Gross Adjustment'!$B$39:$E$71,MATCH($B69,$B$39:$B$71,0),MATCH($E$39,'Net to Gross Adjustment'!$B$39:$E$39,0))," ")</f>
        <v xml:space="preserve"> </v>
      </c>
      <c r="AD69" s="43" t="str">
        <f>IFERROR(INDEX(Annual_Cum.!$B$26:$AZ$47,MATCH($B69,Annual_Cum.!$B$26:$B$47,0),MATCH('Net to Gross Adjustment'!AD$39,Annual_Cum.!$B$26:$AZ$26,0))*INDEX('Net to Gross Adjustment'!$B$39:$E$71,MATCH($B69,$B$39:$B$71,0),MATCH($E$39,'Net to Gross Adjustment'!$B$39:$E$39,0))," ")</f>
        <v xml:space="preserve"> </v>
      </c>
      <c r="AE69" s="43" t="str">
        <f>IFERROR(INDEX(Annual_Cum.!$B$26:$AZ$47,MATCH($B69,Annual_Cum.!$B$26:$B$47,0),MATCH('Net to Gross Adjustment'!AE$39,Annual_Cum.!$B$26:$AZ$26,0))*INDEX('Net to Gross Adjustment'!$B$39:$E$71,MATCH($B69,$B$39:$B$71,0),MATCH($E$39,'Net to Gross Adjustment'!$B$39:$E$39,0))," ")</f>
        <v xml:space="preserve"> </v>
      </c>
      <c r="AF69" s="43" t="str">
        <f>IFERROR(INDEX(Annual_Cum.!$B$26:$AZ$47,MATCH($B69,Annual_Cum.!$B$26:$B$47,0),MATCH('Net to Gross Adjustment'!AF$39,Annual_Cum.!$B$26:$AZ$26,0))*INDEX('Net to Gross Adjustment'!$B$39:$E$71,MATCH($B69,$B$39:$B$71,0),MATCH($E$39,'Net to Gross Adjustment'!$B$39:$E$39,0))," ")</f>
        <v xml:space="preserve"> </v>
      </c>
      <c r="AG69" s="43" t="str">
        <f>IFERROR(INDEX(Annual_Cum.!$B$26:$AZ$47,MATCH($B69,Annual_Cum.!$B$26:$B$47,0),MATCH('Net to Gross Adjustment'!AG$39,Annual_Cum.!$B$26:$AZ$26,0))*INDEX('Net to Gross Adjustment'!$B$39:$E$71,MATCH($B69,$B$39:$B$71,0),MATCH($E$39,'Net to Gross Adjustment'!$B$39:$E$39,0))," ")</f>
        <v xml:space="preserve"> </v>
      </c>
    </row>
    <row r="70" spans="2:33" ht="13.5" thickBot="1">
      <c r="B70" s="123" t="s">
        <v>5</v>
      </c>
      <c r="C70" s="124"/>
      <c r="D70" s="125"/>
      <c r="E70" s="11"/>
      <c r="F70" s="86" t="s">
        <v>65</v>
      </c>
      <c r="G70" s="86" t="s">
        <v>65</v>
      </c>
      <c r="H70" s="86" t="s">
        <v>65</v>
      </c>
      <c r="I70" s="86" t="s">
        <v>65</v>
      </c>
      <c r="J70" s="86" t="s">
        <v>65</v>
      </c>
      <c r="K70" s="86" t="s">
        <v>65</v>
      </c>
      <c r="L70" s="86" t="s">
        <v>65</v>
      </c>
      <c r="M70" s="86" t="s">
        <v>65</v>
      </c>
      <c r="N70" s="86" t="s">
        <v>65</v>
      </c>
      <c r="O70" s="86" t="s">
        <v>65</v>
      </c>
      <c r="P70" s="86" t="s">
        <v>65</v>
      </c>
      <c r="Q70" s="86" t="s">
        <v>65</v>
      </c>
      <c r="R70" s="86" t="s">
        <v>65</v>
      </c>
      <c r="S70" s="86" t="s">
        <v>65</v>
      </c>
      <c r="T70" s="86" t="s">
        <v>65</v>
      </c>
      <c r="U70" s="86" t="s">
        <v>65</v>
      </c>
      <c r="V70" s="86" t="s">
        <v>65</v>
      </c>
      <c r="W70" s="86" t="s">
        <v>65</v>
      </c>
      <c r="X70" s="86" t="s">
        <v>65</v>
      </c>
      <c r="Y70" s="86" t="s">
        <v>65</v>
      </c>
      <c r="Z70" s="86" t="s">
        <v>65</v>
      </c>
      <c r="AA70" s="86" t="s">
        <v>65</v>
      </c>
      <c r="AB70" s="86" t="s">
        <v>65</v>
      </c>
      <c r="AC70" s="86" t="s">
        <v>65</v>
      </c>
      <c r="AD70" s="86" t="s">
        <v>65</v>
      </c>
      <c r="AE70" s="86" t="s">
        <v>65</v>
      </c>
      <c r="AF70" s="86" t="s">
        <v>65</v>
      </c>
      <c r="AG70" s="86" t="s">
        <v>65</v>
      </c>
    </row>
    <row r="71" spans="2:33" ht="15" thickTop="1" thickBot="1">
      <c r="B71" s="126" t="s">
        <v>6</v>
      </c>
      <c r="C71" s="127"/>
      <c r="D71" s="127"/>
      <c r="E71" s="11"/>
      <c r="F71" s="87" t="s">
        <v>65</v>
      </c>
      <c r="G71" s="87" t="s">
        <v>65</v>
      </c>
      <c r="H71" s="87" t="s">
        <v>65</v>
      </c>
      <c r="I71" s="87" t="s">
        <v>65</v>
      </c>
      <c r="J71" s="87" t="s">
        <v>65</v>
      </c>
      <c r="K71" s="87" t="s">
        <v>65</v>
      </c>
      <c r="L71" s="87" t="s">
        <v>65</v>
      </c>
      <c r="M71" s="87" t="s">
        <v>65</v>
      </c>
      <c r="N71" s="87" t="s">
        <v>65</v>
      </c>
      <c r="O71" s="87" t="s">
        <v>65</v>
      </c>
      <c r="P71" s="87" t="s">
        <v>65</v>
      </c>
      <c r="Q71" s="87" t="s">
        <v>65</v>
      </c>
      <c r="R71" s="87" t="s">
        <v>65</v>
      </c>
      <c r="S71" s="87" t="s">
        <v>65</v>
      </c>
      <c r="T71" s="87" t="s">
        <v>65</v>
      </c>
      <c r="U71" s="87" t="s">
        <v>65</v>
      </c>
      <c r="V71" s="87" t="s">
        <v>65</v>
      </c>
      <c r="W71" s="87" t="s">
        <v>65</v>
      </c>
      <c r="X71" s="87" t="s">
        <v>65</v>
      </c>
      <c r="Y71" s="87" t="s">
        <v>65</v>
      </c>
      <c r="Z71" s="87" t="s">
        <v>65</v>
      </c>
      <c r="AA71" s="87" t="s">
        <v>65</v>
      </c>
      <c r="AB71" s="87" t="s">
        <v>65</v>
      </c>
      <c r="AC71" s="87" t="s">
        <v>65</v>
      </c>
      <c r="AD71" s="87" t="s">
        <v>65</v>
      </c>
      <c r="AE71" s="87" t="s">
        <v>65</v>
      </c>
      <c r="AF71" s="87" t="s">
        <v>65</v>
      </c>
      <c r="AG71" s="87" t="s">
        <v>65</v>
      </c>
    </row>
    <row r="72" spans="2:33"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</row>
  </sheetData>
  <mergeCells count="66">
    <mergeCell ref="B14:D14"/>
    <mergeCell ref="B3:D3"/>
    <mergeCell ref="B4:D4"/>
    <mergeCell ref="B5:D5"/>
    <mergeCell ref="B6:D6"/>
    <mergeCell ref="B7:D7"/>
    <mergeCell ref="B11:D11"/>
    <mergeCell ref="B8:D8"/>
    <mergeCell ref="B9:D9"/>
    <mergeCell ref="B10:D10"/>
    <mergeCell ref="B12:D12"/>
    <mergeCell ref="B13:D13"/>
    <mergeCell ref="B43:D43"/>
    <mergeCell ref="B29:D29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7:D27"/>
    <mergeCell ref="B28:D28"/>
    <mergeCell ref="B24:D24"/>
    <mergeCell ref="B25:D25"/>
    <mergeCell ref="B26:D26"/>
    <mergeCell ref="B35:D35"/>
    <mergeCell ref="B39:D39"/>
    <mergeCell ref="B40:D40"/>
    <mergeCell ref="B41:D41"/>
    <mergeCell ref="B42:D42"/>
    <mergeCell ref="B30:D30"/>
    <mergeCell ref="B31:D31"/>
    <mergeCell ref="B32:D32"/>
    <mergeCell ref="B33:D33"/>
    <mergeCell ref="B34:D34"/>
    <mergeCell ref="B56:D56"/>
    <mergeCell ref="B44:D44"/>
    <mergeCell ref="B45:D45"/>
    <mergeCell ref="B46:D46"/>
    <mergeCell ref="B48:D48"/>
    <mergeCell ref="B49:D49"/>
    <mergeCell ref="B50:D50"/>
    <mergeCell ref="B51:D51"/>
    <mergeCell ref="B52:D52"/>
    <mergeCell ref="B53:D53"/>
    <mergeCell ref="B54:D54"/>
    <mergeCell ref="B55:D55"/>
    <mergeCell ref="B47:D47"/>
    <mergeCell ref="B71:D71"/>
    <mergeCell ref="B57:D57"/>
    <mergeCell ref="B58:D58"/>
    <mergeCell ref="B59:D59"/>
    <mergeCell ref="B63:D63"/>
    <mergeCell ref="B64:D64"/>
    <mergeCell ref="B65:D65"/>
    <mergeCell ref="B66:D66"/>
    <mergeCell ref="B67:D67"/>
    <mergeCell ref="B68:D68"/>
    <mergeCell ref="B69:D69"/>
    <mergeCell ref="B70:D70"/>
    <mergeCell ref="B60:D60"/>
    <mergeCell ref="B61:D61"/>
    <mergeCell ref="B62:D62"/>
  </mergeCells>
  <pageMargins left="0.7" right="0.7" top="0.75" bottom="0.75" header="0.3" footer="0.3"/>
  <pageSetup orientation="portrait" horizontalDpi="200" verticalDpi="200" r:id="rId1"/>
  <headerFooter>
    <oddHeader>&amp;C&amp;"Arial,Bold"&amp;K000000PUBLIC DISCLOSURE&amp;R&amp;8&amp;F</oddHeader>
    <oddFooter>&amp;CPage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C1:AF73"/>
  <sheetViews>
    <sheetView view="pageLayout" zoomScaleNormal="80" workbookViewId="0"/>
  </sheetViews>
  <sheetFormatPr defaultRowHeight="12.75"/>
  <cols>
    <col min="3" max="3" width="9.5703125" customWidth="1"/>
    <col min="5" max="5" width="14.42578125" customWidth="1"/>
    <col min="6" max="6" width="12.42578125" customWidth="1"/>
    <col min="7" max="7" width="13.5703125" customWidth="1"/>
    <col min="8" max="8" width="13.140625" customWidth="1"/>
    <col min="9" max="12" width="11.5703125" customWidth="1"/>
    <col min="13" max="13" width="13.5703125" customWidth="1"/>
    <col min="14" max="14" width="13.42578125" customWidth="1"/>
    <col min="15" max="15" width="13.140625" customWidth="1"/>
    <col min="16" max="18" width="11.5703125" customWidth="1"/>
    <col min="21" max="21" width="17.42578125" bestFit="1" customWidth="1"/>
    <col min="22" max="22" width="10.85546875" customWidth="1"/>
  </cols>
  <sheetData>
    <row r="1" spans="3:20" ht="15">
      <c r="E1" s="12">
        <v>1</v>
      </c>
      <c r="F1" s="12">
        <v>2</v>
      </c>
      <c r="G1" s="12">
        <v>3</v>
      </c>
      <c r="H1" s="12">
        <v>4</v>
      </c>
      <c r="I1" s="12">
        <v>5</v>
      </c>
      <c r="J1" s="12">
        <v>6</v>
      </c>
      <c r="K1" s="12">
        <v>7</v>
      </c>
      <c r="L1" s="12">
        <v>8</v>
      </c>
      <c r="M1" s="12">
        <v>10</v>
      </c>
      <c r="N1" s="12">
        <v>11</v>
      </c>
      <c r="O1" s="12">
        <v>12</v>
      </c>
      <c r="P1" s="12">
        <v>13</v>
      </c>
      <c r="Q1" s="12">
        <v>14</v>
      </c>
    </row>
    <row r="2" spans="3:20" ht="43.35" customHeight="1">
      <c r="C2" s="17" t="s">
        <v>11</v>
      </c>
      <c r="E2" s="12" t="str" cm="1">
        <f t="array" ref="E2:J2">TRANSPOSE('B25 Input'!B4:B9)</f>
        <v>Products Program</v>
      </c>
      <c r="F2" s="12" t="str">
        <v>HEIP</v>
      </c>
      <c r="G2" s="12" t="str">
        <v>Demand Response</v>
      </c>
      <c r="H2" s="12" t="str">
        <v>Residential Behavioral</v>
      </c>
      <c r="I2" s="12" t="str">
        <v>HEEAP (EASE)</v>
      </c>
      <c r="J2" s="12" t="str">
        <v>HopeWorks</v>
      </c>
      <c r="K2" s="12"/>
      <c r="L2" s="12"/>
      <c r="M2" s="12" t="str" cm="1">
        <f t="array" ref="M2:O2">TRANSPOSE('B25 Input'!B13:B15)</f>
        <v>Commercial Custom</v>
      </c>
      <c r="N2" s="12" t="str">
        <v>Commercial Prescriptive</v>
      </c>
      <c r="O2" s="12" t="str">
        <v>SCDI</v>
      </c>
      <c r="P2" s="12"/>
    </row>
    <row r="3" spans="3:20" ht="45">
      <c r="D3" s="12" t="s">
        <v>9</v>
      </c>
      <c r="E3" s="12" t="s">
        <v>10</v>
      </c>
      <c r="F3" s="12" t="s">
        <v>10</v>
      </c>
      <c r="G3" s="12" t="s">
        <v>10</v>
      </c>
      <c r="H3" s="12" t="s">
        <v>10</v>
      </c>
      <c r="I3" s="12" t="s">
        <v>10</v>
      </c>
      <c r="J3" s="12" t="s">
        <v>10</v>
      </c>
      <c r="K3" s="12"/>
      <c r="L3" s="12"/>
      <c r="M3" s="12" t="s">
        <v>10</v>
      </c>
      <c r="N3" s="12" t="s">
        <v>10</v>
      </c>
      <c r="O3" s="12" t="s">
        <v>10</v>
      </c>
      <c r="P3" s="12"/>
      <c r="Q3" s="12"/>
    </row>
    <row r="4" spans="3:20" ht="15">
      <c r="D4" s="13">
        <v>1</v>
      </c>
      <c r="E4" s="89" t="s">
        <v>65</v>
      </c>
      <c r="F4" s="89" t="s">
        <v>65</v>
      </c>
      <c r="G4" s="89" t="s">
        <v>65</v>
      </c>
      <c r="H4" s="89" t="s">
        <v>65</v>
      </c>
      <c r="I4" s="89" t="s">
        <v>65</v>
      </c>
      <c r="J4" s="89" t="s">
        <v>65</v>
      </c>
      <c r="K4" s="38"/>
      <c r="L4" s="38"/>
      <c r="M4" s="89" t="s">
        <v>65</v>
      </c>
      <c r="N4" s="89" t="s">
        <v>65</v>
      </c>
      <c r="O4" s="89" t="s">
        <v>65</v>
      </c>
      <c r="P4" s="14"/>
      <c r="T4" s="67"/>
    </row>
    <row r="5" spans="3:20" ht="14.25">
      <c r="D5" s="13">
        <v>2</v>
      </c>
      <c r="E5" s="89" t="s">
        <v>65</v>
      </c>
      <c r="F5" s="89" t="s">
        <v>65</v>
      </c>
      <c r="G5" s="89" t="s">
        <v>65</v>
      </c>
      <c r="H5" s="89" t="s">
        <v>65</v>
      </c>
      <c r="I5" s="89" t="s">
        <v>65</v>
      </c>
      <c r="J5" s="89" t="s">
        <v>65</v>
      </c>
      <c r="K5" s="38"/>
      <c r="L5" s="38"/>
      <c r="M5" s="89" t="s">
        <v>65</v>
      </c>
      <c r="N5" s="89" t="s">
        <v>65</v>
      </c>
      <c r="O5" s="89" t="s">
        <v>65</v>
      </c>
      <c r="P5" s="14"/>
    </row>
    <row r="6" spans="3:20" ht="14.25">
      <c r="D6" s="13">
        <v>3</v>
      </c>
      <c r="E6" s="89" t="s">
        <v>65</v>
      </c>
      <c r="F6" s="89" t="s">
        <v>65</v>
      </c>
      <c r="G6" s="89" t="s">
        <v>65</v>
      </c>
      <c r="H6" s="89" t="s">
        <v>65</v>
      </c>
      <c r="I6" s="89" t="s">
        <v>65</v>
      </c>
      <c r="J6" s="89" t="s">
        <v>65</v>
      </c>
      <c r="K6" s="38"/>
      <c r="L6" s="38"/>
      <c r="M6" s="89" t="s">
        <v>65</v>
      </c>
      <c r="N6" s="89" t="s">
        <v>65</v>
      </c>
      <c r="O6" s="89" t="s">
        <v>65</v>
      </c>
      <c r="P6" s="14"/>
    </row>
    <row r="7" spans="3:20" ht="14.25">
      <c r="D7" s="13">
        <v>4</v>
      </c>
      <c r="E7" s="89" t="s">
        <v>65</v>
      </c>
      <c r="F7" s="89" t="s">
        <v>65</v>
      </c>
      <c r="G7" s="89" t="s">
        <v>65</v>
      </c>
      <c r="H7" s="89" t="s">
        <v>65</v>
      </c>
      <c r="I7" s="89" t="s">
        <v>65</v>
      </c>
      <c r="J7" s="89" t="s">
        <v>65</v>
      </c>
      <c r="K7" s="38"/>
      <c r="L7" s="38"/>
      <c r="M7" s="89" t="s">
        <v>65</v>
      </c>
      <c r="N7" s="89" t="s">
        <v>65</v>
      </c>
      <c r="O7" s="89" t="s">
        <v>65</v>
      </c>
      <c r="P7" s="14"/>
    </row>
    <row r="8" spans="3:20" ht="14.25">
      <c r="D8" s="13">
        <v>5</v>
      </c>
      <c r="E8" s="89" t="s">
        <v>65</v>
      </c>
      <c r="F8" s="89" t="s">
        <v>65</v>
      </c>
      <c r="G8" s="89" t="s">
        <v>65</v>
      </c>
      <c r="H8" s="89" t="s">
        <v>65</v>
      </c>
      <c r="I8" s="89" t="s">
        <v>65</v>
      </c>
      <c r="J8" s="89" t="s">
        <v>65</v>
      </c>
      <c r="K8" s="38"/>
      <c r="L8" s="38"/>
      <c r="M8" s="89" t="s">
        <v>65</v>
      </c>
      <c r="N8" s="89" t="s">
        <v>65</v>
      </c>
      <c r="O8" s="89" t="s">
        <v>65</v>
      </c>
      <c r="P8" s="14"/>
    </row>
    <row r="9" spans="3:20" ht="14.25">
      <c r="D9" s="13">
        <v>6</v>
      </c>
      <c r="E9" s="89" t="s">
        <v>65</v>
      </c>
      <c r="F9" s="89" t="s">
        <v>65</v>
      </c>
      <c r="G9" s="89" t="s">
        <v>65</v>
      </c>
      <c r="H9" s="89" t="s">
        <v>65</v>
      </c>
      <c r="I9" s="89" t="s">
        <v>65</v>
      </c>
      <c r="J9" s="89" t="s">
        <v>65</v>
      </c>
      <c r="K9" s="38"/>
      <c r="L9" s="38"/>
      <c r="M9" s="89" t="s">
        <v>65</v>
      </c>
      <c r="N9" s="89" t="s">
        <v>65</v>
      </c>
      <c r="O9" s="89" t="s">
        <v>65</v>
      </c>
      <c r="P9" s="14"/>
    </row>
    <row r="10" spans="3:20" ht="14.25">
      <c r="D10" s="13">
        <v>7</v>
      </c>
      <c r="E10" s="89" t="s">
        <v>65</v>
      </c>
      <c r="F10" s="89" t="s">
        <v>65</v>
      </c>
      <c r="G10" s="89" t="s">
        <v>65</v>
      </c>
      <c r="H10" s="89" t="s">
        <v>65</v>
      </c>
      <c r="I10" s="89" t="s">
        <v>65</v>
      </c>
      <c r="J10" s="89" t="s">
        <v>65</v>
      </c>
      <c r="K10" s="38"/>
      <c r="L10" s="38"/>
      <c r="M10" s="89" t="s">
        <v>65</v>
      </c>
      <c r="N10" s="89" t="s">
        <v>65</v>
      </c>
      <c r="O10" s="89" t="s">
        <v>65</v>
      </c>
      <c r="P10" s="14"/>
    </row>
    <row r="11" spans="3:20" ht="14.25">
      <c r="D11" s="13">
        <v>8</v>
      </c>
      <c r="E11" s="89" t="s">
        <v>65</v>
      </c>
      <c r="F11" s="89" t="s">
        <v>65</v>
      </c>
      <c r="G11" s="89" t="s">
        <v>65</v>
      </c>
      <c r="H11" s="89" t="s">
        <v>65</v>
      </c>
      <c r="I11" s="89" t="s">
        <v>65</v>
      </c>
      <c r="J11" s="89" t="s">
        <v>65</v>
      </c>
      <c r="K11" s="38"/>
      <c r="L11" s="38"/>
      <c r="M11" s="89" t="s">
        <v>65</v>
      </c>
      <c r="N11" s="89" t="s">
        <v>65</v>
      </c>
      <c r="O11" s="89" t="s">
        <v>65</v>
      </c>
      <c r="P11" s="14"/>
    </row>
    <row r="12" spans="3:20" ht="14.25">
      <c r="D12" s="13">
        <v>9</v>
      </c>
      <c r="E12" s="89" t="s">
        <v>65</v>
      </c>
      <c r="F12" s="89" t="s">
        <v>65</v>
      </c>
      <c r="G12" s="89" t="s">
        <v>65</v>
      </c>
      <c r="H12" s="89" t="s">
        <v>65</v>
      </c>
      <c r="I12" s="89" t="s">
        <v>65</v>
      </c>
      <c r="J12" s="89" t="s">
        <v>65</v>
      </c>
      <c r="K12" s="38"/>
      <c r="L12" s="38"/>
      <c r="M12" s="89" t="s">
        <v>65</v>
      </c>
      <c r="N12" s="89" t="s">
        <v>65</v>
      </c>
      <c r="O12" s="89" t="s">
        <v>65</v>
      </c>
      <c r="P12" s="14"/>
    </row>
    <row r="13" spans="3:20" ht="14.25">
      <c r="D13" s="13">
        <v>10</v>
      </c>
      <c r="E13" s="89" t="s">
        <v>65</v>
      </c>
      <c r="F13" s="89" t="s">
        <v>65</v>
      </c>
      <c r="G13" s="89" t="s">
        <v>65</v>
      </c>
      <c r="H13" s="89" t="s">
        <v>65</v>
      </c>
      <c r="I13" s="89" t="s">
        <v>65</v>
      </c>
      <c r="J13" s="89" t="s">
        <v>65</v>
      </c>
      <c r="K13" s="38"/>
      <c r="L13" s="38"/>
      <c r="M13" s="89" t="s">
        <v>65</v>
      </c>
      <c r="N13" s="89" t="s">
        <v>65</v>
      </c>
      <c r="O13" s="89" t="s">
        <v>65</v>
      </c>
      <c r="P13" s="14"/>
    </row>
    <row r="14" spans="3:20" ht="14.25">
      <c r="D14" s="13">
        <v>11</v>
      </c>
      <c r="E14" s="89" t="s">
        <v>65</v>
      </c>
      <c r="F14" s="89" t="s">
        <v>65</v>
      </c>
      <c r="G14" s="89" t="s">
        <v>65</v>
      </c>
      <c r="H14" s="89" t="s">
        <v>65</v>
      </c>
      <c r="I14" s="89" t="s">
        <v>65</v>
      </c>
      <c r="J14" s="89" t="s">
        <v>65</v>
      </c>
      <c r="K14" s="38"/>
      <c r="L14" s="38"/>
      <c r="M14" s="89" t="s">
        <v>65</v>
      </c>
      <c r="N14" s="89" t="s">
        <v>65</v>
      </c>
      <c r="O14" s="89" t="s">
        <v>65</v>
      </c>
      <c r="P14" s="14"/>
    </row>
    <row r="15" spans="3:20" ht="14.25">
      <c r="D15" s="13">
        <v>12</v>
      </c>
      <c r="E15" s="89" t="s">
        <v>65</v>
      </c>
      <c r="F15" s="89" t="s">
        <v>65</v>
      </c>
      <c r="G15" s="89" t="s">
        <v>65</v>
      </c>
      <c r="H15" s="89" t="s">
        <v>65</v>
      </c>
      <c r="I15" s="89" t="s">
        <v>65</v>
      </c>
      <c r="J15" s="89" t="s">
        <v>65</v>
      </c>
      <c r="K15" s="38"/>
      <c r="L15" s="38"/>
      <c r="M15" s="89" t="s">
        <v>65</v>
      </c>
      <c r="N15" s="89" t="s">
        <v>65</v>
      </c>
      <c r="O15" s="89" t="s">
        <v>65</v>
      </c>
      <c r="P15" s="14"/>
    </row>
    <row r="18" spans="3:32" ht="15">
      <c r="E18" s="12">
        <v>1</v>
      </c>
      <c r="F18" s="12">
        <v>2</v>
      </c>
      <c r="G18" s="12">
        <v>3</v>
      </c>
      <c r="H18" s="12">
        <v>4</v>
      </c>
      <c r="I18" s="12">
        <v>5</v>
      </c>
      <c r="J18" s="12">
        <v>6</v>
      </c>
      <c r="K18" s="12">
        <v>7</v>
      </c>
      <c r="L18" s="12">
        <v>8</v>
      </c>
      <c r="M18" s="12">
        <v>10</v>
      </c>
      <c r="N18" s="12">
        <v>11</v>
      </c>
      <c r="O18" s="12">
        <v>12</v>
      </c>
      <c r="P18" s="12">
        <v>13</v>
      </c>
      <c r="Q18" s="12">
        <v>14</v>
      </c>
      <c r="R18" s="12">
        <v>15</v>
      </c>
      <c r="S18" s="12">
        <v>16</v>
      </c>
      <c r="T18" s="12">
        <v>17</v>
      </c>
      <c r="U18" s="12">
        <v>17</v>
      </c>
      <c r="V18" s="12">
        <v>18</v>
      </c>
    </row>
    <row r="19" spans="3:32" ht="60.95" customHeight="1">
      <c r="C19" s="17" t="s">
        <v>12</v>
      </c>
      <c r="E19" s="12" t="str">
        <f>E2</f>
        <v>Products Program</v>
      </c>
      <c r="F19" s="12" t="str">
        <f t="shared" ref="F19:J19" si="0">F2</f>
        <v>HEIP</v>
      </c>
      <c r="G19" s="12" t="str">
        <f t="shared" si="0"/>
        <v>Demand Response</v>
      </c>
      <c r="H19" s="12" t="str">
        <f t="shared" si="0"/>
        <v>Residential Behavioral</v>
      </c>
      <c r="I19" s="12" t="str">
        <f t="shared" si="0"/>
        <v>HEEAP (EASE)</v>
      </c>
      <c r="J19" s="12" t="str">
        <f t="shared" si="0"/>
        <v>HopeWorks</v>
      </c>
      <c r="K19" s="12"/>
      <c r="L19" s="12"/>
      <c r="M19" s="12" t="str">
        <f>M2</f>
        <v>Commercial Custom</v>
      </c>
      <c r="N19" s="12" t="str">
        <f t="shared" ref="N19:O19" si="1">N2</f>
        <v>Commercial Prescriptive</v>
      </c>
      <c r="O19" s="12" t="str">
        <f t="shared" si="1"/>
        <v>SCDI</v>
      </c>
      <c r="P19" s="12"/>
    </row>
    <row r="20" spans="3:32" ht="41.45" customHeight="1">
      <c r="D20" s="12" t="s">
        <v>9</v>
      </c>
      <c r="E20" s="12" t="s">
        <v>13</v>
      </c>
      <c r="F20" s="12" t="s">
        <v>13</v>
      </c>
      <c r="G20" s="12" t="s">
        <v>13</v>
      </c>
      <c r="H20" s="12" t="s">
        <v>13</v>
      </c>
      <c r="I20" s="12" t="s">
        <v>13</v>
      </c>
      <c r="J20" s="12" t="s">
        <v>13</v>
      </c>
      <c r="K20" s="12"/>
      <c r="L20" s="12"/>
      <c r="M20" s="12" t="s">
        <v>13</v>
      </c>
      <c r="N20" s="12" t="s">
        <v>13</v>
      </c>
      <c r="O20" s="12" t="s">
        <v>13</v>
      </c>
      <c r="P20" s="12"/>
      <c r="Q20" s="12"/>
    </row>
    <row r="21" spans="3:32" ht="14.25">
      <c r="D21" s="13">
        <v>1</v>
      </c>
      <c r="E21" s="89" t="s">
        <v>65</v>
      </c>
      <c r="F21" s="89" t="s">
        <v>65</v>
      </c>
      <c r="G21" s="89" t="s">
        <v>65</v>
      </c>
      <c r="H21" s="89" t="s">
        <v>65</v>
      </c>
      <c r="I21" s="89" t="s">
        <v>65</v>
      </c>
      <c r="J21" s="89" t="s">
        <v>65</v>
      </c>
      <c r="K21" s="38"/>
      <c r="L21" s="38"/>
      <c r="M21" s="89" t="s">
        <v>65</v>
      </c>
      <c r="N21" s="89" t="s">
        <v>65</v>
      </c>
      <c r="O21" s="89" t="s">
        <v>65</v>
      </c>
      <c r="P21" s="14"/>
      <c r="S21" s="30"/>
      <c r="T21" s="54"/>
      <c r="U21" s="54"/>
      <c r="V21" s="54"/>
      <c r="W21" s="54"/>
      <c r="X21" s="54"/>
      <c r="Y21" s="19"/>
      <c r="Z21" s="19"/>
      <c r="AA21" s="19"/>
      <c r="AB21" s="19"/>
      <c r="AC21" s="19"/>
      <c r="AD21" s="19"/>
      <c r="AE21" s="19"/>
      <c r="AF21" s="19"/>
    </row>
    <row r="22" spans="3:32" ht="14.25">
      <c r="D22" s="13">
        <v>2</v>
      </c>
      <c r="E22" s="89" t="s">
        <v>65</v>
      </c>
      <c r="F22" s="89" t="s">
        <v>65</v>
      </c>
      <c r="G22" s="89" t="s">
        <v>65</v>
      </c>
      <c r="H22" s="89" t="s">
        <v>65</v>
      </c>
      <c r="I22" s="89" t="s">
        <v>65</v>
      </c>
      <c r="J22" s="89" t="s">
        <v>65</v>
      </c>
      <c r="K22" s="38"/>
      <c r="L22" s="38"/>
      <c r="M22" s="89" t="s">
        <v>65</v>
      </c>
      <c r="N22" s="89" t="s">
        <v>65</v>
      </c>
      <c r="O22" s="89" t="s">
        <v>65</v>
      </c>
      <c r="P22" s="14"/>
      <c r="S22" s="30"/>
      <c r="T22" s="54"/>
      <c r="U22" s="54"/>
      <c r="V22" s="54"/>
      <c r="W22" s="54"/>
      <c r="X22" s="54"/>
      <c r="Y22" s="19"/>
      <c r="Z22" s="19"/>
      <c r="AA22" s="19"/>
      <c r="AB22" s="19"/>
      <c r="AC22" s="19"/>
      <c r="AD22" s="19"/>
      <c r="AE22" s="19"/>
      <c r="AF22" s="19"/>
    </row>
    <row r="23" spans="3:32" ht="14.25">
      <c r="D23" s="13">
        <v>3</v>
      </c>
      <c r="E23" s="89" t="s">
        <v>65</v>
      </c>
      <c r="F23" s="89" t="s">
        <v>65</v>
      </c>
      <c r="G23" s="89" t="s">
        <v>65</v>
      </c>
      <c r="H23" s="89" t="s">
        <v>65</v>
      </c>
      <c r="I23" s="89" t="s">
        <v>65</v>
      </c>
      <c r="J23" s="89" t="s">
        <v>65</v>
      </c>
      <c r="K23" s="38"/>
      <c r="L23" s="38"/>
      <c r="M23" s="89" t="s">
        <v>65</v>
      </c>
      <c r="N23" s="89" t="s">
        <v>65</v>
      </c>
      <c r="O23" s="89" t="s">
        <v>65</v>
      </c>
      <c r="P23" s="14"/>
      <c r="S23" s="30"/>
      <c r="T23" s="54"/>
      <c r="U23" s="54"/>
      <c r="V23" s="54"/>
      <c r="W23" s="54"/>
      <c r="X23" s="54"/>
      <c r="Y23" s="19"/>
      <c r="Z23" s="19"/>
      <c r="AA23" s="19"/>
      <c r="AB23" s="19"/>
      <c r="AC23" s="19"/>
      <c r="AD23" s="19"/>
      <c r="AE23" s="19"/>
      <c r="AF23" s="19"/>
    </row>
    <row r="24" spans="3:32" ht="14.25">
      <c r="D24" s="13">
        <v>4</v>
      </c>
      <c r="E24" s="89" t="s">
        <v>65</v>
      </c>
      <c r="F24" s="89" t="s">
        <v>65</v>
      </c>
      <c r="G24" s="89" t="s">
        <v>65</v>
      </c>
      <c r="H24" s="89" t="s">
        <v>65</v>
      </c>
      <c r="I24" s="89" t="s">
        <v>65</v>
      </c>
      <c r="J24" s="89" t="s">
        <v>65</v>
      </c>
      <c r="K24" s="38"/>
      <c r="L24" s="38"/>
      <c r="M24" s="89" t="s">
        <v>65</v>
      </c>
      <c r="N24" s="89" t="s">
        <v>65</v>
      </c>
      <c r="O24" s="89" t="s">
        <v>65</v>
      </c>
      <c r="P24" s="14"/>
      <c r="S24" s="30"/>
      <c r="T24" s="54"/>
      <c r="U24" s="54"/>
      <c r="V24" s="54"/>
      <c r="W24" s="54"/>
      <c r="X24" s="54"/>
      <c r="Y24" s="19"/>
      <c r="Z24" s="19"/>
      <c r="AA24" s="19"/>
      <c r="AB24" s="19"/>
      <c r="AC24" s="19"/>
      <c r="AD24" s="19"/>
      <c r="AE24" s="19"/>
      <c r="AF24" s="19"/>
    </row>
    <row r="25" spans="3:32" ht="14.25">
      <c r="D25" s="13">
        <v>5</v>
      </c>
      <c r="E25" s="89" t="s">
        <v>65</v>
      </c>
      <c r="F25" s="89" t="s">
        <v>65</v>
      </c>
      <c r="G25" s="89" t="s">
        <v>65</v>
      </c>
      <c r="H25" s="89" t="s">
        <v>65</v>
      </c>
      <c r="I25" s="89" t="s">
        <v>65</v>
      </c>
      <c r="J25" s="89" t="s">
        <v>65</v>
      </c>
      <c r="K25" s="38"/>
      <c r="L25" s="38"/>
      <c r="M25" s="89" t="s">
        <v>65</v>
      </c>
      <c r="N25" s="89" t="s">
        <v>65</v>
      </c>
      <c r="O25" s="89" t="s">
        <v>65</v>
      </c>
      <c r="P25" s="14"/>
      <c r="S25" s="30"/>
      <c r="T25" s="54"/>
      <c r="U25" s="54"/>
      <c r="V25" s="54"/>
      <c r="W25" s="54"/>
      <c r="X25" s="54"/>
      <c r="Y25" s="19"/>
      <c r="Z25" s="19"/>
      <c r="AA25" s="19"/>
      <c r="AB25" s="19"/>
      <c r="AC25" s="19"/>
      <c r="AD25" s="19"/>
      <c r="AE25" s="19"/>
      <c r="AF25" s="19"/>
    </row>
    <row r="26" spans="3:32" ht="14.25">
      <c r="D26" s="13">
        <v>6</v>
      </c>
      <c r="E26" s="89" t="s">
        <v>65</v>
      </c>
      <c r="F26" s="89" t="s">
        <v>65</v>
      </c>
      <c r="G26" s="89" t="s">
        <v>65</v>
      </c>
      <c r="H26" s="89" t="s">
        <v>65</v>
      </c>
      <c r="I26" s="89" t="s">
        <v>65</v>
      </c>
      <c r="J26" s="89" t="s">
        <v>65</v>
      </c>
      <c r="K26" s="38"/>
      <c r="L26" s="38"/>
      <c r="M26" s="89" t="s">
        <v>65</v>
      </c>
      <c r="N26" s="89" t="s">
        <v>65</v>
      </c>
      <c r="O26" s="89" t="s">
        <v>65</v>
      </c>
      <c r="P26" s="14"/>
      <c r="S26" s="30"/>
      <c r="T26" s="54"/>
      <c r="U26" s="54"/>
      <c r="V26" s="54"/>
      <c r="W26" s="54"/>
      <c r="X26" s="54"/>
      <c r="Y26" s="19"/>
      <c r="Z26" s="19"/>
      <c r="AA26" s="19"/>
      <c r="AB26" s="19"/>
      <c r="AC26" s="19"/>
      <c r="AD26" s="19"/>
      <c r="AE26" s="19"/>
      <c r="AF26" s="19"/>
    </row>
    <row r="27" spans="3:32" ht="14.25">
      <c r="D27" s="13">
        <v>7</v>
      </c>
      <c r="E27" s="89" t="s">
        <v>65</v>
      </c>
      <c r="F27" s="89" t="s">
        <v>65</v>
      </c>
      <c r="G27" s="89" t="s">
        <v>65</v>
      </c>
      <c r="H27" s="89" t="s">
        <v>65</v>
      </c>
      <c r="I27" s="89" t="s">
        <v>65</v>
      </c>
      <c r="J27" s="89" t="s">
        <v>65</v>
      </c>
      <c r="K27" s="38"/>
      <c r="L27" s="38"/>
      <c r="M27" s="89" t="s">
        <v>65</v>
      </c>
      <c r="N27" s="89" t="s">
        <v>65</v>
      </c>
      <c r="O27" s="89" t="s">
        <v>65</v>
      </c>
      <c r="P27" s="14"/>
      <c r="S27" s="30"/>
      <c r="T27" s="54"/>
      <c r="U27" s="54"/>
      <c r="V27" s="54"/>
      <c r="W27" s="54"/>
      <c r="X27" s="54"/>
      <c r="Y27" s="19"/>
      <c r="Z27" s="19"/>
      <c r="AA27" s="19"/>
      <c r="AB27" s="19"/>
      <c r="AC27" s="19"/>
      <c r="AD27" s="19"/>
      <c r="AE27" s="19"/>
      <c r="AF27" s="19"/>
    </row>
    <row r="28" spans="3:32" ht="14.25">
      <c r="D28" s="13">
        <v>8</v>
      </c>
      <c r="E28" s="89" t="s">
        <v>65</v>
      </c>
      <c r="F28" s="89" t="s">
        <v>65</v>
      </c>
      <c r="G28" s="89" t="s">
        <v>65</v>
      </c>
      <c r="H28" s="89" t="s">
        <v>65</v>
      </c>
      <c r="I28" s="89" t="s">
        <v>65</v>
      </c>
      <c r="J28" s="89" t="s">
        <v>65</v>
      </c>
      <c r="K28" s="38"/>
      <c r="L28" s="38"/>
      <c r="M28" s="89" t="s">
        <v>65</v>
      </c>
      <c r="N28" s="89" t="s">
        <v>65</v>
      </c>
      <c r="O28" s="89" t="s">
        <v>65</v>
      </c>
      <c r="P28" s="14"/>
      <c r="S28" s="30"/>
      <c r="T28" s="54"/>
      <c r="U28" s="54"/>
      <c r="V28" s="54"/>
      <c r="W28" s="54"/>
      <c r="X28" s="54"/>
      <c r="Y28" s="19"/>
      <c r="Z28" s="19"/>
      <c r="AA28" s="19"/>
      <c r="AB28" s="19"/>
      <c r="AC28" s="19"/>
      <c r="AD28" s="19"/>
      <c r="AE28" s="19"/>
      <c r="AF28" s="19"/>
    </row>
    <row r="29" spans="3:32" ht="14.25">
      <c r="D29" s="13">
        <v>9</v>
      </c>
      <c r="E29" s="89" t="s">
        <v>65</v>
      </c>
      <c r="F29" s="89" t="s">
        <v>65</v>
      </c>
      <c r="G29" s="89" t="s">
        <v>65</v>
      </c>
      <c r="H29" s="89" t="s">
        <v>65</v>
      </c>
      <c r="I29" s="89" t="s">
        <v>65</v>
      </c>
      <c r="J29" s="89" t="s">
        <v>65</v>
      </c>
      <c r="K29" s="38"/>
      <c r="L29" s="38"/>
      <c r="M29" s="89" t="s">
        <v>65</v>
      </c>
      <c r="N29" s="89" t="s">
        <v>65</v>
      </c>
      <c r="O29" s="89" t="s">
        <v>65</v>
      </c>
      <c r="P29" s="14"/>
      <c r="S29" s="30"/>
      <c r="T29" s="54"/>
      <c r="U29" s="54"/>
      <c r="V29" s="54"/>
      <c r="W29" s="54"/>
      <c r="X29" s="54"/>
      <c r="Y29" s="19"/>
      <c r="Z29" s="19"/>
      <c r="AA29" s="19"/>
      <c r="AB29" s="19"/>
      <c r="AC29" s="19"/>
      <c r="AD29" s="19"/>
      <c r="AE29" s="19"/>
      <c r="AF29" s="19"/>
    </row>
    <row r="30" spans="3:32" ht="14.25">
      <c r="D30" s="13">
        <v>10</v>
      </c>
      <c r="E30" s="89" t="s">
        <v>65</v>
      </c>
      <c r="F30" s="89" t="s">
        <v>65</v>
      </c>
      <c r="G30" s="89" t="s">
        <v>65</v>
      </c>
      <c r="H30" s="89" t="s">
        <v>65</v>
      </c>
      <c r="I30" s="89" t="s">
        <v>65</v>
      </c>
      <c r="J30" s="89" t="s">
        <v>65</v>
      </c>
      <c r="K30" s="38"/>
      <c r="L30" s="38"/>
      <c r="M30" s="89" t="s">
        <v>65</v>
      </c>
      <c r="N30" s="89" t="s">
        <v>65</v>
      </c>
      <c r="O30" s="89" t="s">
        <v>65</v>
      </c>
      <c r="P30" s="14"/>
      <c r="S30" s="30"/>
      <c r="T30" s="54"/>
      <c r="U30" s="54"/>
      <c r="V30" s="54"/>
      <c r="W30" s="54"/>
      <c r="X30" s="54"/>
      <c r="Y30" s="19"/>
      <c r="Z30" s="19"/>
      <c r="AA30" s="19"/>
      <c r="AB30" s="19"/>
      <c r="AC30" s="19"/>
      <c r="AD30" s="19"/>
      <c r="AE30" s="19"/>
      <c r="AF30" s="19"/>
    </row>
    <row r="31" spans="3:32" ht="14.25">
      <c r="D31" s="13">
        <v>11</v>
      </c>
      <c r="E31" s="89" t="s">
        <v>65</v>
      </c>
      <c r="F31" s="89" t="s">
        <v>65</v>
      </c>
      <c r="G31" s="89" t="s">
        <v>65</v>
      </c>
      <c r="H31" s="89" t="s">
        <v>65</v>
      </c>
      <c r="I31" s="89" t="s">
        <v>65</v>
      </c>
      <c r="J31" s="89" t="s">
        <v>65</v>
      </c>
      <c r="K31" s="38"/>
      <c r="L31" s="38"/>
      <c r="M31" s="89" t="s">
        <v>65</v>
      </c>
      <c r="N31" s="89" t="s">
        <v>65</v>
      </c>
      <c r="O31" s="89" t="s">
        <v>65</v>
      </c>
      <c r="P31" s="14"/>
      <c r="S31" s="30"/>
      <c r="T31" s="54"/>
      <c r="U31" s="54"/>
      <c r="V31" s="54"/>
      <c r="W31" s="54"/>
      <c r="X31" s="54"/>
      <c r="Y31" s="19"/>
      <c r="Z31" s="19"/>
      <c r="AA31" s="19"/>
      <c r="AB31" s="19"/>
      <c r="AC31" s="19"/>
      <c r="AD31" s="19"/>
      <c r="AE31" s="19"/>
      <c r="AF31" s="19"/>
    </row>
    <row r="32" spans="3:32" ht="14.25">
      <c r="D32" s="13">
        <v>12</v>
      </c>
      <c r="E32" s="89" t="s">
        <v>65</v>
      </c>
      <c r="F32" s="89" t="s">
        <v>65</v>
      </c>
      <c r="G32" s="89" t="s">
        <v>65</v>
      </c>
      <c r="H32" s="89" t="s">
        <v>65</v>
      </c>
      <c r="I32" s="89" t="s">
        <v>65</v>
      </c>
      <c r="J32" s="89" t="s">
        <v>65</v>
      </c>
      <c r="K32" s="38"/>
      <c r="L32" s="38"/>
      <c r="M32" s="89" t="s">
        <v>65</v>
      </c>
      <c r="N32" s="89" t="s">
        <v>65</v>
      </c>
      <c r="O32" s="89" t="s">
        <v>65</v>
      </c>
      <c r="P32" s="14"/>
      <c r="S32" s="30"/>
      <c r="T32" s="54"/>
      <c r="U32" s="54"/>
      <c r="V32" s="54"/>
      <c r="W32" s="54"/>
      <c r="X32" s="54"/>
      <c r="Y32" s="19"/>
      <c r="Z32" s="19"/>
      <c r="AA32" s="19"/>
      <c r="AB32" s="19"/>
      <c r="AC32" s="19"/>
      <c r="AD32" s="19"/>
      <c r="AE32" s="19"/>
      <c r="AF32" s="19"/>
    </row>
    <row r="34" spans="3:17" ht="29.45" customHeight="1">
      <c r="C34" s="74"/>
    </row>
    <row r="38" spans="3:17">
      <c r="C38" s="30"/>
    </row>
    <row r="40" spans="3:17" ht="23.25">
      <c r="C40" s="49"/>
    </row>
    <row r="41" spans="3:17" ht="15">
      <c r="C41" s="68" t="s">
        <v>30</v>
      </c>
      <c r="D41" s="69">
        <v>2</v>
      </c>
      <c r="E41" s="69">
        <v>3</v>
      </c>
      <c r="F41" s="69">
        <v>4</v>
      </c>
      <c r="G41" s="69">
        <v>5</v>
      </c>
      <c r="H41" s="69">
        <v>6</v>
      </c>
      <c r="I41" s="69">
        <v>7</v>
      </c>
      <c r="J41" s="69">
        <v>8</v>
      </c>
      <c r="K41" s="69">
        <v>9</v>
      </c>
      <c r="L41" s="69">
        <v>10</v>
      </c>
      <c r="M41" s="69">
        <v>11</v>
      </c>
      <c r="N41" s="69">
        <v>12</v>
      </c>
      <c r="O41" s="69">
        <v>13</v>
      </c>
      <c r="Q41" s="70">
        <v>2</v>
      </c>
    </row>
    <row r="42" spans="3:17" ht="15">
      <c r="C42" s="68" t="s">
        <v>49</v>
      </c>
      <c r="D42" s="71" t="s">
        <v>50</v>
      </c>
      <c r="E42" s="71" t="s">
        <v>51</v>
      </c>
      <c r="F42" s="71" t="s">
        <v>52</v>
      </c>
      <c r="G42" s="71" t="s">
        <v>53</v>
      </c>
      <c r="H42" s="71" t="s">
        <v>54</v>
      </c>
      <c r="I42" s="71" t="s">
        <v>55</v>
      </c>
      <c r="J42" s="71" t="s">
        <v>56</v>
      </c>
      <c r="K42" s="71" t="s">
        <v>57</v>
      </c>
      <c r="L42" s="71" t="s">
        <v>58</v>
      </c>
      <c r="M42" s="71" t="s">
        <v>59</v>
      </c>
      <c r="N42" s="71" t="s">
        <v>60</v>
      </c>
      <c r="O42" s="71" t="s">
        <v>61</v>
      </c>
      <c r="Q42" s="70">
        <v>3</v>
      </c>
    </row>
    <row r="43" spans="3:17" ht="15">
      <c r="C43" s="71" t="s">
        <v>28</v>
      </c>
      <c r="D43" s="88" t="s">
        <v>65</v>
      </c>
      <c r="E43" s="88" t="s">
        <v>65</v>
      </c>
      <c r="F43" s="88" t="s">
        <v>65</v>
      </c>
      <c r="G43" s="88" t="s">
        <v>65</v>
      </c>
      <c r="H43" s="88" t="s">
        <v>65</v>
      </c>
      <c r="I43" s="88" t="s">
        <v>65</v>
      </c>
      <c r="J43" s="88" t="s">
        <v>65</v>
      </c>
      <c r="K43" s="88" t="s">
        <v>65</v>
      </c>
      <c r="L43" s="88" t="s">
        <v>65</v>
      </c>
      <c r="M43" s="88" t="s">
        <v>65</v>
      </c>
      <c r="N43" s="88" t="s">
        <v>65</v>
      </c>
      <c r="O43" s="88" t="s">
        <v>65</v>
      </c>
      <c r="Q43" s="70">
        <v>4</v>
      </c>
    </row>
    <row r="44" spans="3:17" ht="15">
      <c r="C44" s="71" t="s">
        <v>32</v>
      </c>
      <c r="D44" s="88" t="s">
        <v>65</v>
      </c>
      <c r="E44" s="88" t="s">
        <v>65</v>
      </c>
      <c r="F44" s="88" t="s">
        <v>65</v>
      </c>
      <c r="G44" s="88" t="s">
        <v>65</v>
      </c>
      <c r="H44" s="88" t="s">
        <v>65</v>
      </c>
      <c r="I44" s="88" t="s">
        <v>65</v>
      </c>
      <c r="J44" s="88" t="s">
        <v>65</v>
      </c>
      <c r="K44" s="88" t="s">
        <v>65</v>
      </c>
      <c r="L44" s="88" t="s">
        <v>65</v>
      </c>
      <c r="M44" s="88" t="s">
        <v>65</v>
      </c>
      <c r="N44" s="88" t="s">
        <v>65</v>
      </c>
      <c r="O44" s="88" t="s">
        <v>65</v>
      </c>
      <c r="Q44" s="70">
        <v>5</v>
      </c>
    </row>
    <row r="45" spans="3:17" ht="15">
      <c r="C45" s="71" t="s">
        <v>46</v>
      </c>
      <c r="D45" s="88" t="s">
        <v>65</v>
      </c>
      <c r="E45" s="88" t="s">
        <v>65</v>
      </c>
      <c r="F45" s="88" t="s">
        <v>65</v>
      </c>
      <c r="G45" s="88" t="s">
        <v>65</v>
      </c>
      <c r="H45" s="88" t="s">
        <v>65</v>
      </c>
      <c r="I45" s="88" t="s">
        <v>65</v>
      </c>
      <c r="J45" s="88" t="s">
        <v>65</v>
      </c>
      <c r="K45" s="88" t="s">
        <v>65</v>
      </c>
      <c r="L45" s="88" t="s">
        <v>65</v>
      </c>
      <c r="M45" s="88" t="s">
        <v>65</v>
      </c>
      <c r="N45" s="88" t="s">
        <v>65</v>
      </c>
      <c r="O45" s="88" t="s">
        <v>65</v>
      </c>
      <c r="Q45" s="70">
        <v>6</v>
      </c>
    </row>
    <row r="46" spans="3:17" ht="15">
      <c r="C46" s="71" t="s">
        <v>33</v>
      </c>
      <c r="D46" s="88" t="s">
        <v>65</v>
      </c>
      <c r="E46" s="88" t="s">
        <v>65</v>
      </c>
      <c r="F46" s="88" t="s">
        <v>65</v>
      </c>
      <c r="G46" s="88" t="s">
        <v>65</v>
      </c>
      <c r="H46" s="88" t="s">
        <v>65</v>
      </c>
      <c r="I46" s="88" t="s">
        <v>65</v>
      </c>
      <c r="J46" s="88" t="s">
        <v>65</v>
      </c>
      <c r="K46" s="88" t="s">
        <v>65</v>
      </c>
      <c r="L46" s="88" t="s">
        <v>65</v>
      </c>
      <c r="M46" s="88" t="s">
        <v>65</v>
      </c>
      <c r="N46" s="88" t="s">
        <v>65</v>
      </c>
      <c r="O46" s="88" t="s">
        <v>65</v>
      </c>
      <c r="Q46" s="70">
        <v>7</v>
      </c>
    </row>
    <row r="47" spans="3:17" ht="15">
      <c r="C47" s="71" t="s">
        <v>34</v>
      </c>
      <c r="D47" s="88" t="s">
        <v>65</v>
      </c>
      <c r="E47" s="88" t="s">
        <v>65</v>
      </c>
      <c r="F47" s="88" t="s">
        <v>65</v>
      </c>
      <c r="G47" s="88" t="s">
        <v>65</v>
      </c>
      <c r="H47" s="88" t="s">
        <v>65</v>
      </c>
      <c r="I47" s="88" t="s">
        <v>65</v>
      </c>
      <c r="J47" s="88" t="s">
        <v>65</v>
      </c>
      <c r="K47" s="88" t="s">
        <v>65</v>
      </c>
      <c r="L47" s="88" t="s">
        <v>65</v>
      </c>
      <c r="M47" s="88" t="s">
        <v>65</v>
      </c>
      <c r="N47" s="88" t="s">
        <v>65</v>
      </c>
      <c r="O47" s="88" t="s">
        <v>65</v>
      </c>
      <c r="Q47" s="70">
        <v>8</v>
      </c>
    </row>
    <row r="48" spans="3:17" ht="15">
      <c r="C48" s="71" t="s">
        <v>35</v>
      </c>
      <c r="D48" s="88" t="s">
        <v>65</v>
      </c>
      <c r="E48" s="88" t="s">
        <v>65</v>
      </c>
      <c r="F48" s="88" t="s">
        <v>65</v>
      </c>
      <c r="G48" s="88" t="s">
        <v>65</v>
      </c>
      <c r="H48" s="88" t="s">
        <v>65</v>
      </c>
      <c r="I48" s="88" t="s">
        <v>65</v>
      </c>
      <c r="J48" s="88" t="s">
        <v>65</v>
      </c>
      <c r="K48" s="88" t="s">
        <v>65</v>
      </c>
      <c r="L48" s="88" t="s">
        <v>65</v>
      </c>
      <c r="M48" s="88" t="s">
        <v>65</v>
      </c>
      <c r="N48" s="88" t="s">
        <v>65</v>
      </c>
      <c r="O48" s="88" t="s">
        <v>65</v>
      </c>
      <c r="Q48" s="70">
        <v>9</v>
      </c>
    </row>
    <row r="49" spans="3:17" ht="15">
      <c r="C49" s="71" t="s">
        <v>47</v>
      </c>
      <c r="D49" s="88" t="s">
        <v>65</v>
      </c>
      <c r="E49" s="88" t="s">
        <v>65</v>
      </c>
      <c r="F49" s="88" t="s">
        <v>65</v>
      </c>
      <c r="G49" s="88" t="s">
        <v>65</v>
      </c>
      <c r="H49" s="88" t="s">
        <v>65</v>
      </c>
      <c r="I49" s="88" t="s">
        <v>65</v>
      </c>
      <c r="J49" s="88" t="s">
        <v>65</v>
      </c>
      <c r="K49" s="88" t="s">
        <v>65</v>
      </c>
      <c r="L49" s="88" t="s">
        <v>65</v>
      </c>
      <c r="M49" s="88" t="s">
        <v>65</v>
      </c>
      <c r="N49" s="88" t="s">
        <v>65</v>
      </c>
      <c r="O49" s="88" t="s">
        <v>65</v>
      </c>
      <c r="Q49" s="70">
        <v>10</v>
      </c>
    </row>
    <row r="50" spans="3:17" ht="15">
      <c r="C50" s="71"/>
      <c r="D50" s="73"/>
      <c r="E50" s="73"/>
      <c r="F50" s="73"/>
      <c r="G50" s="73"/>
      <c r="H50" s="73"/>
      <c r="I50" s="73"/>
      <c r="J50" s="73"/>
      <c r="K50" s="73"/>
      <c r="L50" s="73"/>
      <c r="M50" s="73"/>
      <c r="N50" s="73"/>
      <c r="O50" s="73"/>
      <c r="Q50" s="70">
        <v>11</v>
      </c>
    </row>
    <row r="51" spans="3:17" ht="15">
      <c r="C51" s="68" t="s">
        <v>62</v>
      </c>
      <c r="D51" s="71" t="s">
        <v>50</v>
      </c>
      <c r="E51" s="71" t="s">
        <v>51</v>
      </c>
      <c r="F51" s="71" t="s">
        <v>52</v>
      </c>
      <c r="G51" s="71" t="s">
        <v>53</v>
      </c>
      <c r="H51" s="71" t="s">
        <v>54</v>
      </c>
      <c r="I51" s="71" t="s">
        <v>55</v>
      </c>
      <c r="J51" s="71" t="s">
        <v>56</v>
      </c>
      <c r="K51" s="71" t="s">
        <v>57</v>
      </c>
      <c r="L51" s="71" t="s">
        <v>58</v>
      </c>
      <c r="M51" s="71" t="s">
        <v>59</v>
      </c>
      <c r="N51" s="71" t="s">
        <v>60</v>
      </c>
      <c r="O51" s="71" t="s">
        <v>61</v>
      </c>
      <c r="Q51" s="70">
        <v>12</v>
      </c>
    </row>
    <row r="52" spans="3:17" ht="15">
      <c r="C52" s="71" t="s">
        <v>36</v>
      </c>
      <c r="D52" s="88" t="s">
        <v>65</v>
      </c>
      <c r="E52" s="88" t="s">
        <v>65</v>
      </c>
      <c r="F52" s="88" t="s">
        <v>65</v>
      </c>
      <c r="G52" s="88" t="s">
        <v>65</v>
      </c>
      <c r="H52" s="88" t="s">
        <v>65</v>
      </c>
      <c r="I52" s="88" t="s">
        <v>65</v>
      </c>
      <c r="J52" s="88" t="s">
        <v>65</v>
      </c>
      <c r="K52" s="88" t="s">
        <v>65</v>
      </c>
      <c r="L52" s="88" t="s">
        <v>65</v>
      </c>
      <c r="M52" s="88" t="s">
        <v>65</v>
      </c>
      <c r="N52" s="88" t="s">
        <v>65</v>
      </c>
      <c r="O52" s="88" t="s">
        <v>65</v>
      </c>
      <c r="Q52" s="70">
        <v>13</v>
      </c>
    </row>
    <row r="53" spans="3:17" ht="15">
      <c r="C53" s="71" t="s">
        <v>37</v>
      </c>
      <c r="D53" s="88" t="s">
        <v>65</v>
      </c>
      <c r="E53" s="88" t="s">
        <v>65</v>
      </c>
      <c r="F53" s="88" t="s">
        <v>65</v>
      </c>
      <c r="G53" s="88" t="s">
        <v>65</v>
      </c>
      <c r="H53" s="88" t="s">
        <v>65</v>
      </c>
      <c r="I53" s="88" t="s">
        <v>65</v>
      </c>
      <c r="J53" s="88" t="s">
        <v>65</v>
      </c>
      <c r="K53" s="88" t="s">
        <v>65</v>
      </c>
      <c r="L53" s="88" t="s">
        <v>65</v>
      </c>
      <c r="M53" s="88" t="s">
        <v>65</v>
      </c>
      <c r="N53" s="88" t="s">
        <v>65</v>
      </c>
      <c r="O53" s="88" t="s">
        <v>65</v>
      </c>
      <c r="Q53" s="72"/>
    </row>
    <row r="54" spans="3:17" ht="15">
      <c r="C54" s="71" t="s">
        <v>38</v>
      </c>
      <c r="D54" s="88" t="s">
        <v>65</v>
      </c>
      <c r="E54" s="88" t="s">
        <v>65</v>
      </c>
      <c r="F54" s="88" t="s">
        <v>65</v>
      </c>
      <c r="G54" s="88" t="s">
        <v>65</v>
      </c>
      <c r="H54" s="88" t="s">
        <v>65</v>
      </c>
      <c r="I54" s="88" t="s">
        <v>65</v>
      </c>
      <c r="J54" s="88" t="s">
        <v>65</v>
      </c>
      <c r="K54" s="88" t="s">
        <v>65</v>
      </c>
      <c r="L54" s="88" t="s">
        <v>65</v>
      </c>
      <c r="M54" s="88" t="s">
        <v>65</v>
      </c>
      <c r="N54" s="88" t="s">
        <v>65</v>
      </c>
      <c r="O54" s="88" t="s">
        <v>65</v>
      </c>
      <c r="Q54" s="72" t="s">
        <v>63</v>
      </c>
    </row>
    <row r="55" spans="3:17" ht="15">
      <c r="C55" s="71" t="s">
        <v>39</v>
      </c>
      <c r="D55" s="88" t="s">
        <v>65</v>
      </c>
      <c r="E55" s="88" t="s">
        <v>65</v>
      </c>
      <c r="F55" s="88" t="s">
        <v>65</v>
      </c>
      <c r="G55" s="88" t="s">
        <v>65</v>
      </c>
      <c r="H55" s="88" t="s">
        <v>65</v>
      </c>
      <c r="I55" s="88" t="s">
        <v>65</v>
      </c>
      <c r="J55" s="88" t="s">
        <v>65</v>
      </c>
      <c r="K55" s="88" t="s">
        <v>65</v>
      </c>
      <c r="L55" s="88" t="s">
        <v>65</v>
      </c>
      <c r="M55" s="88" t="s">
        <v>65</v>
      </c>
      <c r="N55" s="88" t="s">
        <v>65</v>
      </c>
      <c r="O55" s="88" t="s">
        <v>65</v>
      </c>
      <c r="Q55" s="72"/>
    </row>
    <row r="56" spans="3:17" ht="15">
      <c r="C56" s="71"/>
      <c r="D56" s="73"/>
      <c r="E56" s="73"/>
      <c r="F56" s="73"/>
      <c r="G56" s="73"/>
      <c r="H56" s="73"/>
      <c r="I56" s="73"/>
      <c r="J56" s="73"/>
      <c r="K56" s="73"/>
      <c r="L56" s="73"/>
      <c r="M56" s="73"/>
      <c r="N56" s="73"/>
      <c r="O56" s="73"/>
      <c r="Q56" s="72"/>
    </row>
    <row r="57" spans="3:17">
      <c r="Q57" s="72"/>
    </row>
    <row r="58" spans="3:17">
      <c r="Q58" s="72"/>
    </row>
    <row r="59" spans="3:17" ht="15">
      <c r="C59" s="68" t="s">
        <v>31</v>
      </c>
      <c r="D59" s="69">
        <v>2</v>
      </c>
      <c r="E59" s="69">
        <v>3</v>
      </c>
      <c r="F59" s="69">
        <v>4</v>
      </c>
      <c r="G59" s="69">
        <v>5</v>
      </c>
      <c r="H59" s="69">
        <v>6</v>
      </c>
      <c r="I59" s="69">
        <v>7</v>
      </c>
      <c r="J59" s="69">
        <v>8</v>
      </c>
      <c r="K59" s="69">
        <v>9</v>
      </c>
      <c r="L59" s="69">
        <v>10</v>
      </c>
      <c r="M59" s="69">
        <v>11</v>
      </c>
      <c r="N59" s="69">
        <v>12</v>
      </c>
      <c r="O59" s="69">
        <v>13</v>
      </c>
      <c r="Q59" s="72"/>
    </row>
    <row r="60" spans="3:17" ht="15">
      <c r="C60" s="68" t="s">
        <v>49</v>
      </c>
      <c r="D60" s="71" t="s">
        <v>50</v>
      </c>
      <c r="E60" s="71" t="s">
        <v>51</v>
      </c>
      <c r="F60" s="71" t="s">
        <v>52</v>
      </c>
      <c r="G60" s="71" t="s">
        <v>53</v>
      </c>
      <c r="H60" s="71" t="s">
        <v>54</v>
      </c>
      <c r="I60" s="71" t="s">
        <v>55</v>
      </c>
      <c r="J60" s="71" t="s">
        <v>56</v>
      </c>
      <c r="K60" s="71" t="s">
        <v>57</v>
      </c>
      <c r="L60" s="71" t="s">
        <v>58</v>
      </c>
      <c r="M60" s="71" t="s">
        <v>59</v>
      </c>
      <c r="N60" s="71" t="s">
        <v>60</v>
      </c>
      <c r="O60" s="71" t="s">
        <v>61</v>
      </c>
      <c r="Q60" s="70">
        <v>2</v>
      </c>
    </row>
    <row r="61" spans="3:17" ht="15">
      <c r="C61" s="71" t="s">
        <v>28</v>
      </c>
      <c r="D61" s="88" t="s">
        <v>65</v>
      </c>
      <c r="E61" s="88" t="s">
        <v>65</v>
      </c>
      <c r="F61" s="88" t="s">
        <v>65</v>
      </c>
      <c r="G61" s="88" t="s">
        <v>65</v>
      </c>
      <c r="H61" s="88" t="s">
        <v>65</v>
      </c>
      <c r="I61" s="88" t="s">
        <v>65</v>
      </c>
      <c r="J61" s="88" t="s">
        <v>65</v>
      </c>
      <c r="K61" s="88" t="s">
        <v>65</v>
      </c>
      <c r="L61" s="88" t="s">
        <v>65</v>
      </c>
      <c r="M61" s="88" t="s">
        <v>65</v>
      </c>
      <c r="N61" s="88" t="s">
        <v>65</v>
      </c>
      <c r="O61" s="88" t="s">
        <v>65</v>
      </c>
      <c r="Q61" s="70">
        <v>3</v>
      </c>
    </row>
    <row r="62" spans="3:17" ht="15">
      <c r="C62" s="71" t="s">
        <v>32</v>
      </c>
      <c r="D62" s="88" t="s">
        <v>65</v>
      </c>
      <c r="E62" s="88" t="s">
        <v>65</v>
      </c>
      <c r="F62" s="88" t="s">
        <v>65</v>
      </c>
      <c r="G62" s="88" t="s">
        <v>65</v>
      </c>
      <c r="H62" s="88" t="s">
        <v>65</v>
      </c>
      <c r="I62" s="88" t="s">
        <v>65</v>
      </c>
      <c r="J62" s="88" t="s">
        <v>65</v>
      </c>
      <c r="K62" s="88" t="s">
        <v>65</v>
      </c>
      <c r="L62" s="88" t="s">
        <v>65</v>
      </c>
      <c r="M62" s="88" t="s">
        <v>65</v>
      </c>
      <c r="N62" s="88" t="s">
        <v>65</v>
      </c>
      <c r="O62" s="88" t="s">
        <v>65</v>
      </c>
      <c r="Q62" s="70">
        <v>4</v>
      </c>
    </row>
    <row r="63" spans="3:17" ht="15">
      <c r="C63" s="71" t="s">
        <v>46</v>
      </c>
      <c r="D63" s="88" t="s">
        <v>65</v>
      </c>
      <c r="E63" s="88" t="s">
        <v>65</v>
      </c>
      <c r="F63" s="88" t="s">
        <v>65</v>
      </c>
      <c r="G63" s="88" t="s">
        <v>65</v>
      </c>
      <c r="H63" s="88" t="s">
        <v>65</v>
      </c>
      <c r="I63" s="88" t="s">
        <v>65</v>
      </c>
      <c r="J63" s="88" t="s">
        <v>65</v>
      </c>
      <c r="K63" s="88" t="s">
        <v>65</v>
      </c>
      <c r="L63" s="88" t="s">
        <v>65</v>
      </c>
      <c r="M63" s="88" t="s">
        <v>65</v>
      </c>
      <c r="N63" s="88" t="s">
        <v>65</v>
      </c>
      <c r="O63" s="88" t="s">
        <v>65</v>
      </c>
      <c r="Q63" s="70">
        <v>5</v>
      </c>
    </row>
    <row r="64" spans="3:17" ht="15">
      <c r="C64" s="71" t="s">
        <v>33</v>
      </c>
      <c r="D64" s="88" t="s">
        <v>65</v>
      </c>
      <c r="E64" s="88" t="s">
        <v>65</v>
      </c>
      <c r="F64" s="88" t="s">
        <v>65</v>
      </c>
      <c r="G64" s="88" t="s">
        <v>65</v>
      </c>
      <c r="H64" s="88" t="s">
        <v>65</v>
      </c>
      <c r="I64" s="88" t="s">
        <v>65</v>
      </c>
      <c r="J64" s="88" t="s">
        <v>65</v>
      </c>
      <c r="K64" s="88" t="s">
        <v>65</v>
      </c>
      <c r="L64" s="88" t="s">
        <v>65</v>
      </c>
      <c r="M64" s="88" t="s">
        <v>65</v>
      </c>
      <c r="N64" s="88" t="s">
        <v>65</v>
      </c>
      <c r="O64" s="88" t="s">
        <v>65</v>
      </c>
      <c r="Q64" s="70">
        <v>6</v>
      </c>
    </row>
    <row r="65" spans="3:17" ht="15">
      <c r="C65" s="71" t="s">
        <v>34</v>
      </c>
      <c r="D65" s="88" t="s">
        <v>65</v>
      </c>
      <c r="E65" s="88" t="s">
        <v>65</v>
      </c>
      <c r="F65" s="88" t="s">
        <v>65</v>
      </c>
      <c r="G65" s="88" t="s">
        <v>65</v>
      </c>
      <c r="H65" s="88" t="s">
        <v>65</v>
      </c>
      <c r="I65" s="88" t="s">
        <v>65</v>
      </c>
      <c r="J65" s="88" t="s">
        <v>65</v>
      </c>
      <c r="K65" s="88" t="s">
        <v>65</v>
      </c>
      <c r="L65" s="88" t="s">
        <v>65</v>
      </c>
      <c r="M65" s="88" t="s">
        <v>65</v>
      </c>
      <c r="N65" s="88" t="s">
        <v>65</v>
      </c>
      <c r="O65" s="88" t="s">
        <v>65</v>
      </c>
      <c r="Q65" s="70">
        <v>7</v>
      </c>
    </row>
    <row r="66" spans="3:17" ht="15">
      <c r="C66" s="71" t="s">
        <v>35</v>
      </c>
      <c r="D66" s="88" t="s">
        <v>65</v>
      </c>
      <c r="E66" s="88" t="s">
        <v>65</v>
      </c>
      <c r="F66" s="88" t="s">
        <v>65</v>
      </c>
      <c r="G66" s="88" t="s">
        <v>65</v>
      </c>
      <c r="H66" s="88" t="s">
        <v>65</v>
      </c>
      <c r="I66" s="88" t="s">
        <v>65</v>
      </c>
      <c r="J66" s="88" t="s">
        <v>65</v>
      </c>
      <c r="K66" s="88" t="s">
        <v>65</v>
      </c>
      <c r="L66" s="88" t="s">
        <v>65</v>
      </c>
      <c r="M66" s="88" t="s">
        <v>65</v>
      </c>
      <c r="N66" s="88" t="s">
        <v>65</v>
      </c>
      <c r="O66" s="88" t="s">
        <v>65</v>
      </c>
      <c r="Q66" s="70">
        <v>8</v>
      </c>
    </row>
    <row r="67" spans="3:17" ht="15">
      <c r="C67" s="71" t="s">
        <v>47</v>
      </c>
      <c r="D67" s="88" t="s">
        <v>65</v>
      </c>
      <c r="E67" s="88" t="s">
        <v>65</v>
      </c>
      <c r="F67" s="88" t="s">
        <v>65</v>
      </c>
      <c r="G67" s="88" t="s">
        <v>65</v>
      </c>
      <c r="H67" s="88" t="s">
        <v>65</v>
      </c>
      <c r="I67" s="88" t="s">
        <v>65</v>
      </c>
      <c r="J67" s="88" t="s">
        <v>65</v>
      </c>
      <c r="K67" s="88" t="s">
        <v>65</v>
      </c>
      <c r="L67" s="88" t="s">
        <v>65</v>
      </c>
      <c r="M67" s="88" t="s">
        <v>65</v>
      </c>
      <c r="N67" s="88" t="s">
        <v>65</v>
      </c>
      <c r="O67" s="88" t="s">
        <v>65</v>
      </c>
      <c r="Q67" s="70">
        <v>9</v>
      </c>
    </row>
    <row r="68" spans="3:17" ht="15">
      <c r="C68" s="71"/>
      <c r="D68" s="73"/>
      <c r="E68" s="73"/>
      <c r="F68" s="73"/>
      <c r="G68" s="73"/>
      <c r="H68" s="73"/>
      <c r="I68" s="73"/>
      <c r="J68" s="73"/>
      <c r="K68" s="73"/>
      <c r="L68" s="73"/>
      <c r="M68" s="73"/>
      <c r="N68" s="73"/>
      <c r="O68" s="73"/>
      <c r="Q68" s="70">
        <v>10</v>
      </c>
    </row>
    <row r="69" spans="3:17" ht="15">
      <c r="C69" s="68" t="s">
        <v>62</v>
      </c>
      <c r="D69" s="71" t="s">
        <v>50</v>
      </c>
      <c r="E69" s="71" t="s">
        <v>51</v>
      </c>
      <c r="F69" s="71" t="s">
        <v>52</v>
      </c>
      <c r="G69" s="71" t="s">
        <v>53</v>
      </c>
      <c r="H69" s="71" t="s">
        <v>54</v>
      </c>
      <c r="I69" s="71" t="s">
        <v>55</v>
      </c>
      <c r="J69" s="71" t="s">
        <v>56</v>
      </c>
      <c r="K69" s="71" t="s">
        <v>57</v>
      </c>
      <c r="L69" s="71" t="s">
        <v>58</v>
      </c>
      <c r="M69" s="71" t="s">
        <v>59</v>
      </c>
      <c r="N69" s="71" t="s">
        <v>60</v>
      </c>
      <c r="O69" s="71" t="s">
        <v>61</v>
      </c>
      <c r="Q69" s="70">
        <v>11</v>
      </c>
    </row>
    <row r="70" spans="3:17" ht="15">
      <c r="C70" s="71" t="s">
        <v>36</v>
      </c>
      <c r="D70" s="88" t="s">
        <v>65</v>
      </c>
      <c r="E70" s="88" t="s">
        <v>65</v>
      </c>
      <c r="F70" s="88" t="s">
        <v>65</v>
      </c>
      <c r="G70" s="88" t="s">
        <v>65</v>
      </c>
      <c r="H70" s="88" t="s">
        <v>65</v>
      </c>
      <c r="I70" s="88" t="s">
        <v>65</v>
      </c>
      <c r="J70" s="88" t="s">
        <v>65</v>
      </c>
      <c r="K70" s="88" t="s">
        <v>65</v>
      </c>
      <c r="L70" s="88" t="s">
        <v>65</v>
      </c>
      <c r="M70" s="88" t="s">
        <v>65</v>
      </c>
      <c r="N70" s="88" t="s">
        <v>65</v>
      </c>
      <c r="O70" s="88" t="s">
        <v>65</v>
      </c>
      <c r="Q70" s="70">
        <v>12</v>
      </c>
    </row>
    <row r="71" spans="3:17" ht="15">
      <c r="C71" s="71" t="s">
        <v>37</v>
      </c>
      <c r="D71" s="88" t="s">
        <v>65</v>
      </c>
      <c r="E71" s="88" t="s">
        <v>65</v>
      </c>
      <c r="F71" s="88" t="s">
        <v>65</v>
      </c>
      <c r="G71" s="88" t="s">
        <v>65</v>
      </c>
      <c r="H71" s="88" t="s">
        <v>65</v>
      </c>
      <c r="I71" s="88" t="s">
        <v>65</v>
      </c>
      <c r="J71" s="88" t="s">
        <v>65</v>
      </c>
      <c r="K71" s="88" t="s">
        <v>65</v>
      </c>
      <c r="L71" s="88" t="s">
        <v>65</v>
      </c>
      <c r="M71" s="88" t="s">
        <v>65</v>
      </c>
      <c r="N71" s="88" t="s">
        <v>65</v>
      </c>
      <c r="O71" s="88" t="s">
        <v>65</v>
      </c>
      <c r="Q71" s="70">
        <v>13</v>
      </c>
    </row>
    <row r="72" spans="3:17" ht="15">
      <c r="C72" s="71" t="s">
        <v>38</v>
      </c>
      <c r="D72" s="88" t="s">
        <v>65</v>
      </c>
      <c r="E72" s="88" t="s">
        <v>65</v>
      </c>
      <c r="F72" s="88" t="s">
        <v>65</v>
      </c>
      <c r="G72" s="88" t="s">
        <v>65</v>
      </c>
      <c r="H72" s="88" t="s">
        <v>65</v>
      </c>
      <c r="I72" s="88" t="s">
        <v>65</v>
      </c>
      <c r="J72" s="88" t="s">
        <v>65</v>
      </c>
      <c r="K72" s="88" t="s">
        <v>65</v>
      </c>
      <c r="L72" s="88" t="s">
        <v>65</v>
      </c>
      <c r="M72" s="88" t="s">
        <v>65</v>
      </c>
      <c r="N72" s="88" t="s">
        <v>65</v>
      </c>
      <c r="O72" s="88" t="s">
        <v>65</v>
      </c>
    </row>
    <row r="73" spans="3:17" ht="15">
      <c r="C73" s="71" t="s">
        <v>39</v>
      </c>
      <c r="D73" s="88" t="s">
        <v>65</v>
      </c>
      <c r="E73" s="88" t="s">
        <v>65</v>
      </c>
      <c r="F73" s="88" t="s">
        <v>65</v>
      </c>
      <c r="G73" s="88" t="s">
        <v>65</v>
      </c>
      <c r="H73" s="88" t="s">
        <v>65</v>
      </c>
      <c r="I73" s="88" t="s">
        <v>65</v>
      </c>
      <c r="J73" s="88" t="s">
        <v>65</v>
      </c>
      <c r="K73" s="88" t="s">
        <v>65</v>
      </c>
      <c r="L73" s="88" t="s">
        <v>65</v>
      </c>
      <c r="M73" s="88" t="s">
        <v>65</v>
      </c>
      <c r="N73" s="88" t="s">
        <v>65</v>
      </c>
      <c r="O73" s="88" t="s">
        <v>65</v>
      </c>
    </row>
  </sheetData>
  <pageMargins left="0.7" right="0.7" top="0.75" bottom="0.75" header="0.3" footer="0.3"/>
  <pageSetup orientation="landscape" horizontalDpi="200" verticalDpi="200" r:id="rId1"/>
  <headerFooter>
    <oddHeader>&amp;C&amp;"Arial,Bold"&amp;K000000PUBLIC DISCLOSURE&amp;R&amp;8&amp;F</oddHeader>
    <oddFooter>&amp;CPage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T353"/>
  <sheetViews>
    <sheetView view="pageLayout" zoomScaleNormal="80" workbookViewId="0"/>
  </sheetViews>
  <sheetFormatPr defaultRowHeight="12.75"/>
  <cols>
    <col min="4" max="4" width="18" bestFit="1" customWidth="1"/>
    <col min="5" max="6" width="18.42578125" bestFit="1" customWidth="1"/>
    <col min="7" max="8" width="22.42578125" bestFit="1" customWidth="1"/>
    <col min="9" max="9" width="19.5703125" bestFit="1" customWidth="1"/>
    <col min="10" max="10" width="21.140625" bestFit="1" customWidth="1"/>
    <col min="11" max="11" width="20" bestFit="1" customWidth="1"/>
    <col min="12" max="12" width="9.5703125" bestFit="1" customWidth="1"/>
    <col min="13" max="13" width="12.140625" bestFit="1" customWidth="1"/>
    <col min="14" max="17" width="14.42578125" bestFit="1" customWidth="1"/>
    <col min="18" max="18" width="10.28515625" bestFit="1" customWidth="1"/>
    <col min="19" max="19" width="9" bestFit="1" customWidth="1"/>
    <col min="20" max="20" width="24.5703125" bestFit="1" customWidth="1"/>
    <col min="21" max="21" width="21.85546875" customWidth="1"/>
    <col min="22" max="22" width="25.140625" bestFit="1" customWidth="1"/>
    <col min="23" max="23" width="24.5703125" bestFit="1" customWidth="1"/>
    <col min="24" max="25" width="21.85546875" customWidth="1"/>
    <col min="26" max="26" width="18.5703125" bestFit="1" customWidth="1"/>
    <col min="27" max="27" width="16.42578125" bestFit="1" customWidth="1"/>
    <col min="28" max="28" width="12.5703125" bestFit="1" customWidth="1"/>
    <col min="29" max="29" width="15.140625" bestFit="1" customWidth="1"/>
    <col min="30" max="31" width="11.42578125" bestFit="1" customWidth="1"/>
    <col min="33" max="33" width="14.140625" bestFit="1" customWidth="1"/>
    <col min="35" max="35" width="12.85546875" customWidth="1"/>
    <col min="36" max="36" width="13.42578125" customWidth="1"/>
    <col min="37" max="37" width="11.5703125" customWidth="1"/>
    <col min="41" max="41" width="12.85546875" bestFit="1" customWidth="1"/>
    <col min="42" max="42" width="13.140625" bestFit="1" customWidth="1"/>
    <col min="43" max="43" width="9.42578125" bestFit="1" customWidth="1"/>
    <col min="45" max="45" width="18.5703125" bestFit="1" customWidth="1"/>
    <col min="46" max="46" width="16.5703125" bestFit="1" customWidth="1"/>
    <col min="47" max="47" width="9.42578125" bestFit="1" customWidth="1"/>
    <col min="53" max="53" width="9.42578125" bestFit="1" customWidth="1"/>
  </cols>
  <sheetData>
    <row r="1" spans="1:46" ht="18">
      <c r="A1" s="25" t="s">
        <v>27</v>
      </c>
      <c r="AI1" t="s">
        <v>21</v>
      </c>
      <c r="AO1" t="s">
        <v>22</v>
      </c>
    </row>
    <row r="2" spans="1:46" ht="18">
      <c r="A2" s="16" t="s">
        <v>18</v>
      </c>
      <c r="D2" s="29" t="str">
        <f>IFERROR(HLOOKUP(D3,'Monthly Shapes'!$E$1:$R$2,2,FALSE)," ")</f>
        <v>Products Program</v>
      </c>
      <c r="E2" s="29" t="str">
        <f>IFERROR(HLOOKUP(E3,'Monthly Shapes'!$E$1:$R$2,2,FALSE)," ")</f>
        <v>HEIP</v>
      </c>
      <c r="F2" s="29" t="str">
        <f>IFERROR(HLOOKUP(F3,'Monthly Shapes'!$E$1:$R$2,2,FALSE)," ")</f>
        <v>HEEAP (EASE)</v>
      </c>
      <c r="G2" s="29" t="str">
        <f>IFERROR(HLOOKUP(G3,'Monthly Shapes'!$E$1:$R$2,2,FALSE)," ")</f>
        <v>Demand Response</v>
      </c>
      <c r="H2" s="29" t="str">
        <f>IFERROR(HLOOKUP(H3,'Monthly Shapes'!$E$1:$R$2,2,FALSE)," ")</f>
        <v>Residential Behavioral</v>
      </c>
      <c r="I2" s="29" t="str">
        <f>IFERROR(HLOOKUP(I3,'Monthly Shapes'!$E$1:$R$2,2,FALSE)," ")</f>
        <v>HopeWorks</v>
      </c>
      <c r="J2" s="29" t="str">
        <f>IFERROR(HLOOKUP(J3,'Monthly Shapes'!$E$1:$R$2,2,FALSE)," ")</f>
        <v>HopeWorks</v>
      </c>
      <c r="K2" s="29" t="str">
        <f>IFERROR(HLOOKUP(K3,'Monthly Shapes'!$E$1:$R$2,2,FALSE)," ")</f>
        <v xml:space="preserve"> </v>
      </c>
      <c r="L2" s="29" t="str">
        <f>IFERROR(HLOOKUP(L3,'Monthly Shapes'!$E$1:$R$2,2,FALSE)," ")</f>
        <v xml:space="preserve"> </v>
      </c>
      <c r="M2" s="29" t="str">
        <f>IFERROR(HLOOKUP(M3,'Monthly Shapes'!$E$1:$R$2,2,FALSE)," ")</f>
        <v xml:space="preserve"> </v>
      </c>
      <c r="N2" s="29" t="str">
        <f>IFERROR(HLOOKUP(N3,'Monthly Shapes'!$E$1:$R$2,2,FALSE)," ")</f>
        <v xml:space="preserve"> </v>
      </c>
      <c r="O2" s="29" t="str">
        <f>IFERROR(HLOOKUP(O3,'Monthly Shapes'!$E$1:$R$2,2,FALSE)," ")</f>
        <v xml:space="preserve"> </v>
      </c>
      <c r="T2" s="29" t="str">
        <f>IFERROR(HLOOKUP(T3,'Monthly Shapes'!$E$1:$R$2,2,FALSE)," ")</f>
        <v>Commercial Custom</v>
      </c>
      <c r="U2" s="29" t="str">
        <f>IFERROR(HLOOKUP(U3,'Monthly Shapes'!$E$1:$R$2,2,FALSE)," ")</f>
        <v>Commercial Prescriptive</v>
      </c>
      <c r="V2" s="29" t="str">
        <f>IFERROR(HLOOKUP(V3,'Monthly Shapes'!$E$1:$R$2,2,FALSE)," ")</f>
        <v>SCDI</v>
      </c>
      <c r="W2" s="29">
        <f>IFERROR(HLOOKUP(W3,'Monthly Shapes'!$E$1:$R$2,2,FALSE)," ")</f>
        <v>0</v>
      </c>
      <c r="X2" s="29" t="str">
        <f>IFERROR(HLOOKUP(X3,'Monthly Shapes'!$E$1:$R$2,2,FALSE)," ")</f>
        <v xml:space="preserve"> </v>
      </c>
      <c r="Y2" s="29" t="str">
        <f>IFERROR(HLOOKUP(Y3,'Monthly Shapes'!$E$1:$R$2,2,FALSE)," ")</f>
        <v xml:space="preserve"> </v>
      </c>
      <c r="Z2" s="29" t="str">
        <f>IFERROR(HLOOKUP(Z3,'Monthly Shapes'!$E$1:$R$2,2,FALSE)," ")</f>
        <v xml:space="preserve"> </v>
      </c>
      <c r="AA2" s="29" t="str">
        <f>IFERROR(HLOOKUP(AA3,'Monthly Shapes'!$E$1:$R$2,2,FALSE)," ")</f>
        <v xml:space="preserve"> </v>
      </c>
      <c r="AB2" s="29" t="str">
        <f>IFERROR(HLOOKUP(AB3,'Monthly Shapes'!$E$1:$R$2,2,FALSE)," ")</f>
        <v xml:space="preserve"> </v>
      </c>
      <c r="AC2" s="29" t="str">
        <f>IFERROR(HLOOKUP(AC3,'Monthly Shapes'!$E$1:$R$2,2,FALSE)," ")</f>
        <v xml:space="preserve"> </v>
      </c>
      <c r="AE2" s="29" t="str">
        <f>IFERROR(HLOOKUP(AE3,'Monthly Shapes'!$E$1:$R$2,2,FALSE)," ")</f>
        <v xml:space="preserve"> </v>
      </c>
      <c r="AI2" s="27" t="s">
        <v>20</v>
      </c>
      <c r="AO2" s="27" t="s">
        <v>20</v>
      </c>
    </row>
    <row r="3" spans="1:46" ht="18">
      <c r="A3" s="25" t="s">
        <v>17</v>
      </c>
      <c r="D3">
        <v>1</v>
      </c>
      <c r="E3">
        <v>2</v>
      </c>
      <c r="F3">
        <v>5</v>
      </c>
      <c r="G3">
        <v>3</v>
      </c>
      <c r="H3">
        <v>4</v>
      </c>
      <c r="I3">
        <v>6</v>
      </c>
      <c r="J3">
        <v>6</v>
      </c>
      <c r="T3">
        <v>10</v>
      </c>
      <c r="U3">
        <v>11</v>
      </c>
      <c r="V3">
        <v>12</v>
      </c>
      <c r="W3">
        <v>13</v>
      </c>
    </row>
    <row r="4" spans="1:46">
      <c r="D4" s="20" t="str">
        <f ca="1">OFFSET('Net to Gross Adjustment'!$B2,COLUMN()-1,0)</f>
        <v>Products Program</v>
      </c>
      <c r="E4" s="20" t="str">
        <f ca="1">OFFSET('Net to Gross Adjustment'!$B2,COLUMN()-1,0)</f>
        <v>HEIP</v>
      </c>
      <c r="F4" s="20" t="str">
        <f ca="1">OFFSET('Net to Gross Adjustment'!$B2,COLUMN()-1,0)</f>
        <v>HEEAP (EASE)</v>
      </c>
      <c r="G4" s="20" t="str">
        <f ca="1">OFFSET('Net to Gross Adjustment'!$B2,COLUMN()-1,0)</f>
        <v>Demand Response</v>
      </c>
      <c r="H4" s="20" t="str">
        <f ca="1">OFFSET('Net to Gross Adjustment'!$B2,COLUMN()-1,0)</f>
        <v>Residential Behavioral</v>
      </c>
      <c r="I4" s="20" t="str">
        <f ca="1">OFFSET('Net to Gross Adjustment'!$B2,COLUMN()-1,0)</f>
        <v>HopeWorks</v>
      </c>
      <c r="J4" s="20" t="str">
        <f ca="1">OFFSET('Net to Gross Adjustment'!$B2,COLUMN()-1,0)</f>
        <v/>
      </c>
      <c r="K4" s="20" t="str">
        <f ca="1">OFFSET('Net to Gross Adjustment'!$B2,COLUMN()-1,0)</f>
        <v/>
      </c>
      <c r="L4" s="20"/>
      <c r="M4" s="20"/>
      <c r="N4" s="20"/>
      <c r="O4" s="20"/>
      <c r="P4" s="20"/>
      <c r="Q4" s="20"/>
      <c r="R4" s="22"/>
      <c r="S4" s="22"/>
      <c r="T4" s="15" t="str">
        <f ca="1">OFFSET('Net to Gross Adjustment'!$B2,COLUMN()-1,0)</f>
        <v>Commercial Custom</v>
      </c>
      <c r="U4" s="15" t="str">
        <f ca="1">OFFSET('Net to Gross Adjustment'!$B2,COLUMN()-1,0)</f>
        <v>Commercial Prescriptive</v>
      </c>
      <c r="V4" s="15" t="str">
        <f ca="1">OFFSET('Net to Gross Adjustment'!$B2,COLUMN()-1,0)</f>
        <v>SCDI</v>
      </c>
      <c r="W4" s="15" t="str">
        <f ca="1">OFFSET('Net to Gross Adjustment'!$B2,COLUMN()-1,0)</f>
        <v/>
      </c>
      <c r="X4" s="15" t="str">
        <f ca="1">OFFSET('Net to Gross Adjustment'!$B2,COLUMN()-1,0)</f>
        <v/>
      </c>
      <c r="Y4" s="15"/>
      <c r="Z4" s="15"/>
      <c r="AA4" s="15"/>
      <c r="AB4" s="15"/>
      <c r="AC4" s="15"/>
      <c r="AD4" s="22"/>
      <c r="AE4" s="21" t="str">
        <f>'Net to Gross Adjustment'!B33</f>
        <v/>
      </c>
      <c r="AF4" s="22"/>
      <c r="AG4" s="23" t="s">
        <v>6</v>
      </c>
      <c r="AI4" s="20" t="s">
        <v>14</v>
      </c>
      <c r="AJ4" s="15" t="s">
        <v>15</v>
      </c>
      <c r="AK4" s="21" t="s">
        <v>16</v>
      </c>
      <c r="AL4" t="s">
        <v>45</v>
      </c>
      <c r="AO4" s="20" t="s">
        <v>14</v>
      </c>
      <c r="AP4" s="15" t="s">
        <v>15</v>
      </c>
      <c r="AQ4" s="21" t="s">
        <v>16</v>
      </c>
    </row>
    <row r="5" spans="1:46">
      <c r="A5">
        <f>'B25 Input'!E2</f>
        <v>2024</v>
      </c>
      <c r="B5">
        <f>YEAR(C5)</f>
        <v>2024</v>
      </c>
      <c r="C5" s="24">
        <f>DATE(A5,1,1)</f>
        <v>45292</v>
      </c>
      <c r="D5" s="90" t="s">
        <v>65</v>
      </c>
      <c r="E5" s="90" t="s">
        <v>65</v>
      </c>
      <c r="F5" s="90" t="s">
        <v>65</v>
      </c>
      <c r="G5" s="90" t="s">
        <v>65</v>
      </c>
      <c r="H5" s="90" t="s">
        <v>65</v>
      </c>
      <c r="I5" s="90" t="s">
        <v>65</v>
      </c>
      <c r="J5" s="40" t="str">
        <f ca="1">IFERROR(INDEX('Net to Gross Adjustment'!$B$3:$AX$35,MATCH(J$4,'Net to Gross Adjustment'!$B$3:$B$35,0),MATCH(YEAR($C5),'Net to Gross Adjustment'!$B$3:$AX$3,0))*INDEX('Monthly Shapes'!$D$1:$R$15,MATCH(MONTH($C5),'Monthly Shapes'!$D$1:$D$15,0),MATCH(J$3,'Monthly Shapes'!$D$1:$V$1,0))," ")</f>
        <v xml:space="preserve"> </v>
      </c>
      <c r="K5" s="40" t="str">
        <f ca="1">IFERROR(INDEX('Net to Gross Adjustment'!$B$3:$AX$35,MATCH(K$4,'Net to Gross Adjustment'!$B$3:$B$35,0),MATCH(YEAR($C5),'Net to Gross Adjustment'!$B$3:$AX$3,0))*INDEX('Monthly Shapes'!$D$1:$R$15,MATCH(MONTH($C5),'Monthly Shapes'!$D$1:$D$15,0),MATCH(K$3,'Monthly Shapes'!$D$1:$V$1,0))," ")</f>
        <v xml:space="preserve"> </v>
      </c>
      <c r="L5" s="40" t="str">
        <f>IFERROR(INDEX('Net to Gross Adjustment'!$B$3:$AX$35,MATCH(L$4,'Net to Gross Adjustment'!$B$3:$B$35,0),MATCH(YEAR($C5),'Net to Gross Adjustment'!$B$3:$AX$3,0))*INDEX('Monthly Shapes'!$D$1:$R$15,MATCH(MONTH($C5),'Monthly Shapes'!$D$1:$D$15,0),MATCH(L$3,'Monthly Shapes'!$D$1:$V$1,0))," ")</f>
        <v xml:space="preserve"> </v>
      </c>
      <c r="M5" s="40" t="str">
        <f>IFERROR(INDEX('Net to Gross Adjustment'!$B$3:$AX$35,MATCH(M$4,'Net to Gross Adjustment'!$B$3:$B$35,0),MATCH(YEAR($C5),'Net to Gross Adjustment'!$B$3:$AX$3,0))*INDEX('Monthly Shapes'!$D$1:$R$15,MATCH(MONTH($C5),'Monthly Shapes'!$D$1:$D$15,0),MATCH(M$3,'Monthly Shapes'!$D$1:$V$1,0))," ")</f>
        <v xml:space="preserve"> </v>
      </c>
      <c r="N5" s="40" t="str">
        <f>IFERROR(INDEX('Net to Gross Adjustment'!$B$3:$AX$35,MATCH(N$4,'Net to Gross Adjustment'!$B$3:$B$35,0),MATCH(YEAR($C5),'Net to Gross Adjustment'!$B$3:$AX$3,0))*INDEX('Monthly Shapes'!$D$1:$R$15,MATCH(MONTH($C5),'Monthly Shapes'!$D$1:$D$15,0),MATCH(N$3,'Monthly Shapes'!$D$1:$V$1,0))," ")</f>
        <v xml:space="preserve"> </v>
      </c>
      <c r="O5" s="40" t="str">
        <f>IFERROR(INDEX('Net to Gross Adjustment'!$B$3:$AX$35,MATCH(O$4,'Net to Gross Adjustment'!$B$3:$B$35,0),MATCH(YEAR($C5),'Net to Gross Adjustment'!$B$3:$AX$3,0))*INDEX('Monthly Shapes'!$D$1:$R$15,MATCH(MONTH($C5),'Monthly Shapes'!$D$1:$D$15,0),MATCH(O$3,'Monthly Shapes'!$D$1:$V$1,0))," ")</f>
        <v xml:space="preserve"> </v>
      </c>
      <c r="P5" s="40" t="str">
        <f>IFERROR(INDEX('Net to Gross Adjustment'!$B$3:$AX$35,MATCH(P$4,'Net to Gross Adjustment'!$B$3:$B$35,0),MATCH(YEAR($C5),'Net to Gross Adjustment'!$B$3:$AX$3,0))*INDEX('Monthly Shapes'!$D$1:$R$15,MATCH(MONTH($C5),'Monthly Shapes'!$D$1:$D$15,0),MATCH(P$3,'Monthly Shapes'!$D$1:$V$1,0))," ")</f>
        <v xml:space="preserve"> </v>
      </c>
      <c r="Q5" s="40" t="str">
        <f>IFERROR(INDEX('Net to Gross Adjustment'!$B$3:$AX$35,MATCH(Q$4,'Net to Gross Adjustment'!$B$3:$B$35,0),MATCH(YEAR($C5),'Net to Gross Adjustment'!$B$3:$AX$3,0))*INDEX('Monthly Shapes'!$D$1:$R$15,MATCH(MONTH($C5),'Monthly Shapes'!$D$1:$D$15,0),MATCH(Q$3,'Monthly Shapes'!$D$1:$V$1,0))," ")</f>
        <v xml:space="preserve"> </v>
      </c>
      <c r="S5" s="19" t="str">
        <f>IFERROR(INDEX('Net to Gross Adjustment'!$B$3:$AX$35,MATCH(S$4,'Net to Gross Adjustment'!$B$3:$B$35,0),MATCH(YEAR($C5),'Net to Gross Adjustment'!$B$3:$AX$3,0))/1000000*INDEX('Monthly Shapes'!$D$1:$R$15,MATCH(MONTH($C5),'Monthly Shapes'!$D$1:$D$15,0),MATCH(S$3,'Monthly Shapes'!$D$1:$V$1,0))," ")</f>
        <v xml:space="preserve"> </v>
      </c>
      <c r="T5" s="90" t="s">
        <v>65</v>
      </c>
      <c r="U5" s="90" t="s">
        <v>65</v>
      </c>
      <c r="V5" s="90" t="s">
        <v>65</v>
      </c>
      <c r="W5" s="40" t="str">
        <f ca="1">IFERROR(INDEX('Net to Gross Adjustment'!$B$3:$AX$35,MATCH(W$4,'Net to Gross Adjustment'!$B$3:$B$35,0),MATCH(YEAR($C5),'Net to Gross Adjustment'!$B$3:$AX$3,0))*INDEX('Monthly Shapes'!$D$1:$R$15,MATCH(MONTH($C5),'Monthly Shapes'!$D$1:$D$15,0),MATCH(W$3,'Monthly Shapes'!$D$1:$V$1,0))," ")</f>
        <v xml:space="preserve"> </v>
      </c>
      <c r="X5" s="40" t="str">
        <f ca="1">IFERROR(INDEX('Net to Gross Adjustment'!$B$3:$AX$35,MATCH(X$4,'Net to Gross Adjustment'!$B$3:$B$35,0),MATCH(YEAR($C5),'Net to Gross Adjustment'!$B$3:$AX$3,0))*INDEX('Monthly Shapes'!$D$1:$R$15,MATCH(MONTH($C5),'Monthly Shapes'!$D$1:$D$15,0),MATCH(X$3,'Monthly Shapes'!$D$1:$V$1,0))," ")</f>
        <v xml:space="preserve"> </v>
      </c>
      <c r="Y5" s="40" t="str">
        <f>IFERROR(INDEX('Net to Gross Adjustment'!$B$3:$AX$35,MATCH(Y$4,'Net to Gross Adjustment'!$B$3:$B$35,0),MATCH(YEAR($C5),'Net to Gross Adjustment'!$B$3:$AX$3,0))*INDEX('Monthly Shapes'!$D$1:$R$15,MATCH(MONTH($C5),'Monthly Shapes'!$D$1:$D$15,0),MATCH(Y$3,'Monthly Shapes'!$D$1:$V$1,0))," ")</f>
        <v xml:space="preserve"> </v>
      </c>
      <c r="Z5" s="40" t="str">
        <f>IFERROR(INDEX('Net to Gross Adjustment'!$B$3:$AX$35,MATCH(Z$4,'Net to Gross Adjustment'!$B$3:$B$35,0),MATCH(YEAR($C5),'Net to Gross Adjustment'!$B$3:$AX$3,0))*INDEX('Monthly Shapes'!$D$1:$R$15,MATCH(MONTH($C5),'Monthly Shapes'!$D$1:$D$15,0),MATCH(Z$3,'Monthly Shapes'!$D$1:$V$1,0))," ")</f>
        <v xml:space="preserve"> </v>
      </c>
      <c r="AA5" s="40" t="str">
        <f>IFERROR(INDEX('Net to Gross Adjustment'!$B$3:$AX$35,MATCH(AA$4,'Net to Gross Adjustment'!$B$3:$B$35,0),MATCH(YEAR($C5),'Net to Gross Adjustment'!$B$3:$AX$3,0))*INDEX('Monthly Shapes'!$D$1:$R$15,MATCH(MONTH($C5),'Monthly Shapes'!$D$1:$D$15,0),MATCH(AA$3,'Monthly Shapes'!$D$1:$V$1,0))," ")</f>
        <v xml:space="preserve"> </v>
      </c>
      <c r="AB5" s="40" t="str">
        <f>IFERROR(INDEX('Net to Gross Adjustment'!$B$3:$AX$35,MATCH(AB$4,'Net to Gross Adjustment'!$B$3:$B$35,0),MATCH(YEAR($C5),'Net to Gross Adjustment'!$B$3:$AX$3,0))*INDEX('Monthly Shapes'!$D$1:$R$15,MATCH(MONTH($C5),'Monthly Shapes'!$D$1:$D$15,0),MATCH(AB$3,'Monthly Shapes'!$D$1:$V$1,0))," ")</f>
        <v xml:space="preserve"> </v>
      </c>
      <c r="AC5" s="40" t="str">
        <f>IFERROR(INDEX('Net to Gross Adjustment'!$B$3:$AX$35,MATCH(AC$4,'Net to Gross Adjustment'!$B$3:$B$35,0),MATCH(YEAR($C5),'Net to Gross Adjustment'!$B$3:$AX$3,0))*INDEX('Monthly Shapes'!$D$1:$R$15,MATCH(MONTH($C5),'Monthly Shapes'!$D$1:$D$15,0),MATCH(AC$3,'Monthly Shapes'!$D$1:$V$1,0))," ")</f>
        <v xml:space="preserve"> </v>
      </c>
      <c r="AD5" s="40"/>
      <c r="AE5" s="40" t="str">
        <f>IFERROR(INDEX('Net to Gross Adjustment'!$B$3:$AX$35,MATCH(AE$4,'Net to Gross Adjustment'!$B$3:$B$35,0),MATCH(YEAR($C5),'Net to Gross Adjustment'!$B$3:$AX$3,0))*INDEX('Monthly Shapes'!$D$1:$R$15,MATCH(MONTH($C5),'Monthly Shapes'!$D$1:$D$15,0),MATCH(AE$3,'Monthly Shapes'!$D$1:$V$1,0))," ")</f>
        <v xml:space="preserve"> </v>
      </c>
      <c r="AF5" s="18"/>
      <c r="AG5" s="90" t="s">
        <v>65</v>
      </c>
      <c r="AH5" s="19"/>
      <c r="AI5" s="90" t="s">
        <v>65</v>
      </c>
      <c r="AJ5" s="90" t="s">
        <v>65</v>
      </c>
      <c r="AK5" s="90" t="s">
        <v>65</v>
      </c>
      <c r="AL5" s="46"/>
      <c r="AN5" s="22">
        <f>YEAR(C5)</f>
        <v>2024</v>
      </c>
      <c r="AO5" s="90" t="s">
        <v>65</v>
      </c>
      <c r="AP5" s="90" t="s">
        <v>65</v>
      </c>
      <c r="AQ5" s="90" t="s">
        <v>65</v>
      </c>
      <c r="AS5" s="18"/>
      <c r="AT5" s="28"/>
    </row>
    <row r="6" spans="1:46">
      <c r="A6" s="19"/>
      <c r="B6">
        <f t="shared" ref="B6:B69" si="0">YEAR(C6)</f>
        <v>2024</v>
      </c>
      <c r="C6" s="24">
        <f>DATE(YEAR(C5),MONTH(C5)+1,1)</f>
        <v>45323</v>
      </c>
      <c r="D6" s="90" t="s">
        <v>65</v>
      </c>
      <c r="E6" s="90" t="s">
        <v>65</v>
      </c>
      <c r="F6" s="90" t="s">
        <v>65</v>
      </c>
      <c r="G6" s="90" t="s">
        <v>65</v>
      </c>
      <c r="H6" s="90" t="s">
        <v>65</v>
      </c>
      <c r="I6" s="90" t="s">
        <v>65</v>
      </c>
      <c r="J6" s="40" t="str">
        <f ca="1">IFERROR(INDEX('Net to Gross Adjustment'!$B$3:$AX$35,MATCH(J$4,'Net to Gross Adjustment'!$B$3:$B$35,0),MATCH(YEAR($C6),'Net to Gross Adjustment'!$B$3:$AX$3,0))*INDEX('Monthly Shapes'!$D$1:$R$15,MATCH(MONTH($C6),'Monthly Shapes'!$D$1:$D$15,0),MATCH(J$3,'Monthly Shapes'!$D$1:$V$1,0))," ")</f>
        <v xml:space="preserve"> </v>
      </c>
      <c r="K6" s="40" t="str">
        <f ca="1">IFERROR(INDEX('Net to Gross Adjustment'!$B$3:$AX$35,MATCH(K$4,'Net to Gross Adjustment'!$B$3:$B$35,0),MATCH(YEAR($C6),'Net to Gross Adjustment'!$B$3:$AX$3,0))*INDEX('Monthly Shapes'!$D$1:$R$15,MATCH(MONTH($C6),'Monthly Shapes'!$D$1:$D$15,0),MATCH(K$3,'Monthly Shapes'!$D$1:$V$1,0))," ")</f>
        <v xml:space="preserve"> </v>
      </c>
      <c r="L6" s="40" t="str">
        <f>IFERROR(INDEX('Net to Gross Adjustment'!$B$3:$AX$35,MATCH(L$4,'Net to Gross Adjustment'!$B$3:$B$35,0),MATCH(YEAR($C6),'Net to Gross Adjustment'!$B$3:$AX$3,0))*INDEX('Monthly Shapes'!$D$1:$R$15,MATCH(MONTH($C6),'Monthly Shapes'!$D$1:$D$15,0),MATCH(L$3,'Monthly Shapes'!$D$1:$V$1,0))," ")</f>
        <v xml:space="preserve"> </v>
      </c>
      <c r="M6" s="40" t="str">
        <f>IFERROR(INDEX('Net to Gross Adjustment'!$B$3:$AX$35,MATCH(M$4,'Net to Gross Adjustment'!$B$3:$B$35,0),MATCH(YEAR($C6),'Net to Gross Adjustment'!$B$3:$AX$3,0))*INDEX('Monthly Shapes'!$D$1:$R$15,MATCH(MONTH($C6),'Monthly Shapes'!$D$1:$D$15,0),MATCH(M$3,'Monthly Shapes'!$D$1:$V$1,0))," ")</f>
        <v xml:space="preserve"> </v>
      </c>
      <c r="N6" s="40" t="str">
        <f>IFERROR(INDEX('Net to Gross Adjustment'!$B$3:$AX$35,MATCH(N$4,'Net to Gross Adjustment'!$B$3:$B$35,0),MATCH(YEAR($C6),'Net to Gross Adjustment'!$B$3:$AX$3,0))*INDEX('Monthly Shapes'!$D$1:$R$15,MATCH(MONTH($C6),'Monthly Shapes'!$D$1:$D$15,0),MATCH(N$3,'Monthly Shapes'!$D$1:$V$1,0))," ")</f>
        <v xml:space="preserve"> </v>
      </c>
      <c r="O6" s="40" t="str">
        <f>IFERROR(INDEX('Net to Gross Adjustment'!$B$3:$AX$35,MATCH(O$4,'Net to Gross Adjustment'!$B$3:$B$35,0),MATCH(YEAR($C6),'Net to Gross Adjustment'!$B$3:$AX$3,0))*INDEX('Monthly Shapes'!$D$1:$R$15,MATCH(MONTH($C6),'Monthly Shapes'!$D$1:$D$15,0),MATCH(O$3,'Monthly Shapes'!$D$1:$V$1,0))," ")</f>
        <v xml:space="preserve"> </v>
      </c>
      <c r="P6" s="40" t="str">
        <f>IFERROR(INDEX('Net to Gross Adjustment'!$B$3:$AX$35,MATCH(P$4,'Net to Gross Adjustment'!$B$3:$B$35,0),MATCH(YEAR($C6),'Net to Gross Adjustment'!$B$3:$AX$3,0))*INDEX('Monthly Shapes'!$D$1:$R$15,MATCH(MONTH($C6),'Monthly Shapes'!$D$1:$D$15,0),MATCH(P$3,'Monthly Shapes'!$D$1:$V$1,0))," ")</f>
        <v xml:space="preserve"> </v>
      </c>
      <c r="Q6" s="40" t="str">
        <f>IFERROR(INDEX('Net to Gross Adjustment'!$B$3:$AX$35,MATCH(Q$4,'Net to Gross Adjustment'!$B$3:$B$35,0),MATCH(YEAR($C6),'Net to Gross Adjustment'!$B$3:$AX$3,0))*INDEX('Monthly Shapes'!$D$1:$R$15,MATCH(MONTH($C6),'Monthly Shapes'!$D$1:$D$15,0),MATCH(Q$3,'Monthly Shapes'!$D$1:$V$1,0))," ")</f>
        <v xml:space="preserve"> </v>
      </c>
      <c r="R6" s="19" t="str">
        <f>IFERROR(INDEX('Net to Gross Adjustment'!$B$3:$AX$35,MATCH(R$4,'Net to Gross Adjustment'!$B$3:$B$35,0),MATCH(YEAR($C6),'Net to Gross Adjustment'!$B$3:$AX$3,0))/1000000*INDEX('Monthly Shapes'!$D$1:$R$15,MATCH(MONTH($C6),'Monthly Shapes'!$D$1:$D$15,0),MATCH(R$3,'Monthly Shapes'!$D$1:$V$1,0))," ")</f>
        <v xml:space="preserve"> </v>
      </c>
      <c r="S6" s="19" t="str">
        <f>IFERROR(INDEX('Net to Gross Adjustment'!$B$3:$AX$35,MATCH(S$4,'Net to Gross Adjustment'!$B$3:$B$35,0),MATCH(YEAR($C6),'Net to Gross Adjustment'!$B$3:$AX$3,0))/1000000*INDEX('Monthly Shapes'!$D$1:$R$15,MATCH(MONTH($C6),'Monthly Shapes'!$D$1:$D$15,0),MATCH(S$3,'Monthly Shapes'!$D$1:$V$1,0))," ")</f>
        <v xml:space="preserve"> </v>
      </c>
      <c r="T6" s="90" t="s">
        <v>65</v>
      </c>
      <c r="U6" s="90" t="s">
        <v>65</v>
      </c>
      <c r="V6" s="90" t="s">
        <v>65</v>
      </c>
      <c r="W6" s="40" t="str">
        <f ca="1">IFERROR(INDEX('Net to Gross Adjustment'!$B$3:$AX$35,MATCH(W$4,'Net to Gross Adjustment'!$B$3:$B$35,0),MATCH(YEAR($C6),'Net to Gross Adjustment'!$B$3:$AX$3,0))*INDEX('Monthly Shapes'!$D$1:$R$15,MATCH(MONTH($C6),'Monthly Shapes'!$D$1:$D$15,0),MATCH(W$3,'Monthly Shapes'!$D$1:$V$1,0))," ")</f>
        <v xml:space="preserve"> </v>
      </c>
      <c r="X6" s="40" t="str">
        <f ca="1">IFERROR(INDEX('Net to Gross Adjustment'!$B$3:$AX$35,MATCH(X$4,'Net to Gross Adjustment'!$B$3:$B$35,0),MATCH(YEAR($C6),'Net to Gross Adjustment'!$B$3:$AX$3,0))*INDEX('Monthly Shapes'!$D$1:$R$15,MATCH(MONTH($C6),'Monthly Shapes'!$D$1:$D$15,0),MATCH(X$3,'Monthly Shapes'!$D$1:$V$1,0))," ")</f>
        <v xml:space="preserve"> </v>
      </c>
      <c r="Y6" s="40" t="str">
        <f>IFERROR(INDEX('Net to Gross Adjustment'!$B$3:$AX$35,MATCH(Y$4,'Net to Gross Adjustment'!$B$3:$B$35,0),MATCH(YEAR($C6),'Net to Gross Adjustment'!$B$3:$AX$3,0))*INDEX('Monthly Shapes'!$D$1:$R$15,MATCH(MONTH($C6),'Monthly Shapes'!$D$1:$D$15,0),MATCH(Y$3,'Monthly Shapes'!$D$1:$V$1,0))," ")</f>
        <v xml:space="preserve"> </v>
      </c>
      <c r="Z6" s="40" t="str">
        <f>IFERROR(INDEX('Net to Gross Adjustment'!$B$3:$AX$35,MATCH(Z$4,'Net to Gross Adjustment'!$B$3:$B$35,0),MATCH(YEAR($C6),'Net to Gross Adjustment'!$B$3:$AX$3,0))*INDEX('Monthly Shapes'!$D$1:$R$15,MATCH(MONTH($C6),'Monthly Shapes'!$D$1:$D$15,0),MATCH(Z$3,'Monthly Shapes'!$D$1:$V$1,0))," ")</f>
        <v xml:space="preserve"> </v>
      </c>
      <c r="AA6" s="40" t="str">
        <f>IFERROR(INDEX('Net to Gross Adjustment'!$B$3:$AX$35,MATCH(AA$4,'Net to Gross Adjustment'!$B$3:$B$35,0),MATCH(YEAR($C6),'Net to Gross Adjustment'!$B$3:$AX$3,0))*INDEX('Monthly Shapes'!$D$1:$R$15,MATCH(MONTH($C6),'Monthly Shapes'!$D$1:$D$15,0),MATCH(AA$3,'Monthly Shapes'!$D$1:$V$1,0))," ")</f>
        <v xml:space="preserve"> </v>
      </c>
      <c r="AB6" s="40" t="str">
        <f>IFERROR(INDEX('Net to Gross Adjustment'!$B$3:$AX$35,MATCH(AB$4,'Net to Gross Adjustment'!$B$3:$B$35,0),MATCH(YEAR($C6),'Net to Gross Adjustment'!$B$3:$AX$3,0))*INDEX('Monthly Shapes'!$D$1:$R$15,MATCH(MONTH($C6),'Monthly Shapes'!$D$1:$D$15,0),MATCH(AB$3,'Monthly Shapes'!$D$1:$V$1,0))," ")</f>
        <v xml:space="preserve"> </v>
      </c>
      <c r="AC6" s="40" t="str">
        <f>IFERROR(INDEX('Net to Gross Adjustment'!$B$3:$AX$35,MATCH(AC$4,'Net to Gross Adjustment'!$B$3:$B$35,0),MATCH(YEAR($C6),'Net to Gross Adjustment'!$B$3:$AX$3,0))*INDEX('Monthly Shapes'!$D$1:$R$15,MATCH(MONTH($C6),'Monthly Shapes'!$D$1:$D$15,0),MATCH(AC$3,'Monthly Shapes'!$D$1:$V$1,0))," ")</f>
        <v xml:space="preserve"> </v>
      </c>
      <c r="AD6" s="40"/>
      <c r="AE6" s="40" t="str">
        <f>IFERROR(INDEX('Net to Gross Adjustment'!$B$3:$AX$35,MATCH(AE$4,'Net to Gross Adjustment'!$B$3:$B$35,0),MATCH(YEAR($C6),'Net to Gross Adjustment'!$B$3:$AX$3,0))*INDEX('Monthly Shapes'!$D$1:$R$15,MATCH(MONTH($C6),'Monthly Shapes'!$D$1:$D$15,0),MATCH(AE$3,'Monthly Shapes'!$D$1:$V$1,0))," ")</f>
        <v xml:space="preserve"> </v>
      </c>
      <c r="AF6" s="18"/>
      <c r="AG6" s="90" t="s">
        <v>65</v>
      </c>
      <c r="AH6" s="19"/>
      <c r="AI6" s="90" t="s">
        <v>65</v>
      </c>
      <c r="AJ6" s="90" t="s">
        <v>65</v>
      </c>
      <c r="AK6" s="90" t="s">
        <v>65</v>
      </c>
      <c r="AL6" s="46"/>
      <c r="AN6" s="22">
        <f>AN5+1</f>
        <v>2025</v>
      </c>
      <c r="AO6" s="90" t="s">
        <v>65</v>
      </c>
      <c r="AP6" s="90" t="s">
        <v>65</v>
      </c>
      <c r="AQ6" s="90" t="s">
        <v>65</v>
      </c>
      <c r="AS6" s="18"/>
      <c r="AT6" s="28"/>
    </row>
    <row r="7" spans="1:46">
      <c r="A7" s="19"/>
      <c r="B7">
        <f t="shared" si="0"/>
        <v>2024</v>
      </c>
      <c r="C7" s="24">
        <f t="shared" ref="C7:C70" si="1">DATE(YEAR(C6),MONTH(C6)+1,1)</f>
        <v>45352</v>
      </c>
      <c r="D7" s="90" t="s">
        <v>65</v>
      </c>
      <c r="E7" s="90" t="s">
        <v>65</v>
      </c>
      <c r="F7" s="90" t="s">
        <v>65</v>
      </c>
      <c r="G7" s="90" t="s">
        <v>65</v>
      </c>
      <c r="H7" s="90" t="s">
        <v>65</v>
      </c>
      <c r="I7" s="90" t="s">
        <v>65</v>
      </c>
      <c r="J7" s="40" t="str">
        <f ca="1">IFERROR(INDEX('Net to Gross Adjustment'!$B$3:$AX$35,MATCH(J$4,'Net to Gross Adjustment'!$B$3:$B$35,0),MATCH(YEAR($C7),'Net to Gross Adjustment'!$B$3:$AX$3,0))*INDEX('Monthly Shapes'!$D$1:$R$15,MATCH(MONTH($C7),'Monthly Shapes'!$D$1:$D$15,0),MATCH(J$3,'Monthly Shapes'!$D$1:$V$1,0))," ")</f>
        <v xml:space="preserve"> </v>
      </c>
      <c r="K7" s="40" t="str">
        <f ca="1">IFERROR(INDEX('Net to Gross Adjustment'!$B$3:$AX$35,MATCH(K$4,'Net to Gross Adjustment'!$B$3:$B$35,0),MATCH(YEAR($C7),'Net to Gross Adjustment'!$B$3:$AX$3,0))*INDEX('Monthly Shapes'!$D$1:$R$15,MATCH(MONTH($C7),'Monthly Shapes'!$D$1:$D$15,0),MATCH(K$3,'Monthly Shapes'!$D$1:$V$1,0))," ")</f>
        <v xml:space="preserve"> </v>
      </c>
      <c r="L7" s="40" t="str">
        <f>IFERROR(INDEX('Net to Gross Adjustment'!$B$3:$AX$35,MATCH(L$4,'Net to Gross Adjustment'!$B$3:$B$35,0),MATCH(YEAR($C7),'Net to Gross Adjustment'!$B$3:$AX$3,0))*INDEX('Monthly Shapes'!$D$1:$R$15,MATCH(MONTH($C7),'Monthly Shapes'!$D$1:$D$15,0),MATCH(L$3,'Monthly Shapes'!$D$1:$V$1,0))," ")</f>
        <v xml:space="preserve"> </v>
      </c>
      <c r="M7" s="40" t="str">
        <f>IFERROR(INDEX('Net to Gross Adjustment'!$B$3:$AX$35,MATCH(M$4,'Net to Gross Adjustment'!$B$3:$B$35,0),MATCH(YEAR($C7),'Net to Gross Adjustment'!$B$3:$AX$3,0))*INDEX('Monthly Shapes'!$D$1:$R$15,MATCH(MONTH($C7),'Monthly Shapes'!$D$1:$D$15,0),MATCH(M$3,'Monthly Shapes'!$D$1:$V$1,0))," ")</f>
        <v xml:space="preserve"> </v>
      </c>
      <c r="N7" s="40" t="str">
        <f>IFERROR(INDEX('Net to Gross Adjustment'!$B$3:$AX$35,MATCH(N$4,'Net to Gross Adjustment'!$B$3:$B$35,0),MATCH(YEAR($C7),'Net to Gross Adjustment'!$B$3:$AX$3,0))*INDEX('Monthly Shapes'!$D$1:$R$15,MATCH(MONTH($C7),'Monthly Shapes'!$D$1:$D$15,0),MATCH(N$3,'Monthly Shapes'!$D$1:$V$1,0))," ")</f>
        <v xml:space="preserve"> </v>
      </c>
      <c r="O7" s="40" t="str">
        <f>IFERROR(INDEX('Net to Gross Adjustment'!$B$3:$AX$35,MATCH(O$4,'Net to Gross Adjustment'!$B$3:$B$35,0),MATCH(YEAR($C7),'Net to Gross Adjustment'!$B$3:$AX$3,0))*INDEX('Monthly Shapes'!$D$1:$R$15,MATCH(MONTH($C7),'Monthly Shapes'!$D$1:$D$15,0),MATCH(O$3,'Monthly Shapes'!$D$1:$V$1,0))," ")</f>
        <v xml:space="preserve"> </v>
      </c>
      <c r="P7" s="40" t="str">
        <f>IFERROR(INDEX('Net to Gross Adjustment'!$B$3:$AX$35,MATCH(P$4,'Net to Gross Adjustment'!$B$3:$B$35,0),MATCH(YEAR($C7),'Net to Gross Adjustment'!$B$3:$AX$3,0))*INDEX('Monthly Shapes'!$D$1:$R$15,MATCH(MONTH($C7),'Monthly Shapes'!$D$1:$D$15,0),MATCH(P$3,'Monthly Shapes'!$D$1:$V$1,0))," ")</f>
        <v xml:space="preserve"> </v>
      </c>
      <c r="Q7" s="40" t="str">
        <f>IFERROR(INDEX('Net to Gross Adjustment'!$B$3:$AX$35,MATCH(Q$4,'Net to Gross Adjustment'!$B$3:$B$35,0),MATCH(YEAR($C7),'Net to Gross Adjustment'!$B$3:$AX$3,0))*INDEX('Monthly Shapes'!$D$1:$R$15,MATCH(MONTH($C7),'Monthly Shapes'!$D$1:$D$15,0),MATCH(Q$3,'Monthly Shapes'!$D$1:$V$1,0))," ")</f>
        <v xml:space="preserve"> </v>
      </c>
      <c r="R7" s="19" t="str">
        <f>IFERROR(INDEX('Net to Gross Adjustment'!$B$3:$AX$35,MATCH(R$4,'Net to Gross Adjustment'!$B$3:$B$35,0),MATCH(YEAR($C7),'Net to Gross Adjustment'!$B$3:$AX$3,0))/1000000*INDEX('Monthly Shapes'!$D$1:$R$15,MATCH(MONTH($C7),'Monthly Shapes'!$D$1:$D$15,0),MATCH(R$3,'Monthly Shapes'!$D$1:$V$1,0))," ")</f>
        <v xml:space="preserve"> </v>
      </c>
      <c r="S7" s="19" t="str">
        <f>IFERROR(INDEX('Net to Gross Adjustment'!$B$3:$AX$35,MATCH(S$4,'Net to Gross Adjustment'!$B$3:$B$35,0),MATCH(YEAR($C7),'Net to Gross Adjustment'!$B$3:$AX$3,0))/1000000*INDEX('Monthly Shapes'!$D$1:$R$15,MATCH(MONTH($C7),'Monthly Shapes'!$D$1:$D$15,0),MATCH(S$3,'Monthly Shapes'!$D$1:$V$1,0))," ")</f>
        <v xml:space="preserve"> </v>
      </c>
      <c r="T7" s="90" t="s">
        <v>65</v>
      </c>
      <c r="U7" s="90" t="s">
        <v>65</v>
      </c>
      <c r="V7" s="90" t="s">
        <v>65</v>
      </c>
      <c r="W7" s="40" t="str">
        <f ca="1">IFERROR(INDEX('Net to Gross Adjustment'!$B$3:$AX$35,MATCH(W$4,'Net to Gross Adjustment'!$B$3:$B$35,0),MATCH(YEAR($C7),'Net to Gross Adjustment'!$B$3:$AX$3,0))*INDEX('Monthly Shapes'!$D$1:$R$15,MATCH(MONTH($C7),'Monthly Shapes'!$D$1:$D$15,0),MATCH(W$3,'Monthly Shapes'!$D$1:$V$1,0))," ")</f>
        <v xml:space="preserve"> </v>
      </c>
      <c r="X7" s="40" t="str">
        <f ca="1">IFERROR(INDEX('Net to Gross Adjustment'!$B$3:$AX$35,MATCH(X$4,'Net to Gross Adjustment'!$B$3:$B$35,0),MATCH(YEAR($C7),'Net to Gross Adjustment'!$B$3:$AX$3,0))*INDEX('Monthly Shapes'!$D$1:$R$15,MATCH(MONTH($C7),'Monthly Shapes'!$D$1:$D$15,0),MATCH(X$3,'Monthly Shapes'!$D$1:$V$1,0))," ")</f>
        <v xml:space="preserve"> </v>
      </c>
      <c r="Y7" s="40" t="str">
        <f>IFERROR(INDEX('Net to Gross Adjustment'!$B$3:$AX$35,MATCH(Y$4,'Net to Gross Adjustment'!$B$3:$B$35,0),MATCH(YEAR($C7),'Net to Gross Adjustment'!$B$3:$AX$3,0))*INDEX('Monthly Shapes'!$D$1:$R$15,MATCH(MONTH($C7),'Monthly Shapes'!$D$1:$D$15,0),MATCH(Y$3,'Monthly Shapes'!$D$1:$V$1,0))," ")</f>
        <v xml:space="preserve"> </v>
      </c>
      <c r="Z7" s="40" t="str">
        <f>IFERROR(INDEX('Net to Gross Adjustment'!$B$3:$AX$35,MATCH(Z$4,'Net to Gross Adjustment'!$B$3:$B$35,0),MATCH(YEAR($C7),'Net to Gross Adjustment'!$B$3:$AX$3,0))*INDEX('Monthly Shapes'!$D$1:$R$15,MATCH(MONTH($C7),'Monthly Shapes'!$D$1:$D$15,0),MATCH(Z$3,'Monthly Shapes'!$D$1:$V$1,0))," ")</f>
        <v xml:space="preserve"> </v>
      </c>
      <c r="AA7" s="40" t="str">
        <f>IFERROR(INDEX('Net to Gross Adjustment'!$B$3:$AX$35,MATCH(AA$4,'Net to Gross Adjustment'!$B$3:$B$35,0),MATCH(YEAR($C7),'Net to Gross Adjustment'!$B$3:$AX$3,0))*INDEX('Monthly Shapes'!$D$1:$R$15,MATCH(MONTH($C7),'Monthly Shapes'!$D$1:$D$15,0),MATCH(AA$3,'Monthly Shapes'!$D$1:$V$1,0))," ")</f>
        <v xml:space="preserve"> </v>
      </c>
      <c r="AB7" s="40" t="str">
        <f>IFERROR(INDEX('Net to Gross Adjustment'!$B$3:$AX$35,MATCH(AB$4,'Net to Gross Adjustment'!$B$3:$B$35,0),MATCH(YEAR($C7),'Net to Gross Adjustment'!$B$3:$AX$3,0))*INDEX('Monthly Shapes'!$D$1:$R$15,MATCH(MONTH($C7),'Monthly Shapes'!$D$1:$D$15,0),MATCH(AB$3,'Monthly Shapes'!$D$1:$V$1,0))," ")</f>
        <v xml:space="preserve"> </v>
      </c>
      <c r="AC7" s="40" t="str">
        <f>IFERROR(INDEX('Net to Gross Adjustment'!$B$3:$AX$35,MATCH(AC$4,'Net to Gross Adjustment'!$B$3:$B$35,0),MATCH(YEAR($C7),'Net to Gross Adjustment'!$B$3:$AX$3,0))*INDEX('Monthly Shapes'!$D$1:$R$15,MATCH(MONTH($C7),'Monthly Shapes'!$D$1:$D$15,0),MATCH(AC$3,'Monthly Shapes'!$D$1:$V$1,0))," ")</f>
        <v xml:space="preserve"> </v>
      </c>
      <c r="AD7" s="40"/>
      <c r="AE7" s="40" t="str">
        <f>IFERROR(INDEX('Net to Gross Adjustment'!$B$3:$AX$35,MATCH(AE$4,'Net to Gross Adjustment'!$B$3:$B$35,0),MATCH(YEAR($C7),'Net to Gross Adjustment'!$B$3:$AX$3,0))*INDEX('Monthly Shapes'!$D$1:$R$15,MATCH(MONTH($C7),'Monthly Shapes'!$D$1:$D$15,0),MATCH(AE$3,'Monthly Shapes'!$D$1:$V$1,0))," ")</f>
        <v xml:space="preserve"> </v>
      </c>
      <c r="AF7" s="18"/>
      <c r="AG7" s="90" t="s">
        <v>65</v>
      </c>
      <c r="AH7" s="19"/>
      <c r="AI7" s="90" t="s">
        <v>65</v>
      </c>
      <c r="AJ7" s="90" t="s">
        <v>65</v>
      </c>
      <c r="AK7" s="90" t="s">
        <v>65</v>
      </c>
      <c r="AL7" s="46"/>
      <c r="AN7" s="22">
        <f t="shared" ref="AN7:AN29" si="2">AN6+1</f>
        <v>2026</v>
      </c>
      <c r="AO7" s="90" t="s">
        <v>65</v>
      </c>
      <c r="AP7" s="90" t="s">
        <v>65</v>
      </c>
      <c r="AQ7" s="90" t="s">
        <v>65</v>
      </c>
      <c r="AS7" s="18"/>
      <c r="AT7" s="28"/>
    </row>
    <row r="8" spans="1:46">
      <c r="A8" s="19"/>
      <c r="B8">
        <f t="shared" si="0"/>
        <v>2024</v>
      </c>
      <c r="C8" s="24">
        <f t="shared" si="1"/>
        <v>45383</v>
      </c>
      <c r="D8" s="90" t="s">
        <v>65</v>
      </c>
      <c r="E8" s="90" t="s">
        <v>65</v>
      </c>
      <c r="F8" s="90" t="s">
        <v>65</v>
      </c>
      <c r="G8" s="90" t="s">
        <v>65</v>
      </c>
      <c r="H8" s="90" t="s">
        <v>65</v>
      </c>
      <c r="I8" s="90" t="s">
        <v>65</v>
      </c>
      <c r="J8" s="40" t="str">
        <f ca="1">IFERROR(INDEX('Net to Gross Adjustment'!$B$3:$AX$35,MATCH(J$4,'Net to Gross Adjustment'!$B$3:$B$35,0),MATCH(YEAR($C8),'Net to Gross Adjustment'!$B$3:$AX$3,0))*INDEX('Monthly Shapes'!$D$1:$R$15,MATCH(MONTH($C8),'Monthly Shapes'!$D$1:$D$15,0),MATCH(J$3,'Monthly Shapes'!$D$1:$V$1,0))," ")</f>
        <v xml:space="preserve"> </v>
      </c>
      <c r="K8" s="40" t="str">
        <f ca="1">IFERROR(INDEX('Net to Gross Adjustment'!$B$3:$AX$35,MATCH(K$4,'Net to Gross Adjustment'!$B$3:$B$35,0),MATCH(YEAR($C8),'Net to Gross Adjustment'!$B$3:$AX$3,0))*INDEX('Monthly Shapes'!$D$1:$R$15,MATCH(MONTH($C8),'Monthly Shapes'!$D$1:$D$15,0),MATCH(K$3,'Monthly Shapes'!$D$1:$V$1,0))," ")</f>
        <v xml:space="preserve"> </v>
      </c>
      <c r="L8" s="40" t="str">
        <f>IFERROR(INDEX('Net to Gross Adjustment'!$B$3:$AX$35,MATCH(L$4,'Net to Gross Adjustment'!$B$3:$B$35,0),MATCH(YEAR($C8),'Net to Gross Adjustment'!$B$3:$AX$3,0))*INDEX('Monthly Shapes'!$D$1:$R$15,MATCH(MONTH($C8),'Monthly Shapes'!$D$1:$D$15,0),MATCH(L$3,'Monthly Shapes'!$D$1:$V$1,0))," ")</f>
        <v xml:space="preserve"> </v>
      </c>
      <c r="M8" s="40" t="str">
        <f>IFERROR(INDEX('Net to Gross Adjustment'!$B$3:$AX$35,MATCH(M$4,'Net to Gross Adjustment'!$B$3:$B$35,0),MATCH(YEAR($C8),'Net to Gross Adjustment'!$B$3:$AX$3,0))*INDEX('Monthly Shapes'!$D$1:$R$15,MATCH(MONTH($C8),'Monthly Shapes'!$D$1:$D$15,0),MATCH(M$3,'Monthly Shapes'!$D$1:$V$1,0))," ")</f>
        <v xml:space="preserve"> </v>
      </c>
      <c r="N8" s="40" t="str">
        <f>IFERROR(INDEX('Net to Gross Adjustment'!$B$3:$AX$35,MATCH(N$4,'Net to Gross Adjustment'!$B$3:$B$35,0),MATCH(YEAR($C8),'Net to Gross Adjustment'!$B$3:$AX$3,0))*INDEX('Monthly Shapes'!$D$1:$R$15,MATCH(MONTH($C8),'Monthly Shapes'!$D$1:$D$15,0),MATCH(N$3,'Monthly Shapes'!$D$1:$V$1,0))," ")</f>
        <v xml:space="preserve"> </v>
      </c>
      <c r="O8" s="40" t="str">
        <f>IFERROR(INDEX('Net to Gross Adjustment'!$B$3:$AX$35,MATCH(O$4,'Net to Gross Adjustment'!$B$3:$B$35,0),MATCH(YEAR($C8),'Net to Gross Adjustment'!$B$3:$AX$3,0))*INDEX('Monthly Shapes'!$D$1:$R$15,MATCH(MONTH($C8),'Monthly Shapes'!$D$1:$D$15,0),MATCH(O$3,'Monthly Shapes'!$D$1:$V$1,0))," ")</f>
        <v xml:space="preserve"> </v>
      </c>
      <c r="P8" s="40" t="str">
        <f>IFERROR(INDEX('Net to Gross Adjustment'!$B$3:$AX$35,MATCH(P$4,'Net to Gross Adjustment'!$B$3:$B$35,0),MATCH(YEAR($C8),'Net to Gross Adjustment'!$B$3:$AX$3,0))*INDEX('Monthly Shapes'!$D$1:$R$15,MATCH(MONTH($C8),'Monthly Shapes'!$D$1:$D$15,0),MATCH(P$3,'Monthly Shapes'!$D$1:$V$1,0))," ")</f>
        <v xml:space="preserve"> </v>
      </c>
      <c r="Q8" s="40" t="str">
        <f>IFERROR(INDEX('Net to Gross Adjustment'!$B$3:$AX$35,MATCH(Q$4,'Net to Gross Adjustment'!$B$3:$B$35,0),MATCH(YEAR($C8),'Net to Gross Adjustment'!$B$3:$AX$3,0))*INDEX('Monthly Shapes'!$D$1:$R$15,MATCH(MONTH($C8),'Monthly Shapes'!$D$1:$D$15,0),MATCH(Q$3,'Monthly Shapes'!$D$1:$V$1,0))," ")</f>
        <v xml:space="preserve"> </v>
      </c>
      <c r="R8" s="19" t="str">
        <f>IFERROR(INDEX('Net to Gross Adjustment'!$B$3:$AX$35,MATCH(R$4,'Net to Gross Adjustment'!$B$3:$B$35,0),MATCH(YEAR($C8),'Net to Gross Adjustment'!$B$3:$AX$3,0))/1000000*INDEX('Monthly Shapes'!$D$1:$R$15,MATCH(MONTH($C8),'Monthly Shapes'!$D$1:$D$15,0),MATCH(R$3,'Monthly Shapes'!$D$1:$V$1,0))," ")</f>
        <v xml:space="preserve"> </v>
      </c>
      <c r="S8" s="19" t="str">
        <f>IFERROR(INDEX('Net to Gross Adjustment'!$B$3:$AX$35,MATCH(S$4,'Net to Gross Adjustment'!$B$3:$B$35,0),MATCH(YEAR($C8),'Net to Gross Adjustment'!$B$3:$AX$3,0))/1000000*INDEX('Monthly Shapes'!$D$1:$R$15,MATCH(MONTH($C8),'Monthly Shapes'!$D$1:$D$15,0),MATCH(S$3,'Monthly Shapes'!$D$1:$V$1,0))," ")</f>
        <v xml:space="preserve"> </v>
      </c>
      <c r="T8" s="90" t="s">
        <v>65</v>
      </c>
      <c r="U8" s="90" t="s">
        <v>65</v>
      </c>
      <c r="V8" s="90" t="s">
        <v>65</v>
      </c>
      <c r="W8" s="40" t="str">
        <f ca="1">IFERROR(INDEX('Net to Gross Adjustment'!$B$3:$AX$35,MATCH(W$4,'Net to Gross Adjustment'!$B$3:$B$35,0),MATCH(YEAR($C8),'Net to Gross Adjustment'!$B$3:$AX$3,0))*INDEX('Monthly Shapes'!$D$1:$R$15,MATCH(MONTH($C8),'Monthly Shapes'!$D$1:$D$15,0),MATCH(W$3,'Monthly Shapes'!$D$1:$V$1,0))," ")</f>
        <v xml:space="preserve"> </v>
      </c>
      <c r="X8" s="40" t="str">
        <f ca="1">IFERROR(INDEX('Net to Gross Adjustment'!$B$3:$AX$35,MATCH(X$4,'Net to Gross Adjustment'!$B$3:$B$35,0),MATCH(YEAR($C8),'Net to Gross Adjustment'!$B$3:$AX$3,0))*INDEX('Monthly Shapes'!$D$1:$R$15,MATCH(MONTH($C8),'Monthly Shapes'!$D$1:$D$15,0),MATCH(X$3,'Monthly Shapes'!$D$1:$V$1,0))," ")</f>
        <v xml:space="preserve"> </v>
      </c>
      <c r="Y8" s="40" t="str">
        <f>IFERROR(INDEX('Net to Gross Adjustment'!$B$3:$AX$35,MATCH(Y$4,'Net to Gross Adjustment'!$B$3:$B$35,0),MATCH(YEAR($C8),'Net to Gross Adjustment'!$B$3:$AX$3,0))*INDEX('Monthly Shapes'!$D$1:$R$15,MATCH(MONTH($C8),'Monthly Shapes'!$D$1:$D$15,0),MATCH(Y$3,'Monthly Shapes'!$D$1:$V$1,0))," ")</f>
        <v xml:space="preserve"> </v>
      </c>
      <c r="Z8" s="40" t="str">
        <f>IFERROR(INDEX('Net to Gross Adjustment'!$B$3:$AX$35,MATCH(Z$4,'Net to Gross Adjustment'!$B$3:$B$35,0),MATCH(YEAR($C8),'Net to Gross Adjustment'!$B$3:$AX$3,0))*INDEX('Monthly Shapes'!$D$1:$R$15,MATCH(MONTH($C8),'Monthly Shapes'!$D$1:$D$15,0),MATCH(Z$3,'Monthly Shapes'!$D$1:$V$1,0))," ")</f>
        <v xml:space="preserve"> </v>
      </c>
      <c r="AA8" s="40" t="str">
        <f>IFERROR(INDEX('Net to Gross Adjustment'!$B$3:$AX$35,MATCH(AA$4,'Net to Gross Adjustment'!$B$3:$B$35,0),MATCH(YEAR($C8),'Net to Gross Adjustment'!$B$3:$AX$3,0))*INDEX('Monthly Shapes'!$D$1:$R$15,MATCH(MONTH($C8),'Monthly Shapes'!$D$1:$D$15,0),MATCH(AA$3,'Monthly Shapes'!$D$1:$V$1,0))," ")</f>
        <v xml:space="preserve"> </v>
      </c>
      <c r="AB8" s="40" t="str">
        <f>IFERROR(INDEX('Net to Gross Adjustment'!$B$3:$AX$35,MATCH(AB$4,'Net to Gross Adjustment'!$B$3:$B$35,0),MATCH(YEAR($C8),'Net to Gross Adjustment'!$B$3:$AX$3,0))*INDEX('Monthly Shapes'!$D$1:$R$15,MATCH(MONTH($C8),'Monthly Shapes'!$D$1:$D$15,0),MATCH(AB$3,'Monthly Shapes'!$D$1:$V$1,0))," ")</f>
        <v xml:space="preserve"> </v>
      </c>
      <c r="AC8" s="40" t="str">
        <f>IFERROR(INDEX('Net to Gross Adjustment'!$B$3:$AX$35,MATCH(AC$4,'Net to Gross Adjustment'!$B$3:$B$35,0),MATCH(YEAR($C8),'Net to Gross Adjustment'!$B$3:$AX$3,0))*INDEX('Monthly Shapes'!$D$1:$R$15,MATCH(MONTH($C8),'Monthly Shapes'!$D$1:$D$15,0),MATCH(AC$3,'Monthly Shapes'!$D$1:$V$1,0))," ")</f>
        <v xml:space="preserve"> </v>
      </c>
      <c r="AD8" s="40"/>
      <c r="AE8" s="40" t="str">
        <f>IFERROR(INDEX('Net to Gross Adjustment'!$B$3:$AX$35,MATCH(AE$4,'Net to Gross Adjustment'!$B$3:$B$35,0),MATCH(YEAR($C8),'Net to Gross Adjustment'!$B$3:$AX$3,0))*INDEX('Monthly Shapes'!$D$1:$R$15,MATCH(MONTH($C8),'Monthly Shapes'!$D$1:$D$15,0),MATCH(AE$3,'Monthly Shapes'!$D$1:$V$1,0))," ")</f>
        <v xml:space="preserve"> </v>
      </c>
      <c r="AF8" s="18"/>
      <c r="AG8" s="90" t="s">
        <v>65</v>
      </c>
      <c r="AH8" s="19"/>
      <c r="AI8" s="90" t="s">
        <v>65</v>
      </c>
      <c r="AJ8" s="90" t="s">
        <v>65</v>
      </c>
      <c r="AK8" s="90" t="s">
        <v>65</v>
      </c>
      <c r="AL8" s="46"/>
      <c r="AN8" s="22">
        <f t="shared" si="2"/>
        <v>2027</v>
      </c>
      <c r="AO8" s="90" t="s">
        <v>65</v>
      </c>
      <c r="AP8" s="90" t="s">
        <v>65</v>
      </c>
      <c r="AQ8" s="90" t="s">
        <v>65</v>
      </c>
      <c r="AS8" s="18"/>
      <c r="AT8" s="28"/>
    </row>
    <row r="9" spans="1:46">
      <c r="A9" s="19"/>
      <c r="B9">
        <f t="shared" si="0"/>
        <v>2024</v>
      </c>
      <c r="C9" s="24">
        <f t="shared" si="1"/>
        <v>45413</v>
      </c>
      <c r="D9" s="90" t="s">
        <v>65</v>
      </c>
      <c r="E9" s="90" t="s">
        <v>65</v>
      </c>
      <c r="F9" s="90" t="s">
        <v>65</v>
      </c>
      <c r="G9" s="90" t="s">
        <v>65</v>
      </c>
      <c r="H9" s="90" t="s">
        <v>65</v>
      </c>
      <c r="I9" s="90" t="s">
        <v>65</v>
      </c>
      <c r="J9" s="40" t="str">
        <f ca="1">IFERROR(INDEX('Net to Gross Adjustment'!$B$3:$AX$35,MATCH(J$4,'Net to Gross Adjustment'!$B$3:$B$35,0),MATCH(YEAR($C9),'Net to Gross Adjustment'!$B$3:$AX$3,0))*INDEX('Monthly Shapes'!$D$1:$R$15,MATCH(MONTH($C9),'Monthly Shapes'!$D$1:$D$15,0),MATCH(J$3,'Monthly Shapes'!$D$1:$V$1,0))," ")</f>
        <v xml:space="preserve"> </v>
      </c>
      <c r="K9" s="40" t="str">
        <f ca="1">IFERROR(INDEX('Net to Gross Adjustment'!$B$3:$AX$35,MATCH(K$4,'Net to Gross Adjustment'!$B$3:$B$35,0),MATCH(YEAR($C9),'Net to Gross Adjustment'!$B$3:$AX$3,0))*INDEX('Monthly Shapes'!$D$1:$R$15,MATCH(MONTH($C9),'Monthly Shapes'!$D$1:$D$15,0),MATCH(K$3,'Monthly Shapes'!$D$1:$V$1,0))," ")</f>
        <v xml:space="preserve"> </v>
      </c>
      <c r="L9" s="40" t="str">
        <f>IFERROR(INDEX('Net to Gross Adjustment'!$B$3:$AX$35,MATCH(L$4,'Net to Gross Adjustment'!$B$3:$B$35,0),MATCH(YEAR($C9),'Net to Gross Adjustment'!$B$3:$AX$3,0))*INDEX('Monthly Shapes'!$D$1:$R$15,MATCH(MONTH($C9),'Monthly Shapes'!$D$1:$D$15,0),MATCH(L$3,'Monthly Shapes'!$D$1:$V$1,0))," ")</f>
        <v xml:space="preserve"> </v>
      </c>
      <c r="M9" s="40" t="str">
        <f>IFERROR(INDEX('Net to Gross Adjustment'!$B$3:$AX$35,MATCH(M$4,'Net to Gross Adjustment'!$B$3:$B$35,0),MATCH(YEAR($C9),'Net to Gross Adjustment'!$B$3:$AX$3,0))*INDEX('Monthly Shapes'!$D$1:$R$15,MATCH(MONTH($C9),'Monthly Shapes'!$D$1:$D$15,0),MATCH(M$3,'Monthly Shapes'!$D$1:$V$1,0))," ")</f>
        <v xml:space="preserve"> </v>
      </c>
      <c r="N9" s="40" t="str">
        <f>IFERROR(INDEX('Net to Gross Adjustment'!$B$3:$AX$35,MATCH(N$4,'Net to Gross Adjustment'!$B$3:$B$35,0),MATCH(YEAR($C9),'Net to Gross Adjustment'!$B$3:$AX$3,0))*INDEX('Monthly Shapes'!$D$1:$R$15,MATCH(MONTH($C9),'Monthly Shapes'!$D$1:$D$15,0),MATCH(N$3,'Monthly Shapes'!$D$1:$V$1,0))," ")</f>
        <v xml:space="preserve"> </v>
      </c>
      <c r="O9" s="40" t="str">
        <f>IFERROR(INDEX('Net to Gross Adjustment'!$B$3:$AX$35,MATCH(O$4,'Net to Gross Adjustment'!$B$3:$B$35,0),MATCH(YEAR($C9),'Net to Gross Adjustment'!$B$3:$AX$3,0))*INDEX('Monthly Shapes'!$D$1:$R$15,MATCH(MONTH($C9),'Monthly Shapes'!$D$1:$D$15,0),MATCH(O$3,'Monthly Shapes'!$D$1:$V$1,0))," ")</f>
        <v xml:space="preserve"> </v>
      </c>
      <c r="P9" s="40" t="str">
        <f>IFERROR(INDEX('Net to Gross Adjustment'!$B$3:$AX$35,MATCH(P$4,'Net to Gross Adjustment'!$B$3:$B$35,0),MATCH(YEAR($C9),'Net to Gross Adjustment'!$B$3:$AX$3,0))*INDEX('Monthly Shapes'!$D$1:$R$15,MATCH(MONTH($C9),'Monthly Shapes'!$D$1:$D$15,0),MATCH(P$3,'Monthly Shapes'!$D$1:$V$1,0))," ")</f>
        <v xml:space="preserve"> </v>
      </c>
      <c r="Q9" s="40" t="str">
        <f>IFERROR(INDEX('Net to Gross Adjustment'!$B$3:$AX$35,MATCH(Q$4,'Net to Gross Adjustment'!$B$3:$B$35,0),MATCH(YEAR($C9),'Net to Gross Adjustment'!$B$3:$AX$3,0))*INDEX('Monthly Shapes'!$D$1:$R$15,MATCH(MONTH($C9),'Monthly Shapes'!$D$1:$D$15,0),MATCH(Q$3,'Monthly Shapes'!$D$1:$V$1,0))," ")</f>
        <v xml:space="preserve"> </v>
      </c>
      <c r="R9" s="19" t="str">
        <f>IFERROR(INDEX('Net to Gross Adjustment'!$B$3:$AX$35,MATCH(R$4,'Net to Gross Adjustment'!$B$3:$B$35,0),MATCH(YEAR($C9),'Net to Gross Adjustment'!$B$3:$AX$3,0))/1000000*INDEX('Monthly Shapes'!$D$1:$R$15,MATCH(MONTH($C9),'Monthly Shapes'!$D$1:$D$15,0),MATCH(R$3,'Monthly Shapes'!$D$1:$V$1,0))," ")</f>
        <v xml:space="preserve"> </v>
      </c>
      <c r="S9" s="19" t="str">
        <f>IFERROR(INDEX('Net to Gross Adjustment'!$B$3:$AX$35,MATCH(S$4,'Net to Gross Adjustment'!$B$3:$B$35,0),MATCH(YEAR($C9),'Net to Gross Adjustment'!$B$3:$AX$3,0))/1000000*INDEX('Monthly Shapes'!$D$1:$R$15,MATCH(MONTH($C9),'Monthly Shapes'!$D$1:$D$15,0),MATCH(S$3,'Monthly Shapes'!$D$1:$V$1,0))," ")</f>
        <v xml:space="preserve"> </v>
      </c>
      <c r="T9" s="90" t="s">
        <v>65</v>
      </c>
      <c r="U9" s="90" t="s">
        <v>65</v>
      </c>
      <c r="V9" s="90" t="s">
        <v>65</v>
      </c>
      <c r="W9" s="40" t="str">
        <f ca="1">IFERROR(INDEX('Net to Gross Adjustment'!$B$3:$AX$35,MATCH(W$4,'Net to Gross Adjustment'!$B$3:$B$35,0),MATCH(YEAR($C9),'Net to Gross Adjustment'!$B$3:$AX$3,0))*INDEX('Monthly Shapes'!$D$1:$R$15,MATCH(MONTH($C9),'Monthly Shapes'!$D$1:$D$15,0),MATCH(W$3,'Monthly Shapes'!$D$1:$V$1,0))," ")</f>
        <v xml:space="preserve"> </v>
      </c>
      <c r="X9" s="40" t="str">
        <f ca="1">IFERROR(INDEX('Net to Gross Adjustment'!$B$3:$AX$35,MATCH(X$4,'Net to Gross Adjustment'!$B$3:$B$35,0),MATCH(YEAR($C9),'Net to Gross Adjustment'!$B$3:$AX$3,0))*INDEX('Monthly Shapes'!$D$1:$R$15,MATCH(MONTH($C9),'Monthly Shapes'!$D$1:$D$15,0),MATCH(X$3,'Monthly Shapes'!$D$1:$V$1,0))," ")</f>
        <v xml:space="preserve"> </v>
      </c>
      <c r="Y9" s="40" t="str">
        <f>IFERROR(INDEX('Net to Gross Adjustment'!$B$3:$AX$35,MATCH(Y$4,'Net to Gross Adjustment'!$B$3:$B$35,0),MATCH(YEAR($C9),'Net to Gross Adjustment'!$B$3:$AX$3,0))*INDEX('Monthly Shapes'!$D$1:$R$15,MATCH(MONTH($C9),'Monthly Shapes'!$D$1:$D$15,0),MATCH(Y$3,'Monthly Shapes'!$D$1:$V$1,0))," ")</f>
        <v xml:space="preserve"> </v>
      </c>
      <c r="Z9" s="40" t="str">
        <f>IFERROR(INDEX('Net to Gross Adjustment'!$B$3:$AX$35,MATCH(Z$4,'Net to Gross Adjustment'!$B$3:$B$35,0),MATCH(YEAR($C9),'Net to Gross Adjustment'!$B$3:$AX$3,0))*INDEX('Monthly Shapes'!$D$1:$R$15,MATCH(MONTH($C9),'Monthly Shapes'!$D$1:$D$15,0),MATCH(Z$3,'Monthly Shapes'!$D$1:$V$1,0))," ")</f>
        <v xml:space="preserve"> </v>
      </c>
      <c r="AA9" s="40" t="str">
        <f>IFERROR(INDEX('Net to Gross Adjustment'!$B$3:$AX$35,MATCH(AA$4,'Net to Gross Adjustment'!$B$3:$B$35,0),MATCH(YEAR($C9),'Net to Gross Adjustment'!$B$3:$AX$3,0))*INDEX('Monthly Shapes'!$D$1:$R$15,MATCH(MONTH($C9),'Monthly Shapes'!$D$1:$D$15,0),MATCH(AA$3,'Monthly Shapes'!$D$1:$V$1,0))," ")</f>
        <v xml:space="preserve"> </v>
      </c>
      <c r="AB9" s="40" t="str">
        <f>IFERROR(INDEX('Net to Gross Adjustment'!$B$3:$AX$35,MATCH(AB$4,'Net to Gross Adjustment'!$B$3:$B$35,0),MATCH(YEAR($C9),'Net to Gross Adjustment'!$B$3:$AX$3,0))*INDEX('Monthly Shapes'!$D$1:$R$15,MATCH(MONTH($C9),'Monthly Shapes'!$D$1:$D$15,0),MATCH(AB$3,'Monthly Shapes'!$D$1:$V$1,0))," ")</f>
        <v xml:space="preserve"> </v>
      </c>
      <c r="AC9" s="40" t="str">
        <f>IFERROR(INDEX('Net to Gross Adjustment'!$B$3:$AX$35,MATCH(AC$4,'Net to Gross Adjustment'!$B$3:$B$35,0),MATCH(YEAR($C9),'Net to Gross Adjustment'!$B$3:$AX$3,0))*INDEX('Monthly Shapes'!$D$1:$R$15,MATCH(MONTH($C9),'Monthly Shapes'!$D$1:$D$15,0),MATCH(AC$3,'Monthly Shapes'!$D$1:$V$1,0))," ")</f>
        <v xml:space="preserve"> </v>
      </c>
      <c r="AD9" s="40"/>
      <c r="AE9" s="40" t="str">
        <f>IFERROR(INDEX('Net to Gross Adjustment'!$B$3:$AX$35,MATCH(AE$4,'Net to Gross Adjustment'!$B$3:$B$35,0),MATCH(YEAR($C9),'Net to Gross Adjustment'!$B$3:$AX$3,0))*INDEX('Monthly Shapes'!$D$1:$R$15,MATCH(MONTH($C9),'Monthly Shapes'!$D$1:$D$15,0),MATCH(AE$3,'Monthly Shapes'!$D$1:$V$1,0))," ")</f>
        <v xml:space="preserve"> </v>
      </c>
      <c r="AF9" s="18"/>
      <c r="AG9" s="90" t="s">
        <v>65</v>
      </c>
      <c r="AH9" s="19"/>
      <c r="AI9" s="90" t="s">
        <v>65</v>
      </c>
      <c r="AJ9" s="90" t="s">
        <v>65</v>
      </c>
      <c r="AK9" s="90" t="s">
        <v>65</v>
      </c>
      <c r="AL9" s="46"/>
      <c r="AN9" s="22">
        <f t="shared" si="2"/>
        <v>2028</v>
      </c>
      <c r="AO9" s="90" t="s">
        <v>65</v>
      </c>
      <c r="AP9" s="90" t="s">
        <v>65</v>
      </c>
      <c r="AQ9" s="90" t="s">
        <v>65</v>
      </c>
      <c r="AS9" s="18"/>
      <c r="AT9" s="28"/>
    </row>
    <row r="10" spans="1:46">
      <c r="A10" s="19"/>
      <c r="B10">
        <f t="shared" si="0"/>
        <v>2024</v>
      </c>
      <c r="C10" s="24">
        <f t="shared" si="1"/>
        <v>45444</v>
      </c>
      <c r="D10" s="90" t="s">
        <v>65</v>
      </c>
      <c r="E10" s="90" t="s">
        <v>65</v>
      </c>
      <c r="F10" s="90" t="s">
        <v>65</v>
      </c>
      <c r="G10" s="90" t="s">
        <v>65</v>
      </c>
      <c r="H10" s="90" t="s">
        <v>65</v>
      </c>
      <c r="I10" s="90" t="s">
        <v>65</v>
      </c>
      <c r="J10" s="40" t="str">
        <f ca="1">IFERROR(INDEX('Net to Gross Adjustment'!$B$3:$AX$35,MATCH(J$4,'Net to Gross Adjustment'!$B$3:$B$35,0),MATCH(YEAR($C10),'Net to Gross Adjustment'!$B$3:$AX$3,0))*INDEX('Monthly Shapes'!$D$1:$R$15,MATCH(MONTH($C10),'Monthly Shapes'!$D$1:$D$15,0),MATCH(J$3,'Monthly Shapes'!$D$1:$V$1,0))," ")</f>
        <v xml:space="preserve"> </v>
      </c>
      <c r="K10" s="40" t="str">
        <f ca="1">IFERROR(INDEX('Net to Gross Adjustment'!$B$3:$AX$35,MATCH(K$4,'Net to Gross Adjustment'!$B$3:$B$35,0),MATCH(YEAR($C10),'Net to Gross Adjustment'!$B$3:$AX$3,0))*INDEX('Monthly Shapes'!$D$1:$R$15,MATCH(MONTH($C10),'Monthly Shapes'!$D$1:$D$15,0),MATCH(K$3,'Monthly Shapes'!$D$1:$V$1,0))," ")</f>
        <v xml:space="preserve"> </v>
      </c>
      <c r="L10" s="40" t="str">
        <f>IFERROR(INDEX('Net to Gross Adjustment'!$B$3:$AX$35,MATCH(L$4,'Net to Gross Adjustment'!$B$3:$B$35,0),MATCH(YEAR($C10),'Net to Gross Adjustment'!$B$3:$AX$3,0))*INDEX('Monthly Shapes'!$D$1:$R$15,MATCH(MONTH($C10),'Monthly Shapes'!$D$1:$D$15,0),MATCH(L$3,'Monthly Shapes'!$D$1:$V$1,0))," ")</f>
        <v xml:space="preserve"> </v>
      </c>
      <c r="M10" s="40" t="str">
        <f>IFERROR(INDEX('Net to Gross Adjustment'!$B$3:$AX$35,MATCH(M$4,'Net to Gross Adjustment'!$B$3:$B$35,0),MATCH(YEAR($C10),'Net to Gross Adjustment'!$B$3:$AX$3,0))*INDEX('Monthly Shapes'!$D$1:$R$15,MATCH(MONTH($C10),'Monthly Shapes'!$D$1:$D$15,0),MATCH(M$3,'Monthly Shapes'!$D$1:$V$1,0))," ")</f>
        <v xml:space="preserve"> </v>
      </c>
      <c r="N10" s="40" t="str">
        <f>IFERROR(INDEX('Net to Gross Adjustment'!$B$3:$AX$35,MATCH(N$4,'Net to Gross Adjustment'!$B$3:$B$35,0),MATCH(YEAR($C10),'Net to Gross Adjustment'!$B$3:$AX$3,0))*INDEX('Monthly Shapes'!$D$1:$R$15,MATCH(MONTH($C10),'Monthly Shapes'!$D$1:$D$15,0),MATCH(N$3,'Monthly Shapes'!$D$1:$V$1,0))," ")</f>
        <v xml:space="preserve"> </v>
      </c>
      <c r="O10" s="40" t="str">
        <f>IFERROR(INDEX('Net to Gross Adjustment'!$B$3:$AX$35,MATCH(O$4,'Net to Gross Adjustment'!$B$3:$B$35,0),MATCH(YEAR($C10),'Net to Gross Adjustment'!$B$3:$AX$3,0))*INDEX('Monthly Shapes'!$D$1:$R$15,MATCH(MONTH($C10),'Monthly Shapes'!$D$1:$D$15,0),MATCH(O$3,'Monthly Shapes'!$D$1:$V$1,0))," ")</f>
        <v xml:space="preserve"> </v>
      </c>
      <c r="P10" s="40" t="str">
        <f>IFERROR(INDEX('Net to Gross Adjustment'!$B$3:$AX$35,MATCH(P$4,'Net to Gross Adjustment'!$B$3:$B$35,0),MATCH(YEAR($C10),'Net to Gross Adjustment'!$B$3:$AX$3,0))*INDEX('Monthly Shapes'!$D$1:$R$15,MATCH(MONTH($C10),'Monthly Shapes'!$D$1:$D$15,0),MATCH(P$3,'Monthly Shapes'!$D$1:$V$1,0))," ")</f>
        <v xml:space="preserve"> </v>
      </c>
      <c r="Q10" s="40" t="str">
        <f>IFERROR(INDEX('Net to Gross Adjustment'!$B$3:$AX$35,MATCH(Q$4,'Net to Gross Adjustment'!$B$3:$B$35,0),MATCH(YEAR($C10),'Net to Gross Adjustment'!$B$3:$AX$3,0))*INDEX('Monthly Shapes'!$D$1:$R$15,MATCH(MONTH($C10),'Monthly Shapes'!$D$1:$D$15,0),MATCH(Q$3,'Monthly Shapes'!$D$1:$V$1,0))," ")</f>
        <v xml:space="preserve"> </v>
      </c>
      <c r="R10" s="19" t="str">
        <f>IFERROR(INDEX('Net to Gross Adjustment'!$B$3:$AX$35,MATCH(R$4,'Net to Gross Adjustment'!$B$3:$B$35,0),MATCH(YEAR($C10),'Net to Gross Adjustment'!$B$3:$AX$3,0))/1000000*INDEX('Monthly Shapes'!$D$1:$R$15,MATCH(MONTH($C10),'Monthly Shapes'!$D$1:$D$15,0),MATCH(R$3,'Monthly Shapes'!$D$1:$V$1,0))," ")</f>
        <v xml:space="preserve"> </v>
      </c>
      <c r="S10" s="19" t="str">
        <f>IFERROR(INDEX('Net to Gross Adjustment'!$B$3:$AX$35,MATCH(S$4,'Net to Gross Adjustment'!$B$3:$B$35,0),MATCH(YEAR($C10),'Net to Gross Adjustment'!$B$3:$AX$3,0))/1000000*INDEX('Monthly Shapes'!$D$1:$R$15,MATCH(MONTH($C10),'Monthly Shapes'!$D$1:$D$15,0),MATCH(S$3,'Monthly Shapes'!$D$1:$V$1,0))," ")</f>
        <v xml:space="preserve"> </v>
      </c>
      <c r="T10" s="90" t="s">
        <v>65</v>
      </c>
      <c r="U10" s="90" t="s">
        <v>65</v>
      </c>
      <c r="V10" s="90" t="s">
        <v>65</v>
      </c>
      <c r="W10" s="40" t="str">
        <f ca="1">IFERROR(INDEX('Net to Gross Adjustment'!$B$3:$AX$35,MATCH(W$4,'Net to Gross Adjustment'!$B$3:$B$35,0),MATCH(YEAR($C10),'Net to Gross Adjustment'!$B$3:$AX$3,0))*INDEX('Monthly Shapes'!$D$1:$R$15,MATCH(MONTH($C10),'Monthly Shapes'!$D$1:$D$15,0),MATCH(W$3,'Monthly Shapes'!$D$1:$V$1,0))," ")</f>
        <v xml:space="preserve"> </v>
      </c>
      <c r="X10" s="40" t="str">
        <f ca="1">IFERROR(INDEX('Net to Gross Adjustment'!$B$3:$AX$35,MATCH(X$4,'Net to Gross Adjustment'!$B$3:$B$35,0),MATCH(YEAR($C10),'Net to Gross Adjustment'!$B$3:$AX$3,0))*INDEX('Monthly Shapes'!$D$1:$R$15,MATCH(MONTH($C10),'Monthly Shapes'!$D$1:$D$15,0),MATCH(X$3,'Monthly Shapes'!$D$1:$V$1,0))," ")</f>
        <v xml:space="preserve"> </v>
      </c>
      <c r="Y10" s="40" t="str">
        <f>IFERROR(INDEX('Net to Gross Adjustment'!$B$3:$AX$35,MATCH(Y$4,'Net to Gross Adjustment'!$B$3:$B$35,0),MATCH(YEAR($C10),'Net to Gross Adjustment'!$B$3:$AX$3,0))*INDEX('Monthly Shapes'!$D$1:$R$15,MATCH(MONTH($C10),'Monthly Shapes'!$D$1:$D$15,0),MATCH(Y$3,'Monthly Shapes'!$D$1:$V$1,0))," ")</f>
        <v xml:space="preserve"> </v>
      </c>
      <c r="Z10" s="40" t="str">
        <f>IFERROR(INDEX('Net to Gross Adjustment'!$B$3:$AX$35,MATCH(Z$4,'Net to Gross Adjustment'!$B$3:$B$35,0),MATCH(YEAR($C10),'Net to Gross Adjustment'!$B$3:$AX$3,0))*INDEX('Monthly Shapes'!$D$1:$R$15,MATCH(MONTH($C10),'Monthly Shapes'!$D$1:$D$15,0),MATCH(Z$3,'Monthly Shapes'!$D$1:$V$1,0))," ")</f>
        <v xml:space="preserve"> </v>
      </c>
      <c r="AA10" s="40" t="str">
        <f>IFERROR(INDEX('Net to Gross Adjustment'!$B$3:$AX$35,MATCH(AA$4,'Net to Gross Adjustment'!$B$3:$B$35,0),MATCH(YEAR($C10),'Net to Gross Adjustment'!$B$3:$AX$3,0))*INDEX('Monthly Shapes'!$D$1:$R$15,MATCH(MONTH($C10),'Monthly Shapes'!$D$1:$D$15,0),MATCH(AA$3,'Monthly Shapes'!$D$1:$V$1,0))," ")</f>
        <v xml:space="preserve"> </v>
      </c>
      <c r="AB10" s="40" t="str">
        <f>IFERROR(INDEX('Net to Gross Adjustment'!$B$3:$AX$35,MATCH(AB$4,'Net to Gross Adjustment'!$B$3:$B$35,0),MATCH(YEAR($C10),'Net to Gross Adjustment'!$B$3:$AX$3,0))*INDEX('Monthly Shapes'!$D$1:$R$15,MATCH(MONTH($C10),'Monthly Shapes'!$D$1:$D$15,0),MATCH(AB$3,'Monthly Shapes'!$D$1:$V$1,0))," ")</f>
        <v xml:space="preserve"> </v>
      </c>
      <c r="AC10" s="40" t="str">
        <f>IFERROR(INDEX('Net to Gross Adjustment'!$B$3:$AX$35,MATCH(AC$4,'Net to Gross Adjustment'!$B$3:$B$35,0),MATCH(YEAR($C10),'Net to Gross Adjustment'!$B$3:$AX$3,0))*INDEX('Monthly Shapes'!$D$1:$R$15,MATCH(MONTH($C10),'Monthly Shapes'!$D$1:$D$15,0),MATCH(AC$3,'Monthly Shapes'!$D$1:$V$1,0))," ")</f>
        <v xml:space="preserve"> </v>
      </c>
      <c r="AD10" s="40"/>
      <c r="AE10" s="40" t="str">
        <f>IFERROR(INDEX('Net to Gross Adjustment'!$B$3:$AX$35,MATCH(AE$4,'Net to Gross Adjustment'!$B$3:$B$35,0),MATCH(YEAR($C10),'Net to Gross Adjustment'!$B$3:$AX$3,0))*INDEX('Monthly Shapes'!$D$1:$R$15,MATCH(MONTH($C10),'Monthly Shapes'!$D$1:$D$15,0),MATCH(AE$3,'Monthly Shapes'!$D$1:$V$1,0))," ")</f>
        <v xml:space="preserve"> </v>
      </c>
      <c r="AF10" s="18"/>
      <c r="AG10" s="90" t="s">
        <v>65</v>
      </c>
      <c r="AH10" s="19"/>
      <c r="AI10" s="90" t="s">
        <v>65</v>
      </c>
      <c r="AJ10" s="90" t="s">
        <v>65</v>
      </c>
      <c r="AK10" s="90" t="s">
        <v>65</v>
      </c>
      <c r="AL10" s="46"/>
      <c r="AN10" s="22">
        <f t="shared" si="2"/>
        <v>2029</v>
      </c>
      <c r="AO10" s="90" t="s">
        <v>65</v>
      </c>
      <c r="AP10" s="90" t="s">
        <v>65</v>
      </c>
      <c r="AQ10" s="90" t="s">
        <v>65</v>
      </c>
      <c r="AS10" s="18"/>
      <c r="AT10" s="28"/>
    </row>
    <row r="11" spans="1:46">
      <c r="A11" s="19"/>
      <c r="B11">
        <f t="shared" si="0"/>
        <v>2024</v>
      </c>
      <c r="C11" s="24">
        <f t="shared" si="1"/>
        <v>45474</v>
      </c>
      <c r="D11" s="90" t="s">
        <v>65</v>
      </c>
      <c r="E11" s="90" t="s">
        <v>65</v>
      </c>
      <c r="F11" s="90" t="s">
        <v>65</v>
      </c>
      <c r="G11" s="90" t="s">
        <v>65</v>
      </c>
      <c r="H11" s="90" t="s">
        <v>65</v>
      </c>
      <c r="I11" s="90" t="s">
        <v>65</v>
      </c>
      <c r="J11" s="40" t="str">
        <f ca="1">IFERROR(INDEX('Net to Gross Adjustment'!$B$3:$AX$35,MATCH(J$4,'Net to Gross Adjustment'!$B$3:$B$35,0),MATCH(YEAR($C11),'Net to Gross Adjustment'!$B$3:$AX$3,0))*INDEX('Monthly Shapes'!$D$1:$R$15,MATCH(MONTH($C11),'Monthly Shapes'!$D$1:$D$15,0),MATCH(J$3,'Monthly Shapes'!$D$1:$V$1,0))," ")</f>
        <v xml:space="preserve"> </v>
      </c>
      <c r="K11" s="40" t="str">
        <f ca="1">IFERROR(INDEX('Net to Gross Adjustment'!$B$3:$AX$35,MATCH(K$4,'Net to Gross Adjustment'!$B$3:$B$35,0),MATCH(YEAR($C11),'Net to Gross Adjustment'!$B$3:$AX$3,0))*INDEX('Monthly Shapes'!$D$1:$R$15,MATCH(MONTH($C11),'Monthly Shapes'!$D$1:$D$15,0),MATCH(K$3,'Monthly Shapes'!$D$1:$V$1,0))," ")</f>
        <v xml:space="preserve"> </v>
      </c>
      <c r="L11" s="40" t="str">
        <f>IFERROR(INDEX('Net to Gross Adjustment'!$B$3:$AX$35,MATCH(L$4,'Net to Gross Adjustment'!$B$3:$B$35,0),MATCH(YEAR($C11),'Net to Gross Adjustment'!$B$3:$AX$3,0))*INDEX('Monthly Shapes'!$D$1:$R$15,MATCH(MONTH($C11),'Monthly Shapes'!$D$1:$D$15,0),MATCH(L$3,'Monthly Shapes'!$D$1:$V$1,0))," ")</f>
        <v xml:space="preserve"> </v>
      </c>
      <c r="M11" s="40" t="str">
        <f>IFERROR(INDEX('Net to Gross Adjustment'!$B$3:$AX$35,MATCH(M$4,'Net to Gross Adjustment'!$B$3:$B$35,0),MATCH(YEAR($C11),'Net to Gross Adjustment'!$B$3:$AX$3,0))*INDEX('Monthly Shapes'!$D$1:$R$15,MATCH(MONTH($C11),'Monthly Shapes'!$D$1:$D$15,0),MATCH(M$3,'Monthly Shapes'!$D$1:$V$1,0))," ")</f>
        <v xml:space="preserve"> </v>
      </c>
      <c r="N11" s="40" t="str">
        <f>IFERROR(INDEX('Net to Gross Adjustment'!$B$3:$AX$35,MATCH(N$4,'Net to Gross Adjustment'!$B$3:$B$35,0),MATCH(YEAR($C11),'Net to Gross Adjustment'!$B$3:$AX$3,0))*INDEX('Monthly Shapes'!$D$1:$R$15,MATCH(MONTH($C11),'Monthly Shapes'!$D$1:$D$15,0),MATCH(N$3,'Monthly Shapes'!$D$1:$V$1,0))," ")</f>
        <v xml:space="preserve"> </v>
      </c>
      <c r="O11" s="40" t="str">
        <f>IFERROR(INDEX('Net to Gross Adjustment'!$B$3:$AX$35,MATCH(O$4,'Net to Gross Adjustment'!$B$3:$B$35,0),MATCH(YEAR($C11),'Net to Gross Adjustment'!$B$3:$AX$3,0))*INDEX('Monthly Shapes'!$D$1:$R$15,MATCH(MONTH($C11),'Monthly Shapes'!$D$1:$D$15,0),MATCH(O$3,'Monthly Shapes'!$D$1:$V$1,0))," ")</f>
        <v xml:space="preserve"> </v>
      </c>
      <c r="P11" s="40" t="str">
        <f>IFERROR(INDEX('Net to Gross Adjustment'!$B$3:$AX$35,MATCH(P$4,'Net to Gross Adjustment'!$B$3:$B$35,0),MATCH(YEAR($C11),'Net to Gross Adjustment'!$B$3:$AX$3,0))*INDEX('Monthly Shapes'!$D$1:$R$15,MATCH(MONTH($C11),'Monthly Shapes'!$D$1:$D$15,0),MATCH(P$3,'Monthly Shapes'!$D$1:$V$1,0))," ")</f>
        <v xml:space="preserve"> </v>
      </c>
      <c r="Q11" s="40" t="str">
        <f>IFERROR(INDEX('Net to Gross Adjustment'!$B$3:$AX$35,MATCH(Q$4,'Net to Gross Adjustment'!$B$3:$B$35,0),MATCH(YEAR($C11),'Net to Gross Adjustment'!$B$3:$AX$3,0))*INDEX('Monthly Shapes'!$D$1:$R$15,MATCH(MONTH($C11),'Monthly Shapes'!$D$1:$D$15,0),MATCH(Q$3,'Monthly Shapes'!$D$1:$V$1,0))," ")</f>
        <v xml:space="preserve"> </v>
      </c>
      <c r="R11" s="19" t="str">
        <f>IFERROR(INDEX('Net to Gross Adjustment'!$B$3:$AX$35,MATCH(R$4,'Net to Gross Adjustment'!$B$3:$B$35,0),MATCH(YEAR($C11),'Net to Gross Adjustment'!$B$3:$AX$3,0))/1000000*INDEX('Monthly Shapes'!$D$1:$R$15,MATCH(MONTH($C11),'Monthly Shapes'!$D$1:$D$15,0),MATCH(R$3,'Monthly Shapes'!$D$1:$V$1,0))," ")</f>
        <v xml:space="preserve"> </v>
      </c>
      <c r="S11" s="19" t="str">
        <f>IFERROR(INDEX('Net to Gross Adjustment'!$B$3:$AX$35,MATCH(S$4,'Net to Gross Adjustment'!$B$3:$B$35,0),MATCH(YEAR($C11),'Net to Gross Adjustment'!$B$3:$AX$3,0))/1000000*INDEX('Monthly Shapes'!$D$1:$R$15,MATCH(MONTH($C11),'Monthly Shapes'!$D$1:$D$15,0),MATCH(S$3,'Monthly Shapes'!$D$1:$V$1,0))," ")</f>
        <v xml:space="preserve"> </v>
      </c>
      <c r="T11" s="90" t="s">
        <v>65</v>
      </c>
      <c r="U11" s="90" t="s">
        <v>65</v>
      </c>
      <c r="V11" s="90" t="s">
        <v>65</v>
      </c>
      <c r="W11" s="40" t="str">
        <f ca="1">IFERROR(INDEX('Net to Gross Adjustment'!$B$3:$AX$35,MATCH(W$4,'Net to Gross Adjustment'!$B$3:$B$35,0),MATCH(YEAR($C11),'Net to Gross Adjustment'!$B$3:$AX$3,0))*INDEX('Monthly Shapes'!$D$1:$R$15,MATCH(MONTH($C11),'Monthly Shapes'!$D$1:$D$15,0),MATCH(W$3,'Monthly Shapes'!$D$1:$V$1,0))," ")</f>
        <v xml:space="preserve"> </v>
      </c>
      <c r="X11" s="40" t="str">
        <f ca="1">IFERROR(INDEX('Net to Gross Adjustment'!$B$3:$AX$35,MATCH(X$4,'Net to Gross Adjustment'!$B$3:$B$35,0),MATCH(YEAR($C11),'Net to Gross Adjustment'!$B$3:$AX$3,0))*INDEX('Monthly Shapes'!$D$1:$R$15,MATCH(MONTH($C11),'Monthly Shapes'!$D$1:$D$15,0),MATCH(X$3,'Monthly Shapes'!$D$1:$V$1,0))," ")</f>
        <v xml:space="preserve"> </v>
      </c>
      <c r="Y11" s="40" t="str">
        <f>IFERROR(INDEX('Net to Gross Adjustment'!$B$3:$AX$35,MATCH(Y$4,'Net to Gross Adjustment'!$B$3:$B$35,0),MATCH(YEAR($C11),'Net to Gross Adjustment'!$B$3:$AX$3,0))*INDEX('Monthly Shapes'!$D$1:$R$15,MATCH(MONTH($C11),'Monthly Shapes'!$D$1:$D$15,0),MATCH(Y$3,'Monthly Shapes'!$D$1:$V$1,0))," ")</f>
        <v xml:space="preserve"> </v>
      </c>
      <c r="Z11" s="40" t="str">
        <f>IFERROR(INDEX('Net to Gross Adjustment'!$B$3:$AX$35,MATCH(Z$4,'Net to Gross Adjustment'!$B$3:$B$35,0),MATCH(YEAR($C11),'Net to Gross Adjustment'!$B$3:$AX$3,0))*INDEX('Monthly Shapes'!$D$1:$R$15,MATCH(MONTH($C11),'Monthly Shapes'!$D$1:$D$15,0),MATCH(Z$3,'Monthly Shapes'!$D$1:$V$1,0))," ")</f>
        <v xml:space="preserve"> </v>
      </c>
      <c r="AA11" s="40" t="str">
        <f>IFERROR(INDEX('Net to Gross Adjustment'!$B$3:$AX$35,MATCH(AA$4,'Net to Gross Adjustment'!$B$3:$B$35,0),MATCH(YEAR($C11),'Net to Gross Adjustment'!$B$3:$AX$3,0))*INDEX('Monthly Shapes'!$D$1:$R$15,MATCH(MONTH($C11),'Monthly Shapes'!$D$1:$D$15,0),MATCH(AA$3,'Monthly Shapes'!$D$1:$V$1,0))," ")</f>
        <v xml:space="preserve"> </v>
      </c>
      <c r="AB11" s="40" t="str">
        <f>IFERROR(INDEX('Net to Gross Adjustment'!$B$3:$AX$35,MATCH(AB$4,'Net to Gross Adjustment'!$B$3:$B$35,0),MATCH(YEAR($C11),'Net to Gross Adjustment'!$B$3:$AX$3,0))*INDEX('Monthly Shapes'!$D$1:$R$15,MATCH(MONTH($C11),'Monthly Shapes'!$D$1:$D$15,0),MATCH(AB$3,'Monthly Shapes'!$D$1:$V$1,0))," ")</f>
        <v xml:space="preserve"> </v>
      </c>
      <c r="AC11" s="40" t="str">
        <f>IFERROR(INDEX('Net to Gross Adjustment'!$B$3:$AX$35,MATCH(AC$4,'Net to Gross Adjustment'!$B$3:$B$35,0),MATCH(YEAR($C11),'Net to Gross Adjustment'!$B$3:$AX$3,0))*INDEX('Monthly Shapes'!$D$1:$R$15,MATCH(MONTH($C11),'Monthly Shapes'!$D$1:$D$15,0),MATCH(AC$3,'Monthly Shapes'!$D$1:$V$1,0))," ")</f>
        <v xml:space="preserve"> </v>
      </c>
      <c r="AD11" s="40"/>
      <c r="AE11" s="40" t="str">
        <f>IFERROR(INDEX('Net to Gross Adjustment'!$B$3:$AX$35,MATCH(AE$4,'Net to Gross Adjustment'!$B$3:$B$35,0),MATCH(YEAR($C11),'Net to Gross Adjustment'!$B$3:$AX$3,0))*INDEX('Monthly Shapes'!$D$1:$R$15,MATCH(MONTH($C11),'Monthly Shapes'!$D$1:$D$15,0),MATCH(AE$3,'Monthly Shapes'!$D$1:$V$1,0))," ")</f>
        <v xml:space="preserve"> </v>
      </c>
      <c r="AF11" s="18"/>
      <c r="AG11" s="90" t="s">
        <v>65</v>
      </c>
      <c r="AH11" s="19"/>
      <c r="AI11" s="90" t="s">
        <v>65</v>
      </c>
      <c r="AJ11" s="90" t="s">
        <v>65</v>
      </c>
      <c r="AK11" s="90" t="s">
        <v>65</v>
      </c>
      <c r="AL11" s="46"/>
      <c r="AN11" s="22">
        <f t="shared" si="2"/>
        <v>2030</v>
      </c>
      <c r="AO11" s="90" t="s">
        <v>65</v>
      </c>
      <c r="AP11" s="90" t="s">
        <v>65</v>
      </c>
      <c r="AQ11" s="90" t="s">
        <v>65</v>
      </c>
      <c r="AS11" s="18"/>
      <c r="AT11" s="28"/>
    </row>
    <row r="12" spans="1:46">
      <c r="A12" s="19"/>
      <c r="B12">
        <f t="shared" si="0"/>
        <v>2024</v>
      </c>
      <c r="C12" s="24">
        <f t="shared" si="1"/>
        <v>45505</v>
      </c>
      <c r="D12" s="90" t="s">
        <v>65</v>
      </c>
      <c r="E12" s="90" t="s">
        <v>65</v>
      </c>
      <c r="F12" s="90" t="s">
        <v>65</v>
      </c>
      <c r="G12" s="90" t="s">
        <v>65</v>
      </c>
      <c r="H12" s="90" t="s">
        <v>65</v>
      </c>
      <c r="I12" s="90" t="s">
        <v>65</v>
      </c>
      <c r="J12" s="40" t="str">
        <f ca="1">IFERROR(INDEX('Net to Gross Adjustment'!$B$3:$AX$35,MATCH(J$4,'Net to Gross Adjustment'!$B$3:$B$35,0),MATCH(YEAR($C12),'Net to Gross Adjustment'!$B$3:$AX$3,0))*INDEX('Monthly Shapes'!$D$1:$R$15,MATCH(MONTH($C12),'Monthly Shapes'!$D$1:$D$15,0),MATCH(J$3,'Monthly Shapes'!$D$1:$V$1,0))," ")</f>
        <v xml:space="preserve"> </v>
      </c>
      <c r="K12" s="40" t="str">
        <f ca="1">IFERROR(INDEX('Net to Gross Adjustment'!$B$3:$AX$35,MATCH(K$4,'Net to Gross Adjustment'!$B$3:$B$35,0),MATCH(YEAR($C12),'Net to Gross Adjustment'!$B$3:$AX$3,0))*INDEX('Monthly Shapes'!$D$1:$R$15,MATCH(MONTH($C12),'Monthly Shapes'!$D$1:$D$15,0),MATCH(K$3,'Monthly Shapes'!$D$1:$V$1,0))," ")</f>
        <v xml:space="preserve"> </v>
      </c>
      <c r="L12" s="40" t="str">
        <f>IFERROR(INDEX('Net to Gross Adjustment'!$B$3:$AX$35,MATCH(L$4,'Net to Gross Adjustment'!$B$3:$B$35,0),MATCH(YEAR($C12),'Net to Gross Adjustment'!$B$3:$AX$3,0))*INDEX('Monthly Shapes'!$D$1:$R$15,MATCH(MONTH($C12),'Monthly Shapes'!$D$1:$D$15,0),MATCH(L$3,'Monthly Shapes'!$D$1:$V$1,0))," ")</f>
        <v xml:space="preserve"> </v>
      </c>
      <c r="M12" s="40" t="str">
        <f>IFERROR(INDEX('Net to Gross Adjustment'!$B$3:$AX$35,MATCH(M$4,'Net to Gross Adjustment'!$B$3:$B$35,0),MATCH(YEAR($C12),'Net to Gross Adjustment'!$B$3:$AX$3,0))*INDEX('Monthly Shapes'!$D$1:$R$15,MATCH(MONTH($C12),'Monthly Shapes'!$D$1:$D$15,0),MATCH(M$3,'Monthly Shapes'!$D$1:$V$1,0))," ")</f>
        <v xml:space="preserve"> </v>
      </c>
      <c r="N12" s="40" t="str">
        <f>IFERROR(INDEX('Net to Gross Adjustment'!$B$3:$AX$35,MATCH(N$4,'Net to Gross Adjustment'!$B$3:$B$35,0),MATCH(YEAR($C12),'Net to Gross Adjustment'!$B$3:$AX$3,0))*INDEX('Monthly Shapes'!$D$1:$R$15,MATCH(MONTH($C12),'Monthly Shapes'!$D$1:$D$15,0),MATCH(N$3,'Monthly Shapes'!$D$1:$V$1,0))," ")</f>
        <v xml:space="preserve"> </v>
      </c>
      <c r="O12" s="40" t="str">
        <f>IFERROR(INDEX('Net to Gross Adjustment'!$B$3:$AX$35,MATCH(O$4,'Net to Gross Adjustment'!$B$3:$B$35,0),MATCH(YEAR($C12),'Net to Gross Adjustment'!$B$3:$AX$3,0))*INDEX('Monthly Shapes'!$D$1:$R$15,MATCH(MONTH($C12),'Monthly Shapes'!$D$1:$D$15,0),MATCH(O$3,'Monthly Shapes'!$D$1:$V$1,0))," ")</f>
        <v xml:space="preserve"> </v>
      </c>
      <c r="P12" s="40" t="str">
        <f>IFERROR(INDEX('Net to Gross Adjustment'!$B$3:$AX$35,MATCH(P$4,'Net to Gross Adjustment'!$B$3:$B$35,0),MATCH(YEAR($C12),'Net to Gross Adjustment'!$B$3:$AX$3,0))*INDEX('Monthly Shapes'!$D$1:$R$15,MATCH(MONTH($C12),'Monthly Shapes'!$D$1:$D$15,0),MATCH(P$3,'Monthly Shapes'!$D$1:$V$1,0))," ")</f>
        <v xml:space="preserve"> </v>
      </c>
      <c r="Q12" s="40" t="str">
        <f>IFERROR(INDEX('Net to Gross Adjustment'!$B$3:$AX$35,MATCH(Q$4,'Net to Gross Adjustment'!$B$3:$B$35,0),MATCH(YEAR($C12),'Net to Gross Adjustment'!$B$3:$AX$3,0))*INDEX('Monthly Shapes'!$D$1:$R$15,MATCH(MONTH($C12),'Monthly Shapes'!$D$1:$D$15,0),MATCH(Q$3,'Monthly Shapes'!$D$1:$V$1,0))," ")</f>
        <v xml:space="preserve"> </v>
      </c>
      <c r="R12" s="19" t="str">
        <f>IFERROR(INDEX('Net to Gross Adjustment'!$B$3:$AX$35,MATCH(R$4,'Net to Gross Adjustment'!$B$3:$B$35,0),MATCH(YEAR($C12),'Net to Gross Adjustment'!$B$3:$AX$3,0))/1000000*INDEX('Monthly Shapes'!$D$1:$R$15,MATCH(MONTH($C12),'Monthly Shapes'!$D$1:$D$15,0),MATCH(R$3,'Monthly Shapes'!$D$1:$V$1,0))," ")</f>
        <v xml:space="preserve"> </v>
      </c>
      <c r="S12" s="19" t="str">
        <f>IFERROR(INDEX('Net to Gross Adjustment'!$B$3:$AX$35,MATCH(S$4,'Net to Gross Adjustment'!$B$3:$B$35,0),MATCH(YEAR($C12),'Net to Gross Adjustment'!$B$3:$AX$3,0))/1000000*INDEX('Monthly Shapes'!$D$1:$R$15,MATCH(MONTH($C12),'Monthly Shapes'!$D$1:$D$15,0),MATCH(S$3,'Monthly Shapes'!$D$1:$V$1,0))," ")</f>
        <v xml:space="preserve"> </v>
      </c>
      <c r="T12" s="90" t="s">
        <v>65</v>
      </c>
      <c r="U12" s="90" t="s">
        <v>65</v>
      </c>
      <c r="V12" s="90" t="s">
        <v>65</v>
      </c>
      <c r="W12" s="40" t="str">
        <f ca="1">IFERROR(INDEX('Net to Gross Adjustment'!$B$3:$AX$35,MATCH(W$4,'Net to Gross Adjustment'!$B$3:$B$35,0),MATCH(YEAR($C12),'Net to Gross Adjustment'!$B$3:$AX$3,0))*INDEX('Monthly Shapes'!$D$1:$R$15,MATCH(MONTH($C12),'Monthly Shapes'!$D$1:$D$15,0),MATCH(W$3,'Monthly Shapes'!$D$1:$V$1,0))," ")</f>
        <v xml:space="preserve"> </v>
      </c>
      <c r="X12" s="40" t="str">
        <f ca="1">IFERROR(INDEX('Net to Gross Adjustment'!$B$3:$AX$35,MATCH(X$4,'Net to Gross Adjustment'!$B$3:$B$35,0),MATCH(YEAR($C12),'Net to Gross Adjustment'!$B$3:$AX$3,0))*INDEX('Monthly Shapes'!$D$1:$R$15,MATCH(MONTH($C12),'Monthly Shapes'!$D$1:$D$15,0),MATCH(X$3,'Monthly Shapes'!$D$1:$V$1,0))," ")</f>
        <v xml:space="preserve"> </v>
      </c>
      <c r="Y12" s="40" t="str">
        <f>IFERROR(INDEX('Net to Gross Adjustment'!$B$3:$AX$35,MATCH(Y$4,'Net to Gross Adjustment'!$B$3:$B$35,0),MATCH(YEAR($C12),'Net to Gross Adjustment'!$B$3:$AX$3,0))*INDEX('Monthly Shapes'!$D$1:$R$15,MATCH(MONTH($C12),'Monthly Shapes'!$D$1:$D$15,0),MATCH(Y$3,'Monthly Shapes'!$D$1:$V$1,0))," ")</f>
        <v xml:space="preserve"> </v>
      </c>
      <c r="Z12" s="40" t="str">
        <f>IFERROR(INDEX('Net to Gross Adjustment'!$B$3:$AX$35,MATCH(Z$4,'Net to Gross Adjustment'!$B$3:$B$35,0),MATCH(YEAR($C12),'Net to Gross Adjustment'!$B$3:$AX$3,0))*INDEX('Monthly Shapes'!$D$1:$R$15,MATCH(MONTH($C12),'Monthly Shapes'!$D$1:$D$15,0),MATCH(Z$3,'Monthly Shapes'!$D$1:$V$1,0))," ")</f>
        <v xml:space="preserve"> </v>
      </c>
      <c r="AA12" s="40" t="str">
        <f>IFERROR(INDEX('Net to Gross Adjustment'!$B$3:$AX$35,MATCH(AA$4,'Net to Gross Adjustment'!$B$3:$B$35,0),MATCH(YEAR($C12),'Net to Gross Adjustment'!$B$3:$AX$3,0))*INDEX('Monthly Shapes'!$D$1:$R$15,MATCH(MONTH($C12),'Monthly Shapes'!$D$1:$D$15,0),MATCH(AA$3,'Monthly Shapes'!$D$1:$V$1,0))," ")</f>
        <v xml:space="preserve"> </v>
      </c>
      <c r="AB12" s="40" t="str">
        <f>IFERROR(INDEX('Net to Gross Adjustment'!$B$3:$AX$35,MATCH(AB$4,'Net to Gross Adjustment'!$B$3:$B$35,0),MATCH(YEAR($C12),'Net to Gross Adjustment'!$B$3:$AX$3,0))*INDEX('Monthly Shapes'!$D$1:$R$15,MATCH(MONTH($C12),'Monthly Shapes'!$D$1:$D$15,0),MATCH(AB$3,'Monthly Shapes'!$D$1:$V$1,0))," ")</f>
        <v xml:space="preserve"> </v>
      </c>
      <c r="AC12" s="40" t="str">
        <f>IFERROR(INDEX('Net to Gross Adjustment'!$B$3:$AX$35,MATCH(AC$4,'Net to Gross Adjustment'!$B$3:$B$35,0),MATCH(YEAR($C12),'Net to Gross Adjustment'!$B$3:$AX$3,0))*INDEX('Monthly Shapes'!$D$1:$R$15,MATCH(MONTH($C12),'Monthly Shapes'!$D$1:$D$15,0),MATCH(AC$3,'Monthly Shapes'!$D$1:$V$1,0))," ")</f>
        <v xml:space="preserve"> </v>
      </c>
      <c r="AD12" s="40"/>
      <c r="AE12" s="40" t="str">
        <f>IFERROR(INDEX('Net to Gross Adjustment'!$B$3:$AX$35,MATCH(AE$4,'Net to Gross Adjustment'!$B$3:$B$35,0),MATCH(YEAR($C12),'Net to Gross Adjustment'!$B$3:$AX$3,0))*INDEX('Monthly Shapes'!$D$1:$R$15,MATCH(MONTH($C12),'Monthly Shapes'!$D$1:$D$15,0),MATCH(AE$3,'Monthly Shapes'!$D$1:$V$1,0))," ")</f>
        <v xml:space="preserve"> </v>
      </c>
      <c r="AF12" s="18"/>
      <c r="AG12" s="90" t="s">
        <v>65</v>
      </c>
      <c r="AH12" s="19"/>
      <c r="AI12" s="90" t="s">
        <v>65</v>
      </c>
      <c r="AJ12" s="90" t="s">
        <v>65</v>
      </c>
      <c r="AK12" s="90" t="s">
        <v>65</v>
      </c>
      <c r="AL12" s="46"/>
      <c r="AN12" s="22">
        <f t="shared" si="2"/>
        <v>2031</v>
      </c>
      <c r="AO12" s="90" t="s">
        <v>65</v>
      </c>
      <c r="AP12" s="90" t="s">
        <v>65</v>
      </c>
      <c r="AQ12" s="90" t="s">
        <v>65</v>
      </c>
      <c r="AS12" s="18"/>
      <c r="AT12" s="28"/>
    </row>
    <row r="13" spans="1:46">
      <c r="A13" s="19"/>
      <c r="B13">
        <f t="shared" si="0"/>
        <v>2024</v>
      </c>
      <c r="C13" s="24">
        <f t="shared" si="1"/>
        <v>45536</v>
      </c>
      <c r="D13" s="90" t="s">
        <v>65</v>
      </c>
      <c r="E13" s="90" t="s">
        <v>65</v>
      </c>
      <c r="F13" s="90" t="s">
        <v>65</v>
      </c>
      <c r="G13" s="90" t="s">
        <v>65</v>
      </c>
      <c r="H13" s="90" t="s">
        <v>65</v>
      </c>
      <c r="I13" s="90" t="s">
        <v>65</v>
      </c>
      <c r="J13" s="40" t="str">
        <f ca="1">IFERROR(INDEX('Net to Gross Adjustment'!$B$3:$AX$35,MATCH(J$4,'Net to Gross Adjustment'!$B$3:$B$35,0),MATCH(YEAR($C13),'Net to Gross Adjustment'!$B$3:$AX$3,0))*INDEX('Monthly Shapes'!$D$1:$R$15,MATCH(MONTH($C13),'Monthly Shapes'!$D$1:$D$15,0),MATCH(J$3,'Monthly Shapes'!$D$1:$V$1,0))," ")</f>
        <v xml:space="preserve"> </v>
      </c>
      <c r="K13" s="40" t="str">
        <f ca="1">IFERROR(INDEX('Net to Gross Adjustment'!$B$3:$AX$35,MATCH(K$4,'Net to Gross Adjustment'!$B$3:$B$35,0),MATCH(YEAR($C13),'Net to Gross Adjustment'!$B$3:$AX$3,0))*INDEX('Monthly Shapes'!$D$1:$R$15,MATCH(MONTH($C13),'Monthly Shapes'!$D$1:$D$15,0),MATCH(K$3,'Monthly Shapes'!$D$1:$V$1,0))," ")</f>
        <v xml:space="preserve"> </v>
      </c>
      <c r="L13" s="40" t="str">
        <f>IFERROR(INDEX('Net to Gross Adjustment'!$B$3:$AX$35,MATCH(L$4,'Net to Gross Adjustment'!$B$3:$B$35,0),MATCH(YEAR($C13),'Net to Gross Adjustment'!$B$3:$AX$3,0))*INDEX('Monthly Shapes'!$D$1:$R$15,MATCH(MONTH($C13),'Monthly Shapes'!$D$1:$D$15,0),MATCH(L$3,'Monthly Shapes'!$D$1:$V$1,0))," ")</f>
        <v xml:space="preserve"> </v>
      </c>
      <c r="M13" s="40" t="str">
        <f>IFERROR(INDEX('Net to Gross Adjustment'!$B$3:$AX$35,MATCH(M$4,'Net to Gross Adjustment'!$B$3:$B$35,0),MATCH(YEAR($C13),'Net to Gross Adjustment'!$B$3:$AX$3,0))*INDEX('Monthly Shapes'!$D$1:$R$15,MATCH(MONTH($C13),'Monthly Shapes'!$D$1:$D$15,0),MATCH(M$3,'Monthly Shapes'!$D$1:$V$1,0))," ")</f>
        <v xml:space="preserve"> </v>
      </c>
      <c r="N13" s="40" t="str">
        <f>IFERROR(INDEX('Net to Gross Adjustment'!$B$3:$AX$35,MATCH(N$4,'Net to Gross Adjustment'!$B$3:$B$35,0),MATCH(YEAR($C13),'Net to Gross Adjustment'!$B$3:$AX$3,0))*INDEX('Monthly Shapes'!$D$1:$R$15,MATCH(MONTH($C13),'Monthly Shapes'!$D$1:$D$15,0),MATCH(N$3,'Monthly Shapes'!$D$1:$V$1,0))," ")</f>
        <v xml:space="preserve"> </v>
      </c>
      <c r="O13" s="40" t="str">
        <f>IFERROR(INDEX('Net to Gross Adjustment'!$B$3:$AX$35,MATCH(O$4,'Net to Gross Adjustment'!$B$3:$B$35,0),MATCH(YEAR($C13),'Net to Gross Adjustment'!$B$3:$AX$3,0))*INDEX('Monthly Shapes'!$D$1:$R$15,MATCH(MONTH($C13),'Monthly Shapes'!$D$1:$D$15,0),MATCH(O$3,'Monthly Shapes'!$D$1:$V$1,0))," ")</f>
        <v xml:space="preserve"> </v>
      </c>
      <c r="P13" s="40" t="str">
        <f>IFERROR(INDEX('Net to Gross Adjustment'!$B$3:$AX$35,MATCH(P$4,'Net to Gross Adjustment'!$B$3:$B$35,0),MATCH(YEAR($C13),'Net to Gross Adjustment'!$B$3:$AX$3,0))*INDEX('Monthly Shapes'!$D$1:$R$15,MATCH(MONTH($C13),'Monthly Shapes'!$D$1:$D$15,0),MATCH(P$3,'Monthly Shapes'!$D$1:$V$1,0))," ")</f>
        <v xml:space="preserve"> </v>
      </c>
      <c r="Q13" s="40" t="str">
        <f>IFERROR(INDEX('Net to Gross Adjustment'!$B$3:$AX$35,MATCH(Q$4,'Net to Gross Adjustment'!$B$3:$B$35,0),MATCH(YEAR($C13),'Net to Gross Adjustment'!$B$3:$AX$3,0))*INDEX('Monthly Shapes'!$D$1:$R$15,MATCH(MONTH($C13),'Monthly Shapes'!$D$1:$D$15,0),MATCH(Q$3,'Monthly Shapes'!$D$1:$V$1,0))," ")</f>
        <v xml:space="preserve"> </v>
      </c>
      <c r="R13" s="19" t="str">
        <f>IFERROR(INDEX('Net to Gross Adjustment'!$B$3:$AX$35,MATCH(R$4,'Net to Gross Adjustment'!$B$3:$B$35,0),MATCH(YEAR($C13),'Net to Gross Adjustment'!$B$3:$AX$3,0))/1000000*INDEX('Monthly Shapes'!$D$1:$R$15,MATCH(MONTH($C13),'Monthly Shapes'!$D$1:$D$15,0),MATCH(R$3,'Monthly Shapes'!$D$1:$V$1,0))," ")</f>
        <v xml:space="preserve"> </v>
      </c>
      <c r="S13" s="19" t="str">
        <f>IFERROR(INDEX('Net to Gross Adjustment'!$B$3:$AX$35,MATCH(S$4,'Net to Gross Adjustment'!$B$3:$B$35,0),MATCH(YEAR($C13),'Net to Gross Adjustment'!$B$3:$AX$3,0))/1000000*INDEX('Monthly Shapes'!$D$1:$R$15,MATCH(MONTH($C13),'Monthly Shapes'!$D$1:$D$15,0),MATCH(S$3,'Monthly Shapes'!$D$1:$V$1,0))," ")</f>
        <v xml:space="preserve"> </v>
      </c>
      <c r="T13" s="90" t="s">
        <v>65</v>
      </c>
      <c r="U13" s="90" t="s">
        <v>65</v>
      </c>
      <c r="V13" s="90" t="s">
        <v>65</v>
      </c>
      <c r="W13" s="40" t="str">
        <f ca="1">IFERROR(INDEX('Net to Gross Adjustment'!$B$3:$AX$35,MATCH(W$4,'Net to Gross Adjustment'!$B$3:$B$35,0),MATCH(YEAR($C13),'Net to Gross Adjustment'!$B$3:$AX$3,0))*INDEX('Monthly Shapes'!$D$1:$R$15,MATCH(MONTH($C13),'Monthly Shapes'!$D$1:$D$15,0),MATCH(W$3,'Monthly Shapes'!$D$1:$V$1,0))," ")</f>
        <v xml:space="preserve"> </v>
      </c>
      <c r="X13" s="40" t="str">
        <f ca="1">IFERROR(INDEX('Net to Gross Adjustment'!$B$3:$AX$35,MATCH(X$4,'Net to Gross Adjustment'!$B$3:$B$35,0),MATCH(YEAR($C13),'Net to Gross Adjustment'!$B$3:$AX$3,0))*INDEX('Monthly Shapes'!$D$1:$R$15,MATCH(MONTH($C13),'Monthly Shapes'!$D$1:$D$15,0),MATCH(X$3,'Monthly Shapes'!$D$1:$V$1,0))," ")</f>
        <v xml:space="preserve"> </v>
      </c>
      <c r="Y13" s="40" t="str">
        <f>IFERROR(INDEX('Net to Gross Adjustment'!$B$3:$AX$35,MATCH(Y$4,'Net to Gross Adjustment'!$B$3:$B$35,0),MATCH(YEAR($C13),'Net to Gross Adjustment'!$B$3:$AX$3,0))*INDEX('Monthly Shapes'!$D$1:$R$15,MATCH(MONTH($C13),'Monthly Shapes'!$D$1:$D$15,0),MATCH(Y$3,'Monthly Shapes'!$D$1:$V$1,0))," ")</f>
        <v xml:space="preserve"> </v>
      </c>
      <c r="Z13" s="40" t="str">
        <f>IFERROR(INDEX('Net to Gross Adjustment'!$B$3:$AX$35,MATCH(Z$4,'Net to Gross Adjustment'!$B$3:$B$35,0),MATCH(YEAR($C13),'Net to Gross Adjustment'!$B$3:$AX$3,0))*INDEX('Monthly Shapes'!$D$1:$R$15,MATCH(MONTH($C13),'Monthly Shapes'!$D$1:$D$15,0),MATCH(Z$3,'Monthly Shapes'!$D$1:$V$1,0))," ")</f>
        <v xml:space="preserve"> </v>
      </c>
      <c r="AA13" s="40" t="str">
        <f>IFERROR(INDEX('Net to Gross Adjustment'!$B$3:$AX$35,MATCH(AA$4,'Net to Gross Adjustment'!$B$3:$B$35,0),MATCH(YEAR($C13),'Net to Gross Adjustment'!$B$3:$AX$3,0))*INDEX('Monthly Shapes'!$D$1:$R$15,MATCH(MONTH($C13),'Monthly Shapes'!$D$1:$D$15,0),MATCH(AA$3,'Monthly Shapes'!$D$1:$V$1,0))," ")</f>
        <v xml:space="preserve"> </v>
      </c>
      <c r="AB13" s="40" t="str">
        <f>IFERROR(INDEX('Net to Gross Adjustment'!$B$3:$AX$35,MATCH(AB$4,'Net to Gross Adjustment'!$B$3:$B$35,0),MATCH(YEAR($C13),'Net to Gross Adjustment'!$B$3:$AX$3,0))*INDEX('Monthly Shapes'!$D$1:$R$15,MATCH(MONTH($C13),'Monthly Shapes'!$D$1:$D$15,0),MATCH(AB$3,'Monthly Shapes'!$D$1:$V$1,0))," ")</f>
        <v xml:space="preserve"> </v>
      </c>
      <c r="AC13" s="40" t="str">
        <f>IFERROR(INDEX('Net to Gross Adjustment'!$B$3:$AX$35,MATCH(AC$4,'Net to Gross Adjustment'!$B$3:$B$35,0),MATCH(YEAR($C13),'Net to Gross Adjustment'!$B$3:$AX$3,0))*INDEX('Monthly Shapes'!$D$1:$R$15,MATCH(MONTH($C13),'Monthly Shapes'!$D$1:$D$15,0),MATCH(AC$3,'Monthly Shapes'!$D$1:$V$1,0))," ")</f>
        <v xml:space="preserve"> </v>
      </c>
      <c r="AD13" s="40"/>
      <c r="AE13" s="40" t="str">
        <f>IFERROR(INDEX('Net to Gross Adjustment'!$B$3:$AX$35,MATCH(AE$4,'Net to Gross Adjustment'!$B$3:$B$35,0),MATCH(YEAR($C13),'Net to Gross Adjustment'!$B$3:$AX$3,0))*INDEX('Monthly Shapes'!$D$1:$R$15,MATCH(MONTH($C13),'Monthly Shapes'!$D$1:$D$15,0),MATCH(AE$3,'Monthly Shapes'!$D$1:$V$1,0))," ")</f>
        <v xml:space="preserve"> </v>
      </c>
      <c r="AF13" s="18"/>
      <c r="AG13" s="90" t="s">
        <v>65</v>
      </c>
      <c r="AH13" s="19"/>
      <c r="AI13" s="90" t="s">
        <v>65</v>
      </c>
      <c r="AJ13" s="90" t="s">
        <v>65</v>
      </c>
      <c r="AK13" s="90" t="s">
        <v>65</v>
      </c>
      <c r="AL13" s="46"/>
      <c r="AN13" s="22">
        <f t="shared" si="2"/>
        <v>2032</v>
      </c>
      <c r="AO13" s="90" t="s">
        <v>65</v>
      </c>
      <c r="AP13" s="90" t="s">
        <v>65</v>
      </c>
      <c r="AQ13" s="90" t="s">
        <v>65</v>
      </c>
      <c r="AS13" s="18"/>
      <c r="AT13" s="28"/>
    </row>
    <row r="14" spans="1:46">
      <c r="A14" s="19"/>
      <c r="B14">
        <f t="shared" si="0"/>
        <v>2024</v>
      </c>
      <c r="C14" s="24">
        <f t="shared" si="1"/>
        <v>45566</v>
      </c>
      <c r="D14" s="90" t="s">
        <v>65</v>
      </c>
      <c r="E14" s="90" t="s">
        <v>65</v>
      </c>
      <c r="F14" s="90" t="s">
        <v>65</v>
      </c>
      <c r="G14" s="90" t="s">
        <v>65</v>
      </c>
      <c r="H14" s="90" t="s">
        <v>65</v>
      </c>
      <c r="I14" s="90" t="s">
        <v>65</v>
      </c>
      <c r="J14" s="40" t="str">
        <f ca="1">IFERROR(INDEX('Net to Gross Adjustment'!$B$3:$AX$35,MATCH(J$4,'Net to Gross Adjustment'!$B$3:$B$35,0),MATCH(YEAR($C14),'Net to Gross Adjustment'!$B$3:$AX$3,0))*INDEX('Monthly Shapes'!$D$1:$R$15,MATCH(MONTH($C14),'Monthly Shapes'!$D$1:$D$15,0),MATCH(J$3,'Monthly Shapes'!$D$1:$V$1,0))," ")</f>
        <v xml:space="preserve"> </v>
      </c>
      <c r="K14" s="40" t="str">
        <f ca="1">IFERROR(INDEX('Net to Gross Adjustment'!$B$3:$AX$35,MATCH(K$4,'Net to Gross Adjustment'!$B$3:$B$35,0),MATCH(YEAR($C14),'Net to Gross Adjustment'!$B$3:$AX$3,0))*INDEX('Monthly Shapes'!$D$1:$R$15,MATCH(MONTH($C14),'Monthly Shapes'!$D$1:$D$15,0),MATCH(K$3,'Monthly Shapes'!$D$1:$V$1,0))," ")</f>
        <v xml:space="preserve"> </v>
      </c>
      <c r="L14" s="40" t="str">
        <f>IFERROR(INDEX('Net to Gross Adjustment'!$B$3:$AX$35,MATCH(L$4,'Net to Gross Adjustment'!$B$3:$B$35,0),MATCH(YEAR($C14),'Net to Gross Adjustment'!$B$3:$AX$3,0))*INDEX('Monthly Shapes'!$D$1:$R$15,MATCH(MONTH($C14),'Monthly Shapes'!$D$1:$D$15,0),MATCH(L$3,'Monthly Shapes'!$D$1:$V$1,0))," ")</f>
        <v xml:space="preserve"> </v>
      </c>
      <c r="M14" s="40" t="str">
        <f>IFERROR(INDEX('Net to Gross Adjustment'!$B$3:$AX$35,MATCH(M$4,'Net to Gross Adjustment'!$B$3:$B$35,0),MATCH(YEAR($C14),'Net to Gross Adjustment'!$B$3:$AX$3,0))*INDEX('Monthly Shapes'!$D$1:$R$15,MATCH(MONTH($C14),'Monthly Shapes'!$D$1:$D$15,0),MATCH(M$3,'Monthly Shapes'!$D$1:$V$1,0))," ")</f>
        <v xml:space="preserve"> </v>
      </c>
      <c r="N14" s="40" t="str">
        <f>IFERROR(INDEX('Net to Gross Adjustment'!$B$3:$AX$35,MATCH(N$4,'Net to Gross Adjustment'!$B$3:$B$35,0),MATCH(YEAR($C14),'Net to Gross Adjustment'!$B$3:$AX$3,0))*INDEX('Monthly Shapes'!$D$1:$R$15,MATCH(MONTH($C14),'Monthly Shapes'!$D$1:$D$15,0),MATCH(N$3,'Monthly Shapes'!$D$1:$V$1,0))," ")</f>
        <v xml:space="preserve"> </v>
      </c>
      <c r="O14" s="40" t="str">
        <f>IFERROR(INDEX('Net to Gross Adjustment'!$B$3:$AX$35,MATCH(O$4,'Net to Gross Adjustment'!$B$3:$B$35,0),MATCH(YEAR($C14),'Net to Gross Adjustment'!$B$3:$AX$3,0))*INDEX('Monthly Shapes'!$D$1:$R$15,MATCH(MONTH($C14),'Monthly Shapes'!$D$1:$D$15,0),MATCH(O$3,'Monthly Shapes'!$D$1:$V$1,0))," ")</f>
        <v xml:space="preserve"> </v>
      </c>
      <c r="P14" s="40" t="str">
        <f>IFERROR(INDEX('Net to Gross Adjustment'!$B$3:$AX$35,MATCH(P$4,'Net to Gross Adjustment'!$B$3:$B$35,0),MATCH(YEAR($C14),'Net to Gross Adjustment'!$B$3:$AX$3,0))*INDEX('Monthly Shapes'!$D$1:$R$15,MATCH(MONTH($C14),'Monthly Shapes'!$D$1:$D$15,0),MATCH(P$3,'Monthly Shapes'!$D$1:$V$1,0))," ")</f>
        <v xml:space="preserve"> </v>
      </c>
      <c r="Q14" s="40" t="str">
        <f>IFERROR(INDEX('Net to Gross Adjustment'!$B$3:$AX$35,MATCH(Q$4,'Net to Gross Adjustment'!$B$3:$B$35,0),MATCH(YEAR($C14),'Net to Gross Adjustment'!$B$3:$AX$3,0))*INDEX('Monthly Shapes'!$D$1:$R$15,MATCH(MONTH($C14),'Monthly Shapes'!$D$1:$D$15,0),MATCH(Q$3,'Monthly Shapes'!$D$1:$V$1,0))," ")</f>
        <v xml:space="preserve"> </v>
      </c>
      <c r="R14" s="19" t="str">
        <f>IFERROR(INDEX('Net to Gross Adjustment'!$B$3:$AX$35,MATCH(R$4,'Net to Gross Adjustment'!$B$3:$B$35,0),MATCH(YEAR($C14),'Net to Gross Adjustment'!$B$3:$AX$3,0))/1000000*INDEX('Monthly Shapes'!$D$1:$R$15,MATCH(MONTH($C14),'Monthly Shapes'!$D$1:$D$15,0),MATCH(R$3,'Monthly Shapes'!$D$1:$V$1,0))," ")</f>
        <v xml:space="preserve"> </v>
      </c>
      <c r="S14" s="19" t="str">
        <f>IFERROR(INDEX('Net to Gross Adjustment'!$B$3:$AX$35,MATCH(S$4,'Net to Gross Adjustment'!$B$3:$B$35,0),MATCH(YEAR($C14),'Net to Gross Adjustment'!$B$3:$AX$3,0))/1000000*INDEX('Monthly Shapes'!$D$1:$R$15,MATCH(MONTH($C14),'Monthly Shapes'!$D$1:$D$15,0),MATCH(S$3,'Monthly Shapes'!$D$1:$V$1,0))," ")</f>
        <v xml:space="preserve"> </v>
      </c>
      <c r="T14" s="90" t="s">
        <v>65</v>
      </c>
      <c r="U14" s="90" t="s">
        <v>65</v>
      </c>
      <c r="V14" s="90" t="s">
        <v>65</v>
      </c>
      <c r="W14" s="40" t="str">
        <f ca="1">IFERROR(INDEX('Net to Gross Adjustment'!$B$3:$AX$35,MATCH(W$4,'Net to Gross Adjustment'!$B$3:$B$35,0),MATCH(YEAR($C14),'Net to Gross Adjustment'!$B$3:$AX$3,0))*INDEX('Monthly Shapes'!$D$1:$R$15,MATCH(MONTH($C14),'Monthly Shapes'!$D$1:$D$15,0),MATCH(W$3,'Monthly Shapes'!$D$1:$V$1,0))," ")</f>
        <v xml:space="preserve"> </v>
      </c>
      <c r="X14" s="40"/>
      <c r="Y14" s="40"/>
      <c r="Z14" s="40"/>
      <c r="AA14" s="40"/>
      <c r="AB14" s="40" t="str">
        <f>IFERROR(INDEX('Net to Gross Adjustment'!$B$3:$AX$35,MATCH(AB$4,'Net to Gross Adjustment'!$B$3:$B$35,0),MATCH(YEAR($C14),'Net to Gross Adjustment'!$B$3:$AX$3,0))*INDEX('Monthly Shapes'!$D$1:$R$15,MATCH(MONTH($C14),'Monthly Shapes'!$D$1:$D$15,0),MATCH(AB$3,'Monthly Shapes'!$D$1:$V$1,0))," ")</f>
        <v xml:space="preserve"> </v>
      </c>
      <c r="AC14" s="40" t="str">
        <f>IFERROR(INDEX('Net to Gross Adjustment'!$B$3:$AX$35,MATCH(AC$4,'Net to Gross Adjustment'!$B$3:$B$35,0),MATCH(YEAR($C14),'Net to Gross Adjustment'!$B$3:$AX$3,0))*INDEX('Monthly Shapes'!$D$1:$R$15,MATCH(MONTH($C14),'Monthly Shapes'!$D$1:$D$15,0),MATCH(AC$3,'Monthly Shapes'!$D$1:$V$1,0))," ")</f>
        <v xml:space="preserve"> </v>
      </c>
      <c r="AD14" s="40"/>
      <c r="AE14" s="40" t="str">
        <f>IFERROR(INDEX('Net to Gross Adjustment'!$B$3:$AX$35,MATCH(AE$4,'Net to Gross Adjustment'!$B$3:$B$35,0),MATCH(YEAR($C14),'Net to Gross Adjustment'!$B$3:$AX$3,0))*INDEX('Monthly Shapes'!$D$1:$R$15,MATCH(MONTH($C14),'Monthly Shapes'!$D$1:$D$15,0),MATCH(AE$3,'Monthly Shapes'!$D$1:$V$1,0))," ")</f>
        <v xml:space="preserve"> </v>
      </c>
      <c r="AF14" s="18"/>
      <c r="AG14" s="90" t="s">
        <v>65</v>
      </c>
      <c r="AH14" s="19"/>
      <c r="AI14" s="90" t="s">
        <v>65</v>
      </c>
      <c r="AJ14" s="90" t="s">
        <v>65</v>
      </c>
      <c r="AK14" s="90" t="s">
        <v>65</v>
      </c>
      <c r="AL14" s="46"/>
      <c r="AN14" s="22">
        <f t="shared" si="2"/>
        <v>2033</v>
      </c>
      <c r="AO14" s="90" t="s">
        <v>65</v>
      </c>
      <c r="AP14" s="90" t="s">
        <v>65</v>
      </c>
      <c r="AQ14" s="90" t="s">
        <v>65</v>
      </c>
      <c r="AS14" s="18"/>
      <c r="AT14" s="28"/>
    </row>
    <row r="15" spans="1:46">
      <c r="A15" s="19"/>
      <c r="B15">
        <f t="shared" si="0"/>
        <v>2024</v>
      </c>
      <c r="C15" s="24">
        <f t="shared" si="1"/>
        <v>45597</v>
      </c>
      <c r="D15" s="90" t="s">
        <v>65</v>
      </c>
      <c r="E15" s="90" t="s">
        <v>65</v>
      </c>
      <c r="F15" s="90" t="s">
        <v>65</v>
      </c>
      <c r="G15" s="90" t="s">
        <v>65</v>
      </c>
      <c r="H15" s="90" t="s">
        <v>65</v>
      </c>
      <c r="I15" s="90" t="s">
        <v>65</v>
      </c>
      <c r="J15" s="40" t="str">
        <f ca="1">IFERROR(INDEX('Net to Gross Adjustment'!$B$3:$AX$35,MATCH(J$4,'Net to Gross Adjustment'!$B$3:$B$35,0),MATCH(YEAR($C15),'Net to Gross Adjustment'!$B$3:$AX$3,0))*INDEX('Monthly Shapes'!$D$1:$R$15,MATCH(MONTH($C15),'Monthly Shapes'!$D$1:$D$15,0),MATCH(J$3,'Monthly Shapes'!$D$1:$V$1,0))," ")</f>
        <v xml:space="preserve"> </v>
      </c>
      <c r="K15" s="40" t="str">
        <f ca="1">IFERROR(INDEX('Net to Gross Adjustment'!$B$3:$AX$35,MATCH(K$4,'Net to Gross Adjustment'!$B$3:$B$35,0),MATCH(YEAR($C15),'Net to Gross Adjustment'!$B$3:$AX$3,0))*INDEX('Monthly Shapes'!$D$1:$R$15,MATCH(MONTH($C15),'Monthly Shapes'!$D$1:$D$15,0),MATCH(K$3,'Monthly Shapes'!$D$1:$V$1,0))," ")</f>
        <v xml:space="preserve"> </v>
      </c>
      <c r="L15" s="40" t="str">
        <f>IFERROR(INDEX('Net to Gross Adjustment'!$B$3:$AX$35,MATCH(L$4,'Net to Gross Adjustment'!$B$3:$B$35,0),MATCH(YEAR($C15),'Net to Gross Adjustment'!$B$3:$AX$3,0))*INDEX('Monthly Shapes'!$D$1:$R$15,MATCH(MONTH($C15),'Monthly Shapes'!$D$1:$D$15,0),MATCH(L$3,'Monthly Shapes'!$D$1:$V$1,0))," ")</f>
        <v xml:space="preserve"> </v>
      </c>
      <c r="M15" s="40" t="str">
        <f>IFERROR(INDEX('Net to Gross Adjustment'!$B$3:$AX$35,MATCH(M$4,'Net to Gross Adjustment'!$B$3:$B$35,0),MATCH(YEAR($C15),'Net to Gross Adjustment'!$B$3:$AX$3,0))*INDEX('Monthly Shapes'!$D$1:$R$15,MATCH(MONTH($C15),'Monthly Shapes'!$D$1:$D$15,0),MATCH(M$3,'Monthly Shapes'!$D$1:$V$1,0))," ")</f>
        <v xml:space="preserve"> </v>
      </c>
      <c r="N15" s="40" t="str">
        <f>IFERROR(INDEX('Net to Gross Adjustment'!$B$3:$AX$35,MATCH(N$4,'Net to Gross Adjustment'!$B$3:$B$35,0),MATCH(YEAR($C15),'Net to Gross Adjustment'!$B$3:$AX$3,0))*INDEX('Monthly Shapes'!$D$1:$R$15,MATCH(MONTH($C15),'Monthly Shapes'!$D$1:$D$15,0),MATCH(N$3,'Monthly Shapes'!$D$1:$V$1,0))," ")</f>
        <v xml:space="preserve"> </v>
      </c>
      <c r="O15" s="40" t="str">
        <f>IFERROR(INDEX('Net to Gross Adjustment'!$B$3:$AX$35,MATCH(O$4,'Net to Gross Adjustment'!$B$3:$B$35,0),MATCH(YEAR($C15),'Net to Gross Adjustment'!$B$3:$AX$3,0))*INDEX('Monthly Shapes'!$D$1:$R$15,MATCH(MONTH($C15),'Monthly Shapes'!$D$1:$D$15,0),MATCH(O$3,'Monthly Shapes'!$D$1:$V$1,0))," ")</f>
        <v xml:space="preserve"> </v>
      </c>
      <c r="P15" s="40" t="str">
        <f>IFERROR(INDEX('Net to Gross Adjustment'!$B$3:$AX$35,MATCH(P$4,'Net to Gross Adjustment'!$B$3:$B$35,0),MATCH(YEAR($C15),'Net to Gross Adjustment'!$B$3:$AX$3,0))*INDEX('Monthly Shapes'!$D$1:$R$15,MATCH(MONTH($C15),'Monthly Shapes'!$D$1:$D$15,0),MATCH(P$3,'Monthly Shapes'!$D$1:$V$1,0))," ")</f>
        <v xml:space="preserve"> </v>
      </c>
      <c r="Q15" s="40" t="str">
        <f>IFERROR(INDEX('Net to Gross Adjustment'!$B$3:$AX$35,MATCH(Q$4,'Net to Gross Adjustment'!$B$3:$B$35,0),MATCH(YEAR($C15),'Net to Gross Adjustment'!$B$3:$AX$3,0))*INDEX('Monthly Shapes'!$D$1:$R$15,MATCH(MONTH($C15),'Monthly Shapes'!$D$1:$D$15,0),MATCH(Q$3,'Monthly Shapes'!$D$1:$V$1,0))," ")</f>
        <v xml:space="preserve"> </v>
      </c>
      <c r="R15" s="19" t="str">
        <f>IFERROR(INDEX('Net to Gross Adjustment'!$B$3:$AX$35,MATCH(R$4,'Net to Gross Adjustment'!$B$3:$B$35,0),MATCH(YEAR($C15),'Net to Gross Adjustment'!$B$3:$AX$3,0))/1000000*INDEX('Monthly Shapes'!$D$1:$R$15,MATCH(MONTH($C15),'Monthly Shapes'!$D$1:$D$15,0),MATCH(R$3,'Monthly Shapes'!$D$1:$V$1,0))," ")</f>
        <v xml:space="preserve"> </v>
      </c>
      <c r="S15" s="19" t="str">
        <f>IFERROR(INDEX('Net to Gross Adjustment'!$B$3:$AX$35,MATCH(S$4,'Net to Gross Adjustment'!$B$3:$B$35,0),MATCH(YEAR($C15),'Net to Gross Adjustment'!$B$3:$AX$3,0))/1000000*INDEX('Monthly Shapes'!$D$1:$R$15,MATCH(MONTH($C15),'Monthly Shapes'!$D$1:$D$15,0),MATCH(S$3,'Monthly Shapes'!$D$1:$V$1,0))," ")</f>
        <v xml:space="preserve"> </v>
      </c>
      <c r="T15" s="90" t="s">
        <v>65</v>
      </c>
      <c r="U15" s="90" t="s">
        <v>65</v>
      </c>
      <c r="V15" s="90" t="s">
        <v>65</v>
      </c>
      <c r="W15" s="40" t="str">
        <f ca="1">IFERROR(INDEX('Net to Gross Adjustment'!$B$3:$AX$35,MATCH(W$4,'Net to Gross Adjustment'!$B$3:$B$35,0),MATCH(YEAR($C15),'Net to Gross Adjustment'!$B$3:$AX$3,0))*INDEX('Monthly Shapes'!$D$1:$R$15,MATCH(MONTH($C15),'Monthly Shapes'!$D$1:$D$15,0),MATCH(W$3,'Monthly Shapes'!$D$1:$V$1,0))," ")</f>
        <v xml:space="preserve"> </v>
      </c>
      <c r="X15" s="40"/>
      <c r="Y15" s="40"/>
      <c r="Z15" s="40"/>
      <c r="AA15" s="40"/>
      <c r="AB15" s="40" t="str">
        <f>IFERROR(INDEX('Net to Gross Adjustment'!$B$3:$AX$35,MATCH(AB$4,'Net to Gross Adjustment'!$B$3:$B$35,0),MATCH(YEAR($C15),'Net to Gross Adjustment'!$B$3:$AX$3,0))*INDEX('Monthly Shapes'!$D$1:$R$15,MATCH(MONTH($C15),'Monthly Shapes'!$D$1:$D$15,0),MATCH(AB$3,'Monthly Shapes'!$D$1:$V$1,0))," ")</f>
        <v xml:space="preserve"> </v>
      </c>
      <c r="AC15" s="40" t="str">
        <f>IFERROR(INDEX('Net to Gross Adjustment'!$B$3:$AX$35,MATCH(AC$4,'Net to Gross Adjustment'!$B$3:$B$35,0),MATCH(YEAR($C15),'Net to Gross Adjustment'!$B$3:$AX$3,0))*INDEX('Monthly Shapes'!$D$1:$R$15,MATCH(MONTH($C15),'Monthly Shapes'!$D$1:$D$15,0),MATCH(AC$3,'Monthly Shapes'!$D$1:$V$1,0))," ")</f>
        <v xml:space="preserve"> </v>
      </c>
      <c r="AD15" s="40"/>
      <c r="AE15" s="40" t="str">
        <f>IFERROR(INDEX('Net to Gross Adjustment'!$B$3:$AX$35,MATCH(AE$4,'Net to Gross Adjustment'!$B$3:$B$35,0),MATCH(YEAR($C15),'Net to Gross Adjustment'!$B$3:$AX$3,0))*INDEX('Monthly Shapes'!$D$1:$R$15,MATCH(MONTH($C15),'Monthly Shapes'!$D$1:$D$15,0),MATCH(AE$3,'Monthly Shapes'!$D$1:$V$1,0))," ")</f>
        <v xml:space="preserve"> </v>
      </c>
      <c r="AF15" s="18"/>
      <c r="AG15" s="90" t="s">
        <v>65</v>
      </c>
      <c r="AH15" s="19"/>
      <c r="AI15" s="90" t="s">
        <v>65</v>
      </c>
      <c r="AJ15" s="90" t="s">
        <v>65</v>
      </c>
      <c r="AK15" s="90" t="s">
        <v>65</v>
      </c>
      <c r="AL15" s="46"/>
      <c r="AN15" s="22">
        <f t="shared" si="2"/>
        <v>2034</v>
      </c>
      <c r="AO15" s="90" t="s">
        <v>65</v>
      </c>
      <c r="AP15" s="90" t="s">
        <v>65</v>
      </c>
      <c r="AQ15" s="90" t="s">
        <v>65</v>
      </c>
      <c r="AS15" s="18"/>
      <c r="AT15" s="28"/>
    </row>
    <row r="16" spans="1:46">
      <c r="A16" s="19"/>
      <c r="B16">
        <f t="shared" si="0"/>
        <v>2024</v>
      </c>
      <c r="C16" s="24">
        <f t="shared" si="1"/>
        <v>45627</v>
      </c>
      <c r="D16" s="90" t="s">
        <v>65</v>
      </c>
      <c r="E16" s="90" t="s">
        <v>65</v>
      </c>
      <c r="F16" s="90" t="s">
        <v>65</v>
      </c>
      <c r="G16" s="90" t="s">
        <v>65</v>
      </c>
      <c r="H16" s="90" t="s">
        <v>65</v>
      </c>
      <c r="I16" s="90" t="s">
        <v>65</v>
      </c>
      <c r="J16" s="40" t="str">
        <f ca="1">IFERROR(INDEX('Net to Gross Adjustment'!$B$3:$AX$35,MATCH(J$4,'Net to Gross Adjustment'!$B$3:$B$35,0),MATCH(YEAR($C16),'Net to Gross Adjustment'!$B$3:$AX$3,0))*INDEX('Monthly Shapes'!$D$1:$R$15,MATCH(MONTH($C16),'Monthly Shapes'!$D$1:$D$15,0),MATCH(J$3,'Monthly Shapes'!$D$1:$V$1,0))," ")</f>
        <v xml:space="preserve"> </v>
      </c>
      <c r="K16" s="40" t="str">
        <f ca="1">IFERROR(INDEX('Net to Gross Adjustment'!$B$3:$AX$35,MATCH(K$4,'Net to Gross Adjustment'!$B$3:$B$35,0),MATCH(YEAR($C16),'Net to Gross Adjustment'!$B$3:$AX$3,0))*INDEX('Monthly Shapes'!$D$1:$R$15,MATCH(MONTH($C16),'Monthly Shapes'!$D$1:$D$15,0),MATCH(K$3,'Monthly Shapes'!$D$1:$V$1,0))," ")</f>
        <v xml:space="preserve"> </v>
      </c>
      <c r="L16" s="40" t="str">
        <f>IFERROR(INDEX('Net to Gross Adjustment'!$B$3:$AX$35,MATCH(L$4,'Net to Gross Adjustment'!$B$3:$B$35,0),MATCH(YEAR($C16),'Net to Gross Adjustment'!$B$3:$AX$3,0))*INDEX('Monthly Shapes'!$D$1:$R$15,MATCH(MONTH($C16),'Monthly Shapes'!$D$1:$D$15,0),MATCH(L$3,'Monthly Shapes'!$D$1:$V$1,0))," ")</f>
        <v xml:space="preserve"> </v>
      </c>
      <c r="M16" s="40" t="str">
        <f>IFERROR(INDEX('Net to Gross Adjustment'!$B$3:$AX$35,MATCH(M$4,'Net to Gross Adjustment'!$B$3:$B$35,0),MATCH(YEAR($C16),'Net to Gross Adjustment'!$B$3:$AX$3,0))*INDEX('Monthly Shapes'!$D$1:$R$15,MATCH(MONTH($C16),'Monthly Shapes'!$D$1:$D$15,0),MATCH(M$3,'Monthly Shapes'!$D$1:$V$1,0))," ")</f>
        <v xml:space="preserve"> </v>
      </c>
      <c r="N16" s="40" t="str">
        <f>IFERROR(INDEX('Net to Gross Adjustment'!$B$3:$AX$35,MATCH(N$4,'Net to Gross Adjustment'!$B$3:$B$35,0),MATCH(YEAR($C16),'Net to Gross Adjustment'!$B$3:$AX$3,0))*INDEX('Monthly Shapes'!$D$1:$R$15,MATCH(MONTH($C16),'Monthly Shapes'!$D$1:$D$15,0),MATCH(N$3,'Monthly Shapes'!$D$1:$V$1,0))," ")</f>
        <v xml:space="preserve"> </v>
      </c>
      <c r="O16" s="40" t="str">
        <f>IFERROR(INDEX('Net to Gross Adjustment'!$B$3:$AX$35,MATCH(O$4,'Net to Gross Adjustment'!$B$3:$B$35,0),MATCH(YEAR($C16),'Net to Gross Adjustment'!$B$3:$AX$3,0))*INDEX('Monthly Shapes'!$D$1:$R$15,MATCH(MONTH($C16),'Monthly Shapes'!$D$1:$D$15,0),MATCH(O$3,'Monthly Shapes'!$D$1:$V$1,0))," ")</f>
        <v xml:space="preserve"> </v>
      </c>
      <c r="P16" s="40" t="str">
        <f>IFERROR(INDEX('Net to Gross Adjustment'!$B$3:$AX$35,MATCH(P$4,'Net to Gross Adjustment'!$B$3:$B$35,0),MATCH(YEAR($C16),'Net to Gross Adjustment'!$B$3:$AX$3,0))*INDEX('Monthly Shapes'!$D$1:$R$15,MATCH(MONTH($C16),'Monthly Shapes'!$D$1:$D$15,0),MATCH(P$3,'Monthly Shapes'!$D$1:$V$1,0))," ")</f>
        <v xml:space="preserve"> </v>
      </c>
      <c r="Q16" s="40" t="str">
        <f>IFERROR(INDEX('Net to Gross Adjustment'!$B$3:$AX$35,MATCH(Q$4,'Net to Gross Adjustment'!$B$3:$B$35,0),MATCH(YEAR($C16),'Net to Gross Adjustment'!$B$3:$AX$3,0))*INDEX('Monthly Shapes'!$D$1:$R$15,MATCH(MONTH($C16),'Monthly Shapes'!$D$1:$D$15,0),MATCH(Q$3,'Monthly Shapes'!$D$1:$V$1,0))," ")</f>
        <v xml:space="preserve"> </v>
      </c>
      <c r="R16" s="19" t="str">
        <f>IFERROR(INDEX('Net to Gross Adjustment'!$B$3:$AX$35,MATCH(R$4,'Net to Gross Adjustment'!$B$3:$B$35,0),MATCH(YEAR($C16),'Net to Gross Adjustment'!$B$3:$AX$3,0))/1000000*INDEX('Monthly Shapes'!$D$1:$R$15,MATCH(MONTH($C16),'Monthly Shapes'!$D$1:$D$15,0),MATCH(R$3,'Monthly Shapes'!$D$1:$V$1,0))," ")</f>
        <v xml:space="preserve"> </v>
      </c>
      <c r="S16" s="19" t="str">
        <f>IFERROR(INDEX('Net to Gross Adjustment'!$B$3:$AX$35,MATCH(S$4,'Net to Gross Adjustment'!$B$3:$B$35,0),MATCH(YEAR($C16),'Net to Gross Adjustment'!$B$3:$AX$3,0))/1000000*INDEX('Monthly Shapes'!$D$1:$R$15,MATCH(MONTH($C16),'Monthly Shapes'!$D$1:$D$15,0),MATCH(S$3,'Monthly Shapes'!$D$1:$V$1,0))," ")</f>
        <v xml:space="preserve"> </v>
      </c>
      <c r="T16" s="90" t="s">
        <v>65</v>
      </c>
      <c r="U16" s="90" t="s">
        <v>65</v>
      </c>
      <c r="V16" s="90" t="s">
        <v>65</v>
      </c>
      <c r="W16" s="40" t="str">
        <f ca="1">IFERROR(INDEX('Net to Gross Adjustment'!$B$3:$AX$35,MATCH(W$4,'Net to Gross Adjustment'!$B$3:$B$35,0),MATCH(YEAR($C16),'Net to Gross Adjustment'!$B$3:$AX$3,0))*INDEX('Monthly Shapes'!$D$1:$R$15,MATCH(MONTH($C16),'Monthly Shapes'!$D$1:$D$15,0),MATCH(W$3,'Monthly Shapes'!$D$1:$V$1,0))," ")</f>
        <v xml:space="preserve"> </v>
      </c>
      <c r="X16" s="40"/>
      <c r="Y16" s="40"/>
      <c r="Z16" s="40"/>
      <c r="AA16" s="40"/>
      <c r="AB16" s="40" t="str">
        <f>IFERROR(INDEX('Net to Gross Adjustment'!$B$3:$AX$35,MATCH(AB$4,'Net to Gross Adjustment'!$B$3:$B$35,0),MATCH(YEAR($C16),'Net to Gross Adjustment'!$B$3:$AX$3,0))*INDEX('Monthly Shapes'!$D$1:$R$15,MATCH(MONTH($C16),'Monthly Shapes'!$D$1:$D$15,0),MATCH(AB$3,'Monthly Shapes'!$D$1:$V$1,0))," ")</f>
        <v xml:space="preserve"> </v>
      </c>
      <c r="AC16" s="40" t="str">
        <f>IFERROR(INDEX('Net to Gross Adjustment'!$B$3:$AX$35,MATCH(AC$4,'Net to Gross Adjustment'!$B$3:$B$35,0),MATCH(YEAR($C16),'Net to Gross Adjustment'!$B$3:$AX$3,0))*INDEX('Monthly Shapes'!$D$1:$R$15,MATCH(MONTH($C16),'Monthly Shapes'!$D$1:$D$15,0),MATCH(AC$3,'Monthly Shapes'!$D$1:$V$1,0))," ")</f>
        <v xml:space="preserve"> </v>
      </c>
      <c r="AD16" s="40"/>
      <c r="AE16" s="40" t="str">
        <f>IFERROR(INDEX('Net to Gross Adjustment'!$B$3:$AX$35,MATCH(AE$4,'Net to Gross Adjustment'!$B$3:$B$35,0),MATCH(YEAR($C16),'Net to Gross Adjustment'!$B$3:$AX$3,0))*INDEX('Monthly Shapes'!$D$1:$R$15,MATCH(MONTH($C16),'Monthly Shapes'!$D$1:$D$15,0),MATCH(AE$3,'Monthly Shapes'!$D$1:$V$1,0))," ")</f>
        <v xml:space="preserve"> </v>
      </c>
      <c r="AF16" s="18"/>
      <c r="AG16" s="90" t="s">
        <v>65</v>
      </c>
      <c r="AH16" s="19"/>
      <c r="AI16" s="90" t="s">
        <v>65</v>
      </c>
      <c r="AJ16" s="90" t="s">
        <v>65</v>
      </c>
      <c r="AK16" s="90" t="s">
        <v>65</v>
      </c>
      <c r="AL16" s="46"/>
      <c r="AN16" s="22">
        <f t="shared" si="2"/>
        <v>2035</v>
      </c>
      <c r="AO16" s="90" t="s">
        <v>65</v>
      </c>
      <c r="AP16" s="90" t="s">
        <v>65</v>
      </c>
      <c r="AQ16" s="90" t="s">
        <v>65</v>
      </c>
      <c r="AS16" s="18"/>
      <c r="AT16" s="28"/>
    </row>
    <row r="17" spans="1:46">
      <c r="A17" s="19"/>
      <c r="B17">
        <f t="shared" si="0"/>
        <v>2025</v>
      </c>
      <c r="C17" s="24">
        <f t="shared" si="1"/>
        <v>45658</v>
      </c>
      <c r="D17" s="90" t="s">
        <v>65</v>
      </c>
      <c r="E17" s="90" t="s">
        <v>65</v>
      </c>
      <c r="F17" s="90" t="s">
        <v>65</v>
      </c>
      <c r="G17" s="90" t="s">
        <v>65</v>
      </c>
      <c r="H17" s="90" t="s">
        <v>65</v>
      </c>
      <c r="I17" s="90" t="s">
        <v>65</v>
      </c>
      <c r="J17" s="40" t="str">
        <f ca="1">IFERROR(INDEX('Net to Gross Adjustment'!$B$3:$AX$35,MATCH(J$4,'Net to Gross Adjustment'!$B$3:$B$35,0),MATCH(YEAR($C17),'Net to Gross Adjustment'!$B$3:$AX$3,0))*INDEX('Monthly Shapes'!$D$1:$R$15,MATCH(MONTH($C17),'Monthly Shapes'!$D$1:$D$15,0),MATCH(J$3,'Monthly Shapes'!$D$1:$V$1,0))," ")</f>
        <v xml:space="preserve"> </v>
      </c>
      <c r="K17" s="40" t="str">
        <f ca="1">IFERROR(INDEX('Net to Gross Adjustment'!$B$3:$AX$35,MATCH(K$4,'Net to Gross Adjustment'!$B$3:$B$35,0),MATCH(YEAR($C17),'Net to Gross Adjustment'!$B$3:$AX$3,0))*INDEX('Monthly Shapes'!$D$1:$R$15,MATCH(MONTH($C17),'Monthly Shapes'!$D$1:$D$15,0),MATCH(K$3,'Monthly Shapes'!$D$1:$V$1,0))," ")</f>
        <v xml:space="preserve"> </v>
      </c>
      <c r="L17" s="40" t="str">
        <f>IFERROR(INDEX('Net to Gross Adjustment'!$B$3:$AX$35,MATCH(L$4,'Net to Gross Adjustment'!$B$3:$B$35,0),MATCH(YEAR($C17),'Net to Gross Adjustment'!$B$3:$AX$3,0))*INDEX('Monthly Shapes'!$D$1:$R$15,MATCH(MONTH($C17),'Monthly Shapes'!$D$1:$D$15,0),MATCH(L$3,'Monthly Shapes'!$D$1:$V$1,0))," ")</f>
        <v xml:space="preserve"> </v>
      </c>
      <c r="M17" s="40" t="str">
        <f>IFERROR(INDEX('Net to Gross Adjustment'!$B$3:$AX$35,MATCH(M$4,'Net to Gross Adjustment'!$B$3:$B$35,0),MATCH(YEAR($C17),'Net to Gross Adjustment'!$B$3:$AX$3,0))*INDEX('Monthly Shapes'!$D$1:$R$15,MATCH(MONTH($C17),'Monthly Shapes'!$D$1:$D$15,0),MATCH(M$3,'Monthly Shapes'!$D$1:$V$1,0))," ")</f>
        <v xml:space="preserve"> </v>
      </c>
      <c r="N17" s="40" t="str">
        <f>IFERROR(INDEX('Net to Gross Adjustment'!$B$3:$AX$35,MATCH(N$4,'Net to Gross Adjustment'!$B$3:$B$35,0),MATCH(YEAR($C17),'Net to Gross Adjustment'!$B$3:$AX$3,0))*INDEX('Monthly Shapes'!$D$1:$R$15,MATCH(MONTH($C17),'Monthly Shapes'!$D$1:$D$15,0),MATCH(N$3,'Monthly Shapes'!$D$1:$V$1,0))," ")</f>
        <v xml:space="preserve"> </v>
      </c>
      <c r="O17" s="40" t="str">
        <f>IFERROR(INDEX('Net to Gross Adjustment'!$B$3:$AX$35,MATCH(O$4,'Net to Gross Adjustment'!$B$3:$B$35,0),MATCH(YEAR($C17),'Net to Gross Adjustment'!$B$3:$AX$3,0))*INDEX('Monthly Shapes'!$D$1:$R$15,MATCH(MONTH($C17),'Monthly Shapes'!$D$1:$D$15,0),MATCH(O$3,'Monthly Shapes'!$D$1:$V$1,0))," ")</f>
        <v xml:space="preserve"> </v>
      </c>
      <c r="P17" s="40" t="str">
        <f>IFERROR(INDEX('Net to Gross Adjustment'!$B$3:$AX$35,MATCH(P$4,'Net to Gross Adjustment'!$B$3:$B$35,0),MATCH(YEAR($C17),'Net to Gross Adjustment'!$B$3:$AX$3,0))*INDEX('Monthly Shapes'!$D$1:$R$15,MATCH(MONTH($C17),'Monthly Shapes'!$D$1:$D$15,0),MATCH(P$3,'Monthly Shapes'!$D$1:$V$1,0))," ")</f>
        <v xml:space="preserve"> </v>
      </c>
      <c r="Q17" s="40" t="str">
        <f>IFERROR(INDEX('Net to Gross Adjustment'!$B$3:$AX$35,MATCH(Q$4,'Net to Gross Adjustment'!$B$3:$B$35,0),MATCH(YEAR($C17),'Net to Gross Adjustment'!$B$3:$AX$3,0))*INDEX('Monthly Shapes'!$D$1:$R$15,MATCH(MONTH($C17),'Monthly Shapes'!$D$1:$D$15,0),MATCH(Q$3,'Monthly Shapes'!$D$1:$V$1,0))," ")</f>
        <v xml:space="preserve"> </v>
      </c>
      <c r="R17" s="19"/>
      <c r="S17" s="19" t="str">
        <f>IFERROR(INDEX('Net to Gross Adjustment'!$B$3:$AX$35,MATCH(S$4,'Net to Gross Adjustment'!$B$3:$B$35,0),MATCH(YEAR($C17),'Net to Gross Adjustment'!$B$3:$AX$3,0))/1000000*INDEX('Monthly Shapes'!$D$1:$R$15,MATCH(MONTH($C17),'Monthly Shapes'!$D$1:$D$15,0),MATCH(S$3,'Monthly Shapes'!$D$1:$V$1,0))," ")</f>
        <v xml:space="preserve"> </v>
      </c>
      <c r="T17" s="90" t="s">
        <v>65</v>
      </c>
      <c r="U17" s="90" t="s">
        <v>65</v>
      </c>
      <c r="V17" s="90" t="s">
        <v>65</v>
      </c>
      <c r="W17" s="40" t="str">
        <f ca="1">IFERROR(INDEX('Net to Gross Adjustment'!$B$3:$AX$35,MATCH(W$4,'Net to Gross Adjustment'!$B$3:$B$35,0),MATCH(YEAR($C17),'Net to Gross Adjustment'!$B$3:$AX$3,0))*INDEX('Monthly Shapes'!$D$1:$R$15,MATCH(MONTH($C17),'Monthly Shapes'!$D$1:$D$15,0),MATCH(W$3,'Monthly Shapes'!$D$1:$V$1,0))," ")</f>
        <v xml:space="preserve"> </v>
      </c>
      <c r="X17" s="40"/>
      <c r="Y17" s="40"/>
      <c r="Z17" s="40"/>
      <c r="AA17" s="40"/>
      <c r="AB17" s="40"/>
      <c r="AC17" s="40"/>
      <c r="AD17" s="19"/>
      <c r="AE17" s="40" t="str">
        <f>IFERROR(INDEX('Net to Gross Adjustment'!$B$3:$AX$35,MATCH(AE$4,'Net to Gross Adjustment'!$B$3:$B$35,0),MATCH(YEAR($C17),'Net to Gross Adjustment'!$B$3:$AX$3,0))*INDEX('Monthly Shapes'!$D$1:$R$15,MATCH(MONTH($C17),'Monthly Shapes'!$D$1:$D$15,0),MATCH(AE$3,'Monthly Shapes'!$D$1:$V$1,0))," ")</f>
        <v xml:space="preserve"> </v>
      </c>
      <c r="AF17" s="18"/>
      <c r="AG17" s="90" t="s">
        <v>65</v>
      </c>
      <c r="AH17" s="19"/>
      <c r="AI17" s="90" t="s">
        <v>65</v>
      </c>
      <c r="AJ17" s="90" t="s">
        <v>65</v>
      </c>
      <c r="AK17" s="90" t="s">
        <v>65</v>
      </c>
      <c r="AL17" s="46"/>
      <c r="AN17" s="22">
        <f t="shared" si="2"/>
        <v>2036</v>
      </c>
      <c r="AO17" s="90" t="s">
        <v>65</v>
      </c>
      <c r="AP17" s="90" t="s">
        <v>65</v>
      </c>
      <c r="AQ17" s="90" t="s">
        <v>65</v>
      </c>
      <c r="AS17" s="18"/>
      <c r="AT17" s="28"/>
    </row>
    <row r="18" spans="1:46">
      <c r="A18" s="19"/>
      <c r="B18">
        <f t="shared" si="0"/>
        <v>2025</v>
      </c>
      <c r="C18" s="24">
        <f t="shared" si="1"/>
        <v>45689</v>
      </c>
      <c r="D18" s="90" t="s">
        <v>65</v>
      </c>
      <c r="E18" s="90" t="s">
        <v>65</v>
      </c>
      <c r="F18" s="90" t="s">
        <v>65</v>
      </c>
      <c r="G18" s="90" t="s">
        <v>65</v>
      </c>
      <c r="H18" s="90" t="s">
        <v>65</v>
      </c>
      <c r="I18" s="90" t="s">
        <v>65</v>
      </c>
      <c r="J18" s="40" t="str">
        <f ca="1">IFERROR(INDEX('Net to Gross Adjustment'!$B$3:$AX$35,MATCH(J$4,'Net to Gross Adjustment'!$B$3:$B$35,0),MATCH(YEAR($C18),'Net to Gross Adjustment'!$B$3:$AX$3,0))*INDEX('Monthly Shapes'!$D$1:$R$15,MATCH(MONTH($C18),'Monthly Shapes'!$D$1:$D$15,0),MATCH(J$3,'Monthly Shapes'!$D$1:$V$1,0))," ")</f>
        <v xml:space="preserve"> </v>
      </c>
      <c r="K18" s="40" t="str">
        <f ca="1">IFERROR(INDEX('Net to Gross Adjustment'!$B$3:$AX$35,MATCH(K$4,'Net to Gross Adjustment'!$B$3:$B$35,0),MATCH(YEAR($C18),'Net to Gross Adjustment'!$B$3:$AX$3,0))*INDEX('Monthly Shapes'!$D$1:$R$15,MATCH(MONTH($C18),'Monthly Shapes'!$D$1:$D$15,0),MATCH(K$3,'Monthly Shapes'!$D$1:$V$1,0))," ")</f>
        <v xml:space="preserve"> </v>
      </c>
      <c r="L18" s="40" t="str">
        <f>IFERROR(INDEX('Net to Gross Adjustment'!$B$3:$AX$35,MATCH(L$4,'Net to Gross Adjustment'!$B$3:$B$35,0),MATCH(YEAR($C18),'Net to Gross Adjustment'!$B$3:$AX$3,0))*INDEX('Monthly Shapes'!$D$1:$R$15,MATCH(MONTH($C18),'Monthly Shapes'!$D$1:$D$15,0),MATCH(L$3,'Monthly Shapes'!$D$1:$V$1,0))," ")</f>
        <v xml:space="preserve"> </v>
      </c>
      <c r="M18" s="40" t="str">
        <f>IFERROR(INDEX('Net to Gross Adjustment'!$B$3:$AX$35,MATCH(M$4,'Net to Gross Adjustment'!$B$3:$B$35,0),MATCH(YEAR($C18),'Net to Gross Adjustment'!$B$3:$AX$3,0))*INDEX('Monthly Shapes'!$D$1:$R$15,MATCH(MONTH($C18),'Monthly Shapes'!$D$1:$D$15,0),MATCH(M$3,'Monthly Shapes'!$D$1:$V$1,0))," ")</f>
        <v xml:space="preserve"> </v>
      </c>
      <c r="N18" s="40" t="str">
        <f>IFERROR(INDEX('Net to Gross Adjustment'!$B$3:$AX$35,MATCH(N$4,'Net to Gross Adjustment'!$B$3:$B$35,0),MATCH(YEAR($C18),'Net to Gross Adjustment'!$B$3:$AX$3,0))*INDEX('Monthly Shapes'!$D$1:$R$15,MATCH(MONTH($C18),'Monthly Shapes'!$D$1:$D$15,0),MATCH(N$3,'Monthly Shapes'!$D$1:$V$1,0))," ")</f>
        <v xml:space="preserve"> </v>
      </c>
      <c r="O18" s="40" t="str">
        <f>IFERROR(INDEX('Net to Gross Adjustment'!$B$3:$AX$35,MATCH(O$4,'Net to Gross Adjustment'!$B$3:$B$35,0),MATCH(YEAR($C18),'Net to Gross Adjustment'!$B$3:$AX$3,0))*INDEX('Monthly Shapes'!$D$1:$R$15,MATCH(MONTH($C18),'Monthly Shapes'!$D$1:$D$15,0),MATCH(O$3,'Monthly Shapes'!$D$1:$V$1,0))," ")</f>
        <v xml:space="preserve"> </v>
      </c>
      <c r="P18" s="40" t="str">
        <f>IFERROR(INDEX('Net to Gross Adjustment'!$B$3:$AX$35,MATCH(P$4,'Net to Gross Adjustment'!$B$3:$B$35,0),MATCH(YEAR($C18),'Net to Gross Adjustment'!$B$3:$AX$3,0))*INDEX('Monthly Shapes'!$D$1:$R$15,MATCH(MONTH($C18),'Monthly Shapes'!$D$1:$D$15,0),MATCH(P$3,'Monthly Shapes'!$D$1:$V$1,0))," ")</f>
        <v xml:space="preserve"> </v>
      </c>
      <c r="Q18" s="40" t="str">
        <f>IFERROR(INDEX('Net to Gross Adjustment'!$B$3:$AX$35,MATCH(Q$4,'Net to Gross Adjustment'!$B$3:$B$35,0),MATCH(YEAR($C18),'Net to Gross Adjustment'!$B$3:$AX$3,0))*INDEX('Monthly Shapes'!$D$1:$R$15,MATCH(MONTH($C18),'Monthly Shapes'!$D$1:$D$15,0),MATCH(Q$3,'Monthly Shapes'!$D$1:$V$1,0))," ")</f>
        <v xml:space="preserve"> </v>
      </c>
      <c r="R18" s="19"/>
      <c r="S18" s="19" t="str">
        <f>IFERROR(INDEX('Net to Gross Adjustment'!$B$3:$AX$35,MATCH(S$4,'Net to Gross Adjustment'!$B$3:$B$35,0),MATCH(YEAR($C18),'Net to Gross Adjustment'!$B$3:$AX$3,0))/1000000*INDEX('Monthly Shapes'!$D$1:$R$15,MATCH(MONTH($C18),'Monthly Shapes'!$D$1:$D$15,0),MATCH(S$3,'Monthly Shapes'!$D$1:$V$1,0))," ")</f>
        <v xml:space="preserve"> </v>
      </c>
      <c r="T18" s="90" t="s">
        <v>65</v>
      </c>
      <c r="U18" s="90" t="s">
        <v>65</v>
      </c>
      <c r="V18" s="90" t="s">
        <v>65</v>
      </c>
      <c r="W18" s="40" t="str">
        <f ca="1">IFERROR(INDEX('Net to Gross Adjustment'!$B$3:$AX$35,MATCH(W$4,'Net to Gross Adjustment'!$B$3:$B$35,0),MATCH(YEAR($C18),'Net to Gross Adjustment'!$B$3:$AX$3,0))*INDEX('Monthly Shapes'!$D$1:$R$15,MATCH(MONTH($C18),'Monthly Shapes'!$D$1:$D$15,0),MATCH(W$3,'Monthly Shapes'!$D$1:$V$1,0))," ")</f>
        <v xml:space="preserve"> </v>
      </c>
      <c r="X18" s="40"/>
      <c r="Y18" s="40"/>
      <c r="Z18" s="40"/>
      <c r="AA18" s="40"/>
      <c r="AB18" s="40"/>
      <c r="AC18" s="40"/>
      <c r="AD18" s="19"/>
      <c r="AE18" s="40" t="str">
        <f>IFERROR(INDEX('Net to Gross Adjustment'!$B$3:$AX$35,MATCH(AE$4,'Net to Gross Adjustment'!$B$3:$B$35,0),MATCH(YEAR($C18),'Net to Gross Adjustment'!$B$3:$AX$3,0))*INDEX('Monthly Shapes'!$D$1:$R$15,MATCH(MONTH($C18),'Monthly Shapes'!$D$1:$D$15,0),MATCH(AE$3,'Monthly Shapes'!$D$1:$V$1,0))," ")</f>
        <v xml:space="preserve"> </v>
      </c>
      <c r="AF18" s="18"/>
      <c r="AG18" s="90" t="s">
        <v>65</v>
      </c>
      <c r="AH18" s="19"/>
      <c r="AI18" s="90" t="s">
        <v>65</v>
      </c>
      <c r="AJ18" s="90" t="s">
        <v>65</v>
      </c>
      <c r="AK18" s="90" t="s">
        <v>65</v>
      </c>
      <c r="AL18" s="46"/>
      <c r="AN18" s="22">
        <f t="shared" si="2"/>
        <v>2037</v>
      </c>
      <c r="AO18" s="90" t="s">
        <v>65</v>
      </c>
      <c r="AP18" s="90" t="s">
        <v>65</v>
      </c>
      <c r="AQ18" s="90" t="s">
        <v>65</v>
      </c>
      <c r="AS18" s="18"/>
      <c r="AT18" s="28"/>
    </row>
    <row r="19" spans="1:46">
      <c r="B19">
        <f t="shared" si="0"/>
        <v>2025</v>
      </c>
      <c r="C19" s="24">
        <f t="shared" si="1"/>
        <v>45717</v>
      </c>
      <c r="D19" s="90" t="s">
        <v>65</v>
      </c>
      <c r="E19" s="90" t="s">
        <v>65</v>
      </c>
      <c r="F19" s="90" t="s">
        <v>65</v>
      </c>
      <c r="G19" s="90" t="s">
        <v>65</v>
      </c>
      <c r="H19" s="90" t="s">
        <v>65</v>
      </c>
      <c r="I19" s="90" t="s">
        <v>65</v>
      </c>
      <c r="J19" s="40" t="str">
        <f ca="1">IFERROR(INDEX('Net to Gross Adjustment'!$B$3:$AX$35,MATCH(J$4,'Net to Gross Adjustment'!$B$3:$B$35,0),MATCH(YEAR($C19),'Net to Gross Adjustment'!$B$3:$AX$3,0))*INDEX('Monthly Shapes'!$D$1:$R$15,MATCH(MONTH($C19),'Monthly Shapes'!$D$1:$D$15,0),MATCH(J$3,'Monthly Shapes'!$D$1:$V$1,0))," ")</f>
        <v xml:space="preserve"> </v>
      </c>
      <c r="K19" s="40" t="str">
        <f ca="1">IFERROR(INDEX('Net to Gross Adjustment'!$B$3:$AX$35,MATCH(K$4,'Net to Gross Adjustment'!$B$3:$B$35,0),MATCH(YEAR($C19),'Net to Gross Adjustment'!$B$3:$AX$3,0))*INDEX('Monthly Shapes'!$D$1:$R$15,MATCH(MONTH($C19),'Monthly Shapes'!$D$1:$D$15,0),MATCH(K$3,'Monthly Shapes'!$D$1:$V$1,0))," ")</f>
        <v xml:space="preserve"> </v>
      </c>
      <c r="L19" s="40" t="str">
        <f>IFERROR(INDEX('Net to Gross Adjustment'!$B$3:$AX$35,MATCH(L$4,'Net to Gross Adjustment'!$B$3:$B$35,0),MATCH(YEAR($C19),'Net to Gross Adjustment'!$B$3:$AX$3,0))*INDEX('Monthly Shapes'!$D$1:$R$15,MATCH(MONTH($C19),'Monthly Shapes'!$D$1:$D$15,0),MATCH(L$3,'Monthly Shapes'!$D$1:$V$1,0))," ")</f>
        <v xml:space="preserve"> </v>
      </c>
      <c r="M19" s="40" t="str">
        <f>IFERROR(INDEX('Net to Gross Adjustment'!$B$3:$AX$35,MATCH(M$4,'Net to Gross Adjustment'!$B$3:$B$35,0),MATCH(YEAR($C19),'Net to Gross Adjustment'!$B$3:$AX$3,0))*INDEX('Monthly Shapes'!$D$1:$R$15,MATCH(MONTH($C19),'Monthly Shapes'!$D$1:$D$15,0),MATCH(M$3,'Monthly Shapes'!$D$1:$V$1,0))," ")</f>
        <v xml:space="preserve"> </v>
      </c>
      <c r="N19" s="40" t="str">
        <f>IFERROR(INDEX('Net to Gross Adjustment'!$B$3:$AX$35,MATCH(N$4,'Net to Gross Adjustment'!$B$3:$B$35,0),MATCH(YEAR($C19),'Net to Gross Adjustment'!$B$3:$AX$3,0))*INDEX('Monthly Shapes'!$D$1:$R$15,MATCH(MONTH($C19),'Monthly Shapes'!$D$1:$D$15,0),MATCH(N$3,'Monthly Shapes'!$D$1:$V$1,0))," ")</f>
        <v xml:space="preserve"> </v>
      </c>
      <c r="O19" s="40" t="str">
        <f>IFERROR(INDEX('Net to Gross Adjustment'!$B$3:$AX$35,MATCH(O$4,'Net to Gross Adjustment'!$B$3:$B$35,0),MATCH(YEAR($C19),'Net to Gross Adjustment'!$B$3:$AX$3,0))*INDEX('Monthly Shapes'!$D$1:$R$15,MATCH(MONTH($C19),'Monthly Shapes'!$D$1:$D$15,0),MATCH(O$3,'Monthly Shapes'!$D$1:$V$1,0))," ")</f>
        <v xml:space="preserve"> </v>
      </c>
      <c r="P19" s="40" t="str">
        <f>IFERROR(INDEX('Net to Gross Adjustment'!$B$3:$AX$35,MATCH(P$4,'Net to Gross Adjustment'!$B$3:$B$35,0),MATCH(YEAR($C19),'Net to Gross Adjustment'!$B$3:$AX$3,0))*INDEX('Monthly Shapes'!$D$1:$R$15,MATCH(MONTH($C19),'Monthly Shapes'!$D$1:$D$15,0),MATCH(P$3,'Monthly Shapes'!$D$1:$V$1,0))," ")</f>
        <v xml:space="preserve"> </v>
      </c>
      <c r="Q19" s="40" t="str">
        <f>IFERROR(INDEX('Net to Gross Adjustment'!$B$3:$AX$35,MATCH(Q$4,'Net to Gross Adjustment'!$B$3:$B$35,0),MATCH(YEAR($C19),'Net to Gross Adjustment'!$B$3:$AX$3,0))*INDEX('Monthly Shapes'!$D$1:$R$15,MATCH(MONTH($C19),'Monthly Shapes'!$D$1:$D$15,0),MATCH(Q$3,'Monthly Shapes'!$D$1:$V$1,0))," ")</f>
        <v xml:space="preserve"> </v>
      </c>
      <c r="R19" s="19"/>
      <c r="S19" s="19" t="str">
        <f>IFERROR(INDEX('Net to Gross Adjustment'!$B$3:$AX$35,MATCH(S$4,'Net to Gross Adjustment'!$B$3:$B$35,0),MATCH(YEAR($C19),'Net to Gross Adjustment'!$B$3:$AX$3,0))/1000000*INDEX('Monthly Shapes'!$D$1:$R$15,MATCH(MONTH($C19),'Monthly Shapes'!$D$1:$D$15,0),MATCH(S$3,'Monthly Shapes'!$D$1:$V$1,0))," ")</f>
        <v xml:space="preserve"> </v>
      </c>
      <c r="T19" s="90" t="s">
        <v>65</v>
      </c>
      <c r="U19" s="90" t="s">
        <v>65</v>
      </c>
      <c r="V19" s="90" t="s">
        <v>65</v>
      </c>
      <c r="W19" s="40" t="str">
        <f ca="1">IFERROR(INDEX('Net to Gross Adjustment'!$B$3:$AX$35,MATCH(W$4,'Net to Gross Adjustment'!$B$3:$B$35,0),MATCH(YEAR($C19),'Net to Gross Adjustment'!$B$3:$AX$3,0))*INDEX('Monthly Shapes'!$D$1:$R$15,MATCH(MONTH($C19),'Monthly Shapes'!$D$1:$D$15,0),MATCH(W$3,'Monthly Shapes'!$D$1:$V$1,0))," ")</f>
        <v xml:space="preserve"> </v>
      </c>
      <c r="X19" s="40"/>
      <c r="Y19" s="40"/>
      <c r="Z19" s="40"/>
      <c r="AA19" s="40"/>
      <c r="AB19" s="40"/>
      <c r="AC19" s="40"/>
      <c r="AD19" s="19"/>
      <c r="AE19" s="40" t="str">
        <f>IFERROR(INDEX('Net to Gross Adjustment'!$B$3:$AX$35,MATCH(AE$4,'Net to Gross Adjustment'!$B$3:$B$35,0),MATCH(YEAR($C19),'Net to Gross Adjustment'!$B$3:$AX$3,0))*INDEX('Monthly Shapes'!$D$1:$R$15,MATCH(MONTH($C19),'Monthly Shapes'!$D$1:$D$15,0),MATCH(AE$3,'Monthly Shapes'!$D$1:$V$1,0))," ")</f>
        <v xml:space="preserve"> </v>
      </c>
      <c r="AF19" s="18"/>
      <c r="AG19" s="90" t="s">
        <v>65</v>
      </c>
      <c r="AH19" s="19"/>
      <c r="AI19" s="90" t="s">
        <v>65</v>
      </c>
      <c r="AJ19" s="90" t="s">
        <v>65</v>
      </c>
      <c r="AK19" s="90" t="s">
        <v>65</v>
      </c>
      <c r="AL19" s="46"/>
      <c r="AN19" s="22">
        <f t="shared" si="2"/>
        <v>2038</v>
      </c>
      <c r="AO19" s="90" t="s">
        <v>65</v>
      </c>
      <c r="AP19" s="90" t="s">
        <v>65</v>
      </c>
      <c r="AQ19" s="90" t="s">
        <v>65</v>
      </c>
      <c r="AS19" s="18"/>
      <c r="AT19" s="28"/>
    </row>
    <row r="20" spans="1:46">
      <c r="B20">
        <f t="shared" si="0"/>
        <v>2025</v>
      </c>
      <c r="C20" s="24">
        <f t="shared" si="1"/>
        <v>45748</v>
      </c>
      <c r="D20" s="90" t="s">
        <v>65</v>
      </c>
      <c r="E20" s="90" t="s">
        <v>65</v>
      </c>
      <c r="F20" s="90" t="s">
        <v>65</v>
      </c>
      <c r="G20" s="90" t="s">
        <v>65</v>
      </c>
      <c r="H20" s="90" t="s">
        <v>65</v>
      </c>
      <c r="I20" s="90" t="s">
        <v>65</v>
      </c>
      <c r="J20" s="40" t="str">
        <f ca="1">IFERROR(INDEX('Net to Gross Adjustment'!$B$3:$AX$35,MATCH(J$4,'Net to Gross Adjustment'!$B$3:$B$35,0),MATCH(YEAR($C20),'Net to Gross Adjustment'!$B$3:$AX$3,0))*INDEX('Monthly Shapes'!$D$1:$R$15,MATCH(MONTH($C20),'Monthly Shapes'!$D$1:$D$15,0),MATCH(J$3,'Monthly Shapes'!$D$1:$V$1,0))," ")</f>
        <v xml:space="preserve"> </v>
      </c>
      <c r="K20" s="40" t="str">
        <f ca="1">IFERROR(INDEX('Net to Gross Adjustment'!$B$3:$AX$35,MATCH(K$4,'Net to Gross Adjustment'!$B$3:$B$35,0),MATCH(YEAR($C20),'Net to Gross Adjustment'!$B$3:$AX$3,0))*INDEX('Monthly Shapes'!$D$1:$R$15,MATCH(MONTH($C20),'Monthly Shapes'!$D$1:$D$15,0),MATCH(K$3,'Monthly Shapes'!$D$1:$V$1,0))," ")</f>
        <v xml:space="preserve"> </v>
      </c>
      <c r="L20" s="40" t="str">
        <f>IFERROR(INDEX('Net to Gross Adjustment'!$B$3:$AX$35,MATCH(L$4,'Net to Gross Adjustment'!$B$3:$B$35,0),MATCH(YEAR($C20),'Net to Gross Adjustment'!$B$3:$AX$3,0))*INDEX('Monthly Shapes'!$D$1:$R$15,MATCH(MONTH($C20),'Monthly Shapes'!$D$1:$D$15,0),MATCH(L$3,'Monthly Shapes'!$D$1:$V$1,0))," ")</f>
        <v xml:space="preserve"> </v>
      </c>
      <c r="M20" s="40" t="str">
        <f>IFERROR(INDEX('Net to Gross Adjustment'!$B$3:$AX$35,MATCH(M$4,'Net to Gross Adjustment'!$B$3:$B$35,0),MATCH(YEAR($C20),'Net to Gross Adjustment'!$B$3:$AX$3,0))*INDEX('Monthly Shapes'!$D$1:$R$15,MATCH(MONTH($C20),'Monthly Shapes'!$D$1:$D$15,0),MATCH(M$3,'Monthly Shapes'!$D$1:$V$1,0))," ")</f>
        <v xml:space="preserve"> </v>
      </c>
      <c r="N20" s="40" t="str">
        <f>IFERROR(INDEX('Net to Gross Adjustment'!$B$3:$AX$35,MATCH(N$4,'Net to Gross Adjustment'!$B$3:$B$35,0),MATCH(YEAR($C20),'Net to Gross Adjustment'!$B$3:$AX$3,0))*INDEX('Monthly Shapes'!$D$1:$R$15,MATCH(MONTH($C20),'Monthly Shapes'!$D$1:$D$15,0),MATCH(N$3,'Monthly Shapes'!$D$1:$V$1,0))," ")</f>
        <v xml:space="preserve"> </v>
      </c>
      <c r="O20" s="40" t="str">
        <f>IFERROR(INDEX('Net to Gross Adjustment'!$B$3:$AX$35,MATCH(O$4,'Net to Gross Adjustment'!$B$3:$B$35,0),MATCH(YEAR($C20),'Net to Gross Adjustment'!$B$3:$AX$3,0))*INDEX('Monthly Shapes'!$D$1:$R$15,MATCH(MONTH($C20),'Monthly Shapes'!$D$1:$D$15,0),MATCH(O$3,'Monthly Shapes'!$D$1:$V$1,0))," ")</f>
        <v xml:space="preserve"> </v>
      </c>
      <c r="P20" s="40" t="str">
        <f>IFERROR(INDEX('Net to Gross Adjustment'!$B$3:$AX$35,MATCH(P$4,'Net to Gross Adjustment'!$B$3:$B$35,0),MATCH(YEAR($C20),'Net to Gross Adjustment'!$B$3:$AX$3,0))*INDEX('Monthly Shapes'!$D$1:$R$15,MATCH(MONTH($C20),'Monthly Shapes'!$D$1:$D$15,0),MATCH(P$3,'Monthly Shapes'!$D$1:$V$1,0))," ")</f>
        <v xml:space="preserve"> </v>
      </c>
      <c r="Q20" s="40" t="str">
        <f>IFERROR(INDEX('Net to Gross Adjustment'!$B$3:$AX$35,MATCH(Q$4,'Net to Gross Adjustment'!$B$3:$B$35,0),MATCH(YEAR($C20),'Net to Gross Adjustment'!$B$3:$AX$3,0))*INDEX('Monthly Shapes'!$D$1:$R$15,MATCH(MONTH($C20),'Monthly Shapes'!$D$1:$D$15,0),MATCH(Q$3,'Monthly Shapes'!$D$1:$V$1,0))," ")</f>
        <v xml:space="preserve"> </v>
      </c>
      <c r="R20" s="19"/>
      <c r="S20" s="19" t="str">
        <f>IFERROR(INDEX('Net to Gross Adjustment'!$B$3:$AX$35,MATCH(S$4,'Net to Gross Adjustment'!$B$3:$B$35,0),MATCH(YEAR($C20),'Net to Gross Adjustment'!$B$3:$AX$3,0))/1000000*INDEX('Monthly Shapes'!$D$1:$R$15,MATCH(MONTH($C20),'Monthly Shapes'!$D$1:$D$15,0),MATCH(S$3,'Monthly Shapes'!$D$1:$V$1,0))," ")</f>
        <v xml:space="preserve"> </v>
      </c>
      <c r="T20" s="90" t="s">
        <v>65</v>
      </c>
      <c r="U20" s="90" t="s">
        <v>65</v>
      </c>
      <c r="V20" s="90" t="s">
        <v>65</v>
      </c>
      <c r="W20" s="40" t="str">
        <f ca="1">IFERROR(INDEX('Net to Gross Adjustment'!$B$3:$AX$35,MATCH(W$4,'Net to Gross Adjustment'!$B$3:$B$35,0),MATCH(YEAR($C20),'Net to Gross Adjustment'!$B$3:$AX$3,0))*INDEX('Monthly Shapes'!$D$1:$R$15,MATCH(MONTH($C20),'Monthly Shapes'!$D$1:$D$15,0),MATCH(W$3,'Monthly Shapes'!$D$1:$V$1,0))," ")</f>
        <v xml:space="preserve"> </v>
      </c>
      <c r="X20" s="40"/>
      <c r="Y20" s="40"/>
      <c r="Z20" s="40"/>
      <c r="AA20" s="40"/>
      <c r="AB20" s="40"/>
      <c r="AC20" s="40"/>
      <c r="AD20" s="19"/>
      <c r="AE20" s="40" t="str">
        <f>IFERROR(INDEX('Net to Gross Adjustment'!$B$3:$AX$35,MATCH(AE$4,'Net to Gross Adjustment'!$B$3:$B$35,0),MATCH(YEAR($C20),'Net to Gross Adjustment'!$B$3:$AX$3,0))*INDEX('Monthly Shapes'!$D$1:$R$15,MATCH(MONTH($C20),'Monthly Shapes'!$D$1:$D$15,0),MATCH(AE$3,'Monthly Shapes'!$D$1:$V$1,0))," ")</f>
        <v xml:space="preserve"> </v>
      </c>
      <c r="AF20" s="18"/>
      <c r="AG20" s="90" t="s">
        <v>65</v>
      </c>
      <c r="AH20" s="19"/>
      <c r="AI20" s="90" t="s">
        <v>65</v>
      </c>
      <c r="AJ20" s="90" t="s">
        <v>65</v>
      </c>
      <c r="AK20" s="90" t="s">
        <v>65</v>
      </c>
      <c r="AL20" s="46"/>
      <c r="AN20" s="22">
        <f t="shared" si="2"/>
        <v>2039</v>
      </c>
      <c r="AO20" s="90" t="s">
        <v>65</v>
      </c>
      <c r="AP20" s="90" t="s">
        <v>65</v>
      </c>
      <c r="AQ20" s="90" t="s">
        <v>65</v>
      </c>
      <c r="AS20" s="18"/>
      <c r="AT20" s="28"/>
    </row>
    <row r="21" spans="1:46">
      <c r="B21">
        <f t="shared" si="0"/>
        <v>2025</v>
      </c>
      <c r="C21" s="24">
        <f t="shared" si="1"/>
        <v>45778</v>
      </c>
      <c r="D21" s="90" t="s">
        <v>65</v>
      </c>
      <c r="E21" s="90" t="s">
        <v>65</v>
      </c>
      <c r="F21" s="90" t="s">
        <v>65</v>
      </c>
      <c r="G21" s="90" t="s">
        <v>65</v>
      </c>
      <c r="H21" s="90" t="s">
        <v>65</v>
      </c>
      <c r="I21" s="90" t="s">
        <v>65</v>
      </c>
      <c r="J21" s="40" t="str">
        <f ca="1">IFERROR(INDEX('Net to Gross Adjustment'!$B$3:$AX$35,MATCH(J$4,'Net to Gross Adjustment'!$B$3:$B$35,0),MATCH(YEAR($C21),'Net to Gross Adjustment'!$B$3:$AX$3,0))*INDEX('Monthly Shapes'!$D$1:$R$15,MATCH(MONTH($C21),'Monthly Shapes'!$D$1:$D$15,0),MATCH(J$3,'Monthly Shapes'!$D$1:$V$1,0))," ")</f>
        <v xml:space="preserve"> </v>
      </c>
      <c r="K21" s="40" t="str">
        <f ca="1">IFERROR(INDEX('Net to Gross Adjustment'!$B$3:$AX$35,MATCH(K$4,'Net to Gross Adjustment'!$B$3:$B$35,0),MATCH(YEAR($C21),'Net to Gross Adjustment'!$B$3:$AX$3,0))*INDEX('Monthly Shapes'!$D$1:$R$15,MATCH(MONTH($C21),'Monthly Shapes'!$D$1:$D$15,0),MATCH(K$3,'Monthly Shapes'!$D$1:$V$1,0))," ")</f>
        <v xml:space="preserve"> </v>
      </c>
      <c r="L21" s="40" t="str">
        <f>IFERROR(INDEX('Net to Gross Adjustment'!$B$3:$AX$35,MATCH(L$4,'Net to Gross Adjustment'!$B$3:$B$35,0),MATCH(YEAR($C21),'Net to Gross Adjustment'!$B$3:$AX$3,0))*INDEX('Monthly Shapes'!$D$1:$R$15,MATCH(MONTH($C21),'Monthly Shapes'!$D$1:$D$15,0),MATCH(L$3,'Monthly Shapes'!$D$1:$V$1,0))," ")</f>
        <v xml:space="preserve"> </v>
      </c>
      <c r="M21" s="40" t="str">
        <f>IFERROR(INDEX('Net to Gross Adjustment'!$B$3:$AX$35,MATCH(M$4,'Net to Gross Adjustment'!$B$3:$B$35,0),MATCH(YEAR($C21),'Net to Gross Adjustment'!$B$3:$AX$3,0))*INDEX('Monthly Shapes'!$D$1:$R$15,MATCH(MONTH($C21),'Monthly Shapes'!$D$1:$D$15,0),MATCH(M$3,'Monthly Shapes'!$D$1:$V$1,0))," ")</f>
        <v xml:space="preserve"> </v>
      </c>
      <c r="N21" s="40" t="str">
        <f>IFERROR(INDEX('Net to Gross Adjustment'!$B$3:$AX$35,MATCH(N$4,'Net to Gross Adjustment'!$B$3:$B$35,0),MATCH(YEAR($C21),'Net to Gross Adjustment'!$B$3:$AX$3,0))*INDEX('Monthly Shapes'!$D$1:$R$15,MATCH(MONTH($C21),'Monthly Shapes'!$D$1:$D$15,0),MATCH(N$3,'Monthly Shapes'!$D$1:$V$1,0))," ")</f>
        <v xml:space="preserve"> </v>
      </c>
      <c r="O21" s="40" t="str">
        <f>IFERROR(INDEX('Net to Gross Adjustment'!$B$3:$AX$35,MATCH(O$4,'Net to Gross Adjustment'!$B$3:$B$35,0),MATCH(YEAR($C21),'Net to Gross Adjustment'!$B$3:$AX$3,0))*INDEX('Monthly Shapes'!$D$1:$R$15,MATCH(MONTH($C21),'Monthly Shapes'!$D$1:$D$15,0),MATCH(O$3,'Monthly Shapes'!$D$1:$V$1,0))," ")</f>
        <v xml:space="preserve"> </v>
      </c>
      <c r="P21" s="40" t="str">
        <f>IFERROR(INDEX('Net to Gross Adjustment'!$B$3:$AX$35,MATCH(P$4,'Net to Gross Adjustment'!$B$3:$B$35,0),MATCH(YEAR($C21),'Net to Gross Adjustment'!$B$3:$AX$3,0))*INDEX('Monthly Shapes'!$D$1:$R$15,MATCH(MONTH($C21),'Monthly Shapes'!$D$1:$D$15,0),MATCH(P$3,'Monthly Shapes'!$D$1:$V$1,0))," ")</f>
        <v xml:space="preserve"> </v>
      </c>
      <c r="Q21" s="40" t="str">
        <f>IFERROR(INDEX('Net to Gross Adjustment'!$B$3:$AX$35,MATCH(Q$4,'Net to Gross Adjustment'!$B$3:$B$35,0),MATCH(YEAR($C21),'Net to Gross Adjustment'!$B$3:$AX$3,0))*INDEX('Monthly Shapes'!$D$1:$R$15,MATCH(MONTH($C21),'Monthly Shapes'!$D$1:$D$15,0),MATCH(Q$3,'Monthly Shapes'!$D$1:$V$1,0))," ")</f>
        <v xml:space="preserve"> </v>
      </c>
      <c r="R21" s="19"/>
      <c r="S21" s="19" t="str">
        <f>IFERROR(INDEX('Net to Gross Adjustment'!$B$3:$AX$35,MATCH(S$4,'Net to Gross Adjustment'!$B$3:$B$35,0),MATCH(YEAR($C21),'Net to Gross Adjustment'!$B$3:$AX$3,0))/1000000*INDEX('Monthly Shapes'!$D$1:$R$15,MATCH(MONTH($C21),'Monthly Shapes'!$D$1:$D$15,0),MATCH(S$3,'Monthly Shapes'!$D$1:$V$1,0))," ")</f>
        <v xml:space="preserve"> </v>
      </c>
      <c r="T21" s="90" t="s">
        <v>65</v>
      </c>
      <c r="U21" s="90" t="s">
        <v>65</v>
      </c>
      <c r="V21" s="90" t="s">
        <v>65</v>
      </c>
      <c r="W21" s="40" t="str">
        <f ca="1">IFERROR(INDEX('Net to Gross Adjustment'!$B$3:$AX$35,MATCH(W$4,'Net to Gross Adjustment'!$B$3:$B$35,0),MATCH(YEAR($C21),'Net to Gross Adjustment'!$B$3:$AX$3,0))*INDEX('Monthly Shapes'!$D$1:$R$15,MATCH(MONTH($C21),'Monthly Shapes'!$D$1:$D$15,0),MATCH(W$3,'Monthly Shapes'!$D$1:$V$1,0))," ")</f>
        <v xml:space="preserve"> </v>
      </c>
      <c r="X21" s="40"/>
      <c r="Y21" s="40"/>
      <c r="Z21" s="40"/>
      <c r="AA21" s="40"/>
      <c r="AB21" s="40"/>
      <c r="AC21" s="40"/>
      <c r="AD21" s="19"/>
      <c r="AE21" s="40" t="str">
        <f>IFERROR(INDEX('Net to Gross Adjustment'!$B$3:$AX$35,MATCH(AE$4,'Net to Gross Adjustment'!$B$3:$B$35,0),MATCH(YEAR($C21),'Net to Gross Adjustment'!$B$3:$AX$3,0))*INDEX('Monthly Shapes'!$D$1:$R$15,MATCH(MONTH($C21),'Monthly Shapes'!$D$1:$D$15,0),MATCH(AE$3,'Monthly Shapes'!$D$1:$V$1,0))," ")</f>
        <v xml:space="preserve"> </v>
      </c>
      <c r="AF21" s="18"/>
      <c r="AG21" s="90" t="s">
        <v>65</v>
      </c>
      <c r="AH21" s="19"/>
      <c r="AI21" s="90" t="s">
        <v>65</v>
      </c>
      <c r="AJ21" s="90" t="s">
        <v>65</v>
      </c>
      <c r="AK21" s="90" t="s">
        <v>65</v>
      </c>
      <c r="AL21" s="46"/>
      <c r="AN21" s="22">
        <f t="shared" si="2"/>
        <v>2040</v>
      </c>
      <c r="AO21" s="90" t="s">
        <v>65</v>
      </c>
      <c r="AP21" s="90" t="s">
        <v>65</v>
      </c>
      <c r="AQ21" s="90" t="s">
        <v>65</v>
      </c>
      <c r="AS21" s="18"/>
      <c r="AT21" s="28"/>
    </row>
    <row r="22" spans="1:46">
      <c r="B22">
        <f t="shared" si="0"/>
        <v>2025</v>
      </c>
      <c r="C22" s="24">
        <f t="shared" si="1"/>
        <v>45809</v>
      </c>
      <c r="D22" s="90" t="s">
        <v>65</v>
      </c>
      <c r="E22" s="90" t="s">
        <v>65</v>
      </c>
      <c r="F22" s="90" t="s">
        <v>65</v>
      </c>
      <c r="G22" s="90" t="s">
        <v>65</v>
      </c>
      <c r="H22" s="90" t="s">
        <v>65</v>
      </c>
      <c r="I22" s="90" t="s">
        <v>65</v>
      </c>
      <c r="J22" s="40" t="str">
        <f ca="1">IFERROR(INDEX('Net to Gross Adjustment'!$B$3:$AX$35,MATCH(J$4,'Net to Gross Adjustment'!$B$3:$B$35,0),MATCH(YEAR($C22),'Net to Gross Adjustment'!$B$3:$AX$3,0))*INDEX('Monthly Shapes'!$D$1:$R$15,MATCH(MONTH($C22),'Monthly Shapes'!$D$1:$D$15,0),MATCH(J$3,'Monthly Shapes'!$D$1:$V$1,0))," ")</f>
        <v xml:space="preserve"> </v>
      </c>
      <c r="K22" s="40" t="str">
        <f ca="1">IFERROR(INDEX('Net to Gross Adjustment'!$B$3:$AX$35,MATCH(K$4,'Net to Gross Adjustment'!$B$3:$B$35,0),MATCH(YEAR($C22),'Net to Gross Adjustment'!$B$3:$AX$3,0))*INDEX('Monthly Shapes'!$D$1:$R$15,MATCH(MONTH($C22),'Monthly Shapes'!$D$1:$D$15,0),MATCH(K$3,'Monthly Shapes'!$D$1:$V$1,0))," ")</f>
        <v xml:space="preserve"> </v>
      </c>
      <c r="L22" s="40" t="str">
        <f>IFERROR(INDEX('Net to Gross Adjustment'!$B$3:$AX$35,MATCH(L$4,'Net to Gross Adjustment'!$B$3:$B$35,0),MATCH(YEAR($C22),'Net to Gross Adjustment'!$B$3:$AX$3,0))*INDEX('Monthly Shapes'!$D$1:$R$15,MATCH(MONTH($C22),'Monthly Shapes'!$D$1:$D$15,0),MATCH(L$3,'Monthly Shapes'!$D$1:$V$1,0))," ")</f>
        <v xml:space="preserve"> </v>
      </c>
      <c r="M22" s="40" t="str">
        <f>IFERROR(INDEX('Net to Gross Adjustment'!$B$3:$AX$35,MATCH(M$4,'Net to Gross Adjustment'!$B$3:$B$35,0),MATCH(YEAR($C22),'Net to Gross Adjustment'!$B$3:$AX$3,0))*INDEX('Monthly Shapes'!$D$1:$R$15,MATCH(MONTH($C22),'Monthly Shapes'!$D$1:$D$15,0),MATCH(M$3,'Monthly Shapes'!$D$1:$V$1,0))," ")</f>
        <v xml:space="preserve"> </v>
      </c>
      <c r="N22" s="40" t="str">
        <f>IFERROR(INDEX('Net to Gross Adjustment'!$B$3:$AX$35,MATCH(N$4,'Net to Gross Adjustment'!$B$3:$B$35,0),MATCH(YEAR($C22),'Net to Gross Adjustment'!$B$3:$AX$3,0))*INDEX('Monthly Shapes'!$D$1:$R$15,MATCH(MONTH($C22),'Monthly Shapes'!$D$1:$D$15,0),MATCH(N$3,'Monthly Shapes'!$D$1:$V$1,0))," ")</f>
        <v xml:space="preserve"> </v>
      </c>
      <c r="O22" s="40" t="str">
        <f>IFERROR(INDEX('Net to Gross Adjustment'!$B$3:$AX$35,MATCH(O$4,'Net to Gross Adjustment'!$B$3:$B$35,0),MATCH(YEAR($C22),'Net to Gross Adjustment'!$B$3:$AX$3,0))*INDEX('Monthly Shapes'!$D$1:$R$15,MATCH(MONTH($C22),'Monthly Shapes'!$D$1:$D$15,0),MATCH(O$3,'Monthly Shapes'!$D$1:$V$1,0))," ")</f>
        <v xml:space="preserve"> </v>
      </c>
      <c r="P22" s="40" t="str">
        <f>IFERROR(INDEX('Net to Gross Adjustment'!$B$3:$AX$35,MATCH(P$4,'Net to Gross Adjustment'!$B$3:$B$35,0),MATCH(YEAR($C22),'Net to Gross Adjustment'!$B$3:$AX$3,0))*INDEX('Monthly Shapes'!$D$1:$R$15,MATCH(MONTH($C22),'Monthly Shapes'!$D$1:$D$15,0),MATCH(P$3,'Monthly Shapes'!$D$1:$V$1,0))," ")</f>
        <v xml:space="preserve"> </v>
      </c>
      <c r="Q22" s="40" t="str">
        <f>IFERROR(INDEX('Net to Gross Adjustment'!$B$3:$AX$35,MATCH(Q$4,'Net to Gross Adjustment'!$B$3:$B$35,0),MATCH(YEAR($C22),'Net to Gross Adjustment'!$B$3:$AX$3,0))*INDEX('Monthly Shapes'!$D$1:$R$15,MATCH(MONTH($C22),'Monthly Shapes'!$D$1:$D$15,0),MATCH(Q$3,'Monthly Shapes'!$D$1:$V$1,0))," ")</f>
        <v xml:space="preserve"> </v>
      </c>
      <c r="R22" s="19"/>
      <c r="S22" s="19" t="str">
        <f>IFERROR(INDEX('Net to Gross Adjustment'!$B$3:$AX$35,MATCH(S$4,'Net to Gross Adjustment'!$B$3:$B$35,0),MATCH(YEAR($C22),'Net to Gross Adjustment'!$B$3:$AX$3,0))/1000000*INDEX('Monthly Shapes'!$D$1:$R$15,MATCH(MONTH($C22),'Monthly Shapes'!$D$1:$D$15,0),MATCH(S$3,'Monthly Shapes'!$D$1:$V$1,0))," ")</f>
        <v xml:space="preserve"> </v>
      </c>
      <c r="T22" s="90" t="s">
        <v>65</v>
      </c>
      <c r="U22" s="90" t="s">
        <v>65</v>
      </c>
      <c r="V22" s="90" t="s">
        <v>65</v>
      </c>
      <c r="W22" s="40" t="str">
        <f ca="1">IFERROR(INDEX('Net to Gross Adjustment'!$B$3:$AX$35,MATCH(W$4,'Net to Gross Adjustment'!$B$3:$B$35,0),MATCH(YEAR($C22),'Net to Gross Adjustment'!$B$3:$AX$3,0))*INDEX('Monthly Shapes'!$D$1:$R$15,MATCH(MONTH($C22),'Monthly Shapes'!$D$1:$D$15,0),MATCH(W$3,'Monthly Shapes'!$D$1:$V$1,0))," ")</f>
        <v xml:space="preserve"> </v>
      </c>
      <c r="X22" s="40"/>
      <c r="Y22" s="40"/>
      <c r="Z22" s="40"/>
      <c r="AA22" s="40"/>
      <c r="AB22" s="40"/>
      <c r="AC22" s="40"/>
      <c r="AD22" s="19"/>
      <c r="AE22" s="40" t="str">
        <f>IFERROR(INDEX('Net to Gross Adjustment'!$B$3:$AX$35,MATCH(AE$4,'Net to Gross Adjustment'!$B$3:$B$35,0),MATCH(YEAR($C22),'Net to Gross Adjustment'!$B$3:$AX$3,0))*INDEX('Monthly Shapes'!$D$1:$R$15,MATCH(MONTH($C22),'Monthly Shapes'!$D$1:$D$15,0),MATCH(AE$3,'Monthly Shapes'!$D$1:$V$1,0))," ")</f>
        <v xml:space="preserve"> </v>
      </c>
      <c r="AF22" s="18"/>
      <c r="AG22" s="90" t="s">
        <v>65</v>
      </c>
      <c r="AH22" s="19"/>
      <c r="AI22" s="90" t="s">
        <v>65</v>
      </c>
      <c r="AJ22" s="90" t="s">
        <v>65</v>
      </c>
      <c r="AK22" s="90" t="s">
        <v>65</v>
      </c>
      <c r="AL22" s="46"/>
      <c r="AN22" s="22">
        <f t="shared" si="2"/>
        <v>2041</v>
      </c>
      <c r="AO22" s="90" t="s">
        <v>65</v>
      </c>
      <c r="AP22" s="90" t="s">
        <v>65</v>
      </c>
      <c r="AQ22" s="90" t="s">
        <v>65</v>
      </c>
      <c r="AS22" s="18"/>
      <c r="AT22" s="28"/>
    </row>
    <row r="23" spans="1:46">
      <c r="B23">
        <f t="shared" si="0"/>
        <v>2025</v>
      </c>
      <c r="C23" s="24">
        <f t="shared" si="1"/>
        <v>45839</v>
      </c>
      <c r="D23" s="90" t="s">
        <v>65</v>
      </c>
      <c r="E23" s="90" t="s">
        <v>65</v>
      </c>
      <c r="F23" s="90" t="s">
        <v>65</v>
      </c>
      <c r="G23" s="90" t="s">
        <v>65</v>
      </c>
      <c r="H23" s="90" t="s">
        <v>65</v>
      </c>
      <c r="I23" s="90" t="s">
        <v>65</v>
      </c>
      <c r="J23" s="40" t="str">
        <f ca="1">IFERROR(INDEX('Net to Gross Adjustment'!$B$3:$AX$35,MATCH(J$4,'Net to Gross Adjustment'!$B$3:$B$35,0),MATCH(YEAR($C23),'Net to Gross Adjustment'!$B$3:$AX$3,0))*INDEX('Monthly Shapes'!$D$1:$R$15,MATCH(MONTH($C23),'Monthly Shapes'!$D$1:$D$15,0),MATCH(J$3,'Monthly Shapes'!$D$1:$V$1,0))," ")</f>
        <v xml:space="preserve"> </v>
      </c>
      <c r="K23" s="40" t="str">
        <f ca="1">IFERROR(INDEX('Net to Gross Adjustment'!$B$3:$AX$35,MATCH(K$4,'Net to Gross Adjustment'!$B$3:$B$35,0),MATCH(YEAR($C23),'Net to Gross Adjustment'!$B$3:$AX$3,0))*INDEX('Monthly Shapes'!$D$1:$R$15,MATCH(MONTH($C23),'Monthly Shapes'!$D$1:$D$15,0),MATCH(K$3,'Monthly Shapes'!$D$1:$V$1,0))," ")</f>
        <v xml:space="preserve"> </v>
      </c>
      <c r="L23" s="40" t="str">
        <f>IFERROR(INDEX('Net to Gross Adjustment'!$B$3:$AX$35,MATCH(L$4,'Net to Gross Adjustment'!$B$3:$B$35,0),MATCH(YEAR($C23),'Net to Gross Adjustment'!$B$3:$AX$3,0))*INDEX('Monthly Shapes'!$D$1:$R$15,MATCH(MONTH($C23),'Monthly Shapes'!$D$1:$D$15,0),MATCH(L$3,'Monthly Shapes'!$D$1:$V$1,0))," ")</f>
        <v xml:space="preserve"> </v>
      </c>
      <c r="M23" s="40" t="str">
        <f>IFERROR(INDEX('Net to Gross Adjustment'!$B$3:$AX$35,MATCH(M$4,'Net to Gross Adjustment'!$B$3:$B$35,0),MATCH(YEAR($C23),'Net to Gross Adjustment'!$B$3:$AX$3,0))*INDEX('Monthly Shapes'!$D$1:$R$15,MATCH(MONTH($C23),'Monthly Shapes'!$D$1:$D$15,0),MATCH(M$3,'Monthly Shapes'!$D$1:$V$1,0))," ")</f>
        <v xml:space="preserve"> </v>
      </c>
      <c r="N23" s="40" t="str">
        <f>IFERROR(INDEX('Net to Gross Adjustment'!$B$3:$AX$35,MATCH(N$4,'Net to Gross Adjustment'!$B$3:$B$35,0),MATCH(YEAR($C23),'Net to Gross Adjustment'!$B$3:$AX$3,0))*INDEX('Monthly Shapes'!$D$1:$R$15,MATCH(MONTH($C23),'Monthly Shapes'!$D$1:$D$15,0),MATCH(N$3,'Monthly Shapes'!$D$1:$V$1,0))," ")</f>
        <v xml:space="preserve"> </v>
      </c>
      <c r="O23" s="40" t="str">
        <f>IFERROR(INDEX('Net to Gross Adjustment'!$B$3:$AX$35,MATCH(O$4,'Net to Gross Adjustment'!$B$3:$B$35,0),MATCH(YEAR($C23),'Net to Gross Adjustment'!$B$3:$AX$3,0))*INDEX('Monthly Shapes'!$D$1:$R$15,MATCH(MONTH($C23),'Monthly Shapes'!$D$1:$D$15,0),MATCH(O$3,'Monthly Shapes'!$D$1:$V$1,0))," ")</f>
        <v xml:space="preserve"> </v>
      </c>
      <c r="P23" s="40" t="str">
        <f>IFERROR(INDEX('Net to Gross Adjustment'!$B$3:$AX$35,MATCH(P$4,'Net to Gross Adjustment'!$B$3:$B$35,0),MATCH(YEAR($C23),'Net to Gross Adjustment'!$B$3:$AX$3,0))*INDEX('Monthly Shapes'!$D$1:$R$15,MATCH(MONTH($C23),'Monthly Shapes'!$D$1:$D$15,0),MATCH(P$3,'Monthly Shapes'!$D$1:$V$1,0))," ")</f>
        <v xml:space="preserve"> </v>
      </c>
      <c r="Q23" s="40" t="str">
        <f>IFERROR(INDEX('Net to Gross Adjustment'!$B$3:$AX$35,MATCH(Q$4,'Net to Gross Adjustment'!$B$3:$B$35,0),MATCH(YEAR($C23),'Net to Gross Adjustment'!$B$3:$AX$3,0))*INDEX('Monthly Shapes'!$D$1:$R$15,MATCH(MONTH($C23),'Monthly Shapes'!$D$1:$D$15,0),MATCH(Q$3,'Monthly Shapes'!$D$1:$V$1,0))," ")</f>
        <v xml:space="preserve"> </v>
      </c>
      <c r="R23" s="19"/>
      <c r="S23" s="19" t="str">
        <f>IFERROR(INDEX('Net to Gross Adjustment'!$B$3:$AX$35,MATCH(S$4,'Net to Gross Adjustment'!$B$3:$B$35,0),MATCH(YEAR($C23),'Net to Gross Adjustment'!$B$3:$AX$3,0))/1000000*INDEX('Monthly Shapes'!$D$1:$R$15,MATCH(MONTH($C23),'Monthly Shapes'!$D$1:$D$15,0),MATCH(S$3,'Monthly Shapes'!$D$1:$V$1,0))," ")</f>
        <v xml:space="preserve"> </v>
      </c>
      <c r="T23" s="90" t="s">
        <v>65</v>
      </c>
      <c r="U23" s="90" t="s">
        <v>65</v>
      </c>
      <c r="V23" s="90" t="s">
        <v>65</v>
      </c>
      <c r="W23" s="40" t="str">
        <f ca="1">IFERROR(INDEX('Net to Gross Adjustment'!$B$3:$AX$35,MATCH(W$4,'Net to Gross Adjustment'!$B$3:$B$35,0),MATCH(YEAR($C23),'Net to Gross Adjustment'!$B$3:$AX$3,0))*INDEX('Monthly Shapes'!$D$1:$R$15,MATCH(MONTH($C23),'Monthly Shapes'!$D$1:$D$15,0),MATCH(W$3,'Monthly Shapes'!$D$1:$V$1,0))," ")</f>
        <v xml:space="preserve"> </v>
      </c>
      <c r="X23" s="40"/>
      <c r="Y23" s="40"/>
      <c r="Z23" s="40"/>
      <c r="AA23" s="40"/>
      <c r="AB23" s="40"/>
      <c r="AC23" s="40"/>
      <c r="AD23" s="19"/>
      <c r="AE23" s="40" t="str">
        <f>IFERROR(INDEX('Net to Gross Adjustment'!$B$3:$AX$35,MATCH(AE$4,'Net to Gross Adjustment'!$B$3:$B$35,0),MATCH(YEAR($C23),'Net to Gross Adjustment'!$B$3:$AX$3,0))*INDEX('Monthly Shapes'!$D$1:$R$15,MATCH(MONTH($C23),'Monthly Shapes'!$D$1:$D$15,0),MATCH(AE$3,'Monthly Shapes'!$D$1:$V$1,0))," ")</f>
        <v xml:space="preserve"> </v>
      </c>
      <c r="AF23" s="18"/>
      <c r="AG23" s="90" t="s">
        <v>65</v>
      </c>
      <c r="AH23" s="19"/>
      <c r="AI23" s="90" t="s">
        <v>65</v>
      </c>
      <c r="AJ23" s="90" t="s">
        <v>65</v>
      </c>
      <c r="AK23" s="90" t="s">
        <v>65</v>
      </c>
      <c r="AL23" s="46"/>
      <c r="AN23" s="22">
        <f t="shared" si="2"/>
        <v>2042</v>
      </c>
      <c r="AO23" s="90" t="s">
        <v>65</v>
      </c>
      <c r="AP23" s="90" t="s">
        <v>65</v>
      </c>
      <c r="AQ23" s="90" t="s">
        <v>65</v>
      </c>
      <c r="AS23" s="18"/>
      <c r="AT23" s="28"/>
    </row>
    <row r="24" spans="1:46">
      <c r="B24">
        <f t="shared" si="0"/>
        <v>2025</v>
      </c>
      <c r="C24" s="24">
        <f t="shared" si="1"/>
        <v>45870</v>
      </c>
      <c r="D24" s="90" t="s">
        <v>65</v>
      </c>
      <c r="E24" s="90" t="s">
        <v>65</v>
      </c>
      <c r="F24" s="90" t="s">
        <v>65</v>
      </c>
      <c r="G24" s="90" t="s">
        <v>65</v>
      </c>
      <c r="H24" s="90" t="s">
        <v>65</v>
      </c>
      <c r="I24" s="90" t="s">
        <v>65</v>
      </c>
      <c r="J24" s="40" t="str">
        <f ca="1">IFERROR(INDEX('Net to Gross Adjustment'!$B$3:$AX$35,MATCH(J$4,'Net to Gross Adjustment'!$B$3:$B$35,0),MATCH(YEAR($C24),'Net to Gross Adjustment'!$B$3:$AX$3,0))*INDEX('Monthly Shapes'!$D$1:$R$15,MATCH(MONTH($C24),'Monthly Shapes'!$D$1:$D$15,0),MATCH(J$3,'Monthly Shapes'!$D$1:$V$1,0))," ")</f>
        <v xml:space="preserve"> </v>
      </c>
      <c r="K24" s="40" t="str">
        <f ca="1">IFERROR(INDEX('Net to Gross Adjustment'!$B$3:$AX$35,MATCH(K$4,'Net to Gross Adjustment'!$B$3:$B$35,0),MATCH(YEAR($C24),'Net to Gross Adjustment'!$B$3:$AX$3,0))*INDEX('Monthly Shapes'!$D$1:$R$15,MATCH(MONTH($C24),'Monthly Shapes'!$D$1:$D$15,0),MATCH(K$3,'Monthly Shapes'!$D$1:$V$1,0))," ")</f>
        <v xml:space="preserve"> </v>
      </c>
      <c r="L24" s="40" t="str">
        <f>IFERROR(INDEX('Net to Gross Adjustment'!$B$3:$AX$35,MATCH(L$4,'Net to Gross Adjustment'!$B$3:$B$35,0),MATCH(YEAR($C24),'Net to Gross Adjustment'!$B$3:$AX$3,0))*INDEX('Monthly Shapes'!$D$1:$R$15,MATCH(MONTH($C24),'Monthly Shapes'!$D$1:$D$15,0),MATCH(L$3,'Monthly Shapes'!$D$1:$V$1,0))," ")</f>
        <v xml:space="preserve"> </v>
      </c>
      <c r="M24" s="40" t="str">
        <f>IFERROR(INDEX('Net to Gross Adjustment'!$B$3:$AX$35,MATCH(M$4,'Net to Gross Adjustment'!$B$3:$B$35,0),MATCH(YEAR($C24),'Net to Gross Adjustment'!$B$3:$AX$3,0))*INDEX('Monthly Shapes'!$D$1:$R$15,MATCH(MONTH($C24),'Monthly Shapes'!$D$1:$D$15,0),MATCH(M$3,'Monthly Shapes'!$D$1:$V$1,0))," ")</f>
        <v xml:space="preserve"> </v>
      </c>
      <c r="N24" s="40" t="str">
        <f>IFERROR(INDEX('Net to Gross Adjustment'!$B$3:$AX$35,MATCH(N$4,'Net to Gross Adjustment'!$B$3:$B$35,0),MATCH(YEAR($C24),'Net to Gross Adjustment'!$B$3:$AX$3,0))*INDEX('Monthly Shapes'!$D$1:$R$15,MATCH(MONTH($C24),'Monthly Shapes'!$D$1:$D$15,0),MATCH(N$3,'Monthly Shapes'!$D$1:$V$1,0))," ")</f>
        <v xml:space="preserve"> </v>
      </c>
      <c r="O24" s="40" t="str">
        <f>IFERROR(INDEX('Net to Gross Adjustment'!$B$3:$AX$35,MATCH(O$4,'Net to Gross Adjustment'!$B$3:$B$35,0),MATCH(YEAR($C24),'Net to Gross Adjustment'!$B$3:$AX$3,0))*INDEX('Monthly Shapes'!$D$1:$R$15,MATCH(MONTH($C24),'Monthly Shapes'!$D$1:$D$15,0),MATCH(O$3,'Monthly Shapes'!$D$1:$V$1,0))," ")</f>
        <v xml:space="preserve"> </v>
      </c>
      <c r="P24" s="40" t="str">
        <f>IFERROR(INDEX('Net to Gross Adjustment'!$B$3:$AX$35,MATCH(P$4,'Net to Gross Adjustment'!$B$3:$B$35,0),MATCH(YEAR($C24),'Net to Gross Adjustment'!$B$3:$AX$3,0))*INDEX('Monthly Shapes'!$D$1:$R$15,MATCH(MONTH($C24),'Monthly Shapes'!$D$1:$D$15,0),MATCH(P$3,'Monthly Shapes'!$D$1:$V$1,0))," ")</f>
        <v xml:space="preserve"> </v>
      </c>
      <c r="Q24" s="40" t="str">
        <f>IFERROR(INDEX('Net to Gross Adjustment'!$B$3:$AX$35,MATCH(Q$4,'Net to Gross Adjustment'!$B$3:$B$35,0),MATCH(YEAR($C24),'Net to Gross Adjustment'!$B$3:$AX$3,0))*INDEX('Monthly Shapes'!$D$1:$R$15,MATCH(MONTH($C24),'Monthly Shapes'!$D$1:$D$15,0),MATCH(Q$3,'Monthly Shapes'!$D$1:$V$1,0))," ")</f>
        <v xml:space="preserve"> </v>
      </c>
      <c r="R24" s="19"/>
      <c r="S24" s="19" t="str">
        <f>IFERROR(INDEX('Net to Gross Adjustment'!$B$3:$AX$35,MATCH(S$4,'Net to Gross Adjustment'!$B$3:$B$35,0),MATCH(YEAR($C24),'Net to Gross Adjustment'!$B$3:$AX$3,0))/1000000*INDEX('Monthly Shapes'!$D$1:$R$15,MATCH(MONTH($C24),'Monthly Shapes'!$D$1:$D$15,0),MATCH(S$3,'Monthly Shapes'!$D$1:$V$1,0))," ")</f>
        <v xml:space="preserve"> </v>
      </c>
      <c r="T24" s="90" t="s">
        <v>65</v>
      </c>
      <c r="U24" s="90" t="s">
        <v>65</v>
      </c>
      <c r="V24" s="90" t="s">
        <v>65</v>
      </c>
      <c r="W24" s="40" t="str">
        <f ca="1">IFERROR(INDEX('Net to Gross Adjustment'!$B$3:$AX$35,MATCH(W$4,'Net to Gross Adjustment'!$B$3:$B$35,0),MATCH(YEAR($C24),'Net to Gross Adjustment'!$B$3:$AX$3,0))*INDEX('Monthly Shapes'!$D$1:$R$15,MATCH(MONTH($C24),'Monthly Shapes'!$D$1:$D$15,0),MATCH(W$3,'Monthly Shapes'!$D$1:$V$1,0))," ")</f>
        <v xml:space="preserve"> </v>
      </c>
      <c r="X24" s="40"/>
      <c r="Y24" s="40"/>
      <c r="Z24" s="40"/>
      <c r="AA24" s="40"/>
      <c r="AB24" s="40"/>
      <c r="AC24" s="40"/>
      <c r="AD24" s="19"/>
      <c r="AE24" s="40" t="str">
        <f>IFERROR(INDEX('Net to Gross Adjustment'!$B$3:$AX$35,MATCH(AE$4,'Net to Gross Adjustment'!$B$3:$B$35,0),MATCH(YEAR($C24),'Net to Gross Adjustment'!$B$3:$AX$3,0))*INDEX('Monthly Shapes'!$D$1:$R$15,MATCH(MONTH($C24),'Monthly Shapes'!$D$1:$D$15,0),MATCH(AE$3,'Monthly Shapes'!$D$1:$V$1,0))," ")</f>
        <v xml:space="preserve"> </v>
      </c>
      <c r="AF24" s="18"/>
      <c r="AG24" s="90" t="s">
        <v>65</v>
      </c>
      <c r="AH24" s="19"/>
      <c r="AI24" s="90" t="s">
        <v>65</v>
      </c>
      <c r="AJ24" s="90" t="s">
        <v>65</v>
      </c>
      <c r="AK24" s="90" t="s">
        <v>65</v>
      </c>
      <c r="AL24" s="46"/>
      <c r="AN24" s="22">
        <f t="shared" si="2"/>
        <v>2043</v>
      </c>
      <c r="AO24" s="90" t="s">
        <v>65</v>
      </c>
      <c r="AP24" s="90" t="s">
        <v>65</v>
      </c>
      <c r="AQ24" s="90" t="s">
        <v>65</v>
      </c>
      <c r="AS24" s="18"/>
      <c r="AT24" s="28"/>
    </row>
    <row r="25" spans="1:46">
      <c r="B25">
        <f t="shared" si="0"/>
        <v>2025</v>
      </c>
      <c r="C25" s="24">
        <f t="shared" si="1"/>
        <v>45901</v>
      </c>
      <c r="D25" s="90" t="s">
        <v>65</v>
      </c>
      <c r="E25" s="90" t="s">
        <v>65</v>
      </c>
      <c r="F25" s="90" t="s">
        <v>65</v>
      </c>
      <c r="G25" s="90" t="s">
        <v>65</v>
      </c>
      <c r="H25" s="90" t="s">
        <v>65</v>
      </c>
      <c r="I25" s="90" t="s">
        <v>65</v>
      </c>
      <c r="J25" s="40" t="str">
        <f ca="1">IFERROR(INDEX('Net to Gross Adjustment'!$B$3:$AX$35,MATCH(J$4,'Net to Gross Adjustment'!$B$3:$B$35,0),MATCH(YEAR($C25),'Net to Gross Adjustment'!$B$3:$AX$3,0))*INDEX('Monthly Shapes'!$D$1:$R$15,MATCH(MONTH($C25),'Monthly Shapes'!$D$1:$D$15,0),MATCH(J$3,'Monthly Shapes'!$D$1:$V$1,0))," ")</f>
        <v xml:space="preserve"> </v>
      </c>
      <c r="K25" s="40" t="str">
        <f ca="1">IFERROR(INDEX('Net to Gross Adjustment'!$B$3:$AX$35,MATCH(K$4,'Net to Gross Adjustment'!$B$3:$B$35,0),MATCH(YEAR($C25),'Net to Gross Adjustment'!$B$3:$AX$3,0))*INDEX('Monthly Shapes'!$D$1:$R$15,MATCH(MONTH($C25),'Monthly Shapes'!$D$1:$D$15,0),MATCH(K$3,'Monthly Shapes'!$D$1:$V$1,0))," ")</f>
        <v xml:space="preserve"> </v>
      </c>
      <c r="L25" s="40" t="str">
        <f>IFERROR(INDEX('Net to Gross Adjustment'!$B$3:$AX$35,MATCH(L$4,'Net to Gross Adjustment'!$B$3:$B$35,0),MATCH(YEAR($C25),'Net to Gross Adjustment'!$B$3:$AX$3,0))*INDEX('Monthly Shapes'!$D$1:$R$15,MATCH(MONTH($C25),'Monthly Shapes'!$D$1:$D$15,0),MATCH(L$3,'Monthly Shapes'!$D$1:$V$1,0))," ")</f>
        <v xml:space="preserve"> </v>
      </c>
      <c r="M25" s="40" t="str">
        <f>IFERROR(INDEX('Net to Gross Adjustment'!$B$3:$AX$35,MATCH(M$4,'Net to Gross Adjustment'!$B$3:$B$35,0),MATCH(YEAR($C25),'Net to Gross Adjustment'!$B$3:$AX$3,0))*INDEX('Monthly Shapes'!$D$1:$R$15,MATCH(MONTH($C25),'Monthly Shapes'!$D$1:$D$15,0),MATCH(M$3,'Monthly Shapes'!$D$1:$V$1,0))," ")</f>
        <v xml:space="preserve"> </v>
      </c>
      <c r="N25" s="40" t="str">
        <f>IFERROR(INDEX('Net to Gross Adjustment'!$B$3:$AX$35,MATCH(N$4,'Net to Gross Adjustment'!$B$3:$B$35,0),MATCH(YEAR($C25),'Net to Gross Adjustment'!$B$3:$AX$3,0))*INDEX('Monthly Shapes'!$D$1:$R$15,MATCH(MONTH($C25),'Monthly Shapes'!$D$1:$D$15,0),MATCH(N$3,'Monthly Shapes'!$D$1:$V$1,0))," ")</f>
        <v xml:space="preserve"> </v>
      </c>
      <c r="O25" s="40" t="str">
        <f>IFERROR(INDEX('Net to Gross Adjustment'!$B$3:$AX$35,MATCH(O$4,'Net to Gross Adjustment'!$B$3:$B$35,0),MATCH(YEAR($C25),'Net to Gross Adjustment'!$B$3:$AX$3,0))*INDEX('Monthly Shapes'!$D$1:$R$15,MATCH(MONTH($C25),'Monthly Shapes'!$D$1:$D$15,0),MATCH(O$3,'Monthly Shapes'!$D$1:$V$1,0))," ")</f>
        <v xml:space="preserve"> </v>
      </c>
      <c r="P25" s="40" t="str">
        <f>IFERROR(INDEX('Net to Gross Adjustment'!$B$3:$AX$35,MATCH(P$4,'Net to Gross Adjustment'!$B$3:$B$35,0),MATCH(YEAR($C25),'Net to Gross Adjustment'!$B$3:$AX$3,0))*INDEX('Monthly Shapes'!$D$1:$R$15,MATCH(MONTH($C25),'Monthly Shapes'!$D$1:$D$15,0),MATCH(P$3,'Monthly Shapes'!$D$1:$V$1,0))," ")</f>
        <v xml:space="preserve"> </v>
      </c>
      <c r="Q25" s="40" t="str">
        <f>IFERROR(INDEX('Net to Gross Adjustment'!$B$3:$AX$35,MATCH(Q$4,'Net to Gross Adjustment'!$B$3:$B$35,0),MATCH(YEAR($C25),'Net to Gross Adjustment'!$B$3:$AX$3,0))*INDEX('Monthly Shapes'!$D$1:$R$15,MATCH(MONTH($C25),'Monthly Shapes'!$D$1:$D$15,0),MATCH(Q$3,'Monthly Shapes'!$D$1:$V$1,0))," ")</f>
        <v xml:space="preserve"> </v>
      </c>
      <c r="R25" s="19"/>
      <c r="S25" s="19" t="str">
        <f>IFERROR(INDEX('Net to Gross Adjustment'!$B$3:$AX$35,MATCH(S$4,'Net to Gross Adjustment'!$B$3:$B$35,0),MATCH(YEAR($C25),'Net to Gross Adjustment'!$B$3:$AX$3,0))/1000000*INDEX('Monthly Shapes'!$D$1:$R$15,MATCH(MONTH($C25),'Monthly Shapes'!$D$1:$D$15,0),MATCH(S$3,'Monthly Shapes'!$D$1:$V$1,0))," ")</f>
        <v xml:space="preserve"> </v>
      </c>
      <c r="T25" s="90" t="s">
        <v>65</v>
      </c>
      <c r="U25" s="90" t="s">
        <v>65</v>
      </c>
      <c r="V25" s="90" t="s">
        <v>65</v>
      </c>
      <c r="W25" s="40" t="str">
        <f ca="1">IFERROR(INDEX('Net to Gross Adjustment'!$B$3:$AX$35,MATCH(W$4,'Net to Gross Adjustment'!$B$3:$B$35,0),MATCH(YEAR($C25),'Net to Gross Adjustment'!$B$3:$AX$3,0))*INDEX('Monthly Shapes'!$D$1:$R$15,MATCH(MONTH($C25),'Monthly Shapes'!$D$1:$D$15,0),MATCH(W$3,'Monthly Shapes'!$D$1:$V$1,0))," ")</f>
        <v xml:space="preserve"> </v>
      </c>
      <c r="X25" s="40"/>
      <c r="Y25" s="40"/>
      <c r="Z25" s="40"/>
      <c r="AA25" s="40"/>
      <c r="AB25" s="40"/>
      <c r="AC25" s="40"/>
      <c r="AD25" s="19"/>
      <c r="AE25" s="40" t="str">
        <f>IFERROR(INDEX('Net to Gross Adjustment'!$B$3:$AX$35,MATCH(AE$4,'Net to Gross Adjustment'!$B$3:$B$35,0),MATCH(YEAR($C25),'Net to Gross Adjustment'!$B$3:$AX$3,0))*INDEX('Monthly Shapes'!$D$1:$R$15,MATCH(MONTH($C25),'Monthly Shapes'!$D$1:$D$15,0),MATCH(AE$3,'Monthly Shapes'!$D$1:$V$1,0))," ")</f>
        <v xml:space="preserve"> </v>
      </c>
      <c r="AF25" s="18"/>
      <c r="AG25" s="90" t="s">
        <v>65</v>
      </c>
      <c r="AH25" s="19"/>
      <c r="AI25" s="90" t="s">
        <v>65</v>
      </c>
      <c r="AJ25" s="90" t="s">
        <v>65</v>
      </c>
      <c r="AK25" s="90" t="s">
        <v>65</v>
      </c>
      <c r="AL25" s="46"/>
      <c r="AN25" s="22">
        <f t="shared" si="2"/>
        <v>2044</v>
      </c>
      <c r="AO25" s="90" t="s">
        <v>65</v>
      </c>
      <c r="AP25" s="90" t="s">
        <v>65</v>
      </c>
      <c r="AQ25" s="90" t="s">
        <v>65</v>
      </c>
      <c r="AS25" s="18"/>
      <c r="AT25" s="28"/>
    </row>
    <row r="26" spans="1:46">
      <c r="B26">
        <f t="shared" si="0"/>
        <v>2025</v>
      </c>
      <c r="C26" s="24">
        <f t="shared" si="1"/>
        <v>45931</v>
      </c>
      <c r="D26" s="90" t="s">
        <v>65</v>
      </c>
      <c r="E26" s="90" t="s">
        <v>65</v>
      </c>
      <c r="F26" s="90" t="s">
        <v>65</v>
      </c>
      <c r="G26" s="90" t="s">
        <v>65</v>
      </c>
      <c r="H26" s="90" t="s">
        <v>65</v>
      </c>
      <c r="I26" s="90" t="s">
        <v>65</v>
      </c>
      <c r="J26" s="40" t="str">
        <f ca="1">IFERROR(INDEX('Net to Gross Adjustment'!$B$3:$AX$35,MATCH(J$4,'Net to Gross Adjustment'!$B$3:$B$35,0),MATCH(YEAR($C26),'Net to Gross Adjustment'!$B$3:$AX$3,0))*INDEX('Monthly Shapes'!$D$1:$R$15,MATCH(MONTH($C26),'Monthly Shapes'!$D$1:$D$15,0),MATCH(J$3,'Monthly Shapes'!$D$1:$V$1,0))," ")</f>
        <v xml:space="preserve"> </v>
      </c>
      <c r="K26" s="40" t="str">
        <f ca="1">IFERROR(INDEX('Net to Gross Adjustment'!$B$3:$AX$35,MATCH(K$4,'Net to Gross Adjustment'!$B$3:$B$35,0),MATCH(YEAR($C26),'Net to Gross Adjustment'!$B$3:$AX$3,0))*INDEX('Monthly Shapes'!$D$1:$R$15,MATCH(MONTH($C26),'Monthly Shapes'!$D$1:$D$15,0),MATCH(K$3,'Monthly Shapes'!$D$1:$V$1,0))," ")</f>
        <v xml:space="preserve"> </v>
      </c>
      <c r="L26" s="40" t="str">
        <f>IFERROR(INDEX('Net to Gross Adjustment'!$B$3:$AX$35,MATCH(L$4,'Net to Gross Adjustment'!$B$3:$B$35,0),MATCH(YEAR($C26),'Net to Gross Adjustment'!$B$3:$AX$3,0))*INDEX('Monthly Shapes'!$D$1:$R$15,MATCH(MONTH($C26),'Monthly Shapes'!$D$1:$D$15,0),MATCH(L$3,'Monthly Shapes'!$D$1:$V$1,0))," ")</f>
        <v xml:space="preserve"> </v>
      </c>
      <c r="M26" s="40" t="str">
        <f>IFERROR(INDEX('Net to Gross Adjustment'!$B$3:$AX$35,MATCH(M$4,'Net to Gross Adjustment'!$B$3:$B$35,0),MATCH(YEAR($C26),'Net to Gross Adjustment'!$B$3:$AX$3,0))*INDEX('Monthly Shapes'!$D$1:$R$15,MATCH(MONTH($C26),'Monthly Shapes'!$D$1:$D$15,0),MATCH(M$3,'Monthly Shapes'!$D$1:$V$1,0))," ")</f>
        <v xml:space="preserve"> </v>
      </c>
      <c r="N26" s="40" t="str">
        <f>IFERROR(INDEX('Net to Gross Adjustment'!$B$3:$AX$35,MATCH(N$4,'Net to Gross Adjustment'!$B$3:$B$35,0),MATCH(YEAR($C26),'Net to Gross Adjustment'!$B$3:$AX$3,0))*INDEX('Monthly Shapes'!$D$1:$R$15,MATCH(MONTH($C26),'Monthly Shapes'!$D$1:$D$15,0),MATCH(N$3,'Monthly Shapes'!$D$1:$V$1,0))," ")</f>
        <v xml:space="preserve"> </v>
      </c>
      <c r="O26" s="40" t="str">
        <f>IFERROR(INDEX('Net to Gross Adjustment'!$B$3:$AX$35,MATCH(O$4,'Net to Gross Adjustment'!$B$3:$B$35,0),MATCH(YEAR($C26),'Net to Gross Adjustment'!$B$3:$AX$3,0))*INDEX('Monthly Shapes'!$D$1:$R$15,MATCH(MONTH($C26),'Monthly Shapes'!$D$1:$D$15,0),MATCH(O$3,'Monthly Shapes'!$D$1:$V$1,0))," ")</f>
        <v xml:space="preserve"> </v>
      </c>
      <c r="P26" s="40" t="str">
        <f>IFERROR(INDEX('Net to Gross Adjustment'!$B$3:$AX$35,MATCH(P$4,'Net to Gross Adjustment'!$B$3:$B$35,0),MATCH(YEAR($C26),'Net to Gross Adjustment'!$B$3:$AX$3,0))*INDEX('Monthly Shapes'!$D$1:$R$15,MATCH(MONTH($C26),'Monthly Shapes'!$D$1:$D$15,0),MATCH(P$3,'Monthly Shapes'!$D$1:$V$1,0))," ")</f>
        <v xml:space="preserve"> </v>
      </c>
      <c r="Q26" s="40" t="str">
        <f>IFERROR(INDEX('Net to Gross Adjustment'!$B$3:$AX$35,MATCH(Q$4,'Net to Gross Adjustment'!$B$3:$B$35,0),MATCH(YEAR($C26),'Net to Gross Adjustment'!$B$3:$AX$3,0))*INDEX('Monthly Shapes'!$D$1:$R$15,MATCH(MONTH($C26),'Monthly Shapes'!$D$1:$D$15,0),MATCH(Q$3,'Monthly Shapes'!$D$1:$V$1,0))," ")</f>
        <v xml:space="preserve"> </v>
      </c>
      <c r="R26" s="19"/>
      <c r="S26" s="19" t="str">
        <f>IFERROR(INDEX('Net to Gross Adjustment'!$B$3:$AX$35,MATCH(S$4,'Net to Gross Adjustment'!$B$3:$B$35,0),MATCH(YEAR($C26),'Net to Gross Adjustment'!$B$3:$AX$3,0))/1000000*INDEX('Monthly Shapes'!$D$1:$R$15,MATCH(MONTH($C26),'Monthly Shapes'!$D$1:$D$15,0),MATCH(S$3,'Monthly Shapes'!$D$1:$V$1,0))," ")</f>
        <v xml:space="preserve"> </v>
      </c>
      <c r="T26" s="90" t="s">
        <v>65</v>
      </c>
      <c r="U26" s="90" t="s">
        <v>65</v>
      </c>
      <c r="V26" s="90" t="s">
        <v>65</v>
      </c>
      <c r="W26" s="40" t="str">
        <f ca="1">IFERROR(INDEX('Net to Gross Adjustment'!$B$3:$AX$35,MATCH(W$4,'Net to Gross Adjustment'!$B$3:$B$35,0),MATCH(YEAR($C26),'Net to Gross Adjustment'!$B$3:$AX$3,0))*INDEX('Monthly Shapes'!$D$1:$R$15,MATCH(MONTH($C26),'Monthly Shapes'!$D$1:$D$15,0),MATCH(W$3,'Monthly Shapes'!$D$1:$V$1,0))," ")</f>
        <v xml:space="preserve"> </v>
      </c>
      <c r="X26" s="40"/>
      <c r="Y26" s="40"/>
      <c r="Z26" s="40"/>
      <c r="AA26" s="40"/>
      <c r="AB26" s="40"/>
      <c r="AC26" s="40"/>
      <c r="AD26" s="19"/>
      <c r="AE26" s="40" t="str">
        <f>IFERROR(INDEX('Net to Gross Adjustment'!$B$3:$AX$35,MATCH(AE$4,'Net to Gross Adjustment'!$B$3:$B$35,0),MATCH(YEAR($C26),'Net to Gross Adjustment'!$B$3:$AX$3,0))*INDEX('Monthly Shapes'!$D$1:$R$15,MATCH(MONTH($C26),'Monthly Shapes'!$D$1:$D$15,0),MATCH(AE$3,'Monthly Shapes'!$D$1:$V$1,0))," ")</f>
        <v xml:space="preserve"> </v>
      </c>
      <c r="AF26" s="18"/>
      <c r="AG26" s="90" t="s">
        <v>65</v>
      </c>
      <c r="AH26" s="19"/>
      <c r="AI26" s="90" t="s">
        <v>65</v>
      </c>
      <c r="AJ26" s="90" t="s">
        <v>65</v>
      </c>
      <c r="AK26" s="90" t="s">
        <v>65</v>
      </c>
      <c r="AL26" s="46"/>
      <c r="AN26" s="22">
        <f t="shared" si="2"/>
        <v>2045</v>
      </c>
      <c r="AO26" s="90" t="s">
        <v>65</v>
      </c>
      <c r="AP26" s="90" t="s">
        <v>65</v>
      </c>
      <c r="AQ26" s="90" t="s">
        <v>65</v>
      </c>
      <c r="AS26" s="18"/>
      <c r="AT26" s="28"/>
    </row>
    <row r="27" spans="1:46">
      <c r="B27">
        <f t="shared" si="0"/>
        <v>2025</v>
      </c>
      <c r="C27" s="24">
        <f t="shared" si="1"/>
        <v>45962</v>
      </c>
      <c r="D27" s="90" t="s">
        <v>65</v>
      </c>
      <c r="E27" s="90" t="s">
        <v>65</v>
      </c>
      <c r="F27" s="90" t="s">
        <v>65</v>
      </c>
      <c r="G27" s="90" t="s">
        <v>65</v>
      </c>
      <c r="H27" s="90" t="s">
        <v>65</v>
      </c>
      <c r="I27" s="90" t="s">
        <v>65</v>
      </c>
      <c r="J27" s="40" t="str">
        <f ca="1">IFERROR(INDEX('Net to Gross Adjustment'!$B$3:$AX$35,MATCH(J$4,'Net to Gross Adjustment'!$B$3:$B$35,0),MATCH(YEAR($C27),'Net to Gross Adjustment'!$B$3:$AX$3,0))*INDEX('Monthly Shapes'!$D$1:$R$15,MATCH(MONTH($C27),'Monthly Shapes'!$D$1:$D$15,0),MATCH(J$3,'Monthly Shapes'!$D$1:$V$1,0))," ")</f>
        <v xml:space="preserve"> </v>
      </c>
      <c r="K27" s="40" t="str">
        <f ca="1">IFERROR(INDEX('Net to Gross Adjustment'!$B$3:$AX$35,MATCH(K$4,'Net to Gross Adjustment'!$B$3:$B$35,0),MATCH(YEAR($C27),'Net to Gross Adjustment'!$B$3:$AX$3,0))*INDEX('Monthly Shapes'!$D$1:$R$15,MATCH(MONTH($C27),'Monthly Shapes'!$D$1:$D$15,0),MATCH(K$3,'Monthly Shapes'!$D$1:$V$1,0))," ")</f>
        <v xml:space="preserve"> </v>
      </c>
      <c r="L27" s="40" t="str">
        <f>IFERROR(INDEX('Net to Gross Adjustment'!$B$3:$AX$35,MATCH(L$4,'Net to Gross Adjustment'!$B$3:$B$35,0),MATCH(YEAR($C27),'Net to Gross Adjustment'!$B$3:$AX$3,0))*INDEX('Monthly Shapes'!$D$1:$R$15,MATCH(MONTH($C27),'Monthly Shapes'!$D$1:$D$15,0),MATCH(L$3,'Monthly Shapes'!$D$1:$V$1,0))," ")</f>
        <v xml:space="preserve"> </v>
      </c>
      <c r="M27" s="40" t="str">
        <f>IFERROR(INDEX('Net to Gross Adjustment'!$B$3:$AX$35,MATCH(M$4,'Net to Gross Adjustment'!$B$3:$B$35,0),MATCH(YEAR($C27),'Net to Gross Adjustment'!$B$3:$AX$3,0))*INDEX('Monthly Shapes'!$D$1:$R$15,MATCH(MONTH($C27),'Monthly Shapes'!$D$1:$D$15,0),MATCH(M$3,'Monthly Shapes'!$D$1:$V$1,0))," ")</f>
        <v xml:space="preserve"> </v>
      </c>
      <c r="N27" s="40" t="str">
        <f>IFERROR(INDEX('Net to Gross Adjustment'!$B$3:$AX$35,MATCH(N$4,'Net to Gross Adjustment'!$B$3:$B$35,0),MATCH(YEAR($C27),'Net to Gross Adjustment'!$B$3:$AX$3,0))*INDEX('Monthly Shapes'!$D$1:$R$15,MATCH(MONTH($C27),'Monthly Shapes'!$D$1:$D$15,0),MATCH(N$3,'Monthly Shapes'!$D$1:$V$1,0))," ")</f>
        <v xml:space="preserve"> </v>
      </c>
      <c r="O27" s="40" t="str">
        <f>IFERROR(INDEX('Net to Gross Adjustment'!$B$3:$AX$35,MATCH(O$4,'Net to Gross Adjustment'!$B$3:$B$35,0),MATCH(YEAR($C27),'Net to Gross Adjustment'!$B$3:$AX$3,0))*INDEX('Monthly Shapes'!$D$1:$R$15,MATCH(MONTH($C27),'Monthly Shapes'!$D$1:$D$15,0),MATCH(O$3,'Monthly Shapes'!$D$1:$V$1,0))," ")</f>
        <v xml:space="preserve"> </v>
      </c>
      <c r="P27" s="40" t="str">
        <f>IFERROR(INDEX('Net to Gross Adjustment'!$B$3:$AX$35,MATCH(P$4,'Net to Gross Adjustment'!$B$3:$B$35,0),MATCH(YEAR($C27),'Net to Gross Adjustment'!$B$3:$AX$3,0))*INDEX('Monthly Shapes'!$D$1:$R$15,MATCH(MONTH($C27),'Monthly Shapes'!$D$1:$D$15,0),MATCH(P$3,'Monthly Shapes'!$D$1:$V$1,0))," ")</f>
        <v xml:space="preserve"> </v>
      </c>
      <c r="Q27" s="40" t="str">
        <f>IFERROR(INDEX('Net to Gross Adjustment'!$B$3:$AX$35,MATCH(Q$4,'Net to Gross Adjustment'!$B$3:$B$35,0),MATCH(YEAR($C27),'Net to Gross Adjustment'!$B$3:$AX$3,0))*INDEX('Monthly Shapes'!$D$1:$R$15,MATCH(MONTH($C27),'Monthly Shapes'!$D$1:$D$15,0),MATCH(Q$3,'Monthly Shapes'!$D$1:$V$1,0))," ")</f>
        <v xml:space="preserve"> </v>
      </c>
      <c r="R27" s="19"/>
      <c r="S27" s="19" t="str">
        <f>IFERROR(INDEX('Net to Gross Adjustment'!$B$3:$AX$35,MATCH(S$4,'Net to Gross Adjustment'!$B$3:$B$35,0),MATCH(YEAR($C27),'Net to Gross Adjustment'!$B$3:$AX$3,0))/1000000*INDEX('Monthly Shapes'!$D$1:$R$15,MATCH(MONTH($C27),'Monthly Shapes'!$D$1:$D$15,0),MATCH(S$3,'Monthly Shapes'!$D$1:$V$1,0))," ")</f>
        <v xml:space="preserve"> </v>
      </c>
      <c r="T27" s="90" t="s">
        <v>65</v>
      </c>
      <c r="U27" s="90" t="s">
        <v>65</v>
      </c>
      <c r="V27" s="90" t="s">
        <v>65</v>
      </c>
      <c r="W27" s="40" t="str">
        <f ca="1">IFERROR(INDEX('Net to Gross Adjustment'!$B$3:$AX$35,MATCH(W$4,'Net to Gross Adjustment'!$B$3:$B$35,0),MATCH(YEAR($C27),'Net to Gross Adjustment'!$B$3:$AX$3,0))*INDEX('Monthly Shapes'!$D$1:$R$15,MATCH(MONTH($C27),'Monthly Shapes'!$D$1:$D$15,0),MATCH(W$3,'Monthly Shapes'!$D$1:$V$1,0))," ")</f>
        <v xml:space="preserve"> </v>
      </c>
      <c r="X27" s="40"/>
      <c r="Y27" s="40"/>
      <c r="Z27" s="40"/>
      <c r="AA27" s="40"/>
      <c r="AB27" s="40"/>
      <c r="AC27" s="40"/>
      <c r="AD27" s="19"/>
      <c r="AE27" s="40" t="str">
        <f>IFERROR(INDEX('Net to Gross Adjustment'!$B$3:$AX$35,MATCH(AE$4,'Net to Gross Adjustment'!$B$3:$B$35,0),MATCH(YEAR($C27),'Net to Gross Adjustment'!$B$3:$AX$3,0))*INDEX('Monthly Shapes'!$D$1:$R$15,MATCH(MONTH($C27),'Monthly Shapes'!$D$1:$D$15,0),MATCH(AE$3,'Monthly Shapes'!$D$1:$V$1,0))," ")</f>
        <v xml:space="preserve"> </v>
      </c>
      <c r="AF27" s="18"/>
      <c r="AG27" s="90" t="s">
        <v>65</v>
      </c>
      <c r="AH27" s="19"/>
      <c r="AI27" s="90" t="s">
        <v>65</v>
      </c>
      <c r="AJ27" s="90" t="s">
        <v>65</v>
      </c>
      <c r="AK27" s="90" t="s">
        <v>65</v>
      </c>
      <c r="AL27" s="46"/>
      <c r="AN27" s="22">
        <f t="shared" si="2"/>
        <v>2046</v>
      </c>
      <c r="AO27" s="90" t="s">
        <v>65</v>
      </c>
      <c r="AP27" s="90" t="s">
        <v>65</v>
      </c>
      <c r="AQ27" s="90" t="s">
        <v>65</v>
      </c>
      <c r="AS27" s="18"/>
      <c r="AT27" s="28"/>
    </row>
    <row r="28" spans="1:46">
      <c r="B28">
        <f t="shared" si="0"/>
        <v>2025</v>
      </c>
      <c r="C28" s="24">
        <f t="shared" si="1"/>
        <v>45992</v>
      </c>
      <c r="D28" s="90" t="s">
        <v>65</v>
      </c>
      <c r="E28" s="90" t="s">
        <v>65</v>
      </c>
      <c r="F28" s="90" t="s">
        <v>65</v>
      </c>
      <c r="G28" s="90" t="s">
        <v>65</v>
      </c>
      <c r="H28" s="90" t="s">
        <v>65</v>
      </c>
      <c r="I28" s="90" t="s">
        <v>65</v>
      </c>
      <c r="J28" s="40" t="str">
        <f ca="1">IFERROR(INDEX('Net to Gross Adjustment'!$B$3:$AX$35,MATCH(J$4,'Net to Gross Adjustment'!$B$3:$B$35,0),MATCH(YEAR($C28),'Net to Gross Adjustment'!$B$3:$AX$3,0))*INDEX('Monthly Shapes'!$D$1:$R$15,MATCH(MONTH($C28),'Monthly Shapes'!$D$1:$D$15,0),MATCH(J$3,'Monthly Shapes'!$D$1:$V$1,0))," ")</f>
        <v xml:space="preserve"> </v>
      </c>
      <c r="K28" s="40" t="str">
        <f ca="1">IFERROR(INDEX('Net to Gross Adjustment'!$B$3:$AX$35,MATCH(K$4,'Net to Gross Adjustment'!$B$3:$B$35,0),MATCH(YEAR($C28),'Net to Gross Adjustment'!$B$3:$AX$3,0))*INDEX('Monthly Shapes'!$D$1:$R$15,MATCH(MONTH($C28),'Monthly Shapes'!$D$1:$D$15,0),MATCH(K$3,'Monthly Shapes'!$D$1:$V$1,0))," ")</f>
        <v xml:space="preserve"> </v>
      </c>
      <c r="L28" s="40" t="str">
        <f>IFERROR(INDEX('Net to Gross Adjustment'!$B$3:$AX$35,MATCH(L$4,'Net to Gross Adjustment'!$B$3:$B$35,0),MATCH(YEAR($C28),'Net to Gross Adjustment'!$B$3:$AX$3,0))*INDEX('Monthly Shapes'!$D$1:$R$15,MATCH(MONTH($C28),'Monthly Shapes'!$D$1:$D$15,0),MATCH(L$3,'Monthly Shapes'!$D$1:$V$1,0))," ")</f>
        <v xml:space="preserve"> </v>
      </c>
      <c r="M28" s="40" t="str">
        <f>IFERROR(INDEX('Net to Gross Adjustment'!$B$3:$AX$35,MATCH(M$4,'Net to Gross Adjustment'!$B$3:$B$35,0),MATCH(YEAR($C28),'Net to Gross Adjustment'!$B$3:$AX$3,0))*INDEX('Monthly Shapes'!$D$1:$R$15,MATCH(MONTH($C28),'Monthly Shapes'!$D$1:$D$15,0),MATCH(M$3,'Monthly Shapes'!$D$1:$V$1,0))," ")</f>
        <v xml:space="preserve"> </v>
      </c>
      <c r="N28" s="40" t="str">
        <f>IFERROR(INDEX('Net to Gross Adjustment'!$B$3:$AX$35,MATCH(N$4,'Net to Gross Adjustment'!$B$3:$B$35,0),MATCH(YEAR($C28),'Net to Gross Adjustment'!$B$3:$AX$3,0))*INDEX('Monthly Shapes'!$D$1:$R$15,MATCH(MONTH($C28),'Monthly Shapes'!$D$1:$D$15,0),MATCH(N$3,'Monthly Shapes'!$D$1:$V$1,0))," ")</f>
        <v xml:space="preserve"> </v>
      </c>
      <c r="O28" s="40" t="str">
        <f>IFERROR(INDEX('Net to Gross Adjustment'!$B$3:$AX$35,MATCH(O$4,'Net to Gross Adjustment'!$B$3:$B$35,0),MATCH(YEAR($C28),'Net to Gross Adjustment'!$B$3:$AX$3,0))*INDEX('Monthly Shapes'!$D$1:$R$15,MATCH(MONTH($C28),'Monthly Shapes'!$D$1:$D$15,0),MATCH(O$3,'Monthly Shapes'!$D$1:$V$1,0))," ")</f>
        <v xml:space="preserve"> </v>
      </c>
      <c r="P28" s="40" t="str">
        <f>IFERROR(INDEX('Net to Gross Adjustment'!$B$3:$AX$35,MATCH(P$4,'Net to Gross Adjustment'!$B$3:$B$35,0),MATCH(YEAR($C28),'Net to Gross Adjustment'!$B$3:$AX$3,0))*INDEX('Monthly Shapes'!$D$1:$R$15,MATCH(MONTH($C28),'Monthly Shapes'!$D$1:$D$15,0),MATCH(P$3,'Monthly Shapes'!$D$1:$V$1,0))," ")</f>
        <v xml:space="preserve"> </v>
      </c>
      <c r="Q28" s="40" t="str">
        <f>IFERROR(INDEX('Net to Gross Adjustment'!$B$3:$AX$35,MATCH(Q$4,'Net to Gross Adjustment'!$B$3:$B$35,0),MATCH(YEAR($C28),'Net to Gross Adjustment'!$B$3:$AX$3,0))*INDEX('Monthly Shapes'!$D$1:$R$15,MATCH(MONTH($C28),'Monthly Shapes'!$D$1:$D$15,0),MATCH(Q$3,'Monthly Shapes'!$D$1:$V$1,0))," ")</f>
        <v xml:space="preserve"> </v>
      </c>
      <c r="R28" s="19"/>
      <c r="S28" s="19" t="str">
        <f>IFERROR(INDEX('Net to Gross Adjustment'!$B$3:$AX$35,MATCH(S$4,'Net to Gross Adjustment'!$B$3:$B$35,0),MATCH(YEAR($C28),'Net to Gross Adjustment'!$B$3:$AX$3,0))/1000000*INDEX('Monthly Shapes'!$D$1:$R$15,MATCH(MONTH($C28),'Monthly Shapes'!$D$1:$D$15,0),MATCH(S$3,'Monthly Shapes'!$D$1:$V$1,0))," ")</f>
        <v xml:space="preserve"> </v>
      </c>
      <c r="T28" s="90" t="s">
        <v>65</v>
      </c>
      <c r="U28" s="90" t="s">
        <v>65</v>
      </c>
      <c r="V28" s="90" t="s">
        <v>65</v>
      </c>
      <c r="W28" s="40" t="str">
        <f ca="1">IFERROR(INDEX('Net to Gross Adjustment'!$B$3:$AX$35,MATCH(W$4,'Net to Gross Adjustment'!$B$3:$B$35,0),MATCH(YEAR($C28),'Net to Gross Adjustment'!$B$3:$AX$3,0))*INDEX('Monthly Shapes'!$D$1:$R$15,MATCH(MONTH($C28),'Monthly Shapes'!$D$1:$D$15,0),MATCH(W$3,'Monthly Shapes'!$D$1:$V$1,0))," ")</f>
        <v xml:space="preserve"> </v>
      </c>
      <c r="X28" s="40"/>
      <c r="Y28" s="40"/>
      <c r="Z28" s="40"/>
      <c r="AA28" s="40"/>
      <c r="AB28" s="40"/>
      <c r="AC28" s="40"/>
      <c r="AD28" s="19"/>
      <c r="AE28" s="40" t="str">
        <f>IFERROR(INDEX('Net to Gross Adjustment'!$B$3:$AX$35,MATCH(AE$4,'Net to Gross Adjustment'!$B$3:$B$35,0),MATCH(YEAR($C28),'Net to Gross Adjustment'!$B$3:$AX$3,0))*INDEX('Monthly Shapes'!$D$1:$R$15,MATCH(MONTH($C28),'Monthly Shapes'!$D$1:$D$15,0),MATCH(AE$3,'Monthly Shapes'!$D$1:$V$1,0))," ")</f>
        <v xml:space="preserve"> </v>
      </c>
      <c r="AF28" s="18"/>
      <c r="AG28" s="90" t="s">
        <v>65</v>
      </c>
      <c r="AH28" s="19"/>
      <c r="AI28" s="90" t="s">
        <v>65</v>
      </c>
      <c r="AJ28" s="90" t="s">
        <v>65</v>
      </c>
      <c r="AK28" s="90" t="s">
        <v>65</v>
      </c>
      <c r="AL28" s="46"/>
      <c r="AN28" s="22">
        <f t="shared" si="2"/>
        <v>2047</v>
      </c>
      <c r="AO28" s="90" t="s">
        <v>65</v>
      </c>
      <c r="AP28" s="90" t="s">
        <v>65</v>
      </c>
      <c r="AQ28" s="90" t="s">
        <v>65</v>
      </c>
      <c r="AS28" s="18"/>
      <c r="AT28" s="28"/>
    </row>
    <row r="29" spans="1:46">
      <c r="B29">
        <f t="shared" si="0"/>
        <v>2026</v>
      </c>
      <c r="C29" s="24">
        <f t="shared" si="1"/>
        <v>46023</v>
      </c>
      <c r="D29" s="90" t="s">
        <v>65</v>
      </c>
      <c r="E29" s="90" t="s">
        <v>65</v>
      </c>
      <c r="F29" s="90" t="s">
        <v>65</v>
      </c>
      <c r="G29" s="90" t="s">
        <v>65</v>
      </c>
      <c r="H29" s="90" t="s">
        <v>65</v>
      </c>
      <c r="I29" s="90" t="s">
        <v>65</v>
      </c>
      <c r="J29" s="40" t="str">
        <f ca="1">IFERROR(INDEX('Net to Gross Adjustment'!$B$3:$AX$35,MATCH(J$4,'Net to Gross Adjustment'!$B$3:$B$35,0),MATCH(YEAR($C29),'Net to Gross Adjustment'!$B$3:$AX$3,0))*INDEX('Monthly Shapes'!$D$1:$R$15,MATCH(MONTH($C29),'Monthly Shapes'!$D$1:$D$15,0),MATCH(J$3,'Monthly Shapes'!$D$1:$V$1,0))," ")</f>
        <v xml:space="preserve"> </v>
      </c>
      <c r="K29" s="40" t="str">
        <f ca="1">IFERROR(INDEX('Net to Gross Adjustment'!$B$3:$AX$35,MATCH(K$4,'Net to Gross Adjustment'!$B$3:$B$35,0),MATCH(YEAR($C29),'Net to Gross Adjustment'!$B$3:$AX$3,0))*INDEX('Monthly Shapes'!$D$1:$R$15,MATCH(MONTH($C29),'Monthly Shapes'!$D$1:$D$15,0),MATCH(K$3,'Monthly Shapes'!$D$1:$V$1,0))," ")</f>
        <v xml:space="preserve"> </v>
      </c>
      <c r="L29" s="40" t="str">
        <f>IFERROR(INDEX('Net to Gross Adjustment'!$B$3:$AX$35,MATCH(L$4,'Net to Gross Adjustment'!$B$3:$B$35,0),MATCH(YEAR($C29),'Net to Gross Adjustment'!$B$3:$AX$3,0))*INDEX('Monthly Shapes'!$D$1:$R$15,MATCH(MONTH($C29),'Monthly Shapes'!$D$1:$D$15,0),MATCH(L$3,'Monthly Shapes'!$D$1:$V$1,0))," ")</f>
        <v xml:space="preserve"> </v>
      </c>
      <c r="M29" s="40" t="str">
        <f>IFERROR(INDEX('Net to Gross Adjustment'!$B$3:$AX$35,MATCH(M$4,'Net to Gross Adjustment'!$B$3:$B$35,0),MATCH(YEAR($C29),'Net to Gross Adjustment'!$B$3:$AX$3,0))*INDEX('Monthly Shapes'!$D$1:$R$15,MATCH(MONTH($C29),'Monthly Shapes'!$D$1:$D$15,0),MATCH(M$3,'Monthly Shapes'!$D$1:$V$1,0))," ")</f>
        <v xml:space="preserve"> </v>
      </c>
      <c r="N29" s="40" t="str">
        <f>IFERROR(INDEX('Net to Gross Adjustment'!$B$3:$AX$35,MATCH(N$4,'Net to Gross Adjustment'!$B$3:$B$35,0),MATCH(YEAR($C29),'Net to Gross Adjustment'!$B$3:$AX$3,0))*INDEX('Monthly Shapes'!$D$1:$R$15,MATCH(MONTH($C29),'Monthly Shapes'!$D$1:$D$15,0),MATCH(N$3,'Monthly Shapes'!$D$1:$V$1,0))," ")</f>
        <v xml:space="preserve"> </v>
      </c>
      <c r="O29" s="40" t="str">
        <f>IFERROR(INDEX('Net to Gross Adjustment'!$B$3:$AX$35,MATCH(O$4,'Net to Gross Adjustment'!$B$3:$B$35,0),MATCH(YEAR($C29),'Net to Gross Adjustment'!$B$3:$AX$3,0))*INDEX('Monthly Shapes'!$D$1:$R$15,MATCH(MONTH($C29),'Monthly Shapes'!$D$1:$D$15,0),MATCH(O$3,'Monthly Shapes'!$D$1:$V$1,0))," ")</f>
        <v xml:space="preserve"> </v>
      </c>
      <c r="P29" s="40" t="str">
        <f>IFERROR(INDEX('Net to Gross Adjustment'!$B$3:$AX$35,MATCH(P$4,'Net to Gross Adjustment'!$B$3:$B$35,0),MATCH(YEAR($C29),'Net to Gross Adjustment'!$B$3:$AX$3,0))*INDEX('Monthly Shapes'!$D$1:$R$15,MATCH(MONTH($C29),'Monthly Shapes'!$D$1:$D$15,0),MATCH(P$3,'Monthly Shapes'!$D$1:$V$1,0))," ")</f>
        <v xml:space="preserve"> </v>
      </c>
      <c r="Q29" s="40" t="str">
        <f>IFERROR(INDEX('Net to Gross Adjustment'!$B$3:$AX$35,MATCH(Q$4,'Net to Gross Adjustment'!$B$3:$B$35,0),MATCH(YEAR($C29),'Net to Gross Adjustment'!$B$3:$AX$3,0))*INDEX('Monthly Shapes'!$D$1:$R$15,MATCH(MONTH($C29),'Monthly Shapes'!$D$1:$D$15,0),MATCH(Q$3,'Monthly Shapes'!$D$1:$V$1,0))," ")</f>
        <v xml:space="preserve"> </v>
      </c>
      <c r="R29" s="19"/>
      <c r="S29" s="19" t="str">
        <f>IFERROR(INDEX('Net to Gross Adjustment'!$B$3:$AX$35,MATCH(S$4,'Net to Gross Adjustment'!$B$3:$B$35,0),MATCH(YEAR($C29),'Net to Gross Adjustment'!$B$3:$AX$3,0))/1000000*INDEX('Monthly Shapes'!$D$1:$R$15,MATCH(MONTH($C29),'Monthly Shapes'!$D$1:$D$15,0),MATCH(S$3,'Monthly Shapes'!$D$1:$V$1,0))," ")</f>
        <v xml:space="preserve"> </v>
      </c>
      <c r="T29" s="90" t="s">
        <v>65</v>
      </c>
      <c r="U29" s="90" t="s">
        <v>65</v>
      </c>
      <c r="V29" s="90" t="s">
        <v>65</v>
      </c>
      <c r="W29" s="40" t="str">
        <f ca="1">IFERROR(INDEX('Net to Gross Adjustment'!$B$3:$AX$35,MATCH(W$4,'Net to Gross Adjustment'!$B$3:$B$35,0),MATCH(YEAR($C29),'Net to Gross Adjustment'!$B$3:$AX$3,0))*INDEX('Monthly Shapes'!$D$1:$R$15,MATCH(MONTH($C29),'Monthly Shapes'!$D$1:$D$15,0),MATCH(W$3,'Monthly Shapes'!$D$1:$V$1,0))," ")</f>
        <v xml:space="preserve"> </v>
      </c>
      <c r="X29" s="40"/>
      <c r="Y29" s="40"/>
      <c r="Z29" s="40"/>
      <c r="AA29" s="40"/>
      <c r="AB29" s="40"/>
      <c r="AC29" s="40"/>
      <c r="AD29" s="19"/>
      <c r="AE29" s="40" t="str">
        <f>IFERROR(INDEX('Net to Gross Adjustment'!$B$3:$AX$35,MATCH(AE$4,'Net to Gross Adjustment'!$B$3:$B$35,0),MATCH(YEAR($C29),'Net to Gross Adjustment'!$B$3:$AX$3,0))*INDEX('Monthly Shapes'!$D$1:$R$15,MATCH(MONTH($C29),'Monthly Shapes'!$D$1:$D$15,0),MATCH(AE$3,'Monthly Shapes'!$D$1:$V$1,0))," ")</f>
        <v xml:space="preserve"> </v>
      </c>
      <c r="AF29" s="18"/>
      <c r="AG29" s="90" t="s">
        <v>65</v>
      </c>
      <c r="AH29" s="19"/>
      <c r="AI29" s="90" t="s">
        <v>65</v>
      </c>
      <c r="AJ29" s="90" t="s">
        <v>65</v>
      </c>
      <c r="AK29" s="90" t="s">
        <v>65</v>
      </c>
      <c r="AL29" s="46"/>
      <c r="AN29" s="22">
        <f t="shared" si="2"/>
        <v>2048</v>
      </c>
      <c r="AO29" s="90" t="s">
        <v>65</v>
      </c>
      <c r="AP29" s="90" t="s">
        <v>65</v>
      </c>
      <c r="AQ29" s="90" t="s">
        <v>65</v>
      </c>
      <c r="AS29" s="18"/>
      <c r="AT29" s="28"/>
    </row>
    <row r="30" spans="1:46">
      <c r="B30">
        <f t="shared" si="0"/>
        <v>2026</v>
      </c>
      <c r="C30" s="24">
        <f t="shared" si="1"/>
        <v>46054</v>
      </c>
      <c r="D30" s="90" t="s">
        <v>65</v>
      </c>
      <c r="E30" s="90" t="s">
        <v>65</v>
      </c>
      <c r="F30" s="90" t="s">
        <v>65</v>
      </c>
      <c r="G30" s="90" t="s">
        <v>65</v>
      </c>
      <c r="H30" s="90" t="s">
        <v>65</v>
      </c>
      <c r="I30" s="90" t="s">
        <v>65</v>
      </c>
      <c r="J30" s="40" t="str">
        <f ca="1">IFERROR(INDEX('Net to Gross Adjustment'!$B$3:$AX$35,MATCH(J$4,'Net to Gross Adjustment'!$B$3:$B$35,0),MATCH(YEAR($C30),'Net to Gross Adjustment'!$B$3:$AX$3,0))*INDEX('Monthly Shapes'!$D$1:$R$15,MATCH(MONTH($C30),'Monthly Shapes'!$D$1:$D$15,0),MATCH(J$3,'Monthly Shapes'!$D$1:$V$1,0))," ")</f>
        <v xml:space="preserve"> </v>
      </c>
      <c r="K30" s="40" t="str">
        <f ca="1">IFERROR(INDEX('Net to Gross Adjustment'!$B$3:$AX$35,MATCH(K$4,'Net to Gross Adjustment'!$B$3:$B$35,0),MATCH(YEAR($C30),'Net to Gross Adjustment'!$B$3:$AX$3,0))*INDEX('Monthly Shapes'!$D$1:$R$15,MATCH(MONTH($C30),'Monthly Shapes'!$D$1:$D$15,0),MATCH(K$3,'Monthly Shapes'!$D$1:$V$1,0))," ")</f>
        <v xml:space="preserve"> </v>
      </c>
      <c r="L30" s="40" t="str">
        <f>IFERROR(INDEX('Net to Gross Adjustment'!$B$3:$AX$35,MATCH(L$4,'Net to Gross Adjustment'!$B$3:$B$35,0),MATCH(YEAR($C30),'Net to Gross Adjustment'!$B$3:$AX$3,0))*INDEX('Monthly Shapes'!$D$1:$R$15,MATCH(MONTH($C30),'Monthly Shapes'!$D$1:$D$15,0),MATCH(L$3,'Monthly Shapes'!$D$1:$V$1,0))," ")</f>
        <v xml:space="preserve"> </v>
      </c>
      <c r="M30" s="40" t="str">
        <f>IFERROR(INDEX('Net to Gross Adjustment'!$B$3:$AX$35,MATCH(M$4,'Net to Gross Adjustment'!$B$3:$B$35,0),MATCH(YEAR($C30),'Net to Gross Adjustment'!$B$3:$AX$3,0))*INDEX('Monthly Shapes'!$D$1:$R$15,MATCH(MONTH($C30),'Monthly Shapes'!$D$1:$D$15,0),MATCH(M$3,'Monthly Shapes'!$D$1:$V$1,0))," ")</f>
        <v xml:space="preserve"> </v>
      </c>
      <c r="N30" s="40" t="str">
        <f>IFERROR(INDEX('Net to Gross Adjustment'!$B$3:$AX$35,MATCH(N$4,'Net to Gross Adjustment'!$B$3:$B$35,0),MATCH(YEAR($C30),'Net to Gross Adjustment'!$B$3:$AX$3,0))*INDEX('Monthly Shapes'!$D$1:$R$15,MATCH(MONTH($C30),'Monthly Shapes'!$D$1:$D$15,0),MATCH(N$3,'Monthly Shapes'!$D$1:$V$1,0))," ")</f>
        <v xml:space="preserve"> </v>
      </c>
      <c r="O30" s="40" t="str">
        <f>IFERROR(INDEX('Net to Gross Adjustment'!$B$3:$AX$35,MATCH(O$4,'Net to Gross Adjustment'!$B$3:$B$35,0),MATCH(YEAR($C30),'Net to Gross Adjustment'!$B$3:$AX$3,0))*INDEX('Monthly Shapes'!$D$1:$R$15,MATCH(MONTH($C30),'Monthly Shapes'!$D$1:$D$15,0),MATCH(O$3,'Monthly Shapes'!$D$1:$V$1,0))," ")</f>
        <v xml:space="preserve"> </v>
      </c>
      <c r="P30" s="40" t="str">
        <f>IFERROR(INDEX('Net to Gross Adjustment'!$B$3:$AX$35,MATCH(P$4,'Net to Gross Adjustment'!$B$3:$B$35,0),MATCH(YEAR($C30),'Net to Gross Adjustment'!$B$3:$AX$3,0))*INDEX('Monthly Shapes'!$D$1:$R$15,MATCH(MONTH($C30),'Monthly Shapes'!$D$1:$D$15,0),MATCH(P$3,'Monthly Shapes'!$D$1:$V$1,0))," ")</f>
        <v xml:space="preserve"> </v>
      </c>
      <c r="Q30" s="40" t="str">
        <f>IFERROR(INDEX('Net to Gross Adjustment'!$B$3:$AX$35,MATCH(Q$4,'Net to Gross Adjustment'!$B$3:$B$35,0),MATCH(YEAR($C30),'Net to Gross Adjustment'!$B$3:$AX$3,0))*INDEX('Monthly Shapes'!$D$1:$R$15,MATCH(MONTH($C30),'Monthly Shapes'!$D$1:$D$15,0),MATCH(Q$3,'Monthly Shapes'!$D$1:$V$1,0))," ")</f>
        <v xml:space="preserve"> </v>
      </c>
      <c r="R30" s="19"/>
      <c r="S30" s="19" t="str">
        <f>IFERROR(INDEX('Net to Gross Adjustment'!$B$3:$AX$35,MATCH(S$4,'Net to Gross Adjustment'!$B$3:$B$35,0),MATCH(YEAR($C30),'Net to Gross Adjustment'!$B$3:$AX$3,0))/1000000*INDEX('Monthly Shapes'!$D$1:$R$15,MATCH(MONTH($C30),'Monthly Shapes'!$D$1:$D$15,0),MATCH(S$3,'Monthly Shapes'!$D$1:$V$1,0))," ")</f>
        <v xml:space="preserve"> </v>
      </c>
      <c r="T30" s="90" t="s">
        <v>65</v>
      </c>
      <c r="U30" s="90" t="s">
        <v>65</v>
      </c>
      <c r="V30" s="90" t="s">
        <v>65</v>
      </c>
      <c r="W30" s="40" t="str">
        <f ca="1">IFERROR(INDEX('Net to Gross Adjustment'!$B$3:$AX$35,MATCH(W$4,'Net to Gross Adjustment'!$B$3:$B$35,0),MATCH(YEAR($C30),'Net to Gross Adjustment'!$B$3:$AX$3,0))*INDEX('Monthly Shapes'!$D$1:$R$15,MATCH(MONTH($C30),'Monthly Shapes'!$D$1:$D$15,0),MATCH(W$3,'Monthly Shapes'!$D$1:$V$1,0))," ")</f>
        <v xml:space="preserve"> </v>
      </c>
      <c r="X30" s="40"/>
      <c r="Y30" s="40"/>
      <c r="Z30" s="40"/>
      <c r="AA30" s="40"/>
      <c r="AB30" s="40"/>
      <c r="AC30" s="40"/>
      <c r="AD30" s="19"/>
      <c r="AE30" s="40" t="str">
        <f>IFERROR(INDEX('Net to Gross Adjustment'!$B$3:$AX$35,MATCH(AE$4,'Net to Gross Adjustment'!$B$3:$B$35,0),MATCH(YEAR($C30),'Net to Gross Adjustment'!$B$3:$AX$3,0))*INDEX('Monthly Shapes'!$D$1:$R$15,MATCH(MONTH($C30),'Monthly Shapes'!$D$1:$D$15,0),MATCH(AE$3,'Monthly Shapes'!$D$1:$V$1,0))," ")</f>
        <v xml:space="preserve"> </v>
      </c>
      <c r="AF30" s="18"/>
      <c r="AG30" s="90" t="s">
        <v>65</v>
      </c>
      <c r="AH30" s="19"/>
      <c r="AI30" s="90" t="s">
        <v>65</v>
      </c>
      <c r="AJ30" s="90" t="s">
        <v>65</v>
      </c>
      <c r="AK30" s="90" t="s">
        <v>65</v>
      </c>
      <c r="AL30" s="46"/>
      <c r="AN30" s="22">
        <f>AN29+1</f>
        <v>2049</v>
      </c>
      <c r="AO30" s="90" t="s">
        <v>65</v>
      </c>
      <c r="AP30" s="90" t="s">
        <v>65</v>
      </c>
      <c r="AQ30" s="90" t="s">
        <v>65</v>
      </c>
      <c r="AS30" s="18"/>
      <c r="AT30" s="28"/>
    </row>
    <row r="31" spans="1:46">
      <c r="B31">
        <f t="shared" si="0"/>
        <v>2026</v>
      </c>
      <c r="C31" s="24">
        <f t="shared" si="1"/>
        <v>46082</v>
      </c>
      <c r="D31" s="90" t="s">
        <v>65</v>
      </c>
      <c r="E31" s="90" t="s">
        <v>65</v>
      </c>
      <c r="F31" s="90" t="s">
        <v>65</v>
      </c>
      <c r="G31" s="90" t="s">
        <v>65</v>
      </c>
      <c r="H31" s="90" t="s">
        <v>65</v>
      </c>
      <c r="I31" s="90" t="s">
        <v>65</v>
      </c>
      <c r="J31" s="40" t="str">
        <f ca="1">IFERROR(INDEX('Net to Gross Adjustment'!$B$3:$AX$35,MATCH(J$4,'Net to Gross Adjustment'!$B$3:$B$35,0),MATCH(YEAR($C31),'Net to Gross Adjustment'!$B$3:$AX$3,0))*INDEX('Monthly Shapes'!$D$1:$R$15,MATCH(MONTH($C31),'Monthly Shapes'!$D$1:$D$15,0),MATCH(J$3,'Monthly Shapes'!$D$1:$V$1,0))," ")</f>
        <v xml:space="preserve"> </v>
      </c>
      <c r="K31" s="40" t="str">
        <f ca="1">IFERROR(INDEX('Net to Gross Adjustment'!$B$3:$AX$35,MATCH(K$4,'Net to Gross Adjustment'!$B$3:$B$35,0),MATCH(YEAR($C31),'Net to Gross Adjustment'!$B$3:$AX$3,0))*INDEX('Monthly Shapes'!$D$1:$R$15,MATCH(MONTH($C31),'Monthly Shapes'!$D$1:$D$15,0),MATCH(K$3,'Monthly Shapes'!$D$1:$V$1,0))," ")</f>
        <v xml:space="preserve"> </v>
      </c>
      <c r="L31" s="40" t="str">
        <f>IFERROR(INDEX('Net to Gross Adjustment'!$B$3:$AX$35,MATCH(L$4,'Net to Gross Adjustment'!$B$3:$B$35,0),MATCH(YEAR($C31),'Net to Gross Adjustment'!$B$3:$AX$3,0))*INDEX('Monthly Shapes'!$D$1:$R$15,MATCH(MONTH($C31),'Monthly Shapes'!$D$1:$D$15,0),MATCH(L$3,'Monthly Shapes'!$D$1:$V$1,0))," ")</f>
        <v xml:space="preserve"> </v>
      </c>
      <c r="M31" s="40" t="str">
        <f>IFERROR(INDEX('Net to Gross Adjustment'!$B$3:$AX$35,MATCH(M$4,'Net to Gross Adjustment'!$B$3:$B$35,0),MATCH(YEAR($C31),'Net to Gross Adjustment'!$B$3:$AX$3,0))*INDEX('Monthly Shapes'!$D$1:$R$15,MATCH(MONTH($C31),'Monthly Shapes'!$D$1:$D$15,0),MATCH(M$3,'Monthly Shapes'!$D$1:$V$1,0))," ")</f>
        <v xml:space="preserve"> </v>
      </c>
      <c r="N31" s="40" t="str">
        <f>IFERROR(INDEX('Net to Gross Adjustment'!$B$3:$AX$35,MATCH(N$4,'Net to Gross Adjustment'!$B$3:$B$35,0),MATCH(YEAR($C31),'Net to Gross Adjustment'!$B$3:$AX$3,0))*INDEX('Monthly Shapes'!$D$1:$R$15,MATCH(MONTH($C31),'Monthly Shapes'!$D$1:$D$15,0),MATCH(N$3,'Monthly Shapes'!$D$1:$V$1,0))," ")</f>
        <v xml:space="preserve"> </v>
      </c>
      <c r="O31" s="40" t="str">
        <f>IFERROR(INDEX('Net to Gross Adjustment'!$B$3:$AX$35,MATCH(O$4,'Net to Gross Adjustment'!$B$3:$B$35,0),MATCH(YEAR($C31),'Net to Gross Adjustment'!$B$3:$AX$3,0))*INDEX('Monthly Shapes'!$D$1:$R$15,MATCH(MONTH($C31),'Monthly Shapes'!$D$1:$D$15,0),MATCH(O$3,'Monthly Shapes'!$D$1:$V$1,0))," ")</f>
        <v xml:space="preserve"> </v>
      </c>
      <c r="P31" s="40" t="str">
        <f>IFERROR(INDEX('Net to Gross Adjustment'!$B$3:$AX$35,MATCH(P$4,'Net to Gross Adjustment'!$B$3:$B$35,0),MATCH(YEAR($C31),'Net to Gross Adjustment'!$B$3:$AX$3,0))*INDEX('Monthly Shapes'!$D$1:$R$15,MATCH(MONTH($C31),'Monthly Shapes'!$D$1:$D$15,0),MATCH(P$3,'Monthly Shapes'!$D$1:$V$1,0))," ")</f>
        <v xml:space="preserve"> </v>
      </c>
      <c r="Q31" s="40" t="str">
        <f>IFERROR(INDEX('Net to Gross Adjustment'!$B$3:$AX$35,MATCH(Q$4,'Net to Gross Adjustment'!$B$3:$B$35,0),MATCH(YEAR($C31),'Net to Gross Adjustment'!$B$3:$AX$3,0))*INDEX('Monthly Shapes'!$D$1:$R$15,MATCH(MONTH($C31),'Monthly Shapes'!$D$1:$D$15,0),MATCH(Q$3,'Monthly Shapes'!$D$1:$V$1,0))," ")</f>
        <v xml:space="preserve"> </v>
      </c>
      <c r="R31" s="19"/>
      <c r="S31" s="19" t="str">
        <f>IFERROR(INDEX('Net to Gross Adjustment'!$B$3:$AX$35,MATCH(S$4,'Net to Gross Adjustment'!$B$3:$B$35,0),MATCH(YEAR($C31),'Net to Gross Adjustment'!$B$3:$AX$3,0))/1000000*INDEX('Monthly Shapes'!$D$1:$R$15,MATCH(MONTH($C31),'Monthly Shapes'!$D$1:$D$15,0),MATCH(S$3,'Monthly Shapes'!$D$1:$V$1,0))," ")</f>
        <v xml:space="preserve"> </v>
      </c>
      <c r="T31" s="90" t="s">
        <v>65</v>
      </c>
      <c r="U31" s="90" t="s">
        <v>65</v>
      </c>
      <c r="V31" s="90" t="s">
        <v>65</v>
      </c>
      <c r="W31" s="40" t="str">
        <f ca="1">IFERROR(INDEX('Net to Gross Adjustment'!$B$3:$AX$35,MATCH(W$4,'Net to Gross Adjustment'!$B$3:$B$35,0),MATCH(YEAR($C31),'Net to Gross Adjustment'!$B$3:$AX$3,0))*INDEX('Monthly Shapes'!$D$1:$R$15,MATCH(MONTH($C31),'Monthly Shapes'!$D$1:$D$15,0),MATCH(W$3,'Monthly Shapes'!$D$1:$V$1,0))," ")</f>
        <v xml:space="preserve"> </v>
      </c>
      <c r="X31" s="40"/>
      <c r="Y31" s="40"/>
      <c r="Z31" s="40"/>
      <c r="AA31" s="40"/>
      <c r="AB31" s="40"/>
      <c r="AC31" s="40"/>
      <c r="AD31" s="19"/>
      <c r="AE31" s="40" t="str">
        <f>IFERROR(INDEX('Net to Gross Adjustment'!$B$3:$AX$35,MATCH(AE$4,'Net to Gross Adjustment'!$B$3:$B$35,0),MATCH(YEAR($C31),'Net to Gross Adjustment'!$B$3:$AX$3,0))*INDEX('Monthly Shapes'!$D$1:$R$15,MATCH(MONTH($C31),'Monthly Shapes'!$D$1:$D$15,0),MATCH(AE$3,'Monthly Shapes'!$D$1:$V$1,0))," ")</f>
        <v xml:space="preserve"> </v>
      </c>
      <c r="AF31" s="18"/>
      <c r="AG31" s="90" t="s">
        <v>65</v>
      </c>
      <c r="AH31" s="19"/>
      <c r="AI31" s="90" t="s">
        <v>65</v>
      </c>
      <c r="AJ31" s="90" t="s">
        <v>65</v>
      </c>
      <c r="AK31" s="90" t="s">
        <v>65</v>
      </c>
      <c r="AL31" s="46"/>
      <c r="AN31" s="22"/>
      <c r="AO31" s="40"/>
      <c r="AP31" s="40"/>
      <c r="AQ31" s="40"/>
      <c r="AS31" s="18"/>
      <c r="AT31" s="28"/>
    </row>
    <row r="32" spans="1:46">
      <c r="B32">
        <f t="shared" si="0"/>
        <v>2026</v>
      </c>
      <c r="C32" s="24">
        <f t="shared" si="1"/>
        <v>46113</v>
      </c>
      <c r="D32" s="90" t="s">
        <v>65</v>
      </c>
      <c r="E32" s="90" t="s">
        <v>65</v>
      </c>
      <c r="F32" s="90" t="s">
        <v>65</v>
      </c>
      <c r="G32" s="90" t="s">
        <v>65</v>
      </c>
      <c r="H32" s="90" t="s">
        <v>65</v>
      </c>
      <c r="I32" s="90" t="s">
        <v>65</v>
      </c>
      <c r="J32" s="40" t="str">
        <f ca="1">IFERROR(INDEX('Net to Gross Adjustment'!$B$3:$AX$35,MATCH(J$4,'Net to Gross Adjustment'!$B$3:$B$35,0),MATCH(YEAR($C32),'Net to Gross Adjustment'!$B$3:$AX$3,0))*INDEX('Monthly Shapes'!$D$1:$R$15,MATCH(MONTH($C32),'Monthly Shapes'!$D$1:$D$15,0),MATCH(J$3,'Monthly Shapes'!$D$1:$V$1,0))," ")</f>
        <v xml:space="preserve"> </v>
      </c>
      <c r="K32" s="40" t="str">
        <f ca="1">IFERROR(INDEX('Net to Gross Adjustment'!$B$3:$AX$35,MATCH(K$4,'Net to Gross Adjustment'!$B$3:$B$35,0),MATCH(YEAR($C32),'Net to Gross Adjustment'!$B$3:$AX$3,0))*INDEX('Monthly Shapes'!$D$1:$R$15,MATCH(MONTH($C32),'Monthly Shapes'!$D$1:$D$15,0),MATCH(K$3,'Monthly Shapes'!$D$1:$V$1,0))," ")</f>
        <v xml:space="preserve"> </v>
      </c>
      <c r="L32" s="40" t="str">
        <f>IFERROR(INDEX('Net to Gross Adjustment'!$B$3:$AX$35,MATCH(L$4,'Net to Gross Adjustment'!$B$3:$B$35,0),MATCH(YEAR($C32),'Net to Gross Adjustment'!$B$3:$AX$3,0))*INDEX('Monthly Shapes'!$D$1:$R$15,MATCH(MONTH($C32),'Monthly Shapes'!$D$1:$D$15,0),MATCH(L$3,'Monthly Shapes'!$D$1:$V$1,0))," ")</f>
        <v xml:space="preserve"> </v>
      </c>
      <c r="M32" s="40" t="str">
        <f>IFERROR(INDEX('Net to Gross Adjustment'!$B$3:$AX$35,MATCH(M$4,'Net to Gross Adjustment'!$B$3:$B$35,0),MATCH(YEAR($C32),'Net to Gross Adjustment'!$B$3:$AX$3,0))*INDEX('Monthly Shapes'!$D$1:$R$15,MATCH(MONTH($C32),'Monthly Shapes'!$D$1:$D$15,0),MATCH(M$3,'Monthly Shapes'!$D$1:$V$1,0))," ")</f>
        <v xml:space="preserve"> </v>
      </c>
      <c r="N32" s="40" t="str">
        <f>IFERROR(INDEX('Net to Gross Adjustment'!$B$3:$AX$35,MATCH(N$4,'Net to Gross Adjustment'!$B$3:$B$35,0),MATCH(YEAR($C32),'Net to Gross Adjustment'!$B$3:$AX$3,0))*INDEX('Monthly Shapes'!$D$1:$R$15,MATCH(MONTH($C32),'Monthly Shapes'!$D$1:$D$15,0),MATCH(N$3,'Monthly Shapes'!$D$1:$V$1,0))," ")</f>
        <v xml:space="preserve"> </v>
      </c>
      <c r="O32" s="40" t="str">
        <f>IFERROR(INDEX('Net to Gross Adjustment'!$B$3:$AX$35,MATCH(O$4,'Net to Gross Adjustment'!$B$3:$B$35,0),MATCH(YEAR($C32),'Net to Gross Adjustment'!$B$3:$AX$3,0))*INDEX('Monthly Shapes'!$D$1:$R$15,MATCH(MONTH($C32),'Monthly Shapes'!$D$1:$D$15,0),MATCH(O$3,'Monthly Shapes'!$D$1:$V$1,0))," ")</f>
        <v xml:space="preserve"> </v>
      </c>
      <c r="P32" s="40" t="str">
        <f>IFERROR(INDEX('Net to Gross Adjustment'!$B$3:$AX$35,MATCH(P$4,'Net to Gross Adjustment'!$B$3:$B$35,0),MATCH(YEAR($C32),'Net to Gross Adjustment'!$B$3:$AX$3,0))*INDEX('Monthly Shapes'!$D$1:$R$15,MATCH(MONTH($C32),'Monthly Shapes'!$D$1:$D$15,0),MATCH(P$3,'Monthly Shapes'!$D$1:$V$1,0))," ")</f>
        <v xml:space="preserve"> </v>
      </c>
      <c r="Q32" s="40" t="str">
        <f>IFERROR(INDEX('Net to Gross Adjustment'!$B$3:$AX$35,MATCH(Q$4,'Net to Gross Adjustment'!$B$3:$B$35,0),MATCH(YEAR($C32),'Net to Gross Adjustment'!$B$3:$AX$3,0))*INDEX('Monthly Shapes'!$D$1:$R$15,MATCH(MONTH($C32),'Monthly Shapes'!$D$1:$D$15,0),MATCH(Q$3,'Monthly Shapes'!$D$1:$V$1,0))," ")</f>
        <v xml:space="preserve"> </v>
      </c>
      <c r="R32" s="19"/>
      <c r="S32" s="19" t="str">
        <f>IFERROR(INDEX('Net to Gross Adjustment'!$B$3:$AX$35,MATCH(S$4,'Net to Gross Adjustment'!$B$3:$B$35,0),MATCH(YEAR($C32),'Net to Gross Adjustment'!$B$3:$AX$3,0))/1000000*INDEX('Monthly Shapes'!$D$1:$R$15,MATCH(MONTH($C32),'Monthly Shapes'!$D$1:$D$15,0),MATCH(S$3,'Monthly Shapes'!$D$1:$V$1,0))," ")</f>
        <v xml:space="preserve"> </v>
      </c>
      <c r="T32" s="90" t="s">
        <v>65</v>
      </c>
      <c r="U32" s="90" t="s">
        <v>65</v>
      </c>
      <c r="V32" s="90" t="s">
        <v>65</v>
      </c>
      <c r="W32" s="40" t="str">
        <f ca="1">IFERROR(INDEX('Net to Gross Adjustment'!$B$3:$AX$35,MATCH(W$4,'Net to Gross Adjustment'!$B$3:$B$35,0),MATCH(YEAR($C32),'Net to Gross Adjustment'!$B$3:$AX$3,0))*INDEX('Monthly Shapes'!$D$1:$R$15,MATCH(MONTH($C32),'Monthly Shapes'!$D$1:$D$15,0),MATCH(W$3,'Monthly Shapes'!$D$1:$V$1,0))," ")</f>
        <v xml:space="preserve"> </v>
      </c>
      <c r="X32" s="40"/>
      <c r="Y32" s="40"/>
      <c r="Z32" s="40"/>
      <c r="AA32" s="40"/>
      <c r="AB32" s="40"/>
      <c r="AC32" s="40"/>
      <c r="AD32" s="19"/>
      <c r="AE32" s="40" t="str">
        <f>IFERROR(INDEX('Net to Gross Adjustment'!$B$3:$AX$35,MATCH(AE$4,'Net to Gross Adjustment'!$B$3:$B$35,0),MATCH(YEAR($C32),'Net to Gross Adjustment'!$B$3:$AX$3,0))*INDEX('Monthly Shapes'!$D$1:$R$15,MATCH(MONTH($C32),'Monthly Shapes'!$D$1:$D$15,0),MATCH(AE$3,'Monthly Shapes'!$D$1:$V$1,0))," ")</f>
        <v xml:space="preserve"> </v>
      </c>
      <c r="AF32" s="18"/>
      <c r="AG32" s="90" t="s">
        <v>65</v>
      </c>
      <c r="AH32" s="19"/>
      <c r="AI32" s="90" t="s">
        <v>65</v>
      </c>
      <c r="AJ32" s="90" t="s">
        <v>65</v>
      </c>
      <c r="AK32" s="90" t="s">
        <v>65</v>
      </c>
      <c r="AL32" s="46"/>
      <c r="AN32" s="22"/>
      <c r="AO32" s="40"/>
      <c r="AP32" s="40"/>
      <c r="AQ32" s="40"/>
      <c r="AS32" s="18"/>
      <c r="AT32" s="28"/>
    </row>
    <row r="33" spans="2:46">
      <c r="B33">
        <f t="shared" si="0"/>
        <v>2026</v>
      </c>
      <c r="C33" s="24">
        <f t="shared" si="1"/>
        <v>46143</v>
      </c>
      <c r="D33" s="90" t="s">
        <v>65</v>
      </c>
      <c r="E33" s="90" t="s">
        <v>65</v>
      </c>
      <c r="F33" s="90" t="s">
        <v>65</v>
      </c>
      <c r="G33" s="90" t="s">
        <v>65</v>
      </c>
      <c r="H33" s="90" t="s">
        <v>65</v>
      </c>
      <c r="I33" s="90" t="s">
        <v>65</v>
      </c>
      <c r="J33" s="40" t="str">
        <f ca="1">IFERROR(INDEX('Net to Gross Adjustment'!$B$3:$AX$35,MATCH(J$4,'Net to Gross Adjustment'!$B$3:$B$35,0),MATCH(YEAR($C33),'Net to Gross Adjustment'!$B$3:$AX$3,0))*INDEX('Monthly Shapes'!$D$1:$R$15,MATCH(MONTH($C33),'Monthly Shapes'!$D$1:$D$15,0),MATCH(J$3,'Monthly Shapes'!$D$1:$V$1,0))," ")</f>
        <v xml:space="preserve"> </v>
      </c>
      <c r="K33" s="40" t="str">
        <f ca="1">IFERROR(INDEX('Net to Gross Adjustment'!$B$3:$AX$35,MATCH(K$4,'Net to Gross Adjustment'!$B$3:$B$35,0),MATCH(YEAR($C33),'Net to Gross Adjustment'!$B$3:$AX$3,0))*INDEX('Monthly Shapes'!$D$1:$R$15,MATCH(MONTH($C33),'Monthly Shapes'!$D$1:$D$15,0),MATCH(K$3,'Monthly Shapes'!$D$1:$V$1,0))," ")</f>
        <v xml:space="preserve"> </v>
      </c>
      <c r="L33" s="40" t="str">
        <f>IFERROR(INDEX('Net to Gross Adjustment'!$B$3:$AX$35,MATCH(L$4,'Net to Gross Adjustment'!$B$3:$B$35,0),MATCH(YEAR($C33),'Net to Gross Adjustment'!$B$3:$AX$3,0))*INDEX('Monthly Shapes'!$D$1:$R$15,MATCH(MONTH($C33),'Monthly Shapes'!$D$1:$D$15,0),MATCH(L$3,'Monthly Shapes'!$D$1:$V$1,0))," ")</f>
        <v xml:space="preserve"> </v>
      </c>
      <c r="M33" s="40" t="str">
        <f>IFERROR(INDEX('Net to Gross Adjustment'!$B$3:$AX$35,MATCH(M$4,'Net to Gross Adjustment'!$B$3:$B$35,0),MATCH(YEAR($C33),'Net to Gross Adjustment'!$B$3:$AX$3,0))*INDEX('Monthly Shapes'!$D$1:$R$15,MATCH(MONTH($C33),'Monthly Shapes'!$D$1:$D$15,0),MATCH(M$3,'Monthly Shapes'!$D$1:$V$1,0))," ")</f>
        <v xml:space="preserve"> </v>
      </c>
      <c r="N33" s="40" t="str">
        <f>IFERROR(INDEX('Net to Gross Adjustment'!$B$3:$AX$35,MATCH(N$4,'Net to Gross Adjustment'!$B$3:$B$35,0),MATCH(YEAR($C33),'Net to Gross Adjustment'!$B$3:$AX$3,0))*INDEX('Monthly Shapes'!$D$1:$R$15,MATCH(MONTH($C33),'Monthly Shapes'!$D$1:$D$15,0),MATCH(N$3,'Monthly Shapes'!$D$1:$V$1,0))," ")</f>
        <v xml:space="preserve"> </v>
      </c>
      <c r="O33" s="40" t="str">
        <f>IFERROR(INDEX('Net to Gross Adjustment'!$B$3:$AX$35,MATCH(O$4,'Net to Gross Adjustment'!$B$3:$B$35,0),MATCH(YEAR($C33),'Net to Gross Adjustment'!$B$3:$AX$3,0))*INDEX('Monthly Shapes'!$D$1:$R$15,MATCH(MONTH($C33),'Monthly Shapes'!$D$1:$D$15,0),MATCH(O$3,'Monthly Shapes'!$D$1:$V$1,0))," ")</f>
        <v xml:space="preserve"> </v>
      </c>
      <c r="P33" s="40" t="str">
        <f>IFERROR(INDEX('Net to Gross Adjustment'!$B$3:$AX$35,MATCH(P$4,'Net to Gross Adjustment'!$B$3:$B$35,0),MATCH(YEAR($C33),'Net to Gross Adjustment'!$B$3:$AX$3,0))*INDEX('Monthly Shapes'!$D$1:$R$15,MATCH(MONTH($C33),'Monthly Shapes'!$D$1:$D$15,0),MATCH(P$3,'Monthly Shapes'!$D$1:$V$1,0))," ")</f>
        <v xml:space="preserve"> </v>
      </c>
      <c r="Q33" s="40" t="str">
        <f>IFERROR(INDEX('Net to Gross Adjustment'!$B$3:$AX$35,MATCH(Q$4,'Net to Gross Adjustment'!$B$3:$B$35,0),MATCH(YEAR($C33),'Net to Gross Adjustment'!$B$3:$AX$3,0))*INDEX('Monthly Shapes'!$D$1:$R$15,MATCH(MONTH($C33),'Monthly Shapes'!$D$1:$D$15,0),MATCH(Q$3,'Monthly Shapes'!$D$1:$V$1,0))," ")</f>
        <v xml:space="preserve"> </v>
      </c>
      <c r="R33" s="19"/>
      <c r="S33" s="19" t="str">
        <f>IFERROR(INDEX('Net to Gross Adjustment'!$B$3:$AX$35,MATCH(S$4,'Net to Gross Adjustment'!$B$3:$B$35,0),MATCH(YEAR($C33),'Net to Gross Adjustment'!$B$3:$AX$3,0))/1000000*INDEX('Monthly Shapes'!$D$1:$R$15,MATCH(MONTH($C33),'Monthly Shapes'!$D$1:$D$15,0),MATCH(S$3,'Monthly Shapes'!$D$1:$V$1,0))," ")</f>
        <v xml:space="preserve"> </v>
      </c>
      <c r="T33" s="90" t="s">
        <v>65</v>
      </c>
      <c r="U33" s="90" t="s">
        <v>65</v>
      </c>
      <c r="V33" s="90" t="s">
        <v>65</v>
      </c>
      <c r="W33" s="40" t="str">
        <f ca="1">IFERROR(INDEX('Net to Gross Adjustment'!$B$3:$AX$35,MATCH(W$4,'Net to Gross Adjustment'!$B$3:$B$35,0),MATCH(YEAR($C33),'Net to Gross Adjustment'!$B$3:$AX$3,0))*INDEX('Monthly Shapes'!$D$1:$R$15,MATCH(MONTH($C33),'Monthly Shapes'!$D$1:$D$15,0),MATCH(W$3,'Monthly Shapes'!$D$1:$V$1,0))," ")</f>
        <v xml:space="preserve"> </v>
      </c>
      <c r="X33" s="40"/>
      <c r="Y33" s="40"/>
      <c r="Z33" s="40"/>
      <c r="AA33" s="40"/>
      <c r="AB33" s="40"/>
      <c r="AC33" s="40"/>
      <c r="AD33" s="19"/>
      <c r="AE33" s="40" t="str">
        <f>IFERROR(INDEX('Net to Gross Adjustment'!$B$3:$AX$35,MATCH(AE$4,'Net to Gross Adjustment'!$B$3:$B$35,0),MATCH(YEAR($C33),'Net to Gross Adjustment'!$B$3:$AX$3,0))*INDEX('Monthly Shapes'!$D$1:$R$15,MATCH(MONTH($C33),'Monthly Shapes'!$D$1:$D$15,0),MATCH(AE$3,'Monthly Shapes'!$D$1:$V$1,0))," ")</f>
        <v xml:space="preserve"> </v>
      </c>
      <c r="AF33" s="18"/>
      <c r="AG33" s="90" t="s">
        <v>65</v>
      </c>
      <c r="AH33" s="19"/>
      <c r="AI33" s="90" t="s">
        <v>65</v>
      </c>
      <c r="AJ33" s="90" t="s">
        <v>65</v>
      </c>
      <c r="AK33" s="90" t="s">
        <v>65</v>
      </c>
      <c r="AL33" s="46"/>
      <c r="AN33" s="22"/>
      <c r="AO33" s="19"/>
      <c r="AP33" s="19"/>
      <c r="AQ33" s="19"/>
      <c r="AS33" s="18"/>
      <c r="AT33" s="28"/>
    </row>
    <row r="34" spans="2:46">
      <c r="B34">
        <f t="shared" si="0"/>
        <v>2026</v>
      </c>
      <c r="C34" s="24">
        <f t="shared" si="1"/>
        <v>46174</v>
      </c>
      <c r="D34" s="90" t="s">
        <v>65</v>
      </c>
      <c r="E34" s="90" t="s">
        <v>65</v>
      </c>
      <c r="F34" s="90" t="s">
        <v>65</v>
      </c>
      <c r="G34" s="90" t="s">
        <v>65</v>
      </c>
      <c r="H34" s="90" t="s">
        <v>65</v>
      </c>
      <c r="I34" s="90" t="s">
        <v>65</v>
      </c>
      <c r="J34" s="40" t="str">
        <f ca="1">IFERROR(INDEX('Net to Gross Adjustment'!$B$3:$AX$35,MATCH(J$4,'Net to Gross Adjustment'!$B$3:$B$35,0),MATCH(YEAR($C34),'Net to Gross Adjustment'!$B$3:$AX$3,0))*INDEX('Monthly Shapes'!$D$1:$R$15,MATCH(MONTH($C34),'Monthly Shapes'!$D$1:$D$15,0),MATCH(J$3,'Monthly Shapes'!$D$1:$V$1,0))," ")</f>
        <v xml:space="preserve"> </v>
      </c>
      <c r="K34" s="40" t="str">
        <f ca="1">IFERROR(INDEX('Net to Gross Adjustment'!$B$3:$AX$35,MATCH(K$4,'Net to Gross Adjustment'!$B$3:$B$35,0),MATCH(YEAR($C34),'Net to Gross Adjustment'!$B$3:$AX$3,0))*INDEX('Monthly Shapes'!$D$1:$R$15,MATCH(MONTH($C34),'Monthly Shapes'!$D$1:$D$15,0),MATCH(K$3,'Monthly Shapes'!$D$1:$V$1,0))," ")</f>
        <v xml:space="preserve"> </v>
      </c>
      <c r="L34" s="40" t="str">
        <f>IFERROR(INDEX('Net to Gross Adjustment'!$B$3:$AX$35,MATCH(L$4,'Net to Gross Adjustment'!$B$3:$B$35,0),MATCH(YEAR($C34),'Net to Gross Adjustment'!$B$3:$AX$3,0))*INDEX('Monthly Shapes'!$D$1:$R$15,MATCH(MONTH($C34),'Monthly Shapes'!$D$1:$D$15,0),MATCH(L$3,'Monthly Shapes'!$D$1:$V$1,0))," ")</f>
        <v xml:space="preserve"> </v>
      </c>
      <c r="M34" s="40" t="str">
        <f>IFERROR(INDEX('Net to Gross Adjustment'!$B$3:$AX$35,MATCH(M$4,'Net to Gross Adjustment'!$B$3:$B$35,0),MATCH(YEAR($C34),'Net to Gross Adjustment'!$B$3:$AX$3,0))*INDEX('Monthly Shapes'!$D$1:$R$15,MATCH(MONTH($C34),'Monthly Shapes'!$D$1:$D$15,0),MATCH(M$3,'Monthly Shapes'!$D$1:$V$1,0))," ")</f>
        <v xml:space="preserve"> </v>
      </c>
      <c r="N34" s="40" t="str">
        <f>IFERROR(INDEX('Net to Gross Adjustment'!$B$3:$AX$35,MATCH(N$4,'Net to Gross Adjustment'!$B$3:$B$35,0),MATCH(YEAR($C34),'Net to Gross Adjustment'!$B$3:$AX$3,0))*INDEX('Monthly Shapes'!$D$1:$R$15,MATCH(MONTH($C34),'Monthly Shapes'!$D$1:$D$15,0),MATCH(N$3,'Monthly Shapes'!$D$1:$V$1,0))," ")</f>
        <v xml:space="preserve"> </v>
      </c>
      <c r="O34" s="40" t="str">
        <f>IFERROR(INDEX('Net to Gross Adjustment'!$B$3:$AX$35,MATCH(O$4,'Net to Gross Adjustment'!$B$3:$B$35,0),MATCH(YEAR($C34),'Net to Gross Adjustment'!$B$3:$AX$3,0))*INDEX('Monthly Shapes'!$D$1:$R$15,MATCH(MONTH($C34),'Monthly Shapes'!$D$1:$D$15,0),MATCH(O$3,'Monthly Shapes'!$D$1:$V$1,0))," ")</f>
        <v xml:space="preserve"> </v>
      </c>
      <c r="P34" s="40" t="str">
        <f>IFERROR(INDEX('Net to Gross Adjustment'!$B$3:$AX$35,MATCH(P$4,'Net to Gross Adjustment'!$B$3:$B$35,0),MATCH(YEAR($C34),'Net to Gross Adjustment'!$B$3:$AX$3,0))*INDEX('Monthly Shapes'!$D$1:$R$15,MATCH(MONTH($C34),'Monthly Shapes'!$D$1:$D$15,0),MATCH(P$3,'Monthly Shapes'!$D$1:$V$1,0))," ")</f>
        <v xml:space="preserve"> </v>
      </c>
      <c r="Q34" s="40" t="str">
        <f>IFERROR(INDEX('Net to Gross Adjustment'!$B$3:$AX$35,MATCH(Q$4,'Net to Gross Adjustment'!$B$3:$B$35,0),MATCH(YEAR($C34),'Net to Gross Adjustment'!$B$3:$AX$3,0))*INDEX('Monthly Shapes'!$D$1:$R$15,MATCH(MONTH($C34),'Monthly Shapes'!$D$1:$D$15,0),MATCH(Q$3,'Monthly Shapes'!$D$1:$V$1,0))," ")</f>
        <v xml:space="preserve"> </v>
      </c>
      <c r="R34" s="19"/>
      <c r="S34" s="19" t="str">
        <f>IFERROR(INDEX('Net to Gross Adjustment'!$B$3:$AX$35,MATCH(S$4,'Net to Gross Adjustment'!$B$3:$B$35,0),MATCH(YEAR($C34),'Net to Gross Adjustment'!$B$3:$AX$3,0))/1000000*INDEX('Monthly Shapes'!$D$1:$R$15,MATCH(MONTH($C34),'Monthly Shapes'!$D$1:$D$15,0),MATCH(S$3,'Monthly Shapes'!$D$1:$V$1,0))," ")</f>
        <v xml:space="preserve"> </v>
      </c>
      <c r="T34" s="90" t="s">
        <v>65</v>
      </c>
      <c r="U34" s="90" t="s">
        <v>65</v>
      </c>
      <c r="V34" s="90" t="s">
        <v>65</v>
      </c>
      <c r="W34" s="40" t="str">
        <f ca="1">IFERROR(INDEX('Net to Gross Adjustment'!$B$3:$AX$35,MATCH(W$4,'Net to Gross Adjustment'!$B$3:$B$35,0),MATCH(YEAR($C34),'Net to Gross Adjustment'!$B$3:$AX$3,0))*INDEX('Monthly Shapes'!$D$1:$R$15,MATCH(MONTH($C34),'Monthly Shapes'!$D$1:$D$15,0),MATCH(W$3,'Monthly Shapes'!$D$1:$V$1,0))," ")</f>
        <v xml:space="preserve"> </v>
      </c>
      <c r="X34" s="40"/>
      <c r="Y34" s="40"/>
      <c r="Z34" s="40"/>
      <c r="AA34" s="40"/>
      <c r="AB34" s="40"/>
      <c r="AC34" s="40"/>
      <c r="AD34" s="19"/>
      <c r="AE34" s="40" t="str">
        <f>IFERROR(INDEX('Net to Gross Adjustment'!$B$3:$AX$35,MATCH(AE$4,'Net to Gross Adjustment'!$B$3:$B$35,0),MATCH(YEAR($C34),'Net to Gross Adjustment'!$B$3:$AX$3,0))*INDEX('Monthly Shapes'!$D$1:$R$15,MATCH(MONTH($C34),'Monthly Shapes'!$D$1:$D$15,0),MATCH(AE$3,'Monthly Shapes'!$D$1:$V$1,0))," ")</f>
        <v xml:space="preserve"> </v>
      </c>
      <c r="AF34" s="18"/>
      <c r="AG34" s="90" t="s">
        <v>65</v>
      </c>
      <c r="AH34" s="19"/>
      <c r="AI34" s="90" t="s">
        <v>65</v>
      </c>
      <c r="AJ34" s="90" t="s">
        <v>65</v>
      </c>
      <c r="AK34" s="90" t="s">
        <v>65</v>
      </c>
      <c r="AL34" s="46"/>
      <c r="AS34" s="18"/>
    </row>
    <row r="35" spans="2:46">
      <c r="B35">
        <f t="shared" si="0"/>
        <v>2026</v>
      </c>
      <c r="C35" s="24">
        <f t="shared" si="1"/>
        <v>46204</v>
      </c>
      <c r="D35" s="90" t="s">
        <v>65</v>
      </c>
      <c r="E35" s="90" t="s">
        <v>65</v>
      </c>
      <c r="F35" s="90" t="s">
        <v>65</v>
      </c>
      <c r="G35" s="90" t="s">
        <v>65</v>
      </c>
      <c r="H35" s="90" t="s">
        <v>65</v>
      </c>
      <c r="I35" s="90" t="s">
        <v>65</v>
      </c>
      <c r="J35" s="40" t="str">
        <f ca="1">IFERROR(INDEX('Net to Gross Adjustment'!$B$3:$AX$35,MATCH(J$4,'Net to Gross Adjustment'!$B$3:$B$35,0),MATCH(YEAR($C35),'Net to Gross Adjustment'!$B$3:$AX$3,0))*INDEX('Monthly Shapes'!$D$1:$R$15,MATCH(MONTH($C35),'Monthly Shapes'!$D$1:$D$15,0),MATCH(J$3,'Monthly Shapes'!$D$1:$V$1,0))," ")</f>
        <v xml:space="preserve"> </v>
      </c>
      <c r="K35" s="40" t="str">
        <f ca="1">IFERROR(INDEX('Net to Gross Adjustment'!$B$3:$AX$35,MATCH(K$4,'Net to Gross Adjustment'!$B$3:$B$35,0),MATCH(YEAR($C35),'Net to Gross Adjustment'!$B$3:$AX$3,0))*INDEX('Monthly Shapes'!$D$1:$R$15,MATCH(MONTH($C35),'Monthly Shapes'!$D$1:$D$15,0),MATCH(K$3,'Monthly Shapes'!$D$1:$V$1,0))," ")</f>
        <v xml:space="preserve"> </v>
      </c>
      <c r="L35" s="40" t="str">
        <f>IFERROR(INDEX('Net to Gross Adjustment'!$B$3:$AX$35,MATCH(L$4,'Net to Gross Adjustment'!$B$3:$B$35,0),MATCH(YEAR($C35),'Net to Gross Adjustment'!$B$3:$AX$3,0))*INDEX('Monthly Shapes'!$D$1:$R$15,MATCH(MONTH($C35),'Monthly Shapes'!$D$1:$D$15,0),MATCH(L$3,'Monthly Shapes'!$D$1:$V$1,0))," ")</f>
        <v xml:space="preserve"> </v>
      </c>
      <c r="M35" s="40" t="str">
        <f>IFERROR(INDEX('Net to Gross Adjustment'!$B$3:$AX$35,MATCH(M$4,'Net to Gross Adjustment'!$B$3:$B$35,0),MATCH(YEAR($C35),'Net to Gross Adjustment'!$B$3:$AX$3,0))*INDEX('Monthly Shapes'!$D$1:$R$15,MATCH(MONTH($C35),'Monthly Shapes'!$D$1:$D$15,0),MATCH(M$3,'Monthly Shapes'!$D$1:$V$1,0))," ")</f>
        <v xml:space="preserve"> </v>
      </c>
      <c r="N35" s="40" t="str">
        <f>IFERROR(INDEX('Net to Gross Adjustment'!$B$3:$AX$35,MATCH(N$4,'Net to Gross Adjustment'!$B$3:$B$35,0),MATCH(YEAR($C35),'Net to Gross Adjustment'!$B$3:$AX$3,0))*INDEX('Monthly Shapes'!$D$1:$R$15,MATCH(MONTH($C35),'Monthly Shapes'!$D$1:$D$15,0),MATCH(N$3,'Monthly Shapes'!$D$1:$V$1,0))," ")</f>
        <v xml:space="preserve"> </v>
      </c>
      <c r="O35" s="40" t="str">
        <f>IFERROR(INDEX('Net to Gross Adjustment'!$B$3:$AX$35,MATCH(O$4,'Net to Gross Adjustment'!$B$3:$B$35,0),MATCH(YEAR($C35),'Net to Gross Adjustment'!$B$3:$AX$3,0))*INDEX('Monthly Shapes'!$D$1:$R$15,MATCH(MONTH($C35),'Monthly Shapes'!$D$1:$D$15,0),MATCH(O$3,'Monthly Shapes'!$D$1:$V$1,0))," ")</f>
        <v xml:space="preserve"> </v>
      </c>
      <c r="P35" s="40" t="str">
        <f>IFERROR(INDEX('Net to Gross Adjustment'!$B$3:$AX$35,MATCH(P$4,'Net to Gross Adjustment'!$B$3:$B$35,0),MATCH(YEAR($C35),'Net to Gross Adjustment'!$B$3:$AX$3,0))*INDEX('Monthly Shapes'!$D$1:$R$15,MATCH(MONTH($C35),'Monthly Shapes'!$D$1:$D$15,0),MATCH(P$3,'Monthly Shapes'!$D$1:$V$1,0))," ")</f>
        <v xml:space="preserve"> </v>
      </c>
      <c r="Q35" s="40" t="str">
        <f>IFERROR(INDEX('Net to Gross Adjustment'!$B$3:$AX$35,MATCH(Q$4,'Net to Gross Adjustment'!$B$3:$B$35,0),MATCH(YEAR($C35),'Net to Gross Adjustment'!$B$3:$AX$3,0))*INDEX('Monthly Shapes'!$D$1:$R$15,MATCH(MONTH($C35),'Monthly Shapes'!$D$1:$D$15,0),MATCH(Q$3,'Monthly Shapes'!$D$1:$V$1,0))," ")</f>
        <v xml:space="preserve"> </v>
      </c>
      <c r="R35" s="19"/>
      <c r="S35" s="19" t="str">
        <f>IFERROR(INDEX('Net to Gross Adjustment'!$B$3:$AX$35,MATCH(S$4,'Net to Gross Adjustment'!$B$3:$B$35,0),MATCH(YEAR($C35),'Net to Gross Adjustment'!$B$3:$AX$3,0))/1000000*INDEX('Monthly Shapes'!$D$1:$R$15,MATCH(MONTH($C35),'Monthly Shapes'!$D$1:$D$15,0),MATCH(S$3,'Monthly Shapes'!$D$1:$V$1,0))," ")</f>
        <v xml:space="preserve"> </v>
      </c>
      <c r="T35" s="90" t="s">
        <v>65</v>
      </c>
      <c r="U35" s="90" t="s">
        <v>65</v>
      </c>
      <c r="V35" s="90" t="s">
        <v>65</v>
      </c>
      <c r="W35" s="40" t="str">
        <f ca="1">IFERROR(INDEX('Net to Gross Adjustment'!$B$3:$AX$35,MATCH(W$4,'Net to Gross Adjustment'!$B$3:$B$35,0),MATCH(YEAR($C35),'Net to Gross Adjustment'!$B$3:$AX$3,0))*INDEX('Monthly Shapes'!$D$1:$R$15,MATCH(MONTH($C35),'Monthly Shapes'!$D$1:$D$15,0),MATCH(W$3,'Monthly Shapes'!$D$1:$V$1,0))," ")</f>
        <v xml:space="preserve"> </v>
      </c>
      <c r="X35" s="40"/>
      <c r="Y35" s="40"/>
      <c r="Z35" s="40"/>
      <c r="AA35" s="40"/>
      <c r="AB35" s="40"/>
      <c r="AC35" s="40"/>
      <c r="AD35" s="19"/>
      <c r="AE35" s="40" t="str">
        <f>IFERROR(INDEX('Net to Gross Adjustment'!$B$3:$AX$35,MATCH(AE$4,'Net to Gross Adjustment'!$B$3:$B$35,0),MATCH(YEAR($C35),'Net to Gross Adjustment'!$B$3:$AX$3,0))*INDEX('Monthly Shapes'!$D$1:$R$15,MATCH(MONTH($C35),'Monthly Shapes'!$D$1:$D$15,0),MATCH(AE$3,'Monthly Shapes'!$D$1:$V$1,0))," ")</f>
        <v xml:space="preserve"> </v>
      </c>
      <c r="AF35" s="18"/>
      <c r="AG35" s="90" t="s">
        <v>65</v>
      </c>
      <c r="AH35" s="19"/>
      <c r="AI35" s="90" t="s">
        <v>65</v>
      </c>
      <c r="AJ35" s="90" t="s">
        <v>65</v>
      </c>
      <c r="AK35" s="90" t="s">
        <v>65</v>
      </c>
      <c r="AL35" s="46"/>
    </row>
    <row r="36" spans="2:46">
      <c r="B36">
        <f t="shared" si="0"/>
        <v>2026</v>
      </c>
      <c r="C36" s="24">
        <f t="shared" si="1"/>
        <v>46235</v>
      </c>
      <c r="D36" s="90" t="s">
        <v>65</v>
      </c>
      <c r="E36" s="90" t="s">
        <v>65</v>
      </c>
      <c r="F36" s="90" t="s">
        <v>65</v>
      </c>
      <c r="G36" s="90" t="s">
        <v>65</v>
      </c>
      <c r="H36" s="90" t="s">
        <v>65</v>
      </c>
      <c r="I36" s="90" t="s">
        <v>65</v>
      </c>
      <c r="J36" s="40" t="str">
        <f ca="1">IFERROR(INDEX('Net to Gross Adjustment'!$B$3:$AX$35,MATCH(J$4,'Net to Gross Adjustment'!$B$3:$B$35,0),MATCH(YEAR($C36),'Net to Gross Adjustment'!$B$3:$AX$3,0))*INDEX('Monthly Shapes'!$D$1:$R$15,MATCH(MONTH($C36),'Monthly Shapes'!$D$1:$D$15,0),MATCH(J$3,'Monthly Shapes'!$D$1:$V$1,0))," ")</f>
        <v xml:space="preserve"> </v>
      </c>
      <c r="K36" s="40" t="str">
        <f ca="1">IFERROR(INDEX('Net to Gross Adjustment'!$B$3:$AX$35,MATCH(K$4,'Net to Gross Adjustment'!$B$3:$B$35,0),MATCH(YEAR($C36),'Net to Gross Adjustment'!$B$3:$AX$3,0))*INDEX('Monthly Shapes'!$D$1:$R$15,MATCH(MONTH($C36),'Monthly Shapes'!$D$1:$D$15,0),MATCH(K$3,'Monthly Shapes'!$D$1:$V$1,0))," ")</f>
        <v xml:space="preserve"> </v>
      </c>
      <c r="L36" s="40" t="str">
        <f>IFERROR(INDEX('Net to Gross Adjustment'!$B$3:$AX$35,MATCH(L$4,'Net to Gross Adjustment'!$B$3:$B$35,0),MATCH(YEAR($C36),'Net to Gross Adjustment'!$B$3:$AX$3,0))*INDEX('Monthly Shapes'!$D$1:$R$15,MATCH(MONTH($C36),'Monthly Shapes'!$D$1:$D$15,0),MATCH(L$3,'Monthly Shapes'!$D$1:$V$1,0))," ")</f>
        <v xml:space="preserve"> </v>
      </c>
      <c r="M36" s="40" t="str">
        <f>IFERROR(INDEX('Net to Gross Adjustment'!$B$3:$AX$35,MATCH(M$4,'Net to Gross Adjustment'!$B$3:$B$35,0),MATCH(YEAR($C36),'Net to Gross Adjustment'!$B$3:$AX$3,0))*INDEX('Monthly Shapes'!$D$1:$R$15,MATCH(MONTH($C36),'Monthly Shapes'!$D$1:$D$15,0),MATCH(M$3,'Monthly Shapes'!$D$1:$V$1,0))," ")</f>
        <v xml:space="preserve"> </v>
      </c>
      <c r="N36" s="40" t="str">
        <f>IFERROR(INDEX('Net to Gross Adjustment'!$B$3:$AX$35,MATCH(N$4,'Net to Gross Adjustment'!$B$3:$B$35,0),MATCH(YEAR($C36),'Net to Gross Adjustment'!$B$3:$AX$3,0))*INDEX('Monthly Shapes'!$D$1:$R$15,MATCH(MONTH($C36),'Monthly Shapes'!$D$1:$D$15,0),MATCH(N$3,'Monthly Shapes'!$D$1:$V$1,0))," ")</f>
        <v xml:space="preserve"> </v>
      </c>
      <c r="O36" s="40" t="str">
        <f>IFERROR(INDEX('Net to Gross Adjustment'!$B$3:$AX$35,MATCH(O$4,'Net to Gross Adjustment'!$B$3:$B$35,0),MATCH(YEAR($C36),'Net to Gross Adjustment'!$B$3:$AX$3,0))*INDEX('Monthly Shapes'!$D$1:$R$15,MATCH(MONTH($C36),'Monthly Shapes'!$D$1:$D$15,0),MATCH(O$3,'Monthly Shapes'!$D$1:$V$1,0))," ")</f>
        <v xml:space="preserve"> </v>
      </c>
      <c r="P36" s="40" t="str">
        <f>IFERROR(INDEX('Net to Gross Adjustment'!$B$3:$AX$35,MATCH(P$4,'Net to Gross Adjustment'!$B$3:$B$35,0),MATCH(YEAR($C36),'Net to Gross Adjustment'!$B$3:$AX$3,0))*INDEX('Monthly Shapes'!$D$1:$R$15,MATCH(MONTH($C36),'Monthly Shapes'!$D$1:$D$15,0),MATCH(P$3,'Monthly Shapes'!$D$1:$V$1,0))," ")</f>
        <v xml:space="preserve"> </v>
      </c>
      <c r="Q36" s="40" t="str">
        <f>IFERROR(INDEX('Net to Gross Adjustment'!$B$3:$AX$35,MATCH(Q$4,'Net to Gross Adjustment'!$B$3:$B$35,0),MATCH(YEAR($C36),'Net to Gross Adjustment'!$B$3:$AX$3,0))*INDEX('Monthly Shapes'!$D$1:$R$15,MATCH(MONTH($C36),'Monthly Shapes'!$D$1:$D$15,0),MATCH(Q$3,'Monthly Shapes'!$D$1:$V$1,0))," ")</f>
        <v xml:space="preserve"> </v>
      </c>
      <c r="R36" s="19"/>
      <c r="S36" s="19" t="str">
        <f>IFERROR(INDEX('Net to Gross Adjustment'!$B$3:$AX$35,MATCH(S$4,'Net to Gross Adjustment'!$B$3:$B$35,0),MATCH(YEAR($C36),'Net to Gross Adjustment'!$B$3:$AX$3,0))/1000000*INDEX('Monthly Shapes'!$D$1:$R$15,MATCH(MONTH($C36),'Monthly Shapes'!$D$1:$D$15,0),MATCH(S$3,'Monthly Shapes'!$D$1:$V$1,0))," ")</f>
        <v xml:space="preserve"> </v>
      </c>
      <c r="T36" s="90" t="s">
        <v>65</v>
      </c>
      <c r="U36" s="90" t="s">
        <v>65</v>
      </c>
      <c r="V36" s="90" t="s">
        <v>65</v>
      </c>
      <c r="W36" s="40" t="str">
        <f ca="1">IFERROR(INDEX('Net to Gross Adjustment'!$B$3:$AX$35,MATCH(W$4,'Net to Gross Adjustment'!$B$3:$B$35,0),MATCH(YEAR($C36),'Net to Gross Adjustment'!$B$3:$AX$3,0))*INDEX('Monthly Shapes'!$D$1:$R$15,MATCH(MONTH($C36),'Monthly Shapes'!$D$1:$D$15,0),MATCH(W$3,'Monthly Shapes'!$D$1:$V$1,0))," ")</f>
        <v xml:space="preserve"> </v>
      </c>
      <c r="X36" s="40"/>
      <c r="Y36" s="40"/>
      <c r="Z36" s="40"/>
      <c r="AA36" s="40"/>
      <c r="AB36" s="40"/>
      <c r="AC36" s="40"/>
      <c r="AD36" s="19"/>
      <c r="AE36" s="40" t="str">
        <f>IFERROR(INDEX('Net to Gross Adjustment'!$B$3:$AX$35,MATCH(AE$4,'Net to Gross Adjustment'!$B$3:$B$35,0),MATCH(YEAR($C36),'Net to Gross Adjustment'!$B$3:$AX$3,0))*INDEX('Monthly Shapes'!$D$1:$R$15,MATCH(MONTH($C36),'Monthly Shapes'!$D$1:$D$15,0),MATCH(AE$3,'Monthly Shapes'!$D$1:$V$1,0))," ")</f>
        <v xml:space="preserve"> </v>
      </c>
      <c r="AF36" s="18"/>
      <c r="AG36" s="90" t="s">
        <v>65</v>
      </c>
      <c r="AH36" s="19"/>
      <c r="AI36" s="90" t="s">
        <v>65</v>
      </c>
      <c r="AJ36" s="90" t="s">
        <v>65</v>
      </c>
      <c r="AK36" s="90" t="s">
        <v>65</v>
      </c>
      <c r="AL36" s="46"/>
    </row>
    <row r="37" spans="2:46">
      <c r="B37">
        <f t="shared" si="0"/>
        <v>2026</v>
      </c>
      <c r="C37" s="24">
        <f t="shared" si="1"/>
        <v>46266</v>
      </c>
      <c r="D37" s="90" t="s">
        <v>65</v>
      </c>
      <c r="E37" s="90" t="s">
        <v>65</v>
      </c>
      <c r="F37" s="90" t="s">
        <v>65</v>
      </c>
      <c r="G37" s="90" t="s">
        <v>65</v>
      </c>
      <c r="H37" s="90" t="s">
        <v>65</v>
      </c>
      <c r="I37" s="90" t="s">
        <v>65</v>
      </c>
      <c r="J37" s="40" t="str">
        <f ca="1">IFERROR(INDEX('Net to Gross Adjustment'!$B$3:$AX$35,MATCH(J$4,'Net to Gross Adjustment'!$B$3:$B$35,0),MATCH(YEAR($C37),'Net to Gross Adjustment'!$B$3:$AX$3,0))*INDEX('Monthly Shapes'!$D$1:$R$15,MATCH(MONTH($C37),'Monthly Shapes'!$D$1:$D$15,0),MATCH(J$3,'Monthly Shapes'!$D$1:$V$1,0))," ")</f>
        <v xml:space="preserve"> </v>
      </c>
      <c r="K37" s="40" t="str">
        <f ca="1">IFERROR(INDEX('Net to Gross Adjustment'!$B$3:$AX$35,MATCH(K$4,'Net to Gross Adjustment'!$B$3:$B$35,0),MATCH(YEAR($C37),'Net to Gross Adjustment'!$B$3:$AX$3,0))*INDEX('Monthly Shapes'!$D$1:$R$15,MATCH(MONTH($C37),'Monthly Shapes'!$D$1:$D$15,0),MATCH(K$3,'Monthly Shapes'!$D$1:$V$1,0))," ")</f>
        <v xml:space="preserve"> </v>
      </c>
      <c r="L37" s="40" t="str">
        <f>IFERROR(INDEX('Net to Gross Adjustment'!$B$3:$AX$35,MATCH(L$4,'Net to Gross Adjustment'!$B$3:$B$35,0),MATCH(YEAR($C37),'Net to Gross Adjustment'!$B$3:$AX$3,0))*INDEX('Monthly Shapes'!$D$1:$R$15,MATCH(MONTH($C37),'Monthly Shapes'!$D$1:$D$15,0),MATCH(L$3,'Monthly Shapes'!$D$1:$V$1,0))," ")</f>
        <v xml:space="preserve"> </v>
      </c>
      <c r="M37" s="40" t="str">
        <f>IFERROR(INDEX('Net to Gross Adjustment'!$B$3:$AX$35,MATCH(M$4,'Net to Gross Adjustment'!$B$3:$B$35,0),MATCH(YEAR($C37),'Net to Gross Adjustment'!$B$3:$AX$3,0))*INDEX('Monthly Shapes'!$D$1:$R$15,MATCH(MONTH($C37),'Monthly Shapes'!$D$1:$D$15,0),MATCH(M$3,'Monthly Shapes'!$D$1:$V$1,0))," ")</f>
        <v xml:space="preserve"> </v>
      </c>
      <c r="N37" s="40" t="str">
        <f>IFERROR(INDEX('Net to Gross Adjustment'!$B$3:$AX$35,MATCH(N$4,'Net to Gross Adjustment'!$B$3:$B$35,0),MATCH(YEAR($C37),'Net to Gross Adjustment'!$B$3:$AX$3,0))*INDEX('Monthly Shapes'!$D$1:$R$15,MATCH(MONTH($C37),'Monthly Shapes'!$D$1:$D$15,0),MATCH(N$3,'Monthly Shapes'!$D$1:$V$1,0))," ")</f>
        <v xml:space="preserve"> </v>
      </c>
      <c r="O37" s="40" t="str">
        <f>IFERROR(INDEX('Net to Gross Adjustment'!$B$3:$AX$35,MATCH(O$4,'Net to Gross Adjustment'!$B$3:$B$35,0),MATCH(YEAR($C37),'Net to Gross Adjustment'!$B$3:$AX$3,0))*INDEX('Monthly Shapes'!$D$1:$R$15,MATCH(MONTH($C37),'Monthly Shapes'!$D$1:$D$15,0),MATCH(O$3,'Monthly Shapes'!$D$1:$V$1,0))," ")</f>
        <v xml:space="preserve"> </v>
      </c>
      <c r="P37" s="40" t="str">
        <f>IFERROR(INDEX('Net to Gross Adjustment'!$B$3:$AX$35,MATCH(P$4,'Net to Gross Adjustment'!$B$3:$B$35,0),MATCH(YEAR($C37),'Net to Gross Adjustment'!$B$3:$AX$3,0))*INDEX('Monthly Shapes'!$D$1:$R$15,MATCH(MONTH($C37),'Monthly Shapes'!$D$1:$D$15,0),MATCH(P$3,'Monthly Shapes'!$D$1:$V$1,0))," ")</f>
        <v xml:space="preserve"> </v>
      </c>
      <c r="Q37" s="40" t="str">
        <f>IFERROR(INDEX('Net to Gross Adjustment'!$B$3:$AX$35,MATCH(Q$4,'Net to Gross Adjustment'!$B$3:$B$35,0),MATCH(YEAR($C37),'Net to Gross Adjustment'!$B$3:$AX$3,0))*INDEX('Monthly Shapes'!$D$1:$R$15,MATCH(MONTH($C37),'Monthly Shapes'!$D$1:$D$15,0),MATCH(Q$3,'Monthly Shapes'!$D$1:$V$1,0))," ")</f>
        <v xml:space="preserve"> </v>
      </c>
      <c r="R37" s="19"/>
      <c r="S37" s="19" t="str">
        <f>IFERROR(INDEX('Net to Gross Adjustment'!$B$3:$AX$35,MATCH(S$4,'Net to Gross Adjustment'!$B$3:$B$35,0),MATCH(YEAR($C37),'Net to Gross Adjustment'!$B$3:$AX$3,0))/1000000*INDEX('Monthly Shapes'!$D$1:$R$15,MATCH(MONTH($C37),'Monthly Shapes'!$D$1:$D$15,0),MATCH(S$3,'Monthly Shapes'!$D$1:$V$1,0))," ")</f>
        <v xml:space="preserve"> </v>
      </c>
      <c r="T37" s="90" t="s">
        <v>65</v>
      </c>
      <c r="U37" s="90" t="s">
        <v>65</v>
      </c>
      <c r="V37" s="90" t="s">
        <v>65</v>
      </c>
      <c r="W37" s="40" t="str">
        <f ca="1">IFERROR(INDEX('Net to Gross Adjustment'!$B$3:$AX$35,MATCH(W$4,'Net to Gross Adjustment'!$B$3:$B$35,0),MATCH(YEAR($C37),'Net to Gross Adjustment'!$B$3:$AX$3,0))*INDEX('Monthly Shapes'!$D$1:$R$15,MATCH(MONTH($C37),'Monthly Shapes'!$D$1:$D$15,0),MATCH(W$3,'Monthly Shapes'!$D$1:$V$1,0))," ")</f>
        <v xml:space="preserve"> </v>
      </c>
      <c r="X37" s="40"/>
      <c r="Y37" s="40"/>
      <c r="Z37" s="40"/>
      <c r="AA37" s="40"/>
      <c r="AB37" s="40"/>
      <c r="AC37" s="40"/>
      <c r="AD37" s="19"/>
      <c r="AE37" s="40" t="str">
        <f>IFERROR(INDEX('Net to Gross Adjustment'!$B$3:$AX$35,MATCH(AE$4,'Net to Gross Adjustment'!$B$3:$B$35,0),MATCH(YEAR($C37),'Net to Gross Adjustment'!$B$3:$AX$3,0))*INDEX('Monthly Shapes'!$D$1:$R$15,MATCH(MONTH($C37),'Monthly Shapes'!$D$1:$D$15,0),MATCH(AE$3,'Monthly Shapes'!$D$1:$V$1,0))," ")</f>
        <v xml:space="preserve"> </v>
      </c>
      <c r="AF37" s="18"/>
      <c r="AG37" s="90" t="s">
        <v>65</v>
      </c>
      <c r="AH37" s="19"/>
      <c r="AI37" s="90" t="s">
        <v>65</v>
      </c>
      <c r="AJ37" s="90" t="s">
        <v>65</v>
      </c>
      <c r="AK37" s="90" t="s">
        <v>65</v>
      </c>
      <c r="AL37" s="46"/>
    </row>
    <row r="38" spans="2:46">
      <c r="B38">
        <f t="shared" si="0"/>
        <v>2026</v>
      </c>
      <c r="C38" s="24">
        <f t="shared" si="1"/>
        <v>46296</v>
      </c>
      <c r="D38" s="90" t="s">
        <v>65</v>
      </c>
      <c r="E38" s="90" t="s">
        <v>65</v>
      </c>
      <c r="F38" s="90" t="s">
        <v>65</v>
      </c>
      <c r="G38" s="90" t="s">
        <v>65</v>
      </c>
      <c r="H38" s="90" t="s">
        <v>65</v>
      </c>
      <c r="I38" s="90" t="s">
        <v>65</v>
      </c>
      <c r="J38" s="40" t="str">
        <f ca="1">IFERROR(INDEX('Net to Gross Adjustment'!$B$3:$AX$35,MATCH(J$4,'Net to Gross Adjustment'!$B$3:$B$35,0),MATCH(YEAR($C38),'Net to Gross Adjustment'!$B$3:$AX$3,0))*INDEX('Monthly Shapes'!$D$1:$R$15,MATCH(MONTH($C38),'Monthly Shapes'!$D$1:$D$15,0),MATCH(J$3,'Monthly Shapes'!$D$1:$V$1,0))," ")</f>
        <v xml:space="preserve"> </v>
      </c>
      <c r="K38" s="40" t="str">
        <f ca="1">IFERROR(INDEX('Net to Gross Adjustment'!$B$3:$AX$35,MATCH(K$4,'Net to Gross Adjustment'!$B$3:$B$35,0),MATCH(YEAR($C38),'Net to Gross Adjustment'!$B$3:$AX$3,0))*INDEX('Monthly Shapes'!$D$1:$R$15,MATCH(MONTH($C38),'Monthly Shapes'!$D$1:$D$15,0),MATCH(K$3,'Monthly Shapes'!$D$1:$V$1,0))," ")</f>
        <v xml:space="preserve"> </v>
      </c>
      <c r="L38" s="40" t="str">
        <f>IFERROR(INDEX('Net to Gross Adjustment'!$B$3:$AX$35,MATCH(L$4,'Net to Gross Adjustment'!$B$3:$B$35,0),MATCH(YEAR($C38),'Net to Gross Adjustment'!$B$3:$AX$3,0))*INDEX('Monthly Shapes'!$D$1:$R$15,MATCH(MONTH($C38),'Monthly Shapes'!$D$1:$D$15,0),MATCH(L$3,'Monthly Shapes'!$D$1:$V$1,0))," ")</f>
        <v xml:space="preserve"> </v>
      </c>
      <c r="M38" s="40" t="str">
        <f>IFERROR(INDEX('Net to Gross Adjustment'!$B$3:$AX$35,MATCH(M$4,'Net to Gross Adjustment'!$B$3:$B$35,0),MATCH(YEAR($C38),'Net to Gross Adjustment'!$B$3:$AX$3,0))*INDEX('Monthly Shapes'!$D$1:$R$15,MATCH(MONTH($C38),'Monthly Shapes'!$D$1:$D$15,0),MATCH(M$3,'Monthly Shapes'!$D$1:$V$1,0))," ")</f>
        <v xml:space="preserve"> </v>
      </c>
      <c r="N38" s="40" t="str">
        <f>IFERROR(INDEX('Net to Gross Adjustment'!$B$3:$AX$35,MATCH(N$4,'Net to Gross Adjustment'!$B$3:$B$35,0),MATCH(YEAR($C38),'Net to Gross Adjustment'!$B$3:$AX$3,0))*INDEX('Monthly Shapes'!$D$1:$R$15,MATCH(MONTH($C38),'Monthly Shapes'!$D$1:$D$15,0),MATCH(N$3,'Monthly Shapes'!$D$1:$V$1,0))," ")</f>
        <v xml:space="preserve"> </v>
      </c>
      <c r="O38" s="40" t="str">
        <f>IFERROR(INDEX('Net to Gross Adjustment'!$B$3:$AX$35,MATCH(O$4,'Net to Gross Adjustment'!$B$3:$B$35,0),MATCH(YEAR($C38),'Net to Gross Adjustment'!$B$3:$AX$3,0))*INDEX('Monthly Shapes'!$D$1:$R$15,MATCH(MONTH($C38),'Monthly Shapes'!$D$1:$D$15,0),MATCH(O$3,'Monthly Shapes'!$D$1:$V$1,0))," ")</f>
        <v xml:space="preserve"> </v>
      </c>
      <c r="P38" s="40" t="str">
        <f>IFERROR(INDEX('Net to Gross Adjustment'!$B$3:$AX$35,MATCH(P$4,'Net to Gross Adjustment'!$B$3:$B$35,0),MATCH(YEAR($C38),'Net to Gross Adjustment'!$B$3:$AX$3,0))*INDEX('Monthly Shapes'!$D$1:$R$15,MATCH(MONTH($C38),'Monthly Shapes'!$D$1:$D$15,0),MATCH(P$3,'Monthly Shapes'!$D$1:$V$1,0))," ")</f>
        <v xml:space="preserve"> </v>
      </c>
      <c r="Q38" s="40" t="str">
        <f>IFERROR(INDEX('Net to Gross Adjustment'!$B$3:$AX$35,MATCH(Q$4,'Net to Gross Adjustment'!$B$3:$B$35,0),MATCH(YEAR($C38),'Net to Gross Adjustment'!$B$3:$AX$3,0))*INDEX('Monthly Shapes'!$D$1:$R$15,MATCH(MONTH($C38),'Monthly Shapes'!$D$1:$D$15,0),MATCH(Q$3,'Monthly Shapes'!$D$1:$V$1,0))," ")</f>
        <v xml:space="preserve"> </v>
      </c>
      <c r="R38" s="19"/>
      <c r="S38" s="19" t="str">
        <f>IFERROR(INDEX('Net to Gross Adjustment'!$B$3:$AX$35,MATCH(S$4,'Net to Gross Adjustment'!$B$3:$B$35,0),MATCH(YEAR($C38),'Net to Gross Adjustment'!$B$3:$AX$3,0))/1000000*INDEX('Monthly Shapes'!$D$1:$R$15,MATCH(MONTH($C38),'Monthly Shapes'!$D$1:$D$15,0),MATCH(S$3,'Monthly Shapes'!$D$1:$V$1,0))," ")</f>
        <v xml:space="preserve"> </v>
      </c>
      <c r="T38" s="90" t="s">
        <v>65</v>
      </c>
      <c r="U38" s="90" t="s">
        <v>65</v>
      </c>
      <c r="V38" s="90" t="s">
        <v>65</v>
      </c>
      <c r="W38" s="40" t="str">
        <f ca="1">IFERROR(INDEX('Net to Gross Adjustment'!$B$3:$AX$35,MATCH(W$4,'Net to Gross Adjustment'!$B$3:$B$35,0),MATCH(YEAR($C38),'Net to Gross Adjustment'!$B$3:$AX$3,0))*INDEX('Monthly Shapes'!$D$1:$R$15,MATCH(MONTH($C38),'Monthly Shapes'!$D$1:$D$15,0),MATCH(W$3,'Monthly Shapes'!$D$1:$V$1,0))," ")</f>
        <v xml:space="preserve"> </v>
      </c>
      <c r="X38" s="40"/>
      <c r="Y38" s="40"/>
      <c r="Z38" s="40"/>
      <c r="AA38" s="40"/>
      <c r="AB38" s="40"/>
      <c r="AC38" s="40"/>
      <c r="AD38" s="19"/>
      <c r="AE38" s="40" t="str">
        <f>IFERROR(INDEX('Net to Gross Adjustment'!$B$3:$AX$35,MATCH(AE$4,'Net to Gross Adjustment'!$B$3:$B$35,0),MATCH(YEAR($C38),'Net to Gross Adjustment'!$B$3:$AX$3,0))*INDEX('Monthly Shapes'!$D$1:$R$15,MATCH(MONTH($C38),'Monthly Shapes'!$D$1:$D$15,0),MATCH(AE$3,'Monthly Shapes'!$D$1:$V$1,0))," ")</f>
        <v xml:space="preserve"> </v>
      </c>
      <c r="AF38" s="18"/>
      <c r="AG38" s="90" t="s">
        <v>65</v>
      </c>
      <c r="AH38" s="19"/>
      <c r="AI38" s="90" t="s">
        <v>65</v>
      </c>
      <c r="AJ38" s="90" t="s">
        <v>65</v>
      </c>
      <c r="AK38" s="90" t="s">
        <v>65</v>
      </c>
      <c r="AL38" s="46"/>
    </row>
    <row r="39" spans="2:46">
      <c r="B39">
        <f t="shared" si="0"/>
        <v>2026</v>
      </c>
      <c r="C39" s="24">
        <f t="shared" si="1"/>
        <v>46327</v>
      </c>
      <c r="D39" s="90" t="s">
        <v>65</v>
      </c>
      <c r="E39" s="90" t="s">
        <v>65</v>
      </c>
      <c r="F39" s="90" t="s">
        <v>65</v>
      </c>
      <c r="G39" s="90" t="s">
        <v>65</v>
      </c>
      <c r="H39" s="90" t="s">
        <v>65</v>
      </c>
      <c r="I39" s="90" t="s">
        <v>65</v>
      </c>
      <c r="J39" s="40" t="str">
        <f ca="1">IFERROR(INDEX('Net to Gross Adjustment'!$B$3:$AX$35,MATCH(J$4,'Net to Gross Adjustment'!$B$3:$B$35,0),MATCH(YEAR($C39),'Net to Gross Adjustment'!$B$3:$AX$3,0))*INDEX('Monthly Shapes'!$D$1:$R$15,MATCH(MONTH($C39),'Monthly Shapes'!$D$1:$D$15,0),MATCH(J$3,'Monthly Shapes'!$D$1:$V$1,0))," ")</f>
        <v xml:space="preserve"> </v>
      </c>
      <c r="K39" s="40" t="str">
        <f ca="1">IFERROR(INDEX('Net to Gross Adjustment'!$B$3:$AX$35,MATCH(K$4,'Net to Gross Adjustment'!$B$3:$B$35,0),MATCH(YEAR($C39),'Net to Gross Adjustment'!$B$3:$AX$3,0))*INDEX('Monthly Shapes'!$D$1:$R$15,MATCH(MONTH($C39),'Monthly Shapes'!$D$1:$D$15,0),MATCH(K$3,'Monthly Shapes'!$D$1:$V$1,0))," ")</f>
        <v xml:space="preserve"> </v>
      </c>
      <c r="L39" s="40" t="str">
        <f>IFERROR(INDEX('Net to Gross Adjustment'!$B$3:$AX$35,MATCH(L$4,'Net to Gross Adjustment'!$B$3:$B$35,0),MATCH(YEAR($C39),'Net to Gross Adjustment'!$B$3:$AX$3,0))*INDEX('Monthly Shapes'!$D$1:$R$15,MATCH(MONTH($C39),'Monthly Shapes'!$D$1:$D$15,0),MATCH(L$3,'Monthly Shapes'!$D$1:$V$1,0))," ")</f>
        <v xml:space="preserve"> </v>
      </c>
      <c r="M39" s="40" t="str">
        <f>IFERROR(INDEX('Net to Gross Adjustment'!$B$3:$AX$35,MATCH(M$4,'Net to Gross Adjustment'!$B$3:$B$35,0),MATCH(YEAR($C39),'Net to Gross Adjustment'!$B$3:$AX$3,0))*INDEX('Monthly Shapes'!$D$1:$R$15,MATCH(MONTH($C39),'Monthly Shapes'!$D$1:$D$15,0),MATCH(M$3,'Monthly Shapes'!$D$1:$V$1,0))," ")</f>
        <v xml:space="preserve"> </v>
      </c>
      <c r="N39" s="40" t="str">
        <f>IFERROR(INDEX('Net to Gross Adjustment'!$B$3:$AX$35,MATCH(N$4,'Net to Gross Adjustment'!$B$3:$B$35,0),MATCH(YEAR($C39),'Net to Gross Adjustment'!$B$3:$AX$3,0))*INDEX('Monthly Shapes'!$D$1:$R$15,MATCH(MONTH($C39),'Monthly Shapes'!$D$1:$D$15,0),MATCH(N$3,'Monthly Shapes'!$D$1:$V$1,0))," ")</f>
        <v xml:space="preserve"> </v>
      </c>
      <c r="O39" s="40" t="str">
        <f>IFERROR(INDEX('Net to Gross Adjustment'!$B$3:$AX$35,MATCH(O$4,'Net to Gross Adjustment'!$B$3:$B$35,0),MATCH(YEAR($C39),'Net to Gross Adjustment'!$B$3:$AX$3,0))*INDEX('Monthly Shapes'!$D$1:$R$15,MATCH(MONTH($C39),'Monthly Shapes'!$D$1:$D$15,0),MATCH(O$3,'Monthly Shapes'!$D$1:$V$1,0))," ")</f>
        <v xml:space="preserve"> </v>
      </c>
      <c r="P39" s="40" t="str">
        <f>IFERROR(INDEX('Net to Gross Adjustment'!$B$3:$AX$35,MATCH(P$4,'Net to Gross Adjustment'!$B$3:$B$35,0),MATCH(YEAR($C39),'Net to Gross Adjustment'!$B$3:$AX$3,0))*INDEX('Monthly Shapes'!$D$1:$R$15,MATCH(MONTH($C39),'Monthly Shapes'!$D$1:$D$15,0),MATCH(P$3,'Monthly Shapes'!$D$1:$V$1,0))," ")</f>
        <v xml:space="preserve"> </v>
      </c>
      <c r="Q39" s="40" t="str">
        <f>IFERROR(INDEX('Net to Gross Adjustment'!$B$3:$AX$35,MATCH(Q$4,'Net to Gross Adjustment'!$B$3:$B$35,0),MATCH(YEAR($C39),'Net to Gross Adjustment'!$B$3:$AX$3,0))*INDEX('Monthly Shapes'!$D$1:$R$15,MATCH(MONTH($C39),'Monthly Shapes'!$D$1:$D$15,0),MATCH(Q$3,'Monthly Shapes'!$D$1:$V$1,0))," ")</f>
        <v xml:space="preserve"> </v>
      </c>
      <c r="R39" s="19"/>
      <c r="S39" s="19" t="str">
        <f>IFERROR(INDEX('Net to Gross Adjustment'!$B$3:$AX$35,MATCH(S$4,'Net to Gross Adjustment'!$B$3:$B$35,0),MATCH(YEAR($C39),'Net to Gross Adjustment'!$B$3:$AX$3,0))/1000000*INDEX('Monthly Shapes'!$D$1:$R$15,MATCH(MONTH($C39),'Monthly Shapes'!$D$1:$D$15,0),MATCH(S$3,'Monthly Shapes'!$D$1:$V$1,0))," ")</f>
        <v xml:space="preserve"> </v>
      </c>
      <c r="T39" s="90" t="s">
        <v>65</v>
      </c>
      <c r="U39" s="90" t="s">
        <v>65</v>
      </c>
      <c r="V39" s="90" t="s">
        <v>65</v>
      </c>
      <c r="W39" s="40" t="str">
        <f ca="1">IFERROR(INDEX('Net to Gross Adjustment'!$B$3:$AX$35,MATCH(W$4,'Net to Gross Adjustment'!$B$3:$B$35,0),MATCH(YEAR($C39),'Net to Gross Adjustment'!$B$3:$AX$3,0))*INDEX('Monthly Shapes'!$D$1:$R$15,MATCH(MONTH($C39),'Monthly Shapes'!$D$1:$D$15,0),MATCH(W$3,'Monthly Shapes'!$D$1:$V$1,0))," ")</f>
        <v xml:space="preserve"> </v>
      </c>
      <c r="X39" s="40"/>
      <c r="Y39" s="40"/>
      <c r="Z39" s="40"/>
      <c r="AA39" s="40"/>
      <c r="AB39" s="40"/>
      <c r="AC39" s="40"/>
      <c r="AD39" s="19"/>
      <c r="AE39" s="40" t="str">
        <f>IFERROR(INDEX('Net to Gross Adjustment'!$B$3:$AX$35,MATCH(AE$4,'Net to Gross Adjustment'!$B$3:$B$35,0),MATCH(YEAR($C39),'Net to Gross Adjustment'!$B$3:$AX$3,0))*INDEX('Monthly Shapes'!$D$1:$R$15,MATCH(MONTH($C39),'Monthly Shapes'!$D$1:$D$15,0),MATCH(AE$3,'Monthly Shapes'!$D$1:$V$1,0))," ")</f>
        <v xml:space="preserve"> </v>
      </c>
      <c r="AF39" s="18"/>
      <c r="AG39" s="90" t="s">
        <v>65</v>
      </c>
      <c r="AH39" s="19"/>
      <c r="AI39" s="90" t="s">
        <v>65</v>
      </c>
      <c r="AJ39" s="90" t="s">
        <v>65</v>
      </c>
      <c r="AK39" s="90" t="s">
        <v>65</v>
      </c>
      <c r="AL39" s="46"/>
    </row>
    <row r="40" spans="2:46">
      <c r="B40">
        <f t="shared" si="0"/>
        <v>2026</v>
      </c>
      <c r="C40" s="24">
        <f t="shared" si="1"/>
        <v>46357</v>
      </c>
      <c r="D40" s="90" t="s">
        <v>65</v>
      </c>
      <c r="E40" s="90" t="s">
        <v>65</v>
      </c>
      <c r="F40" s="90" t="s">
        <v>65</v>
      </c>
      <c r="G40" s="90" t="s">
        <v>65</v>
      </c>
      <c r="H40" s="90" t="s">
        <v>65</v>
      </c>
      <c r="I40" s="90" t="s">
        <v>65</v>
      </c>
      <c r="J40" s="40" t="str">
        <f ca="1">IFERROR(INDEX('Net to Gross Adjustment'!$B$3:$AX$35,MATCH(J$4,'Net to Gross Adjustment'!$B$3:$B$35,0),MATCH(YEAR($C40),'Net to Gross Adjustment'!$B$3:$AX$3,0))*INDEX('Monthly Shapes'!$D$1:$R$15,MATCH(MONTH($C40),'Monthly Shapes'!$D$1:$D$15,0),MATCH(J$3,'Monthly Shapes'!$D$1:$V$1,0))," ")</f>
        <v xml:space="preserve"> </v>
      </c>
      <c r="K40" s="40" t="str">
        <f ca="1">IFERROR(INDEX('Net to Gross Adjustment'!$B$3:$AX$35,MATCH(K$4,'Net to Gross Adjustment'!$B$3:$B$35,0),MATCH(YEAR($C40),'Net to Gross Adjustment'!$B$3:$AX$3,0))*INDEX('Monthly Shapes'!$D$1:$R$15,MATCH(MONTH($C40),'Monthly Shapes'!$D$1:$D$15,0),MATCH(K$3,'Monthly Shapes'!$D$1:$V$1,0))," ")</f>
        <v xml:space="preserve"> </v>
      </c>
      <c r="L40" s="40" t="str">
        <f>IFERROR(INDEX('Net to Gross Adjustment'!$B$3:$AX$35,MATCH(L$4,'Net to Gross Adjustment'!$B$3:$B$35,0),MATCH(YEAR($C40),'Net to Gross Adjustment'!$B$3:$AX$3,0))*INDEX('Monthly Shapes'!$D$1:$R$15,MATCH(MONTH($C40),'Monthly Shapes'!$D$1:$D$15,0),MATCH(L$3,'Monthly Shapes'!$D$1:$V$1,0))," ")</f>
        <v xml:space="preserve"> </v>
      </c>
      <c r="M40" s="40" t="str">
        <f>IFERROR(INDEX('Net to Gross Adjustment'!$B$3:$AX$35,MATCH(M$4,'Net to Gross Adjustment'!$B$3:$B$35,0),MATCH(YEAR($C40),'Net to Gross Adjustment'!$B$3:$AX$3,0))*INDEX('Monthly Shapes'!$D$1:$R$15,MATCH(MONTH($C40),'Monthly Shapes'!$D$1:$D$15,0),MATCH(M$3,'Monthly Shapes'!$D$1:$V$1,0))," ")</f>
        <v xml:space="preserve"> </v>
      </c>
      <c r="N40" s="40" t="str">
        <f>IFERROR(INDEX('Net to Gross Adjustment'!$B$3:$AX$35,MATCH(N$4,'Net to Gross Adjustment'!$B$3:$B$35,0),MATCH(YEAR($C40),'Net to Gross Adjustment'!$B$3:$AX$3,0))*INDEX('Monthly Shapes'!$D$1:$R$15,MATCH(MONTH($C40),'Monthly Shapes'!$D$1:$D$15,0),MATCH(N$3,'Monthly Shapes'!$D$1:$V$1,0))," ")</f>
        <v xml:space="preserve"> </v>
      </c>
      <c r="O40" s="40" t="str">
        <f>IFERROR(INDEX('Net to Gross Adjustment'!$B$3:$AX$35,MATCH(O$4,'Net to Gross Adjustment'!$B$3:$B$35,0),MATCH(YEAR($C40),'Net to Gross Adjustment'!$B$3:$AX$3,0))*INDEX('Monthly Shapes'!$D$1:$R$15,MATCH(MONTH($C40),'Monthly Shapes'!$D$1:$D$15,0),MATCH(O$3,'Monthly Shapes'!$D$1:$V$1,0))," ")</f>
        <v xml:space="preserve"> </v>
      </c>
      <c r="P40" s="40" t="str">
        <f>IFERROR(INDEX('Net to Gross Adjustment'!$B$3:$AX$35,MATCH(P$4,'Net to Gross Adjustment'!$B$3:$B$35,0),MATCH(YEAR($C40),'Net to Gross Adjustment'!$B$3:$AX$3,0))*INDEX('Monthly Shapes'!$D$1:$R$15,MATCH(MONTH($C40),'Monthly Shapes'!$D$1:$D$15,0),MATCH(P$3,'Monthly Shapes'!$D$1:$V$1,0))," ")</f>
        <v xml:space="preserve"> </v>
      </c>
      <c r="Q40" s="40" t="str">
        <f>IFERROR(INDEX('Net to Gross Adjustment'!$B$3:$AX$35,MATCH(Q$4,'Net to Gross Adjustment'!$B$3:$B$35,0),MATCH(YEAR($C40),'Net to Gross Adjustment'!$B$3:$AX$3,0))*INDEX('Monthly Shapes'!$D$1:$R$15,MATCH(MONTH($C40),'Monthly Shapes'!$D$1:$D$15,0),MATCH(Q$3,'Monthly Shapes'!$D$1:$V$1,0))," ")</f>
        <v xml:space="preserve"> </v>
      </c>
      <c r="R40" s="19"/>
      <c r="S40" s="19" t="str">
        <f>IFERROR(INDEX('Net to Gross Adjustment'!$B$3:$AX$35,MATCH(S$4,'Net to Gross Adjustment'!$B$3:$B$35,0),MATCH(YEAR($C40),'Net to Gross Adjustment'!$B$3:$AX$3,0))/1000000*INDEX('Monthly Shapes'!$D$1:$R$15,MATCH(MONTH($C40),'Monthly Shapes'!$D$1:$D$15,0),MATCH(S$3,'Monthly Shapes'!$D$1:$V$1,0))," ")</f>
        <v xml:space="preserve"> </v>
      </c>
      <c r="T40" s="90" t="s">
        <v>65</v>
      </c>
      <c r="U40" s="90" t="s">
        <v>65</v>
      </c>
      <c r="V40" s="90" t="s">
        <v>65</v>
      </c>
      <c r="W40" s="40" t="str">
        <f ca="1">IFERROR(INDEX('Net to Gross Adjustment'!$B$3:$AX$35,MATCH(W$4,'Net to Gross Adjustment'!$B$3:$B$35,0),MATCH(YEAR($C40),'Net to Gross Adjustment'!$B$3:$AX$3,0))*INDEX('Monthly Shapes'!$D$1:$R$15,MATCH(MONTH($C40),'Monthly Shapes'!$D$1:$D$15,0),MATCH(W$3,'Monthly Shapes'!$D$1:$V$1,0))," ")</f>
        <v xml:space="preserve"> </v>
      </c>
      <c r="X40" s="40"/>
      <c r="Y40" s="40"/>
      <c r="Z40" s="40"/>
      <c r="AA40" s="40"/>
      <c r="AB40" s="40"/>
      <c r="AC40" s="40"/>
      <c r="AD40" s="19"/>
      <c r="AE40" s="40" t="str">
        <f>IFERROR(INDEX('Net to Gross Adjustment'!$B$3:$AX$35,MATCH(AE$4,'Net to Gross Adjustment'!$B$3:$B$35,0),MATCH(YEAR($C40),'Net to Gross Adjustment'!$B$3:$AX$3,0))*INDEX('Monthly Shapes'!$D$1:$R$15,MATCH(MONTH($C40),'Monthly Shapes'!$D$1:$D$15,0),MATCH(AE$3,'Monthly Shapes'!$D$1:$V$1,0))," ")</f>
        <v xml:space="preserve"> </v>
      </c>
      <c r="AF40" s="18"/>
      <c r="AG40" s="90" t="s">
        <v>65</v>
      </c>
      <c r="AH40" s="19"/>
      <c r="AI40" s="90" t="s">
        <v>65</v>
      </c>
      <c r="AJ40" s="90" t="s">
        <v>65</v>
      </c>
      <c r="AK40" s="90" t="s">
        <v>65</v>
      </c>
      <c r="AL40" s="46"/>
    </row>
    <row r="41" spans="2:46">
      <c r="B41">
        <f t="shared" si="0"/>
        <v>2027</v>
      </c>
      <c r="C41" s="24">
        <f t="shared" si="1"/>
        <v>46388</v>
      </c>
      <c r="D41" s="90" t="s">
        <v>65</v>
      </c>
      <c r="E41" s="90" t="s">
        <v>65</v>
      </c>
      <c r="F41" s="90" t="s">
        <v>65</v>
      </c>
      <c r="G41" s="90" t="s">
        <v>65</v>
      </c>
      <c r="H41" s="90" t="s">
        <v>65</v>
      </c>
      <c r="I41" s="90" t="s">
        <v>65</v>
      </c>
      <c r="J41" s="40" t="str">
        <f ca="1">IFERROR(INDEX('Net to Gross Adjustment'!$B$3:$AX$35,MATCH(J$4,'Net to Gross Adjustment'!$B$3:$B$35,0),MATCH(YEAR($C41),'Net to Gross Adjustment'!$B$3:$AX$3,0))*INDEX('Monthly Shapes'!$D$1:$R$15,MATCH(MONTH($C41),'Monthly Shapes'!$D$1:$D$15,0),MATCH(J$3,'Monthly Shapes'!$D$1:$V$1,0))," ")</f>
        <v xml:space="preserve"> </v>
      </c>
      <c r="K41" s="40" t="str">
        <f ca="1">IFERROR(INDEX('Net to Gross Adjustment'!$B$3:$AX$35,MATCH(K$4,'Net to Gross Adjustment'!$B$3:$B$35,0),MATCH(YEAR($C41),'Net to Gross Adjustment'!$B$3:$AX$3,0))*INDEX('Monthly Shapes'!$D$1:$R$15,MATCH(MONTH($C41),'Monthly Shapes'!$D$1:$D$15,0),MATCH(K$3,'Monthly Shapes'!$D$1:$V$1,0))," ")</f>
        <v xml:space="preserve"> </v>
      </c>
      <c r="L41" s="40" t="str">
        <f>IFERROR(INDEX('Net to Gross Adjustment'!$B$3:$AX$35,MATCH(L$4,'Net to Gross Adjustment'!$B$3:$B$35,0),MATCH(YEAR($C41),'Net to Gross Adjustment'!$B$3:$AX$3,0))*INDEX('Monthly Shapes'!$D$1:$R$15,MATCH(MONTH($C41),'Monthly Shapes'!$D$1:$D$15,0),MATCH(L$3,'Monthly Shapes'!$D$1:$V$1,0))," ")</f>
        <v xml:space="preserve"> </v>
      </c>
      <c r="M41" s="40" t="str">
        <f>IFERROR(INDEX('Net to Gross Adjustment'!$B$3:$AX$35,MATCH(M$4,'Net to Gross Adjustment'!$B$3:$B$35,0),MATCH(YEAR($C41),'Net to Gross Adjustment'!$B$3:$AX$3,0))*INDEX('Monthly Shapes'!$D$1:$R$15,MATCH(MONTH($C41),'Monthly Shapes'!$D$1:$D$15,0),MATCH(M$3,'Monthly Shapes'!$D$1:$V$1,0))," ")</f>
        <v xml:space="preserve"> </v>
      </c>
      <c r="N41" s="40" t="str">
        <f>IFERROR(INDEX('Net to Gross Adjustment'!$B$3:$AX$35,MATCH(N$4,'Net to Gross Adjustment'!$B$3:$B$35,0),MATCH(YEAR($C41),'Net to Gross Adjustment'!$B$3:$AX$3,0))*INDEX('Monthly Shapes'!$D$1:$R$15,MATCH(MONTH($C41),'Monthly Shapes'!$D$1:$D$15,0),MATCH(N$3,'Monthly Shapes'!$D$1:$V$1,0))," ")</f>
        <v xml:space="preserve"> </v>
      </c>
      <c r="O41" s="40" t="str">
        <f>IFERROR(INDEX('Net to Gross Adjustment'!$B$3:$AX$35,MATCH(O$4,'Net to Gross Adjustment'!$B$3:$B$35,0),MATCH(YEAR($C41),'Net to Gross Adjustment'!$B$3:$AX$3,0))*INDEX('Monthly Shapes'!$D$1:$R$15,MATCH(MONTH($C41),'Monthly Shapes'!$D$1:$D$15,0),MATCH(O$3,'Monthly Shapes'!$D$1:$V$1,0))," ")</f>
        <v xml:space="preserve"> </v>
      </c>
      <c r="P41" s="40" t="str">
        <f>IFERROR(INDEX('Net to Gross Adjustment'!$B$3:$AX$35,MATCH(P$4,'Net to Gross Adjustment'!$B$3:$B$35,0),MATCH(YEAR($C41),'Net to Gross Adjustment'!$B$3:$AX$3,0))*INDEX('Monthly Shapes'!$D$1:$R$15,MATCH(MONTH($C41),'Monthly Shapes'!$D$1:$D$15,0),MATCH(P$3,'Monthly Shapes'!$D$1:$V$1,0))," ")</f>
        <v xml:space="preserve"> </v>
      </c>
      <c r="Q41" s="40" t="str">
        <f>IFERROR(INDEX('Net to Gross Adjustment'!$B$3:$AX$35,MATCH(Q$4,'Net to Gross Adjustment'!$B$3:$B$35,0),MATCH(YEAR($C41),'Net to Gross Adjustment'!$B$3:$AX$3,0))*INDEX('Monthly Shapes'!$D$1:$R$15,MATCH(MONTH($C41),'Monthly Shapes'!$D$1:$D$15,0),MATCH(Q$3,'Monthly Shapes'!$D$1:$V$1,0))," ")</f>
        <v xml:space="preserve"> </v>
      </c>
      <c r="R41" s="19"/>
      <c r="S41" s="19" t="str">
        <f>IFERROR(INDEX('Net to Gross Adjustment'!$B$3:$AX$35,MATCH(S$4,'Net to Gross Adjustment'!$B$3:$B$35,0),MATCH(YEAR($C41),'Net to Gross Adjustment'!$B$3:$AX$3,0))/1000000*INDEX('Monthly Shapes'!$D$1:$R$15,MATCH(MONTH($C41),'Monthly Shapes'!$D$1:$D$15,0),MATCH(S$3,'Monthly Shapes'!$D$1:$V$1,0))," ")</f>
        <v xml:space="preserve"> </v>
      </c>
      <c r="T41" s="90" t="s">
        <v>65</v>
      </c>
      <c r="U41" s="90" t="s">
        <v>65</v>
      </c>
      <c r="V41" s="90" t="s">
        <v>65</v>
      </c>
      <c r="W41" s="40" t="str">
        <f ca="1">IFERROR(INDEX('Net to Gross Adjustment'!$B$3:$AX$35,MATCH(W$4,'Net to Gross Adjustment'!$B$3:$B$35,0),MATCH(YEAR($C41),'Net to Gross Adjustment'!$B$3:$AX$3,0))*INDEX('Monthly Shapes'!$D$1:$R$15,MATCH(MONTH($C41),'Monthly Shapes'!$D$1:$D$15,0),MATCH(W$3,'Monthly Shapes'!$D$1:$V$1,0))," ")</f>
        <v xml:space="preserve"> </v>
      </c>
      <c r="X41" s="40"/>
      <c r="Y41" s="40"/>
      <c r="Z41" s="40"/>
      <c r="AA41" s="40"/>
      <c r="AB41" s="40"/>
      <c r="AC41" s="40"/>
      <c r="AD41" s="19"/>
      <c r="AE41" s="40" t="str">
        <f>IFERROR(INDEX('Net to Gross Adjustment'!$B$3:$AX$35,MATCH(AE$4,'Net to Gross Adjustment'!$B$3:$B$35,0),MATCH(YEAR($C41),'Net to Gross Adjustment'!$B$3:$AX$3,0))*INDEX('Monthly Shapes'!$D$1:$R$15,MATCH(MONTH($C41),'Monthly Shapes'!$D$1:$D$15,0),MATCH(AE$3,'Monthly Shapes'!$D$1:$V$1,0))," ")</f>
        <v xml:space="preserve"> </v>
      </c>
      <c r="AF41" s="18"/>
      <c r="AG41" s="90" t="s">
        <v>65</v>
      </c>
      <c r="AH41" s="19"/>
      <c r="AI41" s="90" t="s">
        <v>65</v>
      </c>
      <c r="AJ41" s="90" t="s">
        <v>65</v>
      </c>
      <c r="AK41" s="90" t="s">
        <v>65</v>
      </c>
      <c r="AL41" s="46"/>
    </row>
    <row r="42" spans="2:46">
      <c r="B42">
        <f t="shared" si="0"/>
        <v>2027</v>
      </c>
      <c r="C42" s="24">
        <f t="shared" si="1"/>
        <v>46419</v>
      </c>
      <c r="D42" s="90" t="s">
        <v>65</v>
      </c>
      <c r="E42" s="90" t="s">
        <v>65</v>
      </c>
      <c r="F42" s="90" t="s">
        <v>65</v>
      </c>
      <c r="G42" s="90" t="s">
        <v>65</v>
      </c>
      <c r="H42" s="90" t="s">
        <v>65</v>
      </c>
      <c r="I42" s="90" t="s">
        <v>65</v>
      </c>
      <c r="J42" s="40" t="str">
        <f ca="1">IFERROR(INDEX('Net to Gross Adjustment'!$B$3:$AX$35,MATCH(J$4,'Net to Gross Adjustment'!$B$3:$B$35,0),MATCH(YEAR($C42),'Net to Gross Adjustment'!$B$3:$AX$3,0))*INDEX('Monthly Shapes'!$D$1:$R$15,MATCH(MONTH($C42),'Monthly Shapes'!$D$1:$D$15,0),MATCH(J$3,'Monthly Shapes'!$D$1:$V$1,0))," ")</f>
        <v xml:space="preserve"> </v>
      </c>
      <c r="K42" s="40" t="str">
        <f ca="1">IFERROR(INDEX('Net to Gross Adjustment'!$B$3:$AX$35,MATCH(K$4,'Net to Gross Adjustment'!$B$3:$B$35,0),MATCH(YEAR($C42),'Net to Gross Adjustment'!$B$3:$AX$3,0))*INDEX('Monthly Shapes'!$D$1:$R$15,MATCH(MONTH($C42),'Monthly Shapes'!$D$1:$D$15,0),MATCH(K$3,'Monthly Shapes'!$D$1:$V$1,0))," ")</f>
        <v xml:space="preserve"> </v>
      </c>
      <c r="L42" s="40" t="str">
        <f>IFERROR(INDEX('Net to Gross Adjustment'!$B$3:$AX$35,MATCH(L$4,'Net to Gross Adjustment'!$B$3:$B$35,0),MATCH(YEAR($C42),'Net to Gross Adjustment'!$B$3:$AX$3,0))*INDEX('Monthly Shapes'!$D$1:$R$15,MATCH(MONTH($C42),'Monthly Shapes'!$D$1:$D$15,0),MATCH(L$3,'Monthly Shapes'!$D$1:$V$1,0))," ")</f>
        <v xml:space="preserve"> </v>
      </c>
      <c r="M42" s="40" t="str">
        <f>IFERROR(INDEX('Net to Gross Adjustment'!$B$3:$AX$35,MATCH(M$4,'Net to Gross Adjustment'!$B$3:$B$35,0),MATCH(YEAR($C42),'Net to Gross Adjustment'!$B$3:$AX$3,0))*INDEX('Monthly Shapes'!$D$1:$R$15,MATCH(MONTH($C42),'Monthly Shapes'!$D$1:$D$15,0),MATCH(M$3,'Monthly Shapes'!$D$1:$V$1,0))," ")</f>
        <v xml:space="preserve"> </v>
      </c>
      <c r="N42" s="40" t="str">
        <f>IFERROR(INDEX('Net to Gross Adjustment'!$B$3:$AX$35,MATCH(N$4,'Net to Gross Adjustment'!$B$3:$B$35,0),MATCH(YEAR($C42),'Net to Gross Adjustment'!$B$3:$AX$3,0))*INDEX('Monthly Shapes'!$D$1:$R$15,MATCH(MONTH($C42),'Monthly Shapes'!$D$1:$D$15,0),MATCH(N$3,'Monthly Shapes'!$D$1:$V$1,0))," ")</f>
        <v xml:space="preserve"> </v>
      </c>
      <c r="O42" s="40" t="str">
        <f>IFERROR(INDEX('Net to Gross Adjustment'!$B$3:$AX$35,MATCH(O$4,'Net to Gross Adjustment'!$B$3:$B$35,0),MATCH(YEAR($C42),'Net to Gross Adjustment'!$B$3:$AX$3,0))*INDEX('Monthly Shapes'!$D$1:$R$15,MATCH(MONTH($C42),'Monthly Shapes'!$D$1:$D$15,0),MATCH(O$3,'Monthly Shapes'!$D$1:$V$1,0))," ")</f>
        <v xml:space="preserve"> </v>
      </c>
      <c r="P42" s="40" t="str">
        <f>IFERROR(INDEX('Net to Gross Adjustment'!$B$3:$AX$35,MATCH(P$4,'Net to Gross Adjustment'!$B$3:$B$35,0),MATCH(YEAR($C42),'Net to Gross Adjustment'!$B$3:$AX$3,0))*INDEX('Monthly Shapes'!$D$1:$R$15,MATCH(MONTH($C42),'Monthly Shapes'!$D$1:$D$15,0),MATCH(P$3,'Monthly Shapes'!$D$1:$V$1,0))," ")</f>
        <v xml:space="preserve"> </v>
      </c>
      <c r="Q42" s="40" t="str">
        <f>IFERROR(INDEX('Net to Gross Adjustment'!$B$3:$AX$35,MATCH(Q$4,'Net to Gross Adjustment'!$B$3:$B$35,0),MATCH(YEAR($C42),'Net to Gross Adjustment'!$B$3:$AX$3,0))*INDEX('Monthly Shapes'!$D$1:$R$15,MATCH(MONTH($C42),'Monthly Shapes'!$D$1:$D$15,0),MATCH(Q$3,'Monthly Shapes'!$D$1:$V$1,0))," ")</f>
        <v xml:space="preserve"> </v>
      </c>
      <c r="R42" s="19"/>
      <c r="S42" s="19" t="str">
        <f>IFERROR(INDEX('Net to Gross Adjustment'!$B$3:$AX$35,MATCH(S$4,'Net to Gross Adjustment'!$B$3:$B$35,0),MATCH(YEAR($C42),'Net to Gross Adjustment'!$B$3:$AX$3,0))/1000000*INDEX('Monthly Shapes'!$D$1:$R$15,MATCH(MONTH($C42),'Monthly Shapes'!$D$1:$D$15,0),MATCH(S$3,'Monthly Shapes'!$D$1:$V$1,0))," ")</f>
        <v xml:space="preserve"> </v>
      </c>
      <c r="T42" s="90" t="s">
        <v>65</v>
      </c>
      <c r="U42" s="90" t="s">
        <v>65</v>
      </c>
      <c r="V42" s="90" t="s">
        <v>65</v>
      </c>
      <c r="W42" s="40" t="str">
        <f ca="1">IFERROR(INDEX('Net to Gross Adjustment'!$B$3:$AX$35,MATCH(W$4,'Net to Gross Adjustment'!$B$3:$B$35,0),MATCH(YEAR($C42),'Net to Gross Adjustment'!$B$3:$AX$3,0))*INDEX('Monthly Shapes'!$D$1:$R$15,MATCH(MONTH($C42),'Monthly Shapes'!$D$1:$D$15,0),MATCH(W$3,'Monthly Shapes'!$D$1:$V$1,0))," ")</f>
        <v xml:space="preserve"> </v>
      </c>
      <c r="X42" s="40"/>
      <c r="Y42" s="40"/>
      <c r="Z42" s="40"/>
      <c r="AA42" s="40"/>
      <c r="AB42" s="40"/>
      <c r="AC42" s="40"/>
      <c r="AD42" s="19"/>
      <c r="AE42" s="40" t="str">
        <f>IFERROR(INDEX('Net to Gross Adjustment'!$B$3:$AX$35,MATCH(AE$4,'Net to Gross Adjustment'!$B$3:$B$35,0),MATCH(YEAR($C42),'Net to Gross Adjustment'!$B$3:$AX$3,0))*INDEX('Monthly Shapes'!$D$1:$R$15,MATCH(MONTH($C42),'Monthly Shapes'!$D$1:$D$15,0),MATCH(AE$3,'Monthly Shapes'!$D$1:$V$1,0))," ")</f>
        <v xml:space="preserve"> </v>
      </c>
      <c r="AF42" s="18"/>
      <c r="AG42" s="90" t="s">
        <v>65</v>
      </c>
      <c r="AH42" s="19"/>
      <c r="AI42" s="90" t="s">
        <v>65</v>
      </c>
      <c r="AJ42" s="90" t="s">
        <v>65</v>
      </c>
      <c r="AK42" s="90" t="s">
        <v>65</v>
      </c>
      <c r="AL42" s="46"/>
    </row>
    <row r="43" spans="2:46">
      <c r="B43">
        <f t="shared" si="0"/>
        <v>2027</v>
      </c>
      <c r="C43" s="24">
        <f t="shared" si="1"/>
        <v>46447</v>
      </c>
      <c r="D43" s="90" t="s">
        <v>65</v>
      </c>
      <c r="E43" s="90" t="s">
        <v>65</v>
      </c>
      <c r="F43" s="90" t="s">
        <v>65</v>
      </c>
      <c r="G43" s="90" t="s">
        <v>65</v>
      </c>
      <c r="H43" s="90" t="s">
        <v>65</v>
      </c>
      <c r="I43" s="90" t="s">
        <v>65</v>
      </c>
      <c r="J43" s="40" t="str">
        <f ca="1">IFERROR(INDEX('Net to Gross Adjustment'!$B$3:$AX$35,MATCH(J$4,'Net to Gross Adjustment'!$B$3:$B$35,0),MATCH(YEAR($C43),'Net to Gross Adjustment'!$B$3:$AX$3,0))*INDEX('Monthly Shapes'!$D$1:$R$15,MATCH(MONTH($C43),'Monthly Shapes'!$D$1:$D$15,0),MATCH(J$3,'Monthly Shapes'!$D$1:$V$1,0))," ")</f>
        <v xml:space="preserve"> </v>
      </c>
      <c r="K43" s="40" t="str">
        <f ca="1">IFERROR(INDEX('Net to Gross Adjustment'!$B$3:$AX$35,MATCH(K$4,'Net to Gross Adjustment'!$B$3:$B$35,0),MATCH(YEAR($C43),'Net to Gross Adjustment'!$B$3:$AX$3,0))*INDEX('Monthly Shapes'!$D$1:$R$15,MATCH(MONTH($C43),'Monthly Shapes'!$D$1:$D$15,0),MATCH(K$3,'Monthly Shapes'!$D$1:$V$1,0))," ")</f>
        <v xml:space="preserve"> </v>
      </c>
      <c r="L43" s="40" t="str">
        <f>IFERROR(INDEX('Net to Gross Adjustment'!$B$3:$AX$35,MATCH(L$4,'Net to Gross Adjustment'!$B$3:$B$35,0),MATCH(YEAR($C43),'Net to Gross Adjustment'!$B$3:$AX$3,0))*INDEX('Monthly Shapes'!$D$1:$R$15,MATCH(MONTH($C43),'Monthly Shapes'!$D$1:$D$15,0),MATCH(L$3,'Monthly Shapes'!$D$1:$V$1,0))," ")</f>
        <v xml:space="preserve"> </v>
      </c>
      <c r="M43" s="40" t="str">
        <f>IFERROR(INDEX('Net to Gross Adjustment'!$B$3:$AX$35,MATCH(M$4,'Net to Gross Adjustment'!$B$3:$B$35,0),MATCH(YEAR($C43),'Net to Gross Adjustment'!$B$3:$AX$3,0))*INDEX('Monthly Shapes'!$D$1:$R$15,MATCH(MONTH($C43),'Monthly Shapes'!$D$1:$D$15,0),MATCH(M$3,'Monthly Shapes'!$D$1:$V$1,0))," ")</f>
        <v xml:space="preserve"> </v>
      </c>
      <c r="N43" s="40" t="str">
        <f>IFERROR(INDEX('Net to Gross Adjustment'!$B$3:$AX$35,MATCH(N$4,'Net to Gross Adjustment'!$B$3:$B$35,0),MATCH(YEAR($C43),'Net to Gross Adjustment'!$B$3:$AX$3,0))*INDEX('Monthly Shapes'!$D$1:$R$15,MATCH(MONTH($C43),'Monthly Shapes'!$D$1:$D$15,0),MATCH(N$3,'Monthly Shapes'!$D$1:$V$1,0))," ")</f>
        <v xml:space="preserve"> </v>
      </c>
      <c r="O43" s="40" t="str">
        <f>IFERROR(INDEX('Net to Gross Adjustment'!$B$3:$AX$35,MATCH(O$4,'Net to Gross Adjustment'!$B$3:$B$35,0),MATCH(YEAR($C43),'Net to Gross Adjustment'!$B$3:$AX$3,0))*INDEX('Monthly Shapes'!$D$1:$R$15,MATCH(MONTH($C43),'Monthly Shapes'!$D$1:$D$15,0),MATCH(O$3,'Monthly Shapes'!$D$1:$V$1,0))," ")</f>
        <v xml:space="preserve"> </v>
      </c>
      <c r="P43" s="40" t="str">
        <f>IFERROR(INDEX('Net to Gross Adjustment'!$B$3:$AX$35,MATCH(P$4,'Net to Gross Adjustment'!$B$3:$B$35,0),MATCH(YEAR($C43),'Net to Gross Adjustment'!$B$3:$AX$3,0))*INDEX('Monthly Shapes'!$D$1:$R$15,MATCH(MONTH($C43),'Monthly Shapes'!$D$1:$D$15,0),MATCH(P$3,'Monthly Shapes'!$D$1:$V$1,0))," ")</f>
        <v xml:space="preserve"> </v>
      </c>
      <c r="Q43" s="40" t="str">
        <f>IFERROR(INDEX('Net to Gross Adjustment'!$B$3:$AX$35,MATCH(Q$4,'Net to Gross Adjustment'!$B$3:$B$35,0),MATCH(YEAR($C43),'Net to Gross Adjustment'!$B$3:$AX$3,0))*INDEX('Monthly Shapes'!$D$1:$R$15,MATCH(MONTH($C43),'Monthly Shapes'!$D$1:$D$15,0),MATCH(Q$3,'Monthly Shapes'!$D$1:$V$1,0))," ")</f>
        <v xml:space="preserve"> </v>
      </c>
      <c r="R43" s="19"/>
      <c r="S43" s="19" t="str">
        <f>IFERROR(INDEX('Net to Gross Adjustment'!$B$3:$AX$35,MATCH(S$4,'Net to Gross Adjustment'!$B$3:$B$35,0),MATCH(YEAR($C43),'Net to Gross Adjustment'!$B$3:$AX$3,0))/1000000*INDEX('Monthly Shapes'!$D$1:$R$15,MATCH(MONTH($C43),'Monthly Shapes'!$D$1:$D$15,0),MATCH(S$3,'Monthly Shapes'!$D$1:$V$1,0))," ")</f>
        <v xml:space="preserve"> </v>
      </c>
      <c r="T43" s="90" t="s">
        <v>65</v>
      </c>
      <c r="U43" s="90" t="s">
        <v>65</v>
      </c>
      <c r="V43" s="90" t="s">
        <v>65</v>
      </c>
      <c r="W43" s="40" t="str">
        <f ca="1">IFERROR(INDEX('Net to Gross Adjustment'!$B$3:$AX$35,MATCH(W$4,'Net to Gross Adjustment'!$B$3:$B$35,0),MATCH(YEAR($C43),'Net to Gross Adjustment'!$B$3:$AX$3,0))*INDEX('Monthly Shapes'!$D$1:$R$15,MATCH(MONTH($C43),'Monthly Shapes'!$D$1:$D$15,0),MATCH(W$3,'Monthly Shapes'!$D$1:$V$1,0))," ")</f>
        <v xml:space="preserve"> </v>
      </c>
      <c r="X43" s="40"/>
      <c r="Y43" s="40"/>
      <c r="Z43" s="40"/>
      <c r="AA43" s="40"/>
      <c r="AB43" s="40"/>
      <c r="AC43" s="40"/>
      <c r="AD43" s="19"/>
      <c r="AE43" s="40" t="str">
        <f>IFERROR(INDEX('Net to Gross Adjustment'!$B$3:$AX$35,MATCH(AE$4,'Net to Gross Adjustment'!$B$3:$B$35,0),MATCH(YEAR($C43),'Net to Gross Adjustment'!$B$3:$AX$3,0))*INDEX('Monthly Shapes'!$D$1:$R$15,MATCH(MONTH($C43),'Monthly Shapes'!$D$1:$D$15,0),MATCH(AE$3,'Monthly Shapes'!$D$1:$V$1,0))," ")</f>
        <v xml:space="preserve"> </v>
      </c>
      <c r="AF43" s="18"/>
      <c r="AG43" s="90" t="s">
        <v>65</v>
      </c>
      <c r="AH43" s="19"/>
      <c r="AI43" s="90" t="s">
        <v>65</v>
      </c>
      <c r="AJ43" s="90" t="s">
        <v>65</v>
      </c>
      <c r="AK43" s="90" t="s">
        <v>65</v>
      </c>
      <c r="AL43" s="46"/>
    </row>
    <row r="44" spans="2:46">
      <c r="B44">
        <f t="shared" si="0"/>
        <v>2027</v>
      </c>
      <c r="C44" s="24">
        <f t="shared" si="1"/>
        <v>46478</v>
      </c>
      <c r="D44" s="90" t="s">
        <v>65</v>
      </c>
      <c r="E44" s="90" t="s">
        <v>65</v>
      </c>
      <c r="F44" s="90" t="s">
        <v>65</v>
      </c>
      <c r="G44" s="90" t="s">
        <v>65</v>
      </c>
      <c r="H44" s="90" t="s">
        <v>65</v>
      </c>
      <c r="I44" s="90" t="s">
        <v>65</v>
      </c>
      <c r="J44" s="40" t="str">
        <f ca="1">IFERROR(INDEX('Net to Gross Adjustment'!$B$3:$AX$35,MATCH(J$4,'Net to Gross Adjustment'!$B$3:$B$35,0),MATCH(YEAR($C44),'Net to Gross Adjustment'!$B$3:$AX$3,0))*INDEX('Monthly Shapes'!$D$1:$R$15,MATCH(MONTH($C44),'Monthly Shapes'!$D$1:$D$15,0),MATCH(J$3,'Monthly Shapes'!$D$1:$V$1,0))," ")</f>
        <v xml:space="preserve"> </v>
      </c>
      <c r="K44" s="40" t="str">
        <f ca="1">IFERROR(INDEX('Net to Gross Adjustment'!$B$3:$AX$35,MATCH(K$4,'Net to Gross Adjustment'!$B$3:$B$35,0),MATCH(YEAR($C44),'Net to Gross Adjustment'!$B$3:$AX$3,0))*INDEX('Monthly Shapes'!$D$1:$R$15,MATCH(MONTH($C44),'Monthly Shapes'!$D$1:$D$15,0),MATCH(K$3,'Monthly Shapes'!$D$1:$V$1,0))," ")</f>
        <v xml:space="preserve"> </v>
      </c>
      <c r="L44" s="40" t="str">
        <f>IFERROR(INDEX('Net to Gross Adjustment'!$B$3:$AX$35,MATCH(L$4,'Net to Gross Adjustment'!$B$3:$B$35,0),MATCH(YEAR($C44),'Net to Gross Adjustment'!$B$3:$AX$3,0))*INDEX('Monthly Shapes'!$D$1:$R$15,MATCH(MONTH($C44),'Monthly Shapes'!$D$1:$D$15,0),MATCH(L$3,'Monthly Shapes'!$D$1:$V$1,0))," ")</f>
        <v xml:space="preserve"> </v>
      </c>
      <c r="M44" s="40" t="str">
        <f>IFERROR(INDEX('Net to Gross Adjustment'!$B$3:$AX$35,MATCH(M$4,'Net to Gross Adjustment'!$B$3:$B$35,0),MATCH(YEAR($C44),'Net to Gross Adjustment'!$B$3:$AX$3,0))*INDEX('Monthly Shapes'!$D$1:$R$15,MATCH(MONTH($C44),'Monthly Shapes'!$D$1:$D$15,0),MATCH(M$3,'Monthly Shapes'!$D$1:$V$1,0))," ")</f>
        <v xml:space="preserve"> </v>
      </c>
      <c r="N44" s="40" t="str">
        <f>IFERROR(INDEX('Net to Gross Adjustment'!$B$3:$AX$35,MATCH(N$4,'Net to Gross Adjustment'!$B$3:$B$35,0),MATCH(YEAR($C44),'Net to Gross Adjustment'!$B$3:$AX$3,0))*INDEX('Monthly Shapes'!$D$1:$R$15,MATCH(MONTH($C44),'Monthly Shapes'!$D$1:$D$15,0),MATCH(N$3,'Monthly Shapes'!$D$1:$V$1,0))," ")</f>
        <v xml:space="preserve"> </v>
      </c>
      <c r="O44" s="40" t="str">
        <f>IFERROR(INDEX('Net to Gross Adjustment'!$B$3:$AX$35,MATCH(O$4,'Net to Gross Adjustment'!$B$3:$B$35,0),MATCH(YEAR($C44),'Net to Gross Adjustment'!$B$3:$AX$3,0))*INDEX('Monthly Shapes'!$D$1:$R$15,MATCH(MONTH($C44),'Monthly Shapes'!$D$1:$D$15,0),MATCH(O$3,'Monthly Shapes'!$D$1:$V$1,0))," ")</f>
        <v xml:space="preserve"> </v>
      </c>
      <c r="P44" s="40" t="str">
        <f>IFERROR(INDEX('Net to Gross Adjustment'!$B$3:$AX$35,MATCH(P$4,'Net to Gross Adjustment'!$B$3:$B$35,0),MATCH(YEAR($C44),'Net to Gross Adjustment'!$B$3:$AX$3,0))*INDEX('Monthly Shapes'!$D$1:$R$15,MATCH(MONTH($C44),'Monthly Shapes'!$D$1:$D$15,0),MATCH(P$3,'Monthly Shapes'!$D$1:$V$1,0))," ")</f>
        <v xml:space="preserve"> </v>
      </c>
      <c r="Q44" s="40" t="str">
        <f>IFERROR(INDEX('Net to Gross Adjustment'!$B$3:$AX$35,MATCH(Q$4,'Net to Gross Adjustment'!$B$3:$B$35,0),MATCH(YEAR($C44),'Net to Gross Adjustment'!$B$3:$AX$3,0))*INDEX('Monthly Shapes'!$D$1:$R$15,MATCH(MONTH($C44),'Monthly Shapes'!$D$1:$D$15,0),MATCH(Q$3,'Monthly Shapes'!$D$1:$V$1,0))," ")</f>
        <v xml:space="preserve"> </v>
      </c>
      <c r="R44" s="19"/>
      <c r="S44" s="19" t="str">
        <f>IFERROR(INDEX('Net to Gross Adjustment'!$B$3:$AX$35,MATCH(S$4,'Net to Gross Adjustment'!$B$3:$B$35,0),MATCH(YEAR($C44),'Net to Gross Adjustment'!$B$3:$AX$3,0))/1000000*INDEX('Monthly Shapes'!$D$1:$R$15,MATCH(MONTH($C44),'Monthly Shapes'!$D$1:$D$15,0),MATCH(S$3,'Monthly Shapes'!$D$1:$V$1,0))," ")</f>
        <v xml:space="preserve"> </v>
      </c>
      <c r="T44" s="90" t="s">
        <v>65</v>
      </c>
      <c r="U44" s="90" t="s">
        <v>65</v>
      </c>
      <c r="V44" s="90" t="s">
        <v>65</v>
      </c>
      <c r="W44" s="40" t="str">
        <f ca="1">IFERROR(INDEX('Net to Gross Adjustment'!$B$3:$AX$35,MATCH(W$4,'Net to Gross Adjustment'!$B$3:$B$35,0),MATCH(YEAR($C44),'Net to Gross Adjustment'!$B$3:$AX$3,0))*INDEX('Monthly Shapes'!$D$1:$R$15,MATCH(MONTH($C44),'Monthly Shapes'!$D$1:$D$15,0),MATCH(W$3,'Monthly Shapes'!$D$1:$V$1,0))," ")</f>
        <v xml:space="preserve"> </v>
      </c>
      <c r="X44" s="40"/>
      <c r="Y44" s="40"/>
      <c r="Z44" s="40"/>
      <c r="AA44" s="40"/>
      <c r="AB44" s="40"/>
      <c r="AC44" s="40"/>
      <c r="AD44" s="19"/>
      <c r="AE44" s="40" t="str">
        <f>IFERROR(INDEX('Net to Gross Adjustment'!$B$3:$AX$35,MATCH(AE$4,'Net to Gross Adjustment'!$B$3:$B$35,0),MATCH(YEAR($C44),'Net to Gross Adjustment'!$B$3:$AX$3,0))*INDEX('Monthly Shapes'!$D$1:$R$15,MATCH(MONTH($C44),'Monthly Shapes'!$D$1:$D$15,0),MATCH(AE$3,'Monthly Shapes'!$D$1:$V$1,0))," ")</f>
        <v xml:space="preserve"> </v>
      </c>
      <c r="AF44" s="18"/>
      <c r="AG44" s="90" t="s">
        <v>65</v>
      </c>
      <c r="AH44" s="19"/>
      <c r="AI44" s="90" t="s">
        <v>65</v>
      </c>
      <c r="AJ44" s="90" t="s">
        <v>65</v>
      </c>
      <c r="AK44" s="90" t="s">
        <v>65</v>
      </c>
      <c r="AL44" s="46"/>
    </row>
    <row r="45" spans="2:46">
      <c r="B45">
        <f t="shared" si="0"/>
        <v>2027</v>
      </c>
      <c r="C45" s="24">
        <f t="shared" si="1"/>
        <v>46508</v>
      </c>
      <c r="D45" s="90" t="s">
        <v>65</v>
      </c>
      <c r="E45" s="90" t="s">
        <v>65</v>
      </c>
      <c r="F45" s="90" t="s">
        <v>65</v>
      </c>
      <c r="G45" s="90" t="s">
        <v>65</v>
      </c>
      <c r="H45" s="90" t="s">
        <v>65</v>
      </c>
      <c r="I45" s="90" t="s">
        <v>65</v>
      </c>
      <c r="J45" s="40" t="str">
        <f ca="1">IFERROR(INDEX('Net to Gross Adjustment'!$B$3:$AX$35,MATCH(J$4,'Net to Gross Adjustment'!$B$3:$B$35,0),MATCH(YEAR($C45),'Net to Gross Adjustment'!$B$3:$AX$3,0))*INDEX('Monthly Shapes'!$D$1:$R$15,MATCH(MONTH($C45),'Monthly Shapes'!$D$1:$D$15,0),MATCH(J$3,'Monthly Shapes'!$D$1:$V$1,0))," ")</f>
        <v xml:space="preserve"> </v>
      </c>
      <c r="K45" s="40" t="str">
        <f ca="1">IFERROR(INDEX('Net to Gross Adjustment'!$B$3:$AX$35,MATCH(K$4,'Net to Gross Adjustment'!$B$3:$B$35,0),MATCH(YEAR($C45),'Net to Gross Adjustment'!$B$3:$AX$3,0))*INDEX('Monthly Shapes'!$D$1:$R$15,MATCH(MONTH($C45),'Monthly Shapes'!$D$1:$D$15,0),MATCH(K$3,'Monthly Shapes'!$D$1:$V$1,0))," ")</f>
        <v xml:space="preserve"> </v>
      </c>
      <c r="L45" s="40" t="str">
        <f>IFERROR(INDEX('Net to Gross Adjustment'!$B$3:$AX$35,MATCH(L$4,'Net to Gross Adjustment'!$B$3:$B$35,0),MATCH(YEAR($C45),'Net to Gross Adjustment'!$B$3:$AX$3,0))*INDEX('Monthly Shapes'!$D$1:$R$15,MATCH(MONTH($C45),'Monthly Shapes'!$D$1:$D$15,0),MATCH(L$3,'Monthly Shapes'!$D$1:$V$1,0))," ")</f>
        <v xml:space="preserve"> </v>
      </c>
      <c r="M45" s="40" t="str">
        <f>IFERROR(INDEX('Net to Gross Adjustment'!$B$3:$AX$35,MATCH(M$4,'Net to Gross Adjustment'!$B$3:$B$35,0),MATCH(YEAR($C45),'Net to Gross Adjustment'!$B$3:$AX$3,0))*INDEX('Monthly Shapes'!$D$1:$R$15,MATCH(MONTH($C45),'Monthly Shapes'!$D$1:$D$15,0),MATCH(M$3,'Monthly Shapes'!$D$1:$V$1,0))," ")</f>
        <v xml:space="preserve"> </v>
      </c>
      <c r="N45" s="40" t="str">
        <f>IFERROR(INDEX('Net to Gross Adjustment'!$B$3:$AX$35,MATCH(N$4,'Net to Gross Adjustment'!$B$3:$B$35,0),MATCH(YEAR($C45),'Net to Gross Adjustment'!$B$3:$AX$3,0))*INDEX('Monthly Shapes'!$D$1:$R$15,MATCH(MONTH($C45),'Monthly Shapes'!$D$1:$D$15,0),MATCH(N$3,'Monthly Shapes'!$D$1:$V$1,0))," ")</f>
        <v xml:space="preserve"> </v>
      </c>
      <c r="O45" s="40" t="str">
        <f>IFERROR(INDEX('Net to Gross Adjustment'!$B$3:$AX$35,MATCH(O$4,'Net to Gross Adjustment'!$B$3:$B$35,0),MATCH(YEAR($C45),'Net to Gross Adjustment'!$B$3:$AX$3,0))*INDEX('Monthly Shapes'!$D$1:$R$15,MATCH(MONTH($C45),'Monthly Shapes'!$D$1:$D$15,0),MATCH(O$3,'Monthly Shapes'!$D$1:$V$1,0))," ")</f>
        <v xml:space="preserve"> </v>
      </c>
      <c r="P45" s="40" t="str">
        <f>IFERROR(INDEX('Net to Gross Adjustment'!$B$3:$AX$35,MATCH(P$4,'Net to Gross Adjustment'!$B$3:$B$35,0),MATCH(YEAR($C45),'Net to Gross Adjustment'!$B$3:$AX$3,0))*INDEX('Monthly Shapes'!$D$1:$R$15,MATCH(MONTH($C45),'Monthly Shapes'!$D$1:$D$15,0),MATCH(P$3,'Monthly Shapes'!$D$1:$V$1,0))," ")</f>
        <v xml:space="preserve"> </v>
      </c>
      <c r="Q45" s="40" t="str">
        <f>IFERROR(INDEX('Net to Gross Adjustment'!$B$3:$AX$35,MATCH(Q$4,'Net to Gross Adjustment'!$B$3:$B$35,0),MATCH(YEAR($C45),'Net to Gross Adjustment'!$B$3:$AX$3,0))*INDEX('Monthly Shapes'!$D$1:$R$15,MATCH(MONTH($C45),'Monthly Shapes'!$D$1:$D$15,0),MATCH(Q$3,'Monthly Shapes'!$D$1:$V$1,0))," ")</f>
        <v xml:space="preserve"> </v>
      </c>
      <c r="R45" s="19"/>
      <c r="S45" s="19" t="str">
        <f>IFERROR(INDEX('Net to Gross Adjustment'!$B$3:$AX$35,MATCH(S$4,'Net to Gross Adjustment'!$B$3:$B$35,0),MATCH(YEAR($C45),'Net to Gross Adjustment'!$B$3:$AX$3,0))/1000000*INDEX('Monthly Shapes'!$D$1:$R$15,MATCH(MONTH($C45),'Monthly Shapes'!$D$1:$D$15,0),MATCH(S$3,'Monthly Shapes'!$D$1:$V$1,0))," ")</f>
        <v xml:space="preserve"> </v>
      </c>
      <c r="T45" s="90" t="s">
        <v>65</v>
      </c>
      <c r="U45" s="90" t="s">
        <v>65</v>
      </c>
      <c r="V45" s="90" t="s">
        <v>65</v>
      </c>
      <c r="W45" s="40" t="str">
        <f ca="1">IFERROR(INDEX('Net to Gross Adjustment'!$B$3:$AX$35,MATCH(W$4,'Net to Gross Adjustment'!$B$3:$B$35,0),MATCH(YEAR($C45),'Net to Gross Adjustment'!$B$3:$AX$3,0))*INDEX('Monthly Shapes'!$D$1:$R$15,MATCH(MONTH($C45),'Monthly Shapes'!$D$1:$D$15,0),MATCH(W$3,'Monthly Shapes'!$D$1:$V$1,0))," ")</f>
        <v xml:space="preserve"> </v>
      </c>
      <c r="X45" s="40"/>
      <c r="Y45" s="40"/>
      <c r="Z45" s="40"/>
      <c r="AA45" s="40"/>
      <c r="AB45" s="40"/>
      <c r="AC45" s="40"/>
      <c r="AD45" s="19"/>
      <c r="AE45" s="40" t="str">
        <f>IFERROR(INDEX('Net to Gross Adjustment'!$B$3:$AX$35,MATCH(AE$4,'Net to Gross Adjustment'!$B$3:$B$35,0),MATCH(YEAR($C45),'Net to Gross Adjustment'!$B$3:$AX$3,0))*INDEX('Monthly Shapes'!$D$1:$R$15,MATCH(MONTH($C45),'Monthly Shapes'!$D$1:$D$15,0),MATCH(AE$3,'Monthly Shapes'!$D$1:$V$1,0))," ")</f>
        <v xml:space="preserve"> </v>
      </c>
      <c r="AF45" s="18"/>
      <c r="AG45" s="90" t="s">
        <v>65</v>
      </c>
      <c r="AH45" s="19"/>
      <c r="AI45" s="90" t="s">
        <v>65</v>
      </c>
      <c r="AJ45" s="90" t="s">
        <v>65</v>
      </c>
      <c r="AK45" s="90" t="s">
        <v>65</v>
      </c>
      <c r="AL45" s="46"/>
    </row>
    <row r="46" spans="2:46">
      <c r="B46">
        <f t="shared" si="0"/>
        <v>2027</v>
      </c>
      <c r="C46" s="24">
        <f t="shared" si="1"/>
        <v>46539</v>
      </c>
      <c r="D46" s="90" t="s">
        <v>65</v>
      </c>
      <c r="E46" s="90" t="s">
        <v>65</v>
      </c>
      <c r="F46" s="90" t="s">
        <v>65</v>
      </c>
      <c r="G46" s="90" t="s">
        <v>65</v>
      </c>
      <c r="H46" s="90" t="s">
        <v>65</v>
      </c>
      <c r="I46" s="90" t="s">
        <v>65</v>
      </c>
      <c r="J46" s="40" t="str">
        <f ca="1">IFERROR(INDEX('Net to Gross Adjustment'!$B$3:$AX$35,MATCH(J$4,'Net to Gross Adjustment'!$B$3:$B$35,0),MATCH(YEAR($C46),'Net to Gross Adjustment'!$B$3:$AX$3,0))*INDEX('Monthly Shapes'!$D$1:$R$15,MATCH(MONTH($C46),'Monthly Shapes'!$D$1:$D$15,0),MATCH(J$3,'Monthly Shapes'!$D$1:$V$1,0))," ")</f>
        <v xml:space="preserve"> </v>
      </c>
      <c r="K46" s="40" t="str">
        <f ca="1">IFERROR(INDEX('Net to Gross Adjustment'!$B$3:$AX$35,MATCH(K$4,'Net to Gross Adjustment'!$B$3:$B$35,0),MATCH(YEAR($C46),'Net to Gross Adjustment'!$B$3:$AX$3,0))*INDEX('Monthly Shapes'!$D$1:$R$15,MATCH(MONTH($C46),'Monthly Shapes'!$D$1:$D$15,0),MATCH(K$3,'Monthly Shapes'!$D$1:$V$1,0))," ")</f>
        <v xml:space="preserve"> </v>
      </c>
      <c r="L46" s="40" t="str">
        <f>IFERROR(INDEX('Net to Gross Adjustment'!$B$3:$AX$35,MATCH(L$4,'Net to Gross Adjustment'!$B$3:$B$35,0),MATCH(YEAR($C46),'Net to Gross Adjustment'!$B$3:$AX$3,0))*INDEX('Monthly Shapes'!$D$1:$R$15,MATCH(MONTH($C46),'Monthly Shapes'!$D$1:$D$15,0),MATCH(L$3,'Monthly Shapes'!$D$1:$V$1,0))," ")</f>
        <v xml:space="preserve"> </v>
      </c>
      <c r="M46" s="40" t="str">
        <f>IFERROR(INDEX('Net to Gross Adjustment'!$B$3:$AX$35,MATCH(M$4,'Net to Gross Adjustment'!$B$3:$B$35,0),MATCH(YEAR($C46),'Net to Gross Adjustment'!$B$3:$AX$3,0))*INDEX('Monthly Shapes'!$D$1:$R$15,MATCH(MONTH($C46),'Monthly Shapes'!$D$1:$D$15,0),MATCH(M$3,'Monthly Shapes'!$D$1:$V$1,0))," ")</f>
        <v xml:space="preserve"> </v>
      </c>
      <c r="N46" s="40" t="str">
        <f>IFERROR(INDEX('Net to Gross Adjustment'!$B$3:$AX$35,MATCH(N$4,'Net to Gross Adjustment'!$B$3:$B$35,0),MATCH(YEAR($C46),'Net to Gross Adjustment'!$B$3:$AX$3,0))*INDEX('Monthly Shapes'!$D$1:$R$15,MATCH(MONTH($C46),'Monthly Shapes'!$D$1:$D$15,0),MATCH(N$3,'Monthly Shapes'!$D$1:$V$1,0))," ")</f>
        <v xml:space="preserve"> </v>
      </c>
      <c r="O46" s="40" t="str">
        <f>IFERROR(INDEX('Net to Gross Adjustment'!$B$3:$AX$35,MATCH(O$4,'Net to Gross Adjustment'!$B$3:$B$35,0),MATCH(YEAR($C46),'Net to Gross Adjustment'!$B$3:$AX$3,0))*INDEX('Monthly Shapes'!$D$1:$R$15,MATCH(MONTH($C46),'Monthly Shapes'!$D$1:$D$15,0),MATCH(O$3,'Monthly Shapes'!$D$1:$V$1,0))," ")</f>
        <v xml:space="preserve"> </v>
      </c>
      <c r="P46" s="40" t="str">
        <f>IFERROR(INDEX('Net to Gross Adjustment'!$B$3:$AX$35,MATCH(P$4,'Net to Gross Adjustment'!$B$3:$B$35,0),MATCH(YEAR($C46),'Net to Gross Adjustment'!$B$3:$AX$3,0))*INDEX('Monthly Shapes'!$D$1:$R$15,MATCH(MONTH($C46),'Monthly Shapes'!$D$1:$D$15,0),MATCH(P$3,'Monthly Shapes'!$D$1:$V$1,0))," ")</f>
        <v xml:space="preserve"> </v>
      </c>
      <c r="Q46" s="40" t="str">
        <f>IFERROR(INDEX('Net to Gross Adjustment'!$B$3:$AX$35,MATCH(Q$4,'Net to Gross Adjustment'!$B$3:$B$35,0),MATCH(YEAR($C46),'Net to Gross Adjustment'!$B$3:$AX$3,0))*INDEX('Monthly Shapes'!$D$1:$R$15,MATCH(MONTH($C46),'Monthly Shapes'!$D$1:$D$15,0),MATCH(Q$3,'Monthly Shapes'!$D$1:$V$1,0))," ")</f>
        <v xml:space="preserve"> </v>
      </c>
      <c r="R46" s="19"/>
      <c r="S46" s="19" t="str">
        <f>IFERROR(INDEX('Net to Gross Adjustment'!$B$3:$AX$35,MATCH(S$4,'Net to Gross Adjustment'!$B$3:$B$35,0),MATCH(YEAR($C46),'Net to Gross Adjustment'!$B$3:$AX$3,0))/1000000*INDEX('Monthly Shapes'!$D$1:$R$15,MATCH(MONTH($C46),'Monthly Shapes'!$D$1:$D$15,0),MATCH(S$3,'Monthly Shapes'!$D$1:$V$1,0))," ")</f>
        <v xml:space="preserve"> </v>
      </c>
      <c r="T46" s="90" t="s">
        <v>65</v>
      </c>
      <c r="U46" s="90" t="s">
        <v>65</v>
      </c>
      <c r="V46" s="90" t="s">
        <v>65</v>
      </c>
      <c r="W46" s="40" t="str">
        <f ca="1">IFERROR(INDEX('Net to Gross Adjustment'!$B$3:$AX$35,MATCH(W$4,'Net to Gross Adjustment'!$B$3:$B$35,0),MATCH(YEAR($C46),'Net to Gross Adjustment'!$B$3:$AX$3,0))*INDEX('Monthly Shapes'!$D$1:$R$15,MATCH(MONTH($C46),'Monthly Shapes'!$D$1:$D$15,0),MATCH(W$3,'Monthly Shapes'!$D$1:$V$1,0))," ")</f>
        <v xml:space="preserve"> </v>
      </c>
      <c r="X46" s="40"/>
      <c r="Y46" s="40"/>
      <c r="Z46" s="40"/>
      <c r="AA46" s="40"/>
      <c r="AB46" s="40"/>
      <c r="AC46" s="40"/>
      <c r="AD46" s="19"/>
      <c r="AE46" s="40" t="str">
        <f>IFERROR(INDEX('Net to Gross Adjustment'!$B$3:$AX$35,MATCH(AE$4,'Net to Gross Adjustment'!$B$3:$B$35,0),MATCH(YEAR($C46),'Net to Gross Adjustment'!$B$3:$AX$3,0))*INDEX('Monthly Shapes'!$D$1:$R$15,MATCH(MONTH($C46),'Monthly Shapes'!$D$1:$D$15,0),MATCH(AE$3,'Monthly Shapes'!$D$1:$V$1,0))," ")</f>
        <v xml:space="preserve"> </v>
      </c>
      <c r="AF46" s="18"/>
      <c r="AG46" s="90" t="s">
        <v>65</v>
      </c>
      <c r="AH46" s="19"/>
      <c r="AI46" s="90" t="s">
        <v>65</v>
      </c>
      <c r="AJ46" s="90" t="s">
        <v>65</v>
      </c>
      <c r="AK46" s="90" t="s">
        <v>65</v>
      </c>
      <c r="AL46" s="46"/>
    </row>
    <row r="47" spans="2:46">
      <c r="B47">
        <f t="shared" si="0"/>
        <v>2027</v>
      </c>
      <c r="C47" s="24">
        <f t="shared" si="1"/>
        <v>46569</v>
      </c>
      <c r="D47" s="90" t="s">
        <v>65</v>
      </c>
      <c r="E47" s="90" t="s">
        <v>65</v>
      </c>
      <c r="F47" s="90" t="s">
        <v>65</v>
      </c>
      <c r="G47" s="90" t="s">
        <v>65</v>
      </c>
      <c r="H47" s="90" t="s">
        <v>65</v>
      </c>
      <c r="I47" s="90" t="s">
        <v>65</v>
      </c>
      <c r="J47" s="40" t="str">
        <f ca="1">IFERROR(INDEX('Net to Gross Adjustment'!$B$3:$AX$35,MATCH(J$4,'Net to Gross Adjustment'!$B$3:$B$35,0),MATCH(YEAR($C47),'Net to Gross Adjustment'!$B$3:$AX$3,0))*INDEX('Monthly Shapes'!$D$1:$R$15,MATCH(MONTH($C47),'Monthly Shapes'!$D$1:$D$15,0),MATCH(J$3,'Monthly Shapes'!$D$1:$V$1,0))," ")</f>
        <v xml:space="preserve"> </v>
      </c>
      <c r="K47" s="40" t="str">
        <f ca="1">IFERROR(INDEX('Net to Gross Adjustment'!$B$3:$AX$35,MATCH(K$4,'Net to Gross Adjustment'!$B$3:$B$35,0),MATCH(YEAR($C47),'Net to Gross Adjustment'!$B$3:$AX$3,0))*INDEX('Monthly Shapes'!$D$1:$R$15,MATCH(MONTH($C47),'Monthly Shapes'!$D$1:$D$15,0),MATCH(K$3,'Monthly Shapes'!$D$1:$V$1,0))," ")</f>
        <v xml:space="preserve"> </v>
      </c>
      <c r="L47" s="40" t="str">
        <f>IFERROR(INDEX('Net to Gross Adjustment'!$B$3:$AX$35,MATCH(L$4,'Net to Gross Adjustment'!$B$3:$B$35,0),MATCH(YEAR($C47),'Net to Gross Adjustment'!$B$3:$AX$3,0))*INDEX('Monthly Shapes'!$D$1:$R$15,MATCH(MONTH($C47),'Monthly Shapes'!$D$1:$D$15,0),MATCH(L$3,'Monthly Shapes'!$D$1:$V$1,0))," ")</f>
        <v xml:space="preserve"> </v>
      </c>
      <c r="M47" s="40" t="str">
        <f>IFERROR(INDEX('Net to Gross Adjustment'!$B$3:$AX$35,MATCH(M$4,'Net to Gross Adjustment'!$B$3:$B$35,0),MATCH(YEAR($C47),'Net to Gross Adjustment'!$B$3:$AX$3,0))*INDEX('Monthly Shapes'!$D$1:$R$15,MATCH(MONTH($C47),'Monthly Shapes'!$D$1:$D$15,0),MATCH(M$3,'Monthly Shapes'!$D$1:$V$1,0))," ")</f>
        <v xml:space="preserve"> </v>
      </c>
      <c r="N47" s="40" t="str">
        <f>IFERROR(INDEX('Net to Gross Adjustment'!$B$3:$AX$35,MATCH(N$4,'Net to Gross Adjustment'!$B$3:$B$35,0),MATCH(YEAR($C47),'Net to Gross Adjustment'!$B$3:$AX$3,0))*INDEX('Monthly Shapes'!$D$1:$R$15,MATCH(MONTH($C47),'Monthly Shapes'!$D$1:$D$15,0),MATCH(N$3,'Monthly Shapes'!$D$1:$V$1,0))," ")</f>
        <v xml:space="preserve"> </v>
      </c>
      <c r="O47" s="40" t="str">
        <f>IFERROR(INDEX('Net to Gross Adjustment'!$B$3:$AX$35,MATCH(O$4,'Net to Gross Adjustment'!$B$3:$B$35,0),MATCH(YEAR($C47),'Net to Gross Adjustment'!$B$3:$AX$3,0))*INDEX('Monthly Shapes'!$D$1:$R$15,MATCH(MONTH($C47),'Monthly Shapes'!$D$1:$D$15,0),MATCH(O$3,'Monthly Shapes'!$D$1:$V$1,0))," ")</f>
        <v xml:space="preserve"> </v>
      </c>
      <c r="P47" s="40" t="str">
        <f>IFERROR(INDEX('Net to Gross Adjustment'!$B$3:$AX$35,MATCH(P$4,'Net to Gross Adjustment'!$B$3:$B$35,0),MATCH(YEAR($C47),'Net to Gross Adjustment'!$B$3:$AX$3,0))*INDEX('Monthly Shapes'!$D$1:$R$15,MATCH(MONTH($C47),'Monthly Shapes'!$D$1:$D$15,0),MATCH(P$3,'Monthly Shapes'!$D$1:$V$1,0))," ")</f>
        <v xml:space="preserve"> </v>
      </c>
      <c r="Q47" s="40" t="str">
        <f>IFERROR(INDEX('Net to Gross Adjustment'!$B$3:$AX$35,MATCH(Q$4,'Net to Gross Adjustment'!$B$3:$B$35,0),MATCH(YEAR($C47),'Net to Gross Adjustment'!$B$3:$AX$3,0))*INDEX('Monthly Shapes'!$D$1:$R$15,MATCH(MONTH($C47),'Monthly Shapes'!$D$1:$D$15,0),MATCH(Q$3,'Monthly Shapes'!$D$1:$V$1,0))," ")</f>
        <v xml:space="preserve"> </v>
      </c>
      <c r="R47" s="19"/>
      <c r="S47" s="19" t="str">
        <f>IFERROR(INDEX('Net to Gross Adjustment'!$B$3:$AX$35,MATCH(S$4,'Net to Gross Adjustment'!$B$3:$B$35,0),MATCH(YEAR($C47),'Net to Gross Adjustment'!$B$3:$AX$3,0))/1000000*INDEX('Monthly Shapes'!$D$1:$R$15,MATCH(MONTH($C47),'Monthly Shapes'!$D$1:$D$15,0),MATCH(S$3,'Monthly Shapes'!$D$1:$V$1,0))," ")</f>
        <v xml:space="preserve"> </v>
      </c>
      <c r="T47" s="90" t="s">
        <v>65</v>
      </c>
      <c r="U47" s="90" t="s">
        <v>65</v>
      </c>
      <c r="V47" s="90" t="s">
        <v>65</v>
      </c>
      <c r="W47" s="40" t="str">
        <f ca="1">IFERROR(INDEX('Net to Gross Adjustment'!$B$3:$AX$35,MATCH(W$4,'Net to Gross Adjustment'!$B$3:$B$35,0),MATCH(YEAR($C47),'Net to Gross Adjustment'!$B$3:$AX$3,0))*INDEX('Monthly Shapes'!$D$1:$R$15,MATCH(MONTH($C47),'Monthly Shapes'!$D$1:$D$15,0),MATCH(W$3,'Monthly Shapes'!$D$1:$V$1,0))," ")</f>
        <v xml:space="preserve"> </v>
      </c>
      <c r="X47" s="40"/>
      <c r="Y47" s="40"/>
      <c r="Z47" s="40"/>
      <c r="AA47" s="40"/>
      <c r="AB47" s="40"/>
      <c r="AC47" s="40"/>
      <c r="AD47" s="19"/>
      <c r="AE47" s="40" t="str">
        <f>IFERROR(INDEX('Net to Gross Adjustment'!$B$3:$AX$35,MATCH(AE$4,'Net to Gross Adjustment'!$B$3:$B$35,0),MATCH(YEAR($C47),'Net to Gross Adjustment'!$B$3:$AX$3,0))*INDEX('Monthly Shapes'!$D$1:$R$15,MATCH(MONTH($C47),'Monthly Shapes'!$D$1:$D$15,0),MATCH(AE$3,'Monthly Shapes'!$D$1:$V$1,0))," ")</f>
        <v xml:space="preserve"> </v>
      </c>
      <c r="AF47" s="18"/>
      <c r="AG47" s="90" t="s">
        <v>65</v>
      </c>
      <c r="AH47" s="19"/>
      <c r="AI47" s="90" t="s">
        <v>65</v>
      </c>
      <c r="AJ47" s="90" t="s">
        <v>65</v>
      </c>
      <c r="AK47" s="90" t="s">
        <v>65</v>
      </c>
      <c r="AL47" s="46"/>
    </row>
    <row r="48" spans="2:46">
      <c r="B48">
        <f t="shared" si="0"/>
        <v>2027</v>
      </c>
      <c r="C48" s="24">
        <f t="shared" si="1"/>
        <v>46600</v>
      </c>
      <c r="D48" s="90" t="s">
        <v>65</v>
      </c>
      <c r="E48" s="90" t="s">
        <v>65</v>
      </c>
      <c r="F48" s="90" t="s">
        <v>65</v>
      </c>
      <c r="G48" s="90" t="s">
        <v>65</v>
      </c>
      <c r="H48" s="90" t="s">
        <v>65</v>
      </c>
      <c r="I48" s="90" t="s">
        <v>65</v>
      </c>
      <c r="J48" s="40" t="str">
        <f ca="1">IFERROR(INDEX('Net to Gross Adjustment'!$B$3:$AX$35,MATCH(J$4,'Net to Gross Adjustment'!$B$3:$B$35,0),MATCH(YEAR($C48),'Net to Gross Adjustment'!$B$3:$AX$3,0))*INDEX('Monthly Shapes'!$D$1:$R$15,MATCH(MONTH($C48),'Monthly Shapes'!$D$1:$D$15,0),MATCH(J$3,'Monthly Shapes'!$D$1:$V$1,0))," ")</f>
        <v xml:space="preserve"> </v>
      </c>
      <c r="K48" s="40" t="str">
        <f ca="1">IFERROR(INDEX('Net to Gross Adjustment'!$B$3:$AX$35,MATCH(K$4,'Net to Gross Adjustment'!$B$3:$B$35,0),MATCH(YEAR($C48),'Net to Gross Adjustment'!$B$3:$AX$3,0))*INDEX('Monthly Shapes'!$D$1:$R$15,MATCH(MONTH($C48),'Monthly Shapes'!$D$1:$D$15,0),MATCH(K$3,'Monthly Shapes'!$D$1:$V$1,0))," ")</f>
        <v xml:space="preserve"> </v>
      </c>
      <c r="L48" s="40" t="str">
        <f>IFERROR(INDEX('Net to Gross Adjustment'!$B$3:$AX$35,MATCH(L$4,'Net to Gross Adjustment'!$B$3:$B$35,0),MATCH(YEAR($C48),'Net to Gross Adjustment'!$B$3:$AX$3,0))*INDEX('Monthly Shapes'!$D$1:$R$15,MATCH(MONTH($C48),'Monthly Shapes'!$D$1:$D$15,0),MATCH(L$3,'Monthly Shapes'!$D$1:$V$1,0))," ")</f>
        <v xml:space="preserve"> </v>
      </c>
      <c r="M48" s="40" t="str">
        <f>IFERROR(INDEX('Net to Gross Adjustment'!$B$3:$AX$35,MATCH(M$4,'Net to Gross Adjustment'!$B$3:$B$35,0),MATCH(YEAR($C48),'Net to Gross Adjustment'!$B$3:$AX$3,0))*INDEX('Monthly Shapes'!$D$1:$R$15,MATCH(MONTH($C48),'Monthly Shapes'!$D$1:$D$15,0),MATCH(M$3,'Monthly Shapes'!$D$1:$V$1,0))," ")</f>
        <v xml:space="preserve"> </v>
      </c>
      <c r="N48" s="40" t="str">
        <f>IFERROR(INDEX('Net to Gross Adjustment'!$B$3:$AX$35,MATCH(N$4,'Net to Gross Adjustment'!$B$3:$B$35,0),MATCH(YEAR($C48),'Net to Gross Adjustment'!$B$3:$AX$3,0))*INDEX('Monthly Shapes'!$D$1:$R$15,MATCH(MONTH($C48),'Monthly Shapes'!$D$1:$D$15,0),MATCH(N$3,'Monthly Shapes'!$D$1:$V$1,0))," ")</f>
        <v xml:space="preserve"> </v>
      </c>
      <c r="O48" s="40" t="str">
        <f>IFERROR(INDEX('Net to Gross Adjustment'!$B$3:$AX$35,MATCH(O$4,'Net to Gross Adjustment'!$B$3:$B$35,0),MATCH(YEAR($C48),'Net to Gross Adjustment'!$B$3:$AX$3,0))*INDEX('Monthly Shapes'!$D$1:$R$15,MATCH(MONTH($C48),'Monthly Shapes'!$D$1:$D$15,0),MATCH(O$3,'Monthly Shapes'!$D$1:$V$1,0))," ")</f>
        <v xml:space="preserve"> </v>
      </c>
      <c r="P48" s="40" t="str">
        <f>IFERROR(INDEX('Net to Gross Adjustment'!$B$3:$AX$35,MATCH(P$4,'Net to Gross Adjustment'!$B$3:$B$35,0),MATCH(YEAR($C48),'Net to Gross Adjustment'!$B$3:$AX$3,0))*INDEX('Monthly Shapes'!$D$1:$R$15,MATCH(MONTH($C48),'Monthly Shapes'!$D$1:$D$15,0),MATCH(P$3,'Monthly Shapes'!$D$1:$V$1,0))," ")</f>
        <v xml:space="preserve"> </v>
      </c>
      <c r="Q48" s="40" t="str">
        <f>IFERROR(INDEX('Net to Gross Adjustment'!$B$3:$AX$35,MATCH(Q$4,'Net to Gross Adjustment'!$B$3:$B$35,0),MATCH(YEAR($C48),'Net to Gross Adjustment'!$B$3:$AX$3,0))*INDEX('Monthly Shapes'!$D$1:$R$15,MATCH(MONTH($C48),'Monthly Shapes'!$D$1:$D$15,0),MATCH(Q$3,'Monthly Shapes'!$D$1:$V$1,0))," ")</f>
        <v xml:space="preserve"> </v>
      </c>
      <c r="R48" s="19"/>
      <c r="S48" s="19" t="str">
        <f>IFERROR(INDEX('Net to Gross Adjustment'!$B$3:$AX$35,MATCH(S$4,'Net to Gross Adjustment'!$B$3:$B$35,0),MATCH(YEAR($C48),'Net to Gross Adjustment'!$B$3:$AX$3,0))/1000000*INDEX('Monthly Shapes'!$D$1:$R$15,MATCH(MONTH($C48),'Monthly Shapes'!$D$1:$D$15,0),MATCH(S$3,'Monthly Shapes'!$D$1:$V$1,0))," ")</f>
        <v xml:space="preserve"> </v>
      </c>
      <c r="T48" s="90" t="s">
        <v>65</v>
      </c>
      <c r="U48" s="90" t="s">
        <v>65</v>
      </c>
      <c r="V48" s="90" t="s">
        <v>65</v>
      </c>
      <c r="W48" s="40" t="str">
        <f ca="1">IFERROR(INDEX('Net to Gross Adjustment'!$B$3:$AX$35,MATCH(W$4,'Net to Gross Adjustment'!$B$3:$B$35,0),MATCH(YEAR($C48),'Net to Gross Adjustment'!$B$3:$AX$3,0))*INDEX('Monthly Shapes'!$D$1:$R$15,MATCH(MONTH($C48),'Monthly Shapes'!$D$1:$D$15,0),MATCH(W$3,'Monthly Shapes'!$D$1:$V$1,0))," ")</f>
        <v xml:space="preserve"> </v>
      </c>
      <c r="X48" s="40"/>
      <c r="Y48" s="40"/>
      <c r="Z48" s="40"/>
      <c r="AA48" s="40"/>
      <c r="AB48" s="40"/>
      <c r="AC48" s="40"/>
      <c r="AD48" s="19"/>
      <c r="AE48" s="40" t="str">
        <f>IFERROR(INDEX('Net to Gross Adjustment'!$B$3:$AX$35,MATCH(AE$4,'Net to Gross Adjustment'!$B$3:$B$35,0),MATCH(YEAR($C48),'Net to Gross Adjustment'!$B$3:$AX$3,0))*INDEX('Monthly Shapes'!$D$1:$R$15,MATCH(MONTH($C48),'Monthly Shapes'!$D$1:$D$15,0),MATCH(AE$3,'Monthly Shapes'!$D$1:$V$1,0))," ")</f>
        <v xml:space="preserve"> </v>
      </c>
      <c r="AF48" s="18"/>
      <c r="AG48" s="90" t="s">
        <v>65</v>
      </c>
      <c r="AH48" s="19"/>
      <c r="AI48" s="90" t="s">
        <v>65</v>
      </c>
      <c r="AJ48" s="90" t="s">
        <v>65</v>
      </c>
      <c r="AK48" s="90" t="s">
        <v>65</v>
      </c>
      <c r="AL48" s="46"/>
    </row>
    <row r="49" spans="2:38">
      <c r="B49">
        <f t="shared" si="0"/>
        <v>2027</v>
      </c>
      <c r="C49" s="24">
        <f t="shared" si="1"/>
        <v>46631</v>
      </c>
      <c r="D49" s="90" t="s">
        <v>65</v>
      </c>
      <c r="E49" s="90" t="s">
        <v>65</v>
      </c>
      <c r="F49" s="90" t="s">
        <v>65</v>
      </c>
      <c r="G49" s="90" t="s">
        <v>65</v>
      </c>
      <c r="H49" s="90" t="s">
        <v>65</v>
      </c>
      <c r="I49" s="90" t="s">
        <v>65</v>
      </c>
      <c r="J49" s="40" t="str">
        <f ca="1">IFERROR(INDEX('Net to Gross Adjustment'!$B$3:$AX$35,MATCH(J$4,'Net to Gross Adjustment'!$B$3:$B$35,0),MATCH(YEAR($C49),'Net to Gross Adjustment'!$B$3:$AX$3,0))*INDEX('Monthly Shapes'!$D$1:$R$15,MATCH(MONTH($C49),'Monthly Shapes'!$D$1:$D$15,0),MATCH(J$3,'Monthly Shapes'!$D$1:$V$1,0))," ")</f>
        <v xml:space="preserve"> </v>
      </c>
      <c r="K49" s="40" t="str">
        <f ca="1">IFERROR(INDEX('Net to Gross Adjustment'!$B$3:$AX$35,MATCH(K$4,'Net to Gross Adjustment'!$B$3:$B$35,0),MATCH(YEAR($C49),'Net to Gross Adjustment'!$B$3:$AX$3,0))*INDEX('Monthly Shapes'!$D$1:$R$15,MATCH(MONTH($C49),'Monthly Shapes'!$D$1:$D$15,0),MATCH(K$3,'Monthly Shapes'!$D$1:$V$1,0))," ")</f>
        <v xml:space="preserve"> </v>
      </c>
      <c r="L49" s="40" t="str">
        <f>IFERROR(INDEX('Net to Gross Adjustment'!$B$3:$AX$35,MATCH(L$4,'Net to Gross Adjustment'!$B$3:$B$35,0),MATCH(YEAR($C49),'Net to Gross Adjustment'!$B$3:$AX$3,0))*INDEX('Monthly Shapes'!$D$1:$R$15,MATCH(MONTH($C49),'Monthly Shapes'!$D$1:$D$15,0),MATCH(L$3,'Monthly Shapes'!$D$1:$V$1,0))," ")</f>
        <v xml:space="preserve"> </v>
      </c>
      <c r="M49" s="40" t="str">
        <f>IFERROR(INDEX('Net to Gross Adjustment'!$B$3:$AX$35,MATCH(M$4,'Net to Gross Adjustment'!$B$3:$B$35,0),MATCH(YEAR($C49),'Net to Gross Adjustment'!$B$3:$AX$3,0))*INDEX('Monthly Shapes'!$D$1:$R$15,MATCH(MONTH($C49),'Monthly Shapes'!$D$1:$D$15,0),MATCH(M$3,'Monthly Shapes'!$D$1:$V$1,0))," ")</f>
        <v xml:space="preserve"> </v>
      </c>
      <c r="N49" s="40" t="str">
        <f>IFERROR(INDEX('Net to Gross Adjustment'!$B$3:$AX$35,MATCH(N$4,'Net to Gross Adjustment'!$B$3:$B$35,0),MATCH(YEAR($C49),'Net to Gross Adjustment'!$B$3:$AX$3,0))*INDEX('Monthly Shapes'!$D$1:$R$15,MATCH(MONTH($C49),'Monthly Shapes'!$D$1:$D$15,0),MATCH(N$3,'Monthly Shapes'!$D$1:$V$1,0))," ")</f>
        <v xml:space="preserve"> </v>
      </c>
      <c r="O49" s="40" t="str">
        <f>IFERROR(INDEX('Net to Gross Adjustment'!$B$3:$AX$35,MATCH(O$4,'Net to Gross Adjustment'!$B$3:$B$35,0),MATCH(YEAR($C49),'Net to Gross Adjustment'!$B$3:$AX$3,0))*INDEX('Monthly Shapes'!$D$1:$R$15,MATCH(MONTH($C49),'Monthly Shapes'!$D$1:$D$15,0),MATCH(O$3,'Monthly Shapes'!$D$1:$V$1,0))," ")</f>
        <v xml:space="preserve"> </v>
      </c>
      <c r="P49" s="40" t="str">
        <f>IFERROR(INDEX('Net to Gross Adjustment'!$B$3:$AX$35,MATCH(P$4,'Net to Gross Adjustment'!$B$3:$B$35,0),MATCH(YEAR($C49),'Net to Gross Adjustment'!$B$3:$AX$3,0))*INDEX('Monthly Shapes'!$D$1:$R$15,MATCH(MONTH($C49),'Monthly Shapes'!$D$1:$D$15,0),MATCH(P$3,'Monthly Shapes'!$D$1:$V$1,0))," ")</f>
        <v xml:space="preserve"> </v>
      </c>
      <c r="Q49" s="40" t="str">
        <f>IFERROR(INDEX('Net to Gross Adjustment'!$B$3:$AX$35,MATCH(Q$4,'Net to Gross Adjustment'!$B$3:$B$35,0),MATCH(YEAR($C49),'Net to Gross Adjustment'!$B$3:$AX$3,0))*INDEX('Monthly Shapes'!$D$1:$R$15,MATCH(MONTH($C49),'Monthly Shapes'!$D$1:$D$15,0),MATCH(Q$3,'Monthly Shapes'!$D$1:$V$1,0))," ")</f>
        <v xml:space="preserve"> </v>
      </c>
      <c r="R49" s="19"/>
      <c r="S49" s="19" t="str">
        <f>IFERROR(INDEX('Net to Gross Adjustment'!$B$3:$AX$35,MATCH(S$4,'Net to Gross Adjustment'!$B$3:$B$35,0),MATCH(YEAR($C49),'Net to Gross Adjustment'!$B$3:$AX$3,0))/1000000*INDEX('Monthly Shapes'!$D$1:$R$15,MATCH(MONTH($C49),'Monthly Shapes'!$D$1:$D$15,0),MATCH(S$3,'Monthly Shapes'!$D$1:$V$1,0))," ")</f>
        <v xml:space="preserve"> </v>
      </c>
      <c r="T49" s="90" t="s">
        <v>65</v>
      </c>
      <c r="U49" s="90" t="s">
        <v>65</v>
      </c>
      <c r="V49" s="90" t="s">
        <v>65</v>
      </c>
      <c r="W49" s="40" t="str">
        <f ca="1">IFERROR(INDEX('Net to Gross Adjustment'!$B$3:$AX$35,MATCH(W$4,'Net to Gross Adjustment'!$B$3:$B$35,0),MATCH(YEAR($C49),'Net to Gross Adjustment'!$B$3:$AX$3,0))*INDEX('Monthly Shapes'!$D$1:$R$15,MATCH(MONTH($C49),'Monthly Shapes'!$D$1:$D$15,0),MATCH(W$3,'Monthly Shapes'!$D$1:$V$1,0))," ")</f>
        <v xml:space="preserve"> </v>
      </c>
      <c r="X49" s="40"/>
      <c r="Y49" s="40"/>
      <c r="Z49" s="40"/>
      <c r="AA49" s="40"/>
      <c r="AB49" s="40"/>
      <c r="AC49" s="40"/>
      <c r="AD49" s="19"/>
      <c r="AE49" s="40" t="str">
        <f>IFERROR(INDEX('Net to Gross Adjustment'!$B$3:$AX$35,MATCH(AE$4,'Net to Gross Adjustment'!$B$3:$B$35,0),MATCH(YEAR($C49),'Net to Gross Adjustment'!$B$3:$AX$3,0))*INDEX('Monthly Shapes'!$D$1:$R$15,MATCH(MONTH($C49),'Monthly Shapes'!$D$1:$D$15,0),MATCH(AE$3,'Monthly Shapes'!$D$1:$V$1,0))," ")</f>
        <v xml:space="preserve"> </v>
      </c>
      <c r="AF49" s="18"/>
      <c r="AG49" s="90" t="s">
        <v>65</v>
      </c>
      <c r="AH49" s="19"/>
      <c r="AI49" s="90" t="s">
        <v>65</v>
      </c>
      <c r="AJ49" s="90" t="s">
        <v>65</v>
      </c>
      <c r="AK49" s="90" t="s">
        <v>65</v>
      </c>
      <c r="AL49" s="46"/>
    </row>
    <row r="50" spans="2:38">
      <c r="B50">
        <f t="shared" si="0"/>
        <v>2027</v>
      </c>
      <c r="C50" s="24">
        <f t="shared" si="1"/>
        <v>46661</v>
      </c>
      <c r="D50" s="90" t="s">
        <v>65</v>
      </c>
      <c r="E50" s="90" t="s">
        <v>65</v>
      </c>
      <c r="F50" s="90" t="s">
        <v>65</v>
      </c>
      <c r="G50" s="90" t="s">
        <v>65</v>
      </c>
      <c r="H50" s="90" t="s">
        <v>65</v>
      </c>
      <c r="I50" s="90" t="s">
        <v>65</v>
      </c>
      <c r="J50" s="40" t="str">
        <f ca="1">IFERROR(INDEX('Net to Gross Adjustment'!$B$3:$AX$35,MATCH(J$4,'Net to Gross Adjustment'!$B$3:$B$35,0),MATCH(YEAR($C50),'Net to Gross Adjustment'!$B$3:$AX$3,0))*INDEX('Monthly Shapes'!$D$1:$R$15,MATCH(MONTH($C50),'Monthly Shapes'!$D$1:$D$15,0),MATCH(J$3,'Monthly Shapes'!$D$1:$V$1,0))," ")</f>
        <v xml:space="preserve"> </v>
      </c>
      <c r="K50" s="40" t="str">
        <f ca="1">IFERROR(INDEX('Net to Gross Adjustment'!$B$3:$AX$35,MATCH(K$4,'Net to Gross Adjustment'!$B$3:$B$35,0),MATCH(YEAR($C50),'Net to Gross Adjustment'!$B$3:$AX$3,0))*INDEX('Monthly Shapes'!$D$1:$R$15,MATCH(MONTH($C50),'Monthly Shapes'!$D$1:$D$15,0),MATCH(K$3,'Monthly Shapes'!$D$1:$V$1,0))," ")</f>
        <v xml:space="preserve"> </v>
      </c>
      <c r="L50" s="40" t="str">
        <f>IFERROR(INDEX('Net to Gross Adjustment'!$B$3:$AX$35,MATCH(L$4,'Net to Gross Adjustment'!$B$3:$B$35,0),MATCH(YEAR($C50),'Net to Gross Adjustment'!$B$3:$AX$3,0))*INDEX('Monthly Shapes'!$D$1:$R$15,MATCH(MONTH($C50),'Monthly Shapes'!$D$1:$D$15,0),MATCH(L$3,'Monthly Shapes'!$D$1:$V$1,0))," ")</f>
        <v xml:space="preserve"> </v>
      </c>
      <c r="M50" s="40" t="str">
        <f>IFERROR(INDEX('Net to Gross Adjustment'!$B$3:$AX$35,MATCH(M$4,'Net to Gross Adjustment'!$B$3:$B$35,0),MATCH(YEAR($C50),'Net to Gross Adjustment'!$B$3:$AX$3,0))*INDEX('Monthly Shapes'!$D$1:$R$15,MATCH(MONTH($C50),'Monthly Shapes'!$D$1:$D$15,0),MATCH(M$3,'Monthly Shapes'!$D$1:$V$1,0))," ")</f>
        <v xml:space="preserve"> </v>
      </c>
      <c r="N50" s="40" t="str">
        <f>IFERROR(INDEX('Net to Gross Adjustment'!$B$3:$AX$35,MATCH(N$4,'Net to Gross Adjustment'!$B$3:$B$35,0),MATCH(YEAR($C50),'Net to Gross Adjustment'!$B$3:$AX$3,0))*INDEX('Monthly Shapes'!$D$1:$R$15,MATCH(MONTH($C50),'Monthly Shapes'!$D$1:$D$15,0),MATCH(N$3,'Monthly Shapes'!$D$1:$V$1,0))," ")</f>
        <v xml:space="preserve"> </v>
      </c>
      <c r="O50" s="40" t="str">
        <f>IFERROR(INDEX('Net to Gross Adjustment'!$B$3:$AX$35,MATCH(O$4,'Net to Gross Adjustment'!$B$3:$B$35,0),MATCH(YEAR($C50),'Net to Gross Adjustment'!$B$3:$AX$3,0))*INDEX('Monthly Shapes'!$D$1:$R$15,MATCH(MONTH($C50),'Monthly Shapes'!$D$1:$D$15,0),MATCH(O$3,'Monthly Shapes'!$D$1:$V$1,0))," ")</f>
        <v xml:space="preserve"> </v>
      </c>
      <c r="P50" s="40" t="str">
        <f>IFERROR(INDEX('Net to Gross Adjustment'!$B$3:$AX$35,MATCH(P$4,'Net to Gross Adjustment'!$B$3:$B$35,0),MATCH(YEAR($C50),'Net to Gross Adjustment'!$B$3:$AX$3,0))*INDEX('Monthly Shapes'!$D$1:$R$15,MATCH(MONTH($C50),'Monthly Shapes'!$D$1:$D$15,0),MATCH(P$3,'Monthly Shapes'!$D$1:$V$1,0))," ")</f>
        <v xml:space="preserve"> </v>
      </c>
      <c r="Q50" s="40" t="str">
        <f>IFERROR(INDEX('Net to Gross Adjustment'!$B$3:$AX$35,MATCH(Q$4,'Net to Gross Adjustment'!$B$3:$B$35,0),MATCH(YEAR($C50),'Net to Gross Adjustment'!$B$3:$AX$3,0))*INDEX('Monthly Shapes'!$D$1:$R$15,MATCH(MONTH($C50),'Monthly Shapes'!$D$1:$D$15,0),MATCH(Q$3,'Monthly Shapes'!$D$1:$V$1,0))," ")</f>
        <v xml:space="preserve"> </v>
      </c>
      <c r="R50" s="19"/>
      <c r="S50" s="19" t="str">
        <f>IFERROR(INDEX('Net to Gross Adjustment'!$B$3:$AX$35,MATCH(S$4,'Net to Gross Adjustment'!$B$3:$B$35,0),MATCH(YEAR($C50),'Net to Gross Adjustment'!$B$3:$AX$3,0))/1000000*INDEX('Monthly Shapes'!$D$1:$R$15,MATCH(MONTH($C50),'Monthly Shapes'!$D$1:$D$15,0),MATCH(S$3,'Monthly Shapes'!$D$1:$V$1,0))," ")</f>
        <v xml:space="preserve"> </v>
      </c>
      <c r="T50" s="90" t="s">
        <v>65</v>
      </c>
      <c r="U50" s="90" t="s">
        <v>65</v>
      </c>
      <c r="V50" s="90" t="s">
        <v>65</v>
      </c>
      <c r="W50" s="40" t="str">
        <f ca="1">IFERROR(INDEX('Net to Gross Adjustment'!$B$3:$AX$35,MATCH(W$4,'Net to Gross Adjustment'!$B$3:$B$35,0),MATCH(YEAR($C50),'Net to Gross Adjustment'!$B$3:$AX$3,0))*INDEX('Monthly Shapes'!$D$1:$R$15,MATCH(MONTH($C50),'Monthly Shapes'!$D$1:$D$15,0),MATCH(W$3,'Monthly Shapes'!$D$1:$V$1,0))," ")</f>
        <v xml:space="preserve"> </v>
      </c>
      <c r="X50" s="40"/>
      <c r="Y50" s="40"/>
      <c r="Z50" s="40"/>
      <c r="AA50" s="40"/>
      <c r="AB50" s="40"/>
      <c r="AC50" s="40"/>
      <c r="AD50" s="19"/>
      <c r="AE50" s="40" t="str">
        <f>IFERROR(INDEX('Net to Gross Adjustment'!$B$3:$AX$35,MATCH(AE$4,'Net to Gross Adjustment'!$B$3:$B$35,0),MATCH(YEAR($C50),'Net to Gross Adjustment'!$B$3:$AX$3,0))*INDEX('Monthly Shapes'!$D$1:$R$15,MATCH(MONTH($C50),'Monthly Shapes'!$D$1:$D$15,0),MATCH(AE$3,'Monthly Shapes'!$D$1:$V$1,0))," ")</f>
        <v xml:space="preserve"> </v>
      </c>
      <c r="AF50" s="18"/>
      <c r="AG50" s="90" t="s">
        <v>65</v>
      </c>
      <c r="AH50" s="19"/>
      <c r="AI50" s="90" t="s">
        <v>65</v>
      </c>
      <c r="AJ50" s="90" t="s">
        <v>65</v>
      </c>
      <c r="AK50" s="90" t="s">
        <v>65</v>
      </c>
      <c r="AL50" s="46"/>
    </row>
    <row r="51" spans="2:38">
      <c r="B51">
        <f t="shared" si="0"/>
        <v>2027</v>
      </c>
      <c r="C51" s="24">
        <f t="shared" si="1"/>
        <v>46692</v>
      </c>
      <c r="D51" s="90" t="s">
        <v>65</v>
      </c>
      <c r="E51" s="90" t="s">
        <v>65</v>
      </c>
      <c r="F51" s="90" t="s">
        <v>65</v>
      </c>
      <c r="G51" s="90" t="s">
        <v>65</v>
      </c>
      <c r="H51" s="90" t="s">
        <v>65</v>
      </c>
      <c r="I51" s="90" t="s">
        <v>65</v>
      </c>
      <c r="J51" s="40" t="str">
        <f ca="1">IFERROR(INDEX('Net to Gross Adjustment'!$B$3:$AX$35,MATCH(J$4,'Net to Gross Adjustment'!$B$3:$B$35,0),MATCH(YEAR($C51),'Net to Gross Adjustment'!$B$3:$AX$3,0))*INDEX('Monthly Shapes'!$D$1:$R$15,MATCH(MONTH($C51),'Monthly Shapes'!$D$1:$D$15,0),MATCH(J$3,'Monthly Shapes'!$D$1:$V$1,0))," ")</f>
        <v xml:space="preserve"> </v>
      </c>
      <c r="K51" s="40" t="str">
        <f ca="1">IFERROR(INDEX('Net to Gross Adjustment'!$B$3:$AX$35,MATCH(K$4,'Net to Gross Adjustment'!$B$3:$B$35,0),MATCH(YEAR($C51),'Net to Gross Adjustment'!$B$3:$AX$3,0))*INDEX('Monthly Shapes'!$D$1:$R$15,MATCH(MONTH($C51),'Monthly Shapes'!$D$1:$D$15,0),MATCH(K$3,'Monthly Shapes'!$D$1:$V$1,0))," ")</f>
        <v xml:space="preserve"> </v>
      </c>
      <c r="L51" s="40" t="str">
        <f>IFERROR(INDEX('Net to Gross Adjustment'!$B$3:$AX$35,MATCH(L$4,'Net to Gross Adjustment'!$B$3:$B$35,0),MATCH(YEAR($C51),'Net to Gross Adjustment'!$B$3:$AX$3,0))*INDEX('Monthly Shapes'!$D$1:$R$15,MATCH(MONTH($C51),'Monthly Shapes'!$D$1:$D$15,0),MATCH(L$3,'Monthly Shapes'!$D$1:$V$1,0))," ")</f>
        <v xml:space="preserve"> </v>
      </c>
      <c r="M51" s="40" t="str">
        <f>IFERROR(INDEX('Net to Gross Adjustment'!$B$3:$AX$35,MATCH(M$4,'Net to Gross Adjustment'!$B$3:$B$35,0),MATCH(YEAR($C51),'Net to Gross Adjustment'!$B$3:$AX$3,0))*INDEX('Monthly Shapes'!$D$1:$R$15,MATCH(MONTH($C51),'Monthly Shapes'!$D$1:$D$15,0),MATCH(M$3,'Monthly Shapes'!$D$1:$V$1,0))," ")</f>
        <v xml:space="preserve"> </v>
      </c>
      <c r="N51" s="40" t="str">
        <f>IFERROR(INDEX('Net to Gross Adjustment'!$B$3:$AX$35,MATCH(N$4,'Net to Gross Adjustment'!$B$3:$B$35,0),MATCH(YEAR($C51),'Net to Gross Adjustment'!$B$3:$AX$3,0))*INDEX('Monthly Shapes'!$D$1:$R$15,MATCH(MONTH($C51),'Monthly Shapes'!$D$1:$D$15,0),MATCH(N$3,'Monthly Shapes'!$D$1:$V$1,0))," ")</f>
        <v xml:space="preserve"> </v>
      </c>
      <c r="O51" s="40" t="str">
        <f>IFERROR(INDEX('Net to Gross Adjustment'!$B$3:$AX$35,MATCH(O$4,'Net to Gross Adjustment'!$B$3:$B$35,0),MATCH(YEAR($C51),'Net to Gross Adjustment'!$B$3:$AX$3,0))*INDEX('Monthly Shapes'!$D$1:$R$15,MATCH(MONTH($C51),'Monthly Shapes'!$D$1:$D$15,0),MATCH(O$3,'Monthly Shapes'!$D$1:$V$1,0))," ")</f>
        <v xml:space="preserve"> </v>
      </c>
      <c r="P51" s="40" t="str">
        <f>IFERROR(INDEX('Net to Gross Adjustment'!$B$3:$AX$35,MATCH(P$4,'Net to Gross Adjustment'!$B$3:$B$35,0),MATCH(YEAR($C51),'Net to Gross Adjustment'!$B$3:$AX$3,0))*INDEX('Monthly Shapes'!$D$1:$R$15,MATCH(MONTH($C51),'Monthly Shapes'!$D$1:$D$15,0),MATCH(P$3,'Monthly Shapes'!$D$1:$V$1,0))," ")</f>
        <v xml:space="preserve"> </v>
      </c>
      <c r="Q51" s="40" t="str">
        <f>IFERROR(INDEX('Net to Gross Adjustment'!$B$3:$AX$35,MATCH(Q$4,'Net to Gross Adjustment'!$B$3:$B$35,0),MATCH(YEAR($C51),'Net to Gross Adjustment'!$B$3:$AX$3,0))*INDEX('Monthly Shapes'!$D$1:$R$15,MATCH(MONTH($C51),'Monthly Shapes'!$D$1:$D$15,0),MATCH(Q$3,'Monthly Shapes'!$D$1:$V$1,0))," ")</f>
        <v xml:space="preserve"> </v>
      </c>
      <c r="R51" s="19"/>
      <c r="S51" s="19" t="str">
        <f>IFERROR(INDEX('Net to Gross Adjustment'!$B$3:$AX$35,MATCH(S$4,'Net to Gross Adjustment'!$B$3:$B$35,0),MATCH(YEAR($C51),'Net to Gross Adjustment'!$B$3:$AX$3,0))/1000000*INDEX('Monthly Shapes'!$D$1:$R$15,MATCH(MONTH($C51),'Monthly Shapes'!$D$1:$D$15,0),MATCH(S$3,'Monthly Shapes'!$D$1:$V$1,0))," ")</f>
        <v xml:space="preserve"> </v>
      </c>
      <c r="T51" s="90" t="s">
        <v>65</v>
      </c>
      <c r="U51" s="90" t="s">
        <v>65</v>
      </c>
      <c r="V51" s="90" t="s">
        <v>65</v>
      </c>
      <c r="W51" s="40" t="str">
        <f ca="1">IFERROR(INDEX('Net to Gross Adjustment'!$B$3:$AX$35,MATCH(W$4,'Net to Gross Adjustment'!$B$3:$B$35,0),MATCH(YEAR($C51),'Net to Gross Adjustment'!$B$3:$AX$3,0))*INDEX('Monthly Shapes'!$D$1:$R$15,MATCH(MONTH($C51),'Monthly Shapes'!$D$1:$D$15,0),MATCH(W$3,'Monthly Shapes'!$D$1:$V$1,0))," ")</f>
        <v xml:space="preserve"> </v>
      </c>
      <c r="X51" s="40"/>
      <c r="Y51" s="40"/>
      <c r="Z51" s="40"/>
      <c r="AA51" s="40"/>
      <c r="AB51" s="40"/>
      <c r="AC51" s="40"/>
      <c r="AD51" s="19"/>
      <c r="AE51" s="40" t="str">
        <f>IFERROR(INDEX('Net to Gross Adjustment'!$B$3:$AX$35,MATCH(AE$4,'Net to Gross Adjustment'!$B$3:$B$35,0),MATCH(YEAR($C51),'Net to Gross Adjustment'!$B$3:$AX$3,0))*INDEX('Monthly Shapes'!$D$1:$R$15,MATCH(MONTH($C51),'Monthly Shapes'!$D$1:$D$15,0),MATCH(AE$3,'Monthly Shapes'!$D$1:$V$1,0))," ")</f>
        <v xml:space="preserve"> </v>
      </c>
      <c r="AF51" s="18"/>
      <c r="AG51" s="90" t="s">
        <v>65</v>
      </c>
      <c r="AH51" s="19"/>
      <c r="AI51" s="90" t="s">
        <v>65</v>
      </c>
      <c r="AJ51" s="90" t="s">
        <v>65</v>
      </c>
      <c r="AK51" s="90" t="s">
        <v>65</v>
      </c>
      <c r="AL51" s="46"/>
    </row>
    <row r="52" spans="2:38">
      <c r="B52">
        <f t="shared" si="0"/>
        <v>2027</v>
      </c>
      <c r="C52" s="24">
        <f t="shared" si="1"/>
        <v>46722</v>
      </c>
      <c r="D52" s="90" t="s">
        <v>65</v>
      </c>
      <c r="E52" s="90" t="s">
        <v>65</v>
      </c>
      <c r="F52" s="90" t="s">
        <v>65</v>
      </c>
      <c r="G52" s="90" t="s">
        <v>65</v>
      </c>
      <c r="H52" s="90" t="s">
        <v>65</v>
      </c>
      <c r="I52" s="90" t="s">
        <v>65</v>
      </c>
      <c r="J52" s="40" t="str">
        <f ca="1">IFERROR(INDEX('Net to Gross Adjustment'!$B$3:$AX$35,MATCH(J$4,'Net to Gross Adjustment'!$B$3:$B$35,0),MATCH(YEAR($C52),'Net to Gross Adjustment'!$B$3:$AX$3,0))*INDEX('Monthly Shapes'!$D$1:$R$15,MATCH(MONTH($C52),'Monthly Shapes'!$D$1:$D$15,0),MATCH(J$3,'Monthly Shapes'!$D$1:$V$1,0))," ")</f>
        <v xml:space="preserve"> </v>
      </c>
      <c r="K52" s="40" t="str">
        <f ca="1">IFERROR(INDEX('Net to Gross Adjustment'!$B$3:$AX$35,MATCH(K$4,'Net to Gross Adjustment'!$B$3:$B$35,0),MATCH(YEAR($C52),'Net to Gross Adjustment'!$B$3:$AX$3,0))*INDEX('Monthly Shapes'!$D$1:$R$15,MATCH(MONTH($C52),'Monthly Shapes'!$D$1:$D$15,0),MATCH(K$3,'Monthly Shapes'!$D$1:$V$1,0))," ")</f>
        <v xml:space="preserve"> </v>
      </c>
      <c r="L52" s="40" t="str">
        <f>IFERROR(INDEX('Net to Gross Adjustment'!$B$3:$AX$35,MATCH(L$4,'Net to Gross Adjustment'!$B$3:$B$35,0),MATCH(YEAR($C52),'Net to Gross Adjustment'!$B$3:$AX$3,0))*INDEX('Monthly Shapes'!$D$1:$R$15,MATCH(MONTH($C52),'Monthly Shapes'!$D$1:$D$15,0),MATCH(L$3,'Monthly Shapes'!$D$1:$V$1,0))," ")</f>
        <v xml:space="preserve"> </v>
      </c>
      <c r="M52" s="40" t="str">
        <f>IFERROR(INDEX('Net to Gross Adjustment'!$B$3:$AX$35,MATCH(M$4,'Net to Gross Adjustment'!$B$3:$B$35,0),MATCH(YEAR($C52),'Net to Gross Adjustment'!$B$3:$AX$3,0))*INDEX('Monthly Shapes'!$D$1:$R$15,MATCH(MONTH($C52),'Monthly Shapes'!$D$1:$D$15,0),MATCH(M$3,'Monthly Shapes'!$D$1:$V$1,0))," ")</f>
        <v xml:space="preserve"> </v>
      </c>
      <c r="N52" s="40" t="str">
        <f>IFERROR(INDEX('Net to Gross Adjustment'!$B$3:$AX$35,MATCH(N$4,'Net to Gross Adjustment'!$B$3:$B$35,0),MATCH(YEAR($C52),'Net to Gross Adjustment'!$B$3:$AX$3,0))*INDEX('Monthly Shapes'!$D$1:$R$15,MATCH(MONTH($C52),'Monthly Shapes'!$D$1:$D$15,0),MATCH(N$3,'Monthly Shapes'!$D$1:$V$1,0))," ")</f>
        <v xml:space="preserve"> </v>
      </c>
      <c r="O52" s="40" t="str">
        <f>IFERROR(INDEX('Net to Gross Adjustment'!$B$3:$AX$35,MATCH(O$4,'Net to Gross Adjustment'!$B$3:$B$35,0),MATCH(YEAR($C52),'Net to Gross Adjustment'!$B$3:$AX$3,0))*INDEX('Monthly Shapes'!$D$1:$R$15,MATCH(MONTH($C52),'Monthly Shapes'!$D$1:$D$15,0),MATCH(O$3,'Monthly Shapes'!$D$1:$V$1,0))," ")</f>
        <v xml:space="preserve"> </v>
      </c>
      <c r="P52" s="40" t="str">
        <f>IFERROR(INDEX('Net to Gross Adjustment'!$B$3:$AX$35,MATCH(P$4,'Net to Gross Adjustment'!$B$3:$B$35,0),MATCH(YEAR($C52),'Net to Gross Adjustment'!$B$3:$AX$3,0))*INDEX('Monthly Shapes'!$D$1:$R$15,MATCH(MONTH($C52),'Monthly Shapes'!$D$1:$D$15,0),MATCH(P$3,'Monthly Shapes'!$D$1:$V$1,0))," ")</f>
        <v xml:space="preserve"> </v>
      </c>
      <c r="Q52" s="40" t="str">
        <f>IFERROR(INDEX('Net to Gross Adjustment'!$B$3:$AX$35,MATCH(Q$4,'Net to Gross Adjustment'!$B$3:$B$35,0),MATCH(YEAR($C52),'Net to Gross Adjustment'!$B$3:$AX$3,0))*INDEX('Monthly Shapes'!$D$1:$R$15,MATCH(MONTH($C52),'Monthly Shapes'!$D$1:$D$15,0),MATCH(Q$3,'Monthly Shapes'!$D$1:$V$1,0))," ")</f>
        <v xml:space="preserve"> </v>
      </c>
      <c r="R52" s="19"/>
      <c r="S52" s="19" t="str">
        <f>IFERROR(INDEX('Net to Gross Adjustment'!$B$3:$AX$35,MATCH(S$4,'Net to Gross Adjustment'!$B$3:$B$35,0),MATCH(YEAR($C52),'Net to Gross Adjustment'!$B$3:$AX$3,0))/1000000*INDEX('Monthly Shapes'!$D$1:$R$15,MATCH(MONTH($C52),'Monthly Shapes'!$D$1:$D$15,0),MATCH(S$3,'Monthly Shapes'!$D$1:$V$1,0))," ")</f>
        <v xml:space="preserve"> </v>
      </c>
      <c r="T52" s="90" t="s">
        <v>65</v>
      </c>
      <c r="U52" s="90" t="s">
        <v>65</v>
      </c>
      <c r="V52" s="90" t="s">
        <v>65</v>
      </c>
      <c r="W52" s="40" t="str">
        <f ca="1">IFERROR(INDEX('Net to Gross Adjustment'!$B$3:$AX$35,MATCH(W$4,'Net to Gross Adjustment'!$B$3:$B$35,0),MATCH(YEAR($C52),'Net to Gross Adjustment'!$B$3:$AX$3,0))*INDEX('Monthly Shapes'!$D$1:$R$15,MATCH(MONTH($C52),'Monthly Shapes'!$D$1:$D$15,0),MATCH(W$3,'Monthly Shapes'!$D$1:$V$1,0))," ")</f>
        <v xml:space="preserve"> </v>
      </c>
      <c r="X52" s="40"/>
      <c r="Y52" s="40"/>
      <c r="Z52" s="40"/>
      <c r="AA52" s="40"/>
      <c r="AB52" s="40"/>
      <c r="AC52" s="40"/>
      <c r="AD52" s="19"/>
      <c r="AE52" s="40" t="str">
        <f>IFERROR(INDEX('Net to Gross Adjustment'!$B$3:$AX$35,MATCH(AE$4,'Net to Gross Adjustment'!$B$3:$B$35,0),MATCH(YEAR($C52),'Net to Gross Adjustment'!$B$3:$AX$3,0))*INDEX('Monthly Shapes'!$D$1:$R$15,MATCH(MONTH($C52),'Monthly Shapes'!$D$1:$D$15,0),MATCH(AE$3,'Monthly Shapes'!$D$1:$V$1,0))," ")</f>
        <v xml:space="preserve"> </v>
      </c>
      <c r="AF52" s="18"/>
      <c r="AG52" s="90" t="s">
        <v>65</v>
      </c>
      <c r="AH52" s="19"/>
      <c r="AI52" s="90" t="s">
        <v>65</v>
      </c>
      <c r="AJ52" s="90" t="s">
        <v>65</v>
      </c>
      <c r="AK52" s="90" t="s">
        <v>65</v>
      </c>
      <c r="AL52" s="46"/>
    </row>
    <row r="53" spans="2:38">
      <c r="B53">
        <f t="shared" si="0"/>
        <v>2028</v>
      </c>
      <c r="C53" s="24">
        <f t="shared" si="1"/>
        <v>46753</v>
      </c>
      <c r="D53" s="90" t="s">
        <v>65</v>
      </c>
      <c r="E53" s="90" t="s">
        <v>65</v>
      </c>
      <c r="F53" s="90" t="s">
        <v>65</v>
      </c>
      <c r="G53" s="90" t="s">
        <v>65</v>
      </c>
      <c r="H53" s="90" t="s">
        <v>65</v>
      </c>
      <c r="I53" s="90" t="s">
        <v>65</v>
      </c>
      <c r="J53" s="40" t="str">
        <f ca="1">IFERROR(INDEX('Net to Gross Adjustment'!$B$3:$AX$35,MATCH(J$4,'Net to Gross Adjustment'!$B$3:$B$35,0),MATCH(YEAR($C53),'Net to Gross Adjustment'!$B$3:$AX$3,0))*INDEX('Monthly Shapes'!$D$1:$R$15,MATCH(MONTH($C53),'Monthly Shapes'!$D$1:$D$15,0),MATCH(J$3,'Monthly Shapes'!$D$1:$V$1,0))," ")</f>
        <v xml:space="preserve"> </v>
      </c>
      <c r="K53" s="40" t="str">
        <f ca="1">IFERROR(INDEX('Net to Gross Adjustment'!$B$3:$AX$35,MATCH(K$4,'Net to Gross Adjustment'!$B$3:$B$35,0),MATCH(YEAR($C53),'Net to Gross Adjustment'!$B$3:$AX$3,0))*INDEX('Monthly Shapes'!$D$1:$R$15,MATCH(MONTH($C53),'Monthly Shapes'!$D$1:$D$15,0),MATCH(K$3,'Monthly Shapes'!$D$1:$V$1,0))," ")</f>
        <v xml:space="preserve"> </v>
      </c>
      <c r="L53" s="40" t="str">
        <f>IFERROR(INDEX('Net to Gross Adjustment'!$B$3:$AX$35,MATCH(L$4,'Net to Gross Adjustment'!$B$3:$B$35,0),MATCH(YEAR($C53),'Net to Gross Adjustment'!$B$3:$AX$3,0))*INDEX('Monthly Shapes'!$D$1:$R$15,MATCH(MONTH($C53),'Monthly Shapes'!$D$1:$D$15,0),MATCH(L$3,'Monthly Shapes'!$D$1:$V$1,0))," ")</f>
        <v xml:space="preserve"> </v>
      </c>
      <c r="M53" s="40" t="str">
        <f>IFERROR(INDEX('Net to Gross Adjustment'!$B$3:$AX$35,MATCH(M$4,'Net to Gross Adjustment'!$B$3:$B$35,0),MATCH(YEAR($C53),'Net to Gross Adjustment'!$B$3:$AX$3,0))*INDEX('Monthly Shapes'!$D$1:$R$15,MATCH(MONTH($C53),'Monthly Shapes'!$D$1:$D$15,0),MATCH(M$3,'Monthly Shapes'!$D$1:$V$1,0))," ")</f>
        <v xml:space="preserve"> </v>
      </c>
      <c r="N53" s="40" t="str">
        <f>IFERROR(INDEX('Net to Gross Adjustment'!$B$3:$AX$35,MATCH(N$4,'Net to Gross Adjustment'!$B$3:$B$35,0),MATCH(YEAR($C53),'Net to Gross Adjustment'!$B$3:$AX$3,0))*INDEX('Monthly Shapes'!$D$1:$R$15,MATCH(MONTH($C53),'Monthly Shapes'!$D$1:$D$15,0),MATCH(N$3,'Monthly Shapes'!$D$1:$V$1,0))," ")</f>
        <v xml:space="preserve"> </v>
      </c>
      <c r="O53" s="40" t="str">
        <f>IFERROR(INDEX('Net to Gross Adjustment'!$B$3:$AX$35,MATCH(O$4,'Net to Gross Adjustment'!$B$3:$B$35,0),MATCH(YEAR($C53),'Net to Gross Adjustment'!$B$3:$AX$3,0))*INDEX('Monthly Shapes'!$D$1:$R$15,MATCH(MONTH($C53),'Monthly Shapes'!$D$1:$D$15,0),MATCH(O$3,'Monthly Shapes'!$D$1:$V$1,0))," ")</f>
        <v xml:space="preserve"> </v>
      </c>
      <c r="P53" s="40" t="str">
        <f>IFERROR(INDEX('Net to Gross Adjustment'!$B$3:$AX$35,MATCH(P$4,'Net to Gross Adjustment'!$B$3:$B$35,0),MATCH(YEAR($C53),'Net to Gross Adjustment'!$B$3:$AX$3,0))*INDEX('Monthly Shapes'!$D$1:$R$15,MATCH(MONTH($C53),'Monthly Shapes'!$D$1:$D$15,0),MATCH(P$3,'Monthly Shapes'!$D$1:$V$1,0))," ")</f>
        <v xml:space="preserve"> </v>
      </c>
      <c r="Q53" s="40" t="str">
        <f>IFERROR(INDEX('Net to Gross Adjustment'!$B$3:$AX$35,MATCH(Q$4,'Net to Gross Adjustment'!$B$3:$B$35,0),MATCH(YEAR($C53),'Net to Gross Adjustment'!$B$3:$AX$3,0))*INDEX('Monthly Shapes'!$D$1:$R$15,MATCH(MONTH($C53),'Monthly Shapes'!$D$1:$D$15,0),MATCH(Q$3,'Monthly Shapes'!$D$1:$V$1,0))," ")</f>
        <v xml:space="preserve"> </v>
      </c>
      <c r="R53" s="19"/>
      <c r="S53" s="19" t="str">
        <f>IFERROR(INDEX('Net to Gross Adjustment'!$B$3:$AX$35,MATCH(S$4,'Net to Gross Adjustment'!$B$3:$B$35,0),MATCH(YEAR($C53),'Net to Gross Adjustment'!$B$3:$AX$3,0))/1000000*INDEX('Monthly Shapes'!$D$1:$R$15,MATCH(MONTH($C53),'Monthly Shapes'!$D$1:$D$15,0),MATCH(S$3,'Monthly Shapes'!$D$1:$V$1,0))," ")</f>
        <v xml:space="preserve"> </v>
      </c>
      <c r="T53" s="90" t="s">
        <v>65</v>
      </c>
      <c r="U53" s="90" t="s">
        <v>65</v>
      </c>
      <c r="V53" s="90" t="s">
        <v>65</v>
      </c>
      <c r="W53" s="40" t="str">
        <f ca="1">IFERROR(INDEX('Net to Gross Adjustment'!$B$3:$AX$35,MATCH(W$4,'Net to Gross Adjustment'!$B$3:$B$35,0),MATCH(YEAR($C53),'Net to Gross Adjustment'!$B$3:$AX$3,0))*INDEX('Monthly Shapes'!$D$1:$R$15,MATCH(MONTH($C53),'Monthly Shapes'!$D$1:$D$15,0),MATCH(W$3,'Monthly Shapes'!$D$1:$V$1,0))," ")</f>
        <v xml:space="preserve"> </v>
      </c>
      <c r="X53" s="40"/>
      <c r="Y53" s="40"/>
      <c r="Z53" s="40"/>
      <c r="AA53" s="40"/>
      <c r="AB53" s="40"/>
      <c r="AC53" s="40"/>
      <c r="AD53" s="19"/>
      <c r="AE53" s="40" t="str">
        <f>IFERROR(INDEX('Net to Gross Adjustment'!$B$3:$AX$35,MATCH(AE$4,'Net to Gross Adjustment'!$B$3:$B$35,0),MATCH(YEAR($C53),'Net to Gross Adjustment'!$B$3:$AX$3,0))*INDEX('Monthly Shapes'!$D$1:$R$15,MATCH(MONTH($C53),'Monthly Shapes'!$D$1:$D$15,0),MATCH(AE$3,'Monthly Shapes'!$D$1:$V$1,0))," ")</f>
        <v xml:space="preserve"> </v>
      </c>
      <c r="AF53" s="18"/>
      <c r="AG53" s="90" t="s">
        <v>65</v>
      </c>
      <c r="AH53" s="19"/>
      <c r="AI53" s="90" t="s">
        <v>65</v>
      </c>
      <c r="AJ53" s="90" t="s">
        <v>65</v>
      </c>
      <c r="AK53" s="90" t="s">
        <v>65</v>
      </c>
      <c r="AL53" s="46"/>
    </row>
    <row r="54" spans="2:38">
      <c r="B54">
        <f t="shared" si="0"/>
        <v>2028</v>
      </c>
      <c r="C54" s="24">
        <f t="shared" si="1"/>
        <v>46784</v>
      </c>
      <c r="D54" s="90" t="s">
        <v>65</v>
      </c>
      <c r="E54" s="90" t="s">
        <v>65</v>
      </c>
      <c r="F54" s="90" t="s">
        <v>65</v>
      </c>
      <c r="G54" s="90" t="s">
        <v>65</v>
      </c>
      <c r="H54" s="90" t="s">
        <v>65</v>
      </c>
      <c r="I54" s="90" t="s">
        <v>65</v>
      </c>
      <c r="J54" s="40" t="str">
        <f ca="1">IFERROR(INDEX('Net to Gross Adjustment'!$B$3:$AX$35,MATCH(J$4,'Net to Gross Adjustment'!$B$3:$B$35,0),MATCH(YEAR($C54),'Net to Gross Adjustment'!$B$3:$AX$3,0))*INDEX('Monthly Shapes'!$D$1:$R$15,MATCH(MONTH($C54),'Monthly Shapes'!$D$1:$D$15,0),MATCH(J$3,'Monthly Shapes'!$D$1:$V$1,0))," ")</f>
        <v xml:space="preserve"> </v>
      </c>
      <c r="K54" s="40" t="str">
        <f ca="1">IFERROR(INDEX('Net to Gross Adjustment'!$B$3:$AX$35,MATCH(K$4,'Net to Gross Adjustment'!$B$3:$B$35,0),MATCH(YEAR($C54),'Net to Gross Adjustment'!$B$3:$AX$3,0))*INDEX('Monthly Shapes'!$D$1:$R$15,MATCH(MONTH($C54),'Monthly Shapes'!$D$1:$D$15,0),MATCH(K$3,'Monthly Shapes'!$D$1:$V$1,0))," ")</f>
        <v xml:space="preserve"> </v>
      </c>
      <c r="L54" s="40" t="str">
        <f>IFERROR(INDEX('Net to Gross Adjustment'!$B$3:$AX$35,MATCH(L$4,'Net to Gross Adjustment'!$B$3:$B$35,0),MATCH(YEAR($C54),'Net to Gross Adjustment'!$B$3:$AX$3,0))*INDEX('Monthly Shapes'!$D$1:$R$15,MATCH(MONTH($C54),'Monthly Shapes'!$D$1:$D$15,0),MATCH(L$3,'Monthly Shapes'!$D$1:$V$1,0))," ")</f>
        <v xml:space="preserve"> </v>
      </c>
      <c r="M54" s="40" t="str">
        <f>IFERROR(INDEX('Net to Gross Adjustment'!$B$3:$AX$35,MATCH(M$4,'Net to Gross Adjustment'!$B$3:$B$35,0),MATCH(YEAR($C54),'Net to Gross Adjustment'!$B$3:$AX$3,0))*INDEX('Monthly Shapes'!$D$1:$R$15,MATCH(MONTH($C54),'Monthly Shapes'!$D$1:$D$15,0),MATCH(M$3,'Monthly Shapes'!$D$1:$V$1,0))," ")</f>
        <v xml:space="preserve"> </v>
      </c>
      <c r="N54" s="40" t="str">
        <f>IFERROR(INDEX('Net to Gross Adjustment'!$B$3:$AX$35,MATCH(N$4,'Net to Gross Adjustment'!$B$3:$B$35,0),MATCH(YEAR($C54),'Net to Gross Adjustment'!$B$3:$AX$3,0))*INDEX('Monthly Shapes'!$D$1:$R$15,MATCH(MONTH($C54),'Monthly Shapes'!$D$1:$D$15,0),MATCH(N$3,'Monthly Shapes'!$D$1:$V$1,0))," ")</f>
        <v xml:space="preserve"> </v>
      </c>
      <c r="O54" s="40" t="str">
        <f>IFERROR(INDEX('Net to Gross Adjustment'!$B$3:$AX$35,MATCH(O$4,'Net to Gross Adjustment'!$B$3:$B$35,0),MATCH(YEAR($C54),'Net to Gross Adjustment'!$B$3:$AX$3,0))*INDEX('Monthly Shapes'!$D$1:$R$15,MATCH(MONTH($C54),'Monthly Shapes'!$D$1:$D$15,0),MATCH(O$3,'Monthly Shapes'!$D$1:$V$1,0))," ")</f>
        <v xml:space="preserve"> </v>
      </c>
      <c r="P54" s="40" t="str">
        <f>IFERROR(INDEX('Net to Gross Adjustment'!$B$3:$AX$35,MATCH(P$4,'Net to Gross Adjustment'!$B$3:$B$35,0),MATCH(YEAR($C54),'Net to Gross Adjustment'!$B$3:$AX$3,0))*INDEX('Monthly Shapes'!$D$1:$R$15,MATCH(MONTH($C54),'Monthly Shapes'!$D$1:$D$15,0),MATCH(P$3,'Monthly Shapes'!$D$1:$V$1,0))," ")</f>
        <v xml:space="preserve"> </v>
      </c>
      <c r="Q54" s="40" t="str">
        <f>IFERROR(INDEX('Net to Gross Adjustment'!$B$3:$AX$35,MATCH(Q$4,'Net to Gross Adjustment'!$B$3:$B$35,0),MATCH(YEAR($C54),'Net to Gross Adjustment'!$B$3:$AX$3,0))*INDEX('Monthly Shapes'!$D$1:$R$15,MATCH(MONTH($C54),'Monthly Shapes'!$D$1:$D$15,0),MATCH(Q$3,'Monthly Shapes'!$D$1:$V$1,0))," ")</f>
        <v xml:space="preserve"> </v>
      </c>
      <c r="R54" s="19"/>
      <c r="S54" s="19" t="str">
        <f>IFERROR(INDEX('Net to Gross Adjustment'!$B$3:$AX$35,MATCH(S$4,'Net to Gross Adjustment'!$B$3:$B$35,0),MATCH(YEAR($C54),'Net to Gross Adjustment'!$B$3:$AX$3,0))/1000000*INDEX('Monthly Shapes'!$D$1:$R$15,MATCH(MONTH($C54),'Monthly Shapes'!$D$1:$D$15,0),MATCH(S$3,'Monthly Shapes'!$D$1:$V$1,0))," ")</f>
        <v xml:space="preserve"> </v>
      </c>
      <c r="T54" s="90" t="s">
        <v>65</v>
      </c>
      <c r="U54" s="90" t="s">
        <v>65</v>
      </c>
      <c r="V54" s="90" t="s">
        <v>65</v>
      </c>
      <c r="W54" s="40" t="str">
        <f ca="1">IFERROR(INDEX('Net to Gross Adjustment'!$B$3:$AX$35,MATCH(W$4,'Net to Gross Adjustment'!$B$3:$B$35,0),MATCH(YEAR($C54),'Net to Gross Adjustment'!$B$3:$AX$3,0))*INDEX('Monthly Shapes'!$D$1:$R$15,MATCH(MONTH($C54),'Monthly Shapes'!$D$1:$D$15,0),MATCH(W$3,'Monthly Shapes'!$D$1:$V$1,0))," ")</f>
        <v xml:space="preserve"> </v>
      </c>
      <c r="X54" s="40"/>
      <c r="Y54" s="40"/>
      <c r="Z54" s="40"/>
      <c r="AA54" s="40"/>
      <c r="AB54" s="40"/>
      <c r="AC54" s="40"/>
      <c r="AD54" s="19"/>
      <c r="AE54" s="40" t="str">
        <f>IFERROR(INDEX('Net to Gross Adjustment'!$B$3:$AX$35,MATCH(AE$4,'Net to Gross Adjustment'!$B$3:$B$35,0),MATCH(YEAR($C54),'Net to Gross Adjustment'!$B$3:$AX$3,0))*INDEX('Monthly Shapes'!$D$1:$R$15,MATCH(MONTH($C54),'Monthly Shapes'!$D$1:$D$15,0),MATCH(AE$3,'Monthly Shapes'!$D$1:$V$1,0))," ")</f>
        <v xml:space="preserve"> </v>
      </c>
      <c r="AF54" s="18"/>
      <c r="AG54" s="90" t="s">
        <v>65</v>
      </c>
      <c r="AH54" s="19"/>
      <c r="AI54" s="90" t="s">
        <v>65</v>
      </c>
      <c r="AJ54" s="90" t="s">
        <v>65</v>
      </c>
      <c r="AK54" s="90" t="s">
        <v>65</v>
      </c>
      <c r="AL54" s="46"/>
    </row>
    <row r="55" spans="2:38">
      <c r="B55">
        <f t="shared" si="0"/>
        <v>2028</v>
      </c>
      <c r="C55" s="24">
        <f t="shared" si="1"/>
        <v>46813</v>
      </c>
      <c r="D55" s="90" t="s">
        <v>65</v>
      </c>
      <c r="E55" s="90" t="s">
        <v>65</v>
      </c>
      <c r="F55" s="90" t="s">
        <v>65</v>
      </c>
      <c r="G55" s="90" t="s">
        <v>65</v>
      </c>
      <c r="H55" s="90" t="s">
        <v>65</v>
      </c>
      <c r="I55" s="90" t="s">
        <v>65</v>
      </c>
      <c r="J55" s="40" t="str">
        <f ca="1">IFERROR(INDEX('Net to Gross Adjustment'!$B$3:$AX$35,MATCH(J$4,'Net to Gross Adjustment'!$B$3:$B$35,0),MATCH(YEAR($C55),'Net to Gross Adjustment'!$B$3:$AX$3,0))*INDEX('Monthly Shapes'!$D$1:$R$15,MATCH(MONTH($C55),'Monthly Shapes'!$D$1:$D$15,0),MATCH(J$3,'Monthly Shapes'!$D$1:$V$1,0))," ")</f>
        <v xml:space="preserve"> </v>
      </c>
      <c r="K55" s="40" t="str">
        <f ca="1">IFERROR(INDEX('Net to Gross Adjustment'!$B$3:$AX$35,MATCH(K$4,'Net to Gross Adjustment'!$B$3:$B$35,0),MATCH(YEAR($C55),'Net to Gross Adjustment'!$B$3:$AX$3,0))*INDEX('Monthly Shapes'!$D$1:$R$15,MATCH(MONTH($C55),'Monthly Shapes'!$D$1:$D$15,0),MATCH(K$3,'Monthly Shapes'!$D$1:$V$1,0))," ")</f>
        <v xml:space="preserve"> </v>
      </c>
      <c r="L55" s="40" t="str">
        <f>IFERROR(INDEX('Net to Gross Adjustment'!$B$3:$AX$35,MATCH(L$4,'Net to Gross Adjustment'!$B$3:$B$35,0),MATCH(YEAR($C55),'Net to Gross Adjustment'!$B$3:$AX$3,0))*INDEX('Monthly Shapes'!$D$1:$R$15,MATCH(MONTH($C55),'Monthly Shapes'!$D$1:$D$15,0),MATCH(L$3,'Monthly Shapes'!$D$1:$V$1,0))," ")</f>
        <v xml:space="preserve"> </v>
      </c>
      <c r="M55" s="40" t="str">
        <f>IFERROR(INDEX('Net to Gross Adjustment'!$B$3:$AX$35,MATCH(M$4,'Net to Gross Adjustment'!$B$3:$B$35,0),MATCH(YEAR($C55),'Net to Gross Adjustment'!$B$3:$AX$3,0))*INDEX('Monthly Shapes'!$D$1:$R$15,MATCH(MONTH($C55),'Monthly Shapes'!$D$1:$D$15,0),MATCH(M$3,'Monthly Shapes'!$D$1:$V$1,0))," ")</f>
        <v xml:space="preserve"> </v>
      </c>
      <c r="N55" s="40" t="str">
        <f>IFERROR(INDEX('Net to Gross Adjustment'!$B$3:$AX$35,MATCH(N$4,'Net to Gross Adjustment'!$B$3:$B$35,0),MATCH(YEAR($C55),'Net to Gross Adjustment'!$B$3:$AX$3,0))*INDEX('Monthly Shapes'!$D$1:$R$15,MATCH(MONTH($C55),'Monthly Shapes'!$D$1:$D$15,0),MATCH(N$3,'Monthly Shapes'!$D$1:$V$1,0))," ")</f>
        <v xml:space="preserve"> </v>
      </c>
      <c r="O55" s="40" t="str">
        <f>IFERROR(INDEX('Net to Gross Adjustment'!$B$3:$AX$35,MATCH(O$4,'Net to Gross Adjustment'!$B$3:$B$35,0),MATCH(YEAR($C55),'Net to Gross Adjustment'!$B$3:$AX$3,0))*INDEX('Monthly Shapes'!$D$1:$R$15,MATCH(MONTH($C55),'Monthly Shapes'!$D$1:$D$15,0),MATCH(O$3,'Monthly Shapes'!$D$1:$V$1,0))," ")</f>
        <v xml:space="preserve"> </v>
      </c>
      <c r="P55" s="40" t="str">
        <f>IFERROR(INDEX('Net to Gross Adjustment'!$B$3:$AX$35,MATCH(P$4,'Net to Gross Adjustment'!$B$3:$B$35,0),MATCH(YEAR($C55),'Net to Gross Adjustment'!$B$3:$AX$3,0))*INDEX('Monthly Shapes'!$D$1:$R$15,MATCH(MONTH($C55),'Monthly Shapes'!$D$1:$D$15,0),MATCH(P$3,'Monthly Shapes'!$D$1:$V$1,0))," ")</f>
        <v xml:space="preserve"> </v>
      </c>
      <c r="Q55" s="40" t="str">
        <f>IFERROR(INDEX('Net to Gross Adjustment'!$B$3:$AX$35,MATCH(Q$4,'Net to Gross Adjustment'!$B$3:$B$35,0),MATCH(YEAR($C55),'Net to Gross Adjustment'!$B$3:$AX$3,0))*INDEX('Monthly Shapes'!$D$1:$R$15,MATCH(MONTH($C55),'Monthly Shapes'!$D$1:$D$15,0),MATCH(Q$3,'Monthly Shapes'!$D$1:$V$1,0))," ")</f>
        <v xml:space="preserve"> </v>
      </c>
      <c r="R55" s="19"/>
      <c r="S55" s="19" t="str">
        <f>IFERROR(INDEX('Net to Gross Adjustment'!$B$3:$AX$35,MATCH(S$4,'Net to Gross Adjustment'!$B$3:$B$35,0),MATCH(YEAR($C55),'Net to Gross Adjustment'!$B$3:$AX$3,0))/1000000*INDEX('Monthly Shapes'!$D$1:$R$15,MATCH(MONTH($C55),'Monthly Shapes'!$D$1:$D$15,0),MATCH(S$3,'Monthly Shapes'!$D$1:$V$1,0))," ")</f>
        <v xml:space="preserve"> </v>
      </c>
      <c r="T55" s="90" t="s">
        <v>65</v>
      </c>
      <c r="U55" s="90" t="s">
        <v>65</v>
      </c>
      <c r="V55" s="90" t="s">
        <v>65</v>
      </c>
      <c r="W55" s="40" t="str">
        <f ca="1">IFERROR(INDEX('Net to Gross Adjustment'!$B$3:$AX$35,MATCH(W$4,'Net to Gross Adjustment'!$B$3:$B$35,0),MATCH(YEAR($C55),'Net to Gross Adjustment'!$B$3:$AX$3,0))*INDEX('Monthly Shapes'!$D$1:$R$15,MATCH(MONTH($C55),'Monthly Shapes'!$D$1:$D$15,0),MATCH(W$3,'Monthly Shapes'!$D$1:$V$1,0))," ")</f>
        <v xml:space="preserve"> </v>
      </c>
      <c r="X55" s="40"/>
      <c r="Y55" s="40"/>
      <c r="Z55" s="40"/>
      <c r="AA55" s="40"/>
      <c r="AB55" s="40"/>
      <c r="AC55" s="40"/>
      <c r="AD55" s="19"/>
      <c r="AE55" s="40" t="str">
        <f>IFERROR(INDEX('Net to Gross Adjustment'!$B$3:$AX$35,MATCH(AE$4,'Net to Gross Adjustment'!$B$3:$B$35,0),MATCH(YEAR($C55),'Net to Gross Adjustment'!$B$3:$AX$3,0))*INDEX('Monthly Shapes'!$D$1:$R$15,MATCH(MONTH($C55),'Monthly Shapes'!$D$1:$D$15,0),MATCH(AE$3,'Monthly Shapes'!$D$1:$V$1,0))," ")</f>
        <v xml:space="preserve"> </v>
      </c>
      <c r="AF55" s="18"/>
      <c r="AG55" s="90" t="s">
        <v>65</v>
      </c>
      <c r="AH55" s="19"/>
      <c r="AI55" s="90" t="s">
        <v>65</v>
      </c>
      <c r="AJ55" s="90" t="s">
        <v>65</v>
      </c>
      <c r="AK55" s="90" t="s">
        <v>65</v>
      </c>
      <c r="AL55" s="46"/>
    </row>
    <row r="56" spans="2:38">
      <c r="B56">
        <f t="shared" si="0"/>
        <v>2028</v>
      </c>
      <c r="C56" s="24">
        <f t="shared" si="1"/>
        <v>46844</v>
      </c>
      <c r="D56" s="90" t="s">
        <v>65</v>
      </c>
      <c r="E56" s="90" t="s">
        <v>65</v>
      </c>
      <c r="F56" s="90" t="s">
        <v>65</v>
      </c>
      <c r="G56" s="90" t="s">
        <v>65</v>
      </c>
      <c r="H56" s="90" t="s">
        <v>65</v>
      </c>
      <c r="I56" s="90" t="s">
        <v>65</v>
      </c>
      <c r="J56" s="40" t="str">
        <f ca="1">IFERROR(INDEX('Net to Gross Adjustment'!$B$3:$AX$35,MATCH(J$4,'Net to Gross Adjustment'!$B$3:$B$35,0),MATCH(YEAR($C56),'Net to Gross Adjustment'!$B$3:$AX$3,0))*INDEX('Monthly Shapes'!$D$1:$R$15,MATCH(MONTH($C56),'Monthly Shapes'!$D$1:$D$15,0),MATCH(J$3,'Monthly Shapes'!$D$1:$V$1,0))," ")</f>
        <v xml:space="preserve"> </v>
      </c>
      <c r="K56" s="40" t="str">
        <f ca="1">IFERROR(INDEX('Net to Gross Adjustment'!$B$3:$AX$35,MATCH(K$4,'Net to Gross Adjustment'!$B$3:$B$35,0),MATCH(YEAR($C56),'Net to Gross Adjustment'!$B$3:$AX$3,0))*INDEX('Monthly Shapes'!$D$1:$R$15,MATCH(MONTH($C56),'Monthly Shapes'!$D$1:$D$15,0),MATCH(K$3,'Monthly Shapes'!$D$1:$V$1,0))," ")</f>
        <v xml:space="preserve"> </v>
      </c>
      <c r="L56" s="40" t="str">
        <f>IFERROR(INDEX('Net to Gross Adjustment'!$B$3:$AX$35,MATCH(L$4,'Net to Gross Adjustment'!$B$3:$B$35,0),MATCH(YEAR($C56),'Net to Gross Adjustment'!$B$3:$AX$3,0))*INDEX('Monthly Shapes'!$D$1:$R$15,MATCH(MONTH($C56),'Monthly Shapes'!$D$1:$D$15,0),MATCH(L$3,'Monthly Shapes'!$D$1:$V$1,0))," ")</f>
        <v xml:space="preserve"> </v>
      </c>
      <c r="M56" s="40" t="str">
        <f>IFERROR(INDEX('Net to Gross Adjustment'!$B$3:$AX$35,MATCH(M$4,'Net to Gross Adjustment'!$B$3:$B$35,0),MATCH(YEAR($C56),'Net to Gross Adjustment'!$B$3:$AX$3,0))*INDEX('Monthly Shapes'!$D$1:$R$15,MATCH(MONTH($C56),'Monthly Shapes'!$D$1:$D$15,0),MATCH(M$3,'Monthly Shapes'!$D$1:$V$1,0))," ")</f>
        <v xml:space="preserve"> </v>
      </c>
      <c r="N56" s="40" t="str">
        <f>IFERROR(INDEX('Net to Gross Adjustment'!$B$3:$AX$35,MATCH(N$4,'Net to Gross Adjustment'!$B$3:$B$35,0),MATCH(YEAR($C56),'Net to Gross Adjustment'!$B$3:$AX$3,0))*INDEX('Monthly Shapes'!$D$1:$R$15,MATCH(MONTH($C56),'Monthly Shapes'!$D$1:$D$15,0),MATCH(N$3,'Monthly Shapes'!$D$1:$V$1,0))," ")</f>
        <v xml:space="preserve"> </v>
      </c>
      <c r="O56" s="40" t="str">
        <f>IFERROR(INDEX('Net to Gross Adjustment'!$B$3:$AX$35,MATCH(O$4,'Net to Gross Adjustment'!$B$3:$B$35,0),MATCH(YEAR($C56),'Net to Gross Adjustment'!$B$3:$AX$3,0))*INDEX('Monthly Shapes'!$D$1:$R$15,MATCH(MONTH($C56),'Monthly Shapes'!$D$1:$D$15,0),MATCH(O$3,'Monthly Shapes'!$D$1:$V$1,0))," ")</f>
        <v xml:space="preserve"> </v>
      </c>
      <c r="P56" s="40" t="str">
        <f>IFERROR(INDEX('Net to Gross Adjustment'!$B$3:$AX$35,MATCH(P$4,'Net to Gross Adjustment'!$B$3:$B$35,0),MATCH(YEAR($C56),'Net to Gross Adjustment'!$B$3:$AX$3,0))*INDEX('Monthly Shapes'!$D$1:$R$15,MATCH(MONTH($C56),'Monthly Shapes'!$D$1:$D$15,0),MATCH(P$3,'Monthly Shapes'!$D$1:$V$1,0))," ")</f>
        <v xml:space="preserve"> </v>
      </c>
      <c r="Q56" s="40" t="str">
        <f>IFERROR(INDEX('Net to Gross Adjustment'!$B$3:$AX$35,MATCH(Q$4,'Net to Gross Adjustment'!$B$3:$B$35,0),MATCH(YEAR($C56),'Net to Gross Adjustment'!$B$3:$AX$3,0))*INDEX('Monthly Shapes'!$D$1:$R$15,MATCH(MONTH($C56),'Monthly Shapes'!$D$1:$D$15,0),MATCH(Q$3,'Monthly Shapes'!$D$1:$V$1,0))," ")</f>
        <v xml:space="preserve"> </v>
      </c>
      <c r="R56" s="19"/>
      <c r="S56" s="19" t="str">
        <f>IFERROR(INDEX('Net to Gross Adjustment'!$B$3:$AX$35,MATCH(S$4,'Net to Gross Adjustment'!$B$3:$B$35,0),MATCH(YEAR($C56),'Net to Gross Adjustment'!$B$3:$AX$3,0))/1000000*INDEX('Monthly Shapes'!$D$1:$R$15,MATCH(MONTH($C56),'Monthly Shapes'!$D$1:$D$15,0),MATCH(S$3,'Monthly Shapes'!$D$1:$V$1,0))," ")</f>
        <v xml:space="preserve"> </v>
      </c>
      <c r="T56" s="90" t="s">
        <v>65</v>
      </c>
      <c r="U56" s="90" t="s">
        <v>65</v>
      </c>
      <c r="V56" s="90" t="s">
        <v>65</v>
      </c>
      <c r="W56" s="40" t="str">
        <f ca="1">IFERROR(INDEX('Net to Gross Adjustment'!$B$3:$AX$35,MATCH(W$4,'Net to Gross Adjustment'!$B$3:$B$35,0),MATCH(YEAR($C56),'Net to Gross Adjustment'!$B$3:$AX$3,0))*INDEX('Monthly Shapes'!$D$1:$R$15,MATCH(MONTH($C56),'Monthly Shapes'!$D$1:$D$15,0),MATCH(W$3,'Monthly Shapes'!$D$1:$V$1,0))," ")</f>
        <v xml:space="preserve"> </v>
      </c>
      <c r="X56" s="40"/>
      <c r="Y56" s="40"/>
      <c r="Z56" s="40"/>
      <c r="AA56" s="40"/>
      <c r="AB56" s="40"/>
      <c r="AC56" s="40"/>
      <c r="AD56" s="19"/>
      <c r="AE56" s="40" t="str">
        <f>IFERROR(INDEX('Net to Gross Adjustment'!$B$3:$AX$35,MATCH(AE$4,'Net to Gross Adjustment'!$B$3:$B$35,0),MATCH(YEAR($C56),'Net to Gross Adjustment'!$B$3:$AX$3,0))*INDEX('Monthly Shapes'!$D$1:$R$15,MATCH(MONTH($C56),'Monthly Shapes'!$D$1:$D$15,0),MATCH(AE$3,'Monthly Shapes'!$D$1:$V$1,0))," ")</f>
        <v xml:space="preserve"> </v>
      </c>
      <c r="AF56" s="18"/>
      <c r="AG56" s="90" t="s">
        <v>65</v>
      </c>
      <c r="AH56" s="19"/>
      <c r="AI56" s="90" t="s">
        <v>65</v>
      </c>
      <c r="AJ56" s="90" t="s">
        <v>65</v>
      </c>
      <c r="AK56" s="90" t="s">
        <v>65</v>
      </c>
      <c r="AL56" s="46"/>
    </row>
    <row r="57" spans="2:38">
      <c r="B57">
        <f t="shared" si="0"/>
        <v>2028</v>
      </c>
      <c r="C57" s="24">
        <f t="shared" si="1"/>
        <v>46874</v>
      </c>
      <c r="D57" s="90" t="s">
        <v>65</v>
      </c>
      <c r="E57" s="90" t="s">
        <v>65</v>
      </c>
      <c r="F57" s="90" t="s">
        <v>65</v>
      </c>
      <c r="G57" s="90" t="s">
        <v>65</v>
      </c>
      <c r="H57" s="90" t="s">
        <v>65</v>
      </c>
      <c r="I57" s="90" t="s">
        <v>65</v>
      </c>
      <c r="J57" s="40" t="str">
        <f ca="1">IFERROR(INDEX('Net to Gross Adjustment'!$B$3:$AX$35,MATCH(J$4,'Net to Gross Adjustment'!$B$3:$B$35,0),MATCH(YEAR($C57),'Net to Gross Adjustment'!$B$3:$AX$3,0))*INDEX('Monthly Shapes'!$D$1:$R$15,MATCH(MONTH($C57),'Monthly Shapes'!$D$1:$D$15,0),MATCH(J$3,'Monthly Shapes'!$D$1:$V$1,0))," ")</f>
        <v xml:space="preserve"> </v>
      </c>
      <c r="K57" s="40" t="str">
        <f ca="1">IFERROR(INDEX('Net to Gross Adjustment'!$B$3:$AX$35,MATCH(K$4,'Net to Gross Adjustment'!$B$3:$B$35,0),MATCH(YEAR($C57),'Net to Gross Adjustment'!$B$3:$AX$3,0))*INDEX('Monthly Shapes'!$D$1:$R$15,MATCH(MONTH($C57),'Monthly Shapes'!$D$1:$D$15,0),MATCH(K$3,'Monthly Shapes'!$D$1:$V$1,0))," ")</f>
        <v xml:space="preserve"> </v>
      </c>
      <c r="L57" s="40" t="str">
        <f>IFERROR(INDEX('Net to Gross Adjustment'!$B$3:$AX$35,MATCH(L$4,'Net to Gross Adjustment'!$B$3:$B$35,0),MATCH(YEAR($C57),'Net to Gross Adjustment'!$B$3:$AX$3,0))*INDEX('Monthly Shapes'!$D$1:$R$15,MATCH(MONTH($C57),'Monthly Shapes'!$D$1:$D$15,0),MATCH(L$3,'Monthly Shapes'!$D$1:$V$1,0))," ")</f>
        <v xml:space="preserve"> </v>
      </c>
      <c r="M57" s="40" t="str">
        <f>IFERROR(INDEX('Net to Gross Adjustment'!$B$3:$AX$35,MATCH(M$4,'Net to Gross Adjustment'!$B$3:$B$35,0),MATCH(YEAR($C57),'Net to Gross Adjustment'!$B$3:$AX$3,0))*INDEX('Monthly Shapes'!$D$1:$R$15,MATCH(MONTH($C57),'Monthly Shapes'!$D$1:$D$15,0),MATCH(M$3,'Monthly Shapes'!$D$1:$V$1,0))," ")</f>
        <v xml:space="preserve"> </v>
      </c>
      <c r="N57" s="40" t="str">
        <f>IFERROR(INDEX('Net to Gross Adjustment'!$B$3:$AX$35,MATCH(N$4,'Net to Gross Adjustment'!$B$3:$B$35,0),MATCH(YEAR($C57),'Net to Gross Adjustment'!$B$3:$AX$3,0))*INDEX('Monthly Shapes'!$D$1:$R$15,MATCH(MONTH($C57),'Monthly Shapes'!$D$1:$D$15,0),MATCH(N$3,'Monthly Shapes'!$D$1:$V$1,0))," ")</f>
        <v xml:space="preserve"> </v>
      </c>
      <c r="O57" s="40" t="str">
        <f>IFERROR(INDEX('Net to Gross Adjustment'!$B$3:$AX$35,MATCH(O$4,'Net to Gross Adjustment'!$B$3:$B$35,0),MATCH(YEAR($C57),'Net to Gross Adjustment'!$B$3:$AX$3,0))*INDEX('Monthly Shapes'!$D$1:$R$15,MATCH(MONTH($C57),'Monthly Shapes'!$D$1:$D$15,0),MATCH(O$3,'Monthly Shapes'!$D$1:$V$1,0))," ")</f>
        <v xml:space="preserve"> </v>
      </c>
      <c r="P57" s="40" t="str">
        <f>IFERROR(INDEX('Net to Gross Adjustment'!$B$3:$AX$35,MATCH(P$4,'Net to Gross Adjustment'!$B$3:$B$35,0),MATCH(YEAR($C57),'Net to Gross Adjustment'!$B$3:$AX$3,0))*INDEX('Monthly Shapes'!$D$1:$R$15,MATCH(MONTH($C57),'Monthly Shapes'!$D$1:$D$15,0),MATCH(P$3,'Monthly Shapes'!$D$1:$V$1,0))," ")</f>
        <v xml:space="preserve"> </v>
      </c>
      <c r="Q57" s="40" t="str">
        <f>IFERROR(INDEX('Net to Gross Adjustment'!$B$3:$AX$35,MATCH(Q$4,'Net to Gross Adjustment'!$B$3:$B$35,0),MATCH(YEAR($C57),'Net to Gross Adjustment'!$B$3:$AX$3,0))*INDEX('Monthly Shapes'!$D$1:$R$15,MATCH(MONTH($C57),'Monthly Shapes'!$D$1:$D$15,0),MATCH(Q$3,'Monthly Shapes'!$D$1:$V$1,0))," ")</f>
        <v xml:space="preserve"> </v>
      </c>
      <c r="R57" s="19"/>
      <c r="S57" s="19" t="str">
        <f>IFERROR(INDEX('Net to Gross Adjustment'!$B$3:$AX$35,MATCH(S$4,'Net to Gross Adjustment'!$B$3:$B$35,0),MATCH(YEAR($C57),'Net to Gross Adjustment'!$B$3:$AX$3,0))/1000000*INDEX('Monthly Shapes'!$D$1:$R$15,MATCH(MONTH($C57),'Monthly Shapes'!$D$1:$D$15,0),MATCH(S$3,'Monthly Shapes'!$D$1:$V$1,0))," ")</f>
        <v xml:space="preserve"> </v>
      </c>
      <c r="T57" s="90" t="s">
        <v>65</v>
      </c>
      <c r="U57" s="90" t="s">
        <v>65</v>
      </c>
      <c r="V57" s="90" t="s">
        <v>65</v>
      </c>
      <c r="W57" s="40" t="str">
        <f ca="1">IFERROR(INDEX('Net to Gross Adjustment'!$B$3:$AX$35,MATCH(W$4,'Net to Gross Adjustment'!$B$3:$B$35,0),MATCH(YEAR($C57),'Net to Gross Adjustment'!$B$3:$AX$3,0))*INDEX('Monthly Shapes'!$D$1:$R$15,MATCH(MONTH($C57),'Monthly Shapes'!$D$1:$D$15,0),MATCH(W$3,'Monthly Shapes'!$D$1:$V$1,0))," ")</f>
        <v xml:space="preserve"> </v>
      </c>
      <c r="X57" s="40"/>
      <c r="Y57" s="40"/>
      <c r="Z57" s="40"/>
      <c r="AA57" s="40"/>
      <c r="AB57" s="40"/>
      <c r="AC57" s="40"/>
      <c r="AD57" s="19"/>
      <c r="AE57" s="40" t="str">
        <f>IFERROR(INDEX('Net to Gross Adjustment'!$B$3:$AX$35,MATCH(AE$4,'Net to Gross Adjustment'!$B$3:$B$35,0),MATCH(YEAR($C57),'Net to Gross Adjustment'!$B$3:$AX$3,0))*INDEX('Monthly Shapes'!$D$1:$R$15,MATCH(MONTH($C57),'Monthly Shapes'!$D$1:$D$15,0),MATCH(AE$3,'Monthly Shapes'!$D$1:$V$1,0))," ")</f>
        <v xml:space="preserve"> </v>
      </c>
      <c r="AF57" s="18"/>
      <c r="AG57" s="90" t="s">
        <v>65</v>
      </c>
      <c r="AH57" s="19"/>
      <c r="AI57" s="90" t="s">
        <v>65</v>
      </c>
      <c r="AJ57" s="90" t="s">
        <v>65</v>
      </c>
      <c r="AK57" s="90" t="s">
        <v>65</v>
      </c>
      <c r="AL57" s="46"/>
    </row>
    <row r="58" spans="2:38">
      <c r="B58">
        <f t="shared" si="0"/>
        <v>2028</v>
      </c>
      <c r="C58" s="24">
        <f t="shared" si="1"/>
        <v>46905</v>
      </c>
      <c r="D58" s="90" t="s">
        <v>65</v>
      </c>
      <c r="E58" s="90" t="s">
        <v>65</v>
      </c>
      <c r="F58" s="90" t="s">
        <v>65</v>
      </c>
      <c r="G58" s="90" t="s">
        <v>65</v>
      </c>
      <c r="H58" s="90" t="s">
        <v>65</v>
      </c>
      <c r="I58" s="90" t="s">
        <v>65</v>
      </c>
      <c r="J58" s="40" t="str">
        <f ca="1">IFERROR(INDEX('Net to Gross Adjustment'!$B$3:$AX$35,MATCH(J$4,'Net to Gross Adjustment'!$B$3:$B$35,0),MATCH(YEAR($C58),'Net to Gross Adjustment'!$B$3:$AX$3,0))*INDEX('Monthly Shapes'!$D$1:$R$15,MATCH(MONTH($C58),'Monthly Shapes'!$D$1:$D$15,0),MATCH(J$3,'Monthly Shapes'!$D$1:$V$1,0))," ")</f>
        <v xml:space="preserve"> </v>
      </c>
      <c r="K58" s="40" t="str">
        <f ca="1">IFERROR(INDEX('Net to Gross Adjustment'!$B$3:$AX$35,MATCH(K$4,'Net to Gross Adjustment'!$B$3:$B$35,0),MATCH(YEAR($C58),'Net to Gross Adjustment'!$B$3:$AX$3,0))*INDEX('Monthly Shapes'!$D$1:$R$15,MATCH(MONTH($C58),'Monthly Shapes'!$D$1:$D$15,0),MATCH(K$3,'Monthly Shapes'!$D$1:$V$1,0))," ")</f>
        <v xml:space="preserve"> </v>
      </c>
      <c r="L58" s="40" t="str">
        <f>IFERROR(INDEX('Net to Gross Adjustment'!$B$3:$AX$35,MATCH(L$4,'Net to Gross Adjustment'!$B$3:$B$35,0),MATCH(YEAR($C58),'Net to Gross Adjustment'!$B$3:$AX$3,0))*INDEX('Monthly Shapes'!$D$1:$R$15,MATCH(MONTH($C58),'Monthly Shapes'!$D$1:$D$15,0),MATCH(L$3,'Monthly Shapes'!$D$1:$V$1,0))," ")</f>
        <v xml:space="preserve"> </v>
      </c>
      <c r="M58" s="40" t="str">
        <f>IFERROR(INDEX('Net to Gross Adjustment'!$B$3:$AX$35,MATCH(M$4,'Net to Gross Adjustment'!$B$3:$B$35,0),MATCH(YEAR($C58),'Net to Gross Adjustment'!$B$3:$AX$3,0))*INDEX('Monthly Shapes'!$D$1:$R$15,MATCH(MONTH($C58),'Monthly Shapes'!$D$1:$D$15,0),MATCH(M$3,'Monthly Shapes'!$D$1:$V$1,0))," ")</f>
        <v xml:space="preserve"> </v>
      </c>
      <c r="N58" s="40" t="str">
        <f>IFERROR(INDEX('Net to Gross Adjustment'!$B$3:$AX$35,MATCH(N$4,'Net to Gross Adjustment'!$B$3:$B$35,0),MATCH(YEAR($C58),'Net to Gross Adjustment'!$B$3:$AX$3,0))*INDEX('Monthly Shapes'!$D$1:$R$15,MATCH(MONTH($C58),'Monthly Shapes'!$D$1:$D$15,0),MATCH(N$3,'Monthly Shapes'!$D$1:$V$1,0))," ")</f>
        <v xml:space="preserve"> </v>
      </c>
      <c r="O58" s="40" t="str">
        <f>IFERROR(INDEX('Net to Gross Adjustment'!$B$3:$AX$35,MATCH(O$4,'Net to Gross Adjustment'!$B$3:$B$35,0),MATCH(YEAR($C58),'Net to Gross Adjustment'!$B$3:$AX$3,0))*INDEX('Monthly Shapes'!$D$1:$R$15,MATCH(MONTH($C58),'Monthly Shapes'!$D$1:$D$15,0),MATCH(O$3,'Monthly Shapes'!$D$1:$V$1,0))," ")</f>
        <v xml:space="preserve"> </v>
      </c>
      <c r="P58" s="40" t="str">
        <f>IFERROR(INDEX('Net to Gross Adjustment'!$B$3:$AX$35,MATCH(P$4,'Net to Gross Adjustment'!$B$3:$B$35,0),MATCH(YEAR($C58),'Net to Gross Adjustment'!$B$3:$AX$3,0))*INDEX('Monthly Shapes'!$D$1:$R$15,MATCH(MONTH($C58),'Monthly Shapes'!$D$1:$D$15,0),MATCH(P$3,'Monthly Shapes'!$D$1:$V$1,0))," ")</f>
        <v xml:space="preserve"> </v>
      </c>
      <c r="Q58" s="40" t="str">
        <f>IFERROR(INDEX('Net to Gross Adjustment'!$B$3:$AX$35,MATCH(Q$4,'Net to Gross Adjustment'!$B$3:$B$35,0),MATCH(YEAR($C58),'Net to Gross Adjustment'!$B$3:$AX$3,0))*INDEX('Monthly Shapes'!$D$1:$R$15,MATCH(MONTH($C58),'Monthly Shapes'!$D$1:$D$15,0),MATCH(Q$3,'Monthly Shapes'!$D$1:$V$1,0))," ")</f>
        <v xml:space="preserve"> </v>
      </c>
      <c r="R58" s="19"/>
      <c r="S58" s="19" t="str">
        <f>IFERROR(INDEX('Net to Gross Adjustment'!$B$3:$AX$35,MATCH(S$4,'Net to Gross Adjustment'!$B$3:$B$35,0),MATCH(YEAR($C58),'Net to Gross Adjustment'!$B$3:$AX$3,0))/1000000*INDEX('Monthly Shapes'!$D$1:$R$15,MATCH(MONTH($C58),'Monthly Shapes'!$D$1:$D$15,0),MATCH(S$3,'Monthly Shapes'!$D$1:$V$1,0))," ")</f>
        <v xml:space="preserve"> </v>
      </c>
      <c r="T58" s="90" t="s">
        <v>65</v>
      </c>
      <c r="U58" s="90" t="s">
        <v>65</v>
      </c>
      <c r="V58" s="90" t="s">
        <v>65</v>
      </c>
      <c r="W58" s="40" t="str">
        <f ca="1">IFERROR(INDEX('Net to Gross Adjustment'!$B$3:$AX$35,MATCH(W$4,'Net to Gross Adjustment'!$B$3:$B$35,0),MATCH(YEAR($C58),'Net to Gross Adjustment'!$B$3:$AX$3,0))*INDEX('Monthly Shapes'!$D$1:$R$15,MATCH(MONTH($C58),'Monthly Shapes'!$D$1:$D$15,0),MATCH(W$3,'Monthly Shapes'!$D$1:$V$1,0))," ")</f>
        <v xml:space="preserve"> </v>
      </c>
      <c r="X58" s="40"/>
      <c r="Y58" s="40"/>
      <c r="Z58" s="40"/>
      <c r="AA58" s="40"/>
      <c r="AB58" s="40"/>
      <c r="AC58" s="40"/>
      <c r="AD58" s="19"/>
      <c r="AE58" s="40" t="str">
        <f>IFERROR(INDEX('Net to Gross Adjustment'!$B$3:$AX$35,MATCH(AE$4,'Net to Gross Adjustment'!$B$3:$B$35,0),MATCH(YEAR($C58),'Net to Gross Adjustment'!$B$3:$AX$3,0))*INDEX('Monthly Shapes'!$D$1:$R$15,MATCH(MONTH($C58),'Monthly Shapes'!$D$1:$D$15,0),MATCH(AE$3,'Monthly Shapes'!$D$1:$V$1,0))," ")</f>
        <v xml:space="preserve"> </v>
      </c>
      <c r="AF58" s="18"/>
      <c r="AG58" s="90" t="s">
        <v>65</v>
      </c>
      <c r="AH58" s="19"/>
      <c r="AI58" s="90" t="s">
        <v>65</v>
      </c>
      <c r="AJ58" s="90" t="s">
        <v>65</v>
      </c>
      <c r="AK58" s="90" t="s">
        <v>65</v>
      </c>
      <c r="AL58" s="46"/>
    </row>
    <row r="59" spans="2:38">
      <c r="B59">
        <f t="shared" si="0"/>
        <v>2028</v>
      </c>
      <c r="C59" s="24">
        <f t="shared" si="1"/>
        <v>46935</v>
      </c>
      <c r="D59" s="90" t="s">
        <v>65</v>
      </c>
      <c r="E59" s="90" t="s">
        <v>65</v>
      </c>
      <c r="F59" s="90" t="s">
        <v>65</v>
      </c>
      <c r="G59" s="90" t="s">
        <v>65</v>
      </c>
      <c r="H59" s="90" t="s">
        <v>65</v>
      </c>
      <c r="I59" s="90" t="s">
        <v>65</v>
      </c>
      <c r="J59" s="40" t="str">
        <f ca="1">IFERROR(INDEX('Net to Gross Adjustment'!$B$3:$AX$35,MATCH(J$4,'Net to Gross Adjustment'!$B$3:$B$35,0),MATCH(YEAR($C59),'Net to Gross Adjustment'!$B$3:$AX$3,0))*INDEX('Monthly Shapes'!$D$1:$R$15,MATCH(MONTH($C59),'Monthly Shapes'!$D$1:$D$15,0),MATCH(J$3,'Monthly Shapes'!$D$1:$V$1,0))," ")</f>
        <v xml:space="preserve"> </v>
      </c>
      <c r="K59" s="40" t="str">
        <f ca="1">IFERROR(INDEX('Net to Gross Adjustment'!$B$3:$AX$35,MATCH(K$4,'Net to Gross Adjustment'!$B$3:$B$35,0),MATCH(YEAR($C59),'Net to Gross Adjustment'!$B$3:$AX$3,0))*INDEX('Monthly Shapes'!$D$1:$R$15,MATCH(MONTH($C59),'Monthly Shapes'!$D$1:$D$15,0),MATCH(K$3,'Monthly Shapes'!$D$1:$V$1,0))," ")</f>
        <v xml:space="preserve"> </v>
      </c>
      <c r="L59" s="40" t="str">
        <f>IFERROR(INDEX('Net to Gross Adjustment'!$B$3:$AX$35,MATCH(L$4,'Net to Gross Adjustment'!$B$3:$B$35,0),MATCH(YEAR($C59),'Net to Gross Adjustment'!$B$3:$AX$3,0))*INDEX('Monthly Shapes'!$D$1:$R$15,MATCH(MONTH($C59),'Monthly Shapes'!$D$1:$D$15,0),MATCH(L$3,'Monthly Shapes'!$D$1:$V$1,0))," ")</f>
        <v xml:space="preserve"> </v>
      </c>
      <c r="M59" s="40" t="str">
        <f>IFERROR(INDEX('Net to Gross Adjustment'!$B$3:$AX$35,MATCH(M$4,'Net to Gross Adjustment'!$B$3:$B$35,0),MATCH(YEAR($C59),'Net to Gross Adjustment'!$B$3:$AX$3,0))*INDEX('Monthly Shapes'!$D$1:$R$15,MATCH(MONTH($C59),'Monthly Shapes'!$D$1:$D$15,0),MATCH(M$3,'Monthly Shapes'!$D$1:$V$1,0))," ")</f>
        <v xml:space="preserve"> </v>
      </c>
      <c r="N59" s="40" t="str">
        <f>IFERROR(INDEX('Net to Gross Adjustment'!$B$3:$AX$35,MATCH(N$4,'Net to Gross Adjustment'!$B$3:$B$35,0),MATCH(YEAR($C59),'Net to Gross Adjustment'!$B$3:$AX$3,0))*INDEX('Monthly Shapes'!$D$1:$R$15,MATCH(MONTH($C59),'Monthly Shapes'!$D$1:$D$15,0),MATCH(N$3,'Monthly Shapes'!$D$1:$V$1,0))," ")</f>
        <v xml:space="preserve"> </v>
      </c>
      <c r="O59" s="40" t="str">
        <f>IFERROR(INDEX('Net to Gross Adjustment'!$B$3:$AX$35,MATCH(O$4,'Net to Gross Adjustment'!$B$3:$B$35,0),MATCH(YEAR($C59),'Net to Gross Adjustment'!$B$3:$AX$3,0))*INDEX('Monthly Shapes'!$D$1:$R$15,MATCH(MONTH($C59),'Monthly Shapes'!$D$1:$D$15,0),MATCH(O$3,'Monthly Shapes'!$D$1:$V$1,0))," ")</f>
        <v xml:space="preserve"> </v>
      </c>
      <c r="P59" s="40" t="str">
        <f>IFERROR(INDEX('Net to Gross Adjustment'!$B$3:$AX$35,MATCH(P$4,'Net to Gross Adjustment'!$B$3:$B$35,0),MATCH(YEAR($C59),'Net to Gross Adjustment'!$B$3:$AX$3,0))*INDEX('Monthly Shapes'!$D$1:$R$15,MATCH(MONTH($C59),'Monthly Shapes'!$D$1:$D$15,0),MATCH(P$3,'Monthly Shapes'!$D$1:$V$1,0))," ")</f>
        <v xml:space="preserve"> </v>
      </c>
      <c r="Q59" s="40" t="str">
        <f>IFERROR(INDEX('Net to Gross Adjustment'!$B$3:$AX$35,MATCH(Q$4,'Net to Gross Adjustment'!$B$3:$B$35,0),MATCH(YEAR($C59),'Net to Gross Adjustment'!$B$3:$AX$3,0))*INDEX('Monthly Shapes'!$D$1:$R$15,MATCH(MONTH($C59),'Monthly Shapes'!$D$1:$D$15,0),MATCH(Q$3,'Monthly Shapes'!$D$1:$V$1,0))," ")</f>
        <v xml:space="preserve"> </v>
      </c>
      <c r="R59" s="19"/>
      <c r="S59" s="19" t="str">
        <f>IFERROR(INDEX('Net to Gross Adjustment'!$B$3:$AX$35,MATCH(S$4,'Net to Gross Adjustment'!$B$3:$B$35,0),MATCH(YEAR($C59),'Net to Gross Adjustment'!$B$3:$AX$3,0))/1000000*INDEX('Monthly Shapes'!$D$1:$R$15,MATCH(MONTH($C59),'Monthly Shapes'!$D$1:$D$15,0),MATCH(S$3,'Monthly Shapes'!$D$1:$V$1,0))," ")</f>
        <v xml:space="preserve"> </v>
      </c>
      <c r="T59" s="90" t="s">
        <v>65</v>
      </c>
      <c r="U59" s="90" t="s">
        <v>65</v>
      </c>
      <c r="V59" s="90" t="s">
        <v>65</v>
      </c>
      <c r="W59" s="40" t="str">
        <f ca="1">IFERROR(INDEX('Net to Gross Adjustment'!$B$3:$AX$35,MATCH(W$4,'Net to Gross Adjustment'!$B$3:$B$35,0),MATCH(YEAR($C59),'Net to Gross Adjustment'!$B$3:$AX$3,0))*INDEX('Monthly Shapes'!$D$1:$R$15,MATCH(MONTH($C59),'Monthly Shapes'!$D$1:$D$15,0),MATCH(W$3,'Monthly Shapes'!$D$1:$V$1,0))," ")</f>
        <v xml:space="preserve"> </v>
      </c>
      <c r="X59" s="40"/>
      <c r="Y59" s="40"/>
      <c r="Z59" s="40"/>
      <c r="AA59" s="40"/>
      <c r="AB59" s="40"/>
      <c r="AC59" s="40"/>
      <c r="AD59" s="19"/>
      <c r="AE59" s="40" t="str">
        <f>IFERROR(INDEX('Net to Gross Adjustment'!$B$3:$AX$35,MATCH(AE$4,'Net to Gross Adjustment'!$B$3:$B$35,0),MATCH(YEAR($C59),'Net to Gross Adjustment'!$B$3:$AX$3,0))*INDEX('Monthly Shapes'!$D$1:$R$15,MATCH(MONTH($C59),'Monthly Shapes'!$D$1:$D$15,0),MATCH(AE$3,'Monthly Shapes'!$D$1:$V$1,0))," ")</f>
        <v xml:space="preserve"> </v>
      </c>
      <c r="AF59" s="18"/>
      <c r="AG59" s="90" t="s">
        <v>65</v>
      </c>
      <c r="AH59" s="19"/>
      <c r="AI59" s="90" t="s">
        <v>65</v>
      </c>
      <c r="AJ59" s="90" t="s">
        <v>65</v>
      </c>
      <c r="AK59" s="90" t="s">
        <v>65</v>
      </c>
      <c r="AL59" s="46"/>
    </row>
    <row r="60" spans="2:38">
      <c r="B60">
        <f t="shared" si="0"/>
        <v>2028</v>
      </c>
      <c r="C60" s="24">
        <f t="shared" si="1"/>
        <v>46966</v>
      </c>
      <c r="D60" s="90" t="s">
        <v>65</v>
      </c>
      <c r="E60" s="90" t="s">
        <v>65</v>
      </c>
      <c r="F60" s="90" t="s">
        <v>65</v>
      </c>
      <c r="G60" s="90" t="s">
        <v>65</v>
      </c>
      <c r="H60" s="90" t="s">
        <v>65</v>
      </c>
      <c r="I60" s="90" t="s">
        <v>65</v>
      </c>
      <c r="J60" s="40" t="str">
        <f ca="1">IFERROR(INDEX('Net to Gross Adjustment'!$B$3:$AX$35,MATCH(J$4,'Net to Gross Adjustment'!$B$3:$B$35,0),MATCH(YEAR($C60),'Net to Gross Adjustment'!$B$3:$AX$3,0))*INDEX('Monthly Shapes'!$D$1:$R$15,MATCH(MONTH($C60),'Monthly Shapes'!$D$1:$D$15,0),MATCH(J$3,'Monthly Shapes'!$D$1:$V$1,0))," ")</f>
        <v xml:space="preserve"> </v>
      </c>
      <c r="K60" s="40" t="str">
        <f ca="1">IFERROR(INDEX('Net to Gross Adjustment'!$B$3:$AX$35,MATCH(K$4,'Net to Gross Adjustment'!$B$3:$B$35,0),MATCH(YEAR($C60),'Net to Gross Adjustment'!$B$3:$AX$3,0))*INDEX('Monthly Shapes'!$D$1:$R$15,MATCH(MONTH($C60),'Monthly Shapes'!$D$1:$D$15,0),MATCH(K$3,'Monthly Shapes'!$D$1:$V$1,0))," ")</f>
        <v xml:space="preserve"> </v>
      </c>
      <c r="L60" s="40" t="str">
        <f>IFERROR(INDEX('Net to Gross Adjustment'!$B$3:$AX$35,MATCH(L$4,'Net to Gross Adjustment'!$B$3:$B$35,0),MATCH(YEAR($C60),'Net to Gross Adjustment'!$B$3:$AX$3,0))*INDEX('Monthly Shapes'!$D$1:$R$15,MATCH(MONTH($C60),'Monthly Shapes'!$D$1:$D$15,0),MATCH(L$3,'Monthly Shapes'!$D$1:$V$1,0))," ")</f>
        <v xml:space="preserve"> </v>
      </c>
      <c r="M60" s="40" t="str">
        <f>IFERROR(INDEX('Net to Gross Adjustment'!$B$3:$AX$35,MATCH(M$4,'Net to Gross Adjustment'!$B$3:$B$35,0),MATCH(YEAR($C60),'Net to Gross Adjustment'!$B$3:$AX$3,0))*INDEX('Monthly Shapes'!$D$1:$R$15,MATCH(MONTH($C60),'Monthly Shapes'!$D$1:$D$15,0),MATCH(M$3,'Monthly Shapes'!$D$1:$V$1,0))," ")</f>
        <v xml:space="preserve"> </v>
      </c>
      <c r="N60" s="40" t="str">
        <f>IFERROR(INDEX('Net to Gross Adjustment'!$B$3:$AX$35,MATCH(N$4,'Net to Gross Adjustment'!$B$3:$B$35,0),MATCH(YEAR($C60),'Net to Gross Adjustment'!$B$3:$AX$3,0))*INDEX('Monthly Shapes'!$D$1:$R$15,MATCH(MONTH($C60),'Monthly Shapes'!$D$1:$D$15,0),MATCH(N$3,'Monthly Shapes'!$D$1:$V$1,0))," ")</f>
        <v xml:space="preserve"> </v>
      </c>
      <c r="O60" s="40" t="str">
        <f>IFERROR(INDEX('Net to Gross Adjustment'!$B$3:$AX$35,MATCH(O$4,'Net to Gross Adjustment'!$B$3:$B$35,0),MATCH(YEAR($C60),'Net to Gross Adjustment'!$B$3:$AX$3,0))*INDEX('Monthly Shapes'!$D$1:$R$15,MATCH(MONTH($C60),'Monthly Shapes'!$D$1:$D$15,0),MATCH(O$3,'Monthly Shapes'!$D$1:$V$1,0))," ")</f>
        <v xml:space="preserve"> </v>
      </c>
      <c r="P60" s="40" t="str">
        <f>IFERROR(INDEX('Net to Gross Adjustment'!$B$3:$AX$35,MATCH(P$4,'Net to Gross Adjustment'!$B$3:$B$35,0),MATCH(YEAR($C60),'Net to Gross Adjustment'!$B$3:$AX$3,0))*INDEX('Monthly Shapes'!$D$1:$R$15,MATCH(MONTH($C60),'Monthly Shapes'!$D$1:$D$15,0),MATCH(P$3,'Monthly Shapes'!$D$1:$V$1,0))," ")</f>
        <v xml:space="preserve"> </v>
      </c>
      <c r="Q60" s="40" t="str">
        <f>IFERROR(INDEX('Net to Gross Adjustment'!$B$3:$AX$35,MATCH(Q$4,'Net to Gross Adjustment'!$B$3:$B$35,0),MATCH(YEAR($C60),'Net to Gross Adjustment'!$B$3:$AX$3,0))*INDEX('Monthly Shapes'!$D$1:$R$15,MATCH(MONTH($C60),'Monthly Shapes'!$D$1:$D$15,0),MATCH(Q$3,'Monthly Shapes'!$D$1:$V$1,0))," ")</f>
        <v xml:space="preserve"> </v>
      </c>
      <c r="R60" s="19"/>
      <c r="S60" s="19" t="str">
        <f>IFERROR(INDEX('Net to Gross Adjustment'!$B$3:$AX$35,MATCH(S$4,'Net to Gross Adjustment'!$B$3:$B$35,0),MATCH(YEAR($C60),'Net to Gross Adjustment'!$B$3:$AX$3,0))/1000000*INDEX('Monthly Shapes'!$D$1:$R$15,MATCH(MONTH($C60),'Monthly Shapes'!$D$1:$D$15,0),MATCH(S$3,'Monthly Shapes'!$D$1:$V$1,0))," ")</f>
        <v xml:space="preserve"> </v>
      </c>
      <c r="T60" s="90" t="s">
        <v>65</v>
      </c>
      <c r="U60" s="90" t="s">
        <v>65</v>
      </c>
      <c r="V60" s="90" t="s">
        <v>65</v>
      </c>
      <c r="W60" s="40" t="str">
        <f ca="1">IFERROR(INDEX('Net to Gross Adjustment'!$B$3:$AX$35,MATCH(W$4,'Net to Gross Adjustment'!$B$3:$B$35,0),MATCH(YEAR($C60),'Net to Gross Adjustment'!$B$3:$AX$3,0))*INDEX('Monthly Shapes'!$D$1:$R$15,MATCH(MONTH($C60),'Monthly Shapes'!$D$1:$D$15,0),MATCH(W$3,'Monthly Shapes'!$D$1:$V$1,0))," ")</f>
        <v xml:space="preserve"> </v>
      </c>
      <c r="X60" s="40"/>
      <c r="Y60" s="40"/>
      <c r="Z60" s="40"/>
      <c r="AA60" s="40"/>
      <c r="AB60" s="40"/>
      <c r="AC60" s="40"/>
      <c r="AD60" s="19"/>
      <c r="AE60" s="40" t="str">
        <f>IFERROR(INDEX('Net to Gross Adjustment'!$B$3:$AX$35,MATCH(AE$4,'Net to Gross Adjustment'!$B$3:$B$35,0),MATCH(YEAR($C60),'Net to Gross Adjustment'!$B$3:$AX$3,0))*INDEX('Monthly Shapes'!$D$1:$R$15,MATCH(MONTH($C60),'Monthly Shapes'!$D$1:$D$15,0),MATCH(AE$3,'Monthly Shapes'!$D$1:$V$1,0))," ")</f>
        <v xml:space="preserve"> </v>
      </c>
      <c r="AF60" s="18"/>
      <c r="AG60" s="90" t="s">
        <v>65</v>
      </c>
      <c r="AH60" s="19"/>
      <c r="AI60" s="90" t="s">
        <v>65</v>
      </c>
      <c r="AJ60" s="90" t="s">
        <v>65</v>
      </c>
      <c r="AK60" s="90" t="s">
        <v>65</v>
      </c>
      <c r="AL60" s="46"/>
    </row>
    <row r="61" spans="2:38">
      <c r="B61">
        <f t="shared" si="0"/>
        <v>2028</v>
      </c>
      <c r="C61" s="24">
        <f t="shared" si="1"/>
        <v>46997</v>
      </c>
      <c r="D61" s="90" t="s">
        <v>65</v>
      </c>
      <c r="E61" s="90" t="s">
        <v>65</v>
      </c>
      <c r="F61" s="90" t="s">
        <v>65</v>
      </c>
      <c r="G61" s="90" t="s">
        <v>65</v>
      </c>
      <c r="H61" s="90" t="s">
        <v>65</v>
      </c>
      <c r="I61" s="90" t="s">
        <v>65</v>
      </c>
      <c r="J61" s="40" t="str">
        <f ca="1">IFERROR(INDEX('Net to Gross Adjustment'!$B$3:$AX$35,MATCH(J$4,'Net to Gross Adjustment'!$B$3:$B$35,0),MATCH(YEAR($C61),'Net to Gross Adjustment'!$B$3:$AX$3,0))*INDEX('Monthly Shapes'!$D$1:$R$15,MATCH(MONTH($C61),'Monthly Shapes'!$D$1:$D$15,0),MATCH(J$3,'Monthly Shapes'!$D$1:$V$1,0))," ")</f>
        <v xml:space="preserve"> </v>
      </c>
      <c r="K61" s="40" t="str">
        <f ca="1">IFERROR(INDEX('Net to Gross Adjustment'!$B$3:$AX$35,MATCH(K$4,'Net to Gross Adjustment'!$B$3:$B$35,0),MATCH(YEAR($C61),'Net to Gross Adjustment'!$B$3:$AX$3,0))*INDEX('Monthly Shapes'!$D$1:$R$15,MATCH(MONTH($C61),'Monthly Shapes'!$D$1:$D$15,0),MATCH(K$3,'Monthly Shapes'!$D$1:$V$1,0))," ")</f>
        <v xml:space="preserve"> </v>
      </c>
      <c r="L61" s="40" t="str">
        <f>IFERROR(INDEX('Net to Gross Adjustment'!$B$3:$AX$35,MATCH(L$4,'Net to Gross Adjustment'!$B$3:$B$35,0),MATCH(YEAR($C61),'Net to Gross Adjustment'!$B$3:$AX$3,0))*INDEX('Monthly Shapes'!$D$1:$R$15,MATCH(MONTH($C61),'Monthly Shapes'!$D$1:$D$15,0),MATCH(L$3,'Monthly Shapes'!$D$1:$V$1,0))," ")</f>
        <v xml:space="preserve"> </v>
      </c>
      <c r="M61" s="40" t="str">
        <f>IFERROR(INDEX('Net to Gross Adjustment'!$B$3:$AX$35,MATCH(M$4,'Net to Gross Adjustment'!$B$3:$B$35,0),MATCH(YEAR($C61),'Net to Gross Adjustment'!$B$3:$AX$3,0))*INDEX('Monthly Shapes'!$D$1:$R$15,MATCH(MONTH($C61),'Monthly Shapes'!$D$1:$D$15,0),MATCH(M$3,'Monthly Shapes'!$D$1:$V$1,0))," ")</f>
        <v xml:space="preserve"> </v>
      </c>
      <c r="N61" s="40" t="str">
        <f>IFERROR(INDEX('Net to Gross Adjustment'!$B$3:$AX$35,MATCH(N$4,'Net to Gross Adjustment'!$B$3:$B$35,0),MATCH(YEAR($C61),'Net to Gross Adjustment'!$B$3:$AX$3,0))*INDEX('Monthly Shapes'!$D$1:$R$15,MATCH(MONTH($C61),'Monthly Shapes'!$D$1:$D$15,0),MATCH(N$3,'Monthly Shapes'!$D$1:$V$1,0))," ")</f>
        <v xml:space="preserve"> </v>
      </c>
      <c r="O61" s="40" t="str">
        <f>IFERROR(INDEX('Net to Gross Adjustment'!$B$3:$AX$35,MATCH(O$4,'Net to Gross Adjustment'!$B$3:$B$35,0),MATCH(YEAR($C61),'Net to Gross Adjustment'!$B$3:$AX$3,0))*INDEX('Monthly Shapes'!$D$1:$R$15,MATCH(MONTH($C61),'Monthly Shapes'!$D$1:$D$15,0),MATCH(O$3,'Monthly Shapes'!$D$1:$V$1,0))," ")</f>
        <v xml:space="preserve"> </v>
      </c>
      <c r="P61" s="40" t="str">
        <f>IFERROR(INDEX('Net to Gross Adjustment'!$B$3:$AX$35,MATCH(P$4,'Net to Gross Adjustment'!$B$3:$B$35,0),MATCH(YEAR($C61),'Net to Gross Adjustment'!$B$3:$AX$3,0))*INDEX('Monthly Shapes'!$D$1:$R$15,MATCH(MONTH($C61),'Monthly Shapes'!$D$1:$D$15,0),MATCH(P$3,'Monthly Shapes'!$D$1:$V$1,0))," ")</f>
        <v xml:space="preserve"> </v>
      </c>
      <c r="Q61" s="40" t="str">
        <f>IFERROR(INDEX('Net to Gross Adjustment'!$B$3:$AX$35,MATCH(Q$4,'Net to Gross Adjustment'!$B$3:$B$35,0),MATCH(YEAR($C61),'Net to Gross Adjustment'!$B$3:$AX$3,0))*INDEX('Monthly Shapes'!$D$1:$R$15,MATCH(MONTH($C61),'Monthly Shapes'!$D$1:$D$15,0),MATCH(Q$3,'Monthly Shapes'!$D$1:$V$1,0))," ")</f>
        <v xml:space="preserve"> </v>
      </c>
      <c r="R61" s="19"/>
      <c r="S61" s="19" t="str">
        <f>IFERROR(INDEX('Net to Gross Adjustment'!$B$3:$AX$35,MATCH(S$4,'Net to Gross Adjustment'!$B$3:$B$35,0),MATCH(YEAR($C61),'Net to Gross Adjustment'!$B$3:$AX$3,0))/1000000*INDEX('Monthly Shapes'!$D$1:$R$15,MATCH(MONTH($C61),'Monthly Shapes'!$D$1:$D$15,0),MATCH(S$3,'Monthly Shapes'!$D$1:$V$1,0))," ")</f>
        <v xml:space="preserve"> </v>
      </c>
      <c r="T61" s="90" t="s">
        <v>65</v>
      </c>
      <c r="U61" s="90" t="s">
        <v>65</v>
      </c>
      <c r="V61" s="90" t="s">
        <v>65</v>
      </c>
      <c r="W61" s="40" t="str">
        <f ca="1">IFERROR(INDEX('Net to Gross Adjustment'!$B$3:$AX$35,MATCH(W$4,'Net to Gross Adjustment'!$B$3:$B$35,0),MATCH(YEAR($C61),'Net to Gross Adjustment'!$B$3:$AX$3,0))*INDEX('Monthly Shapes'!$D$1:$R$15,MATCH(MONTH($C61),'Monthly Shapes'!$D$1:$D$15,0),MATCH(W$3,'Monthly Shapes'!$D$1:$V$1,0))," ")</f>
        <v xml:space="preserve"> </v>
      </c>
      <c r="X61" s="40"/>
      <c r="Y61" s="40"/>
      <c r="Z61" s="40"/>
      <c r="AA61" s="40"/>
      <c r="AB61" s="40"/>
      <c r="AC61" s="40"/>
      <c r="AD61" s="19"/>
      <c r="AE61" s="40" t="str">
        <f>IFERROR(INDEX('Net to Gross Adjustment'!$B$3:$AX$35,MATCH(AE$4,'Net to Gross Adjustment'!$B$3:$B$35,0),MATCH(YEAR($C61),'Net to Gross Adjustment'!$B$3:$AX$3,0))*INDEX('Monthly Shapes'!$D$1:$R$15,MATCH(MONTH($C61),'Monthly Shapes'!$D$1:$D$15,0),MATCH(AE$3,'Monthly Shapes'!$D$1:$V$1,0))," ")</f>
        <v xml:space="preserve"> </v>
      </c>
      <c r="AF61" s="18"/>
      <c r="AG61" s="90" t="s">
        <v>65</v>
      </c>
      <c r="AH61" s="19"/>
      <c r="AI61" s="90" t="s">
        <v>65</v>
      </c>
      <c r="AJ61" s="90" t="s">
        <v>65</v>
      </c>
      <c r="AK61" s="90" t="s">
        <v>65</v>
      </c>
      <c r="AL61" s="46"/>
    </row>
    <row r="62" spans="2:38">
      <c r="B62">
        <f t="shared" si="0"/>
        <v>2028</v>
      </c>
      <c r="C62" s="24">
        <f t="shared" si="1"/>
        <v>47027</v>
      </c>
      <c r="D62" s="90" t="s">
        <v>65</v>
      </c>
      <c r="E62" s="90" t="s">
        <v>65</v>
      </c>
      <c r="F62" s="90" t="s">
        <v>65</v>
      </c>
      <c r="G62" s="90" t="s">
        <v>65</v>
      </c>
      <c r="H62" s="90" t="s">
        <v>65</v>
      </c>
      <c r="I62" s="90" t="s">
        <v>65</v>
      </c>
      <c r="J62" s="40" t="str">
        <f ca="1">IFERROR(INDEX('Net to Gross Adjustment'!$B$3:$AX$35,MATCH(J$4,'Net to Gross Adjustment'!$B$3:$B$35,0),MATCH(YEAR($C62),'Net to Gross Adjustment'!$B$3:$AX$3,0))*INDEX('Monthly Shapes'!$D$1:$R$15,MATCH(MONTH($C62),'Monthly Shapes'!$D$1:$D$15,0),MATCH(J$3,'Monthly Shapes'!$D$1:$V$1,0))," ")</f>
        <v xml:space="preserve"> </v>
      </c>
      <c r="K62" s="40" t="str">
        <f ca="1">IFERROR(INDEX('Net to Gross Adjustment'!$B$3:$AX$35,MATCH(K$4,'Net to Gross Adjustment'!$B$3:$B$35,0),MATCH(YEAR($C62),'Net to Gross Adjustment'!$B$3:$AX$3,0))*INDEX('Monthly Shapes'!$D$1:$R$15,MATCH(MONTH($C62),'Monthly Shapes'!$D$1:$D$15,0),MATCH(K$3,'Monthly Shapes'!$D$1:$V$1,0))," ")</f>
        <v xml:space="preserve"> </v>
      </c>
      <c r="L62" s="40" t="str">
        <f>IFERROR(INDEX('Net to Gross Adjustment'!$B$3:$AX$35,MATCH(L$4,'Net to Gross Adjustment'!$B$3:$B$35,0),MATCH(YEAR($C62),'Net to Gross Adjustment'!$B$3:$AX$3,0))*INDEX('Monthly Shapes'!$D$1:$R$15,MATCH(MONTH($C62),'Monthly Shapes'!$D$1:$D$15,0),MATCH(L$3,'Monthly Shapes'!$D$1:$V$1,0))," ")</f>
        <v xml:space="preserve"> </v>
      </c>
      <c r="M62" s="40" t="str">
        <f>IFERROR(INDEX('Net to Gross Adjustment'!$B$3:$AX$35,MATCH(M$4,'Net to Gross Adjustment'!$B$3:$B$35,0),MATCH(YEAR($C62),'Net to Gross Adjustment'!$B$3:$AX$3,0))*INDEX('Monthly Shapes'!$D$1:$R$15,MATCH(MONTH($C62),'Monthly Shapes'!$D$1:$D$15,0),MATCH(M$3,'Monthly Shapes'!$D$1:$V$1,0))," ")</f>
        <v xml:space="preserve"> </v>
      </c>
      <c r="N62" s="40" t="str">
        <f>IFERROR(INDEX('Net to Gross Adjustment'!$B$3:$AX$35,MATCH(N$4,'Net to Gross Adjustment'!$B$3:$B$35,0),MATCH(YEAR($C62),'Net to Gross Adjustment'!$B$3:$AX$3,0))*INDEX('Monthly Shapes'!$D$1:$R$15,MATCH(MONTH($C62),'Monthly Shapes'!$D$1:$D$15,0),MATCH(N$3,'Monthly Shapes'!$D$1:$V$1,0))," ")</f>
        <v xml:space="preserve"> </v>
      </c>
      <c r="O62" s="40" t="str">
        <f>IFERROR(INDEX('Net to Gross Adjustment'!$B$3:$AX$35,MATCH(O$4,'Net to Gross Adjustment'!$B$3:$B$35,0),MATCH(YEAR($C62),'Net to Gross Adjustment'!$B$3:$AX$3,0))*INDEX('Monthly Shapes'!$D$1:$R$15,MATCH(MONTH($C62),'Monthly Shapes'!$D$1:$D$15,0),MATCH(O$3,'Monthly Shapes'!$D$1:$V$1,0))," ")</f>
        <v xml:space="preserve"> </v>
      </c>
      <c r="P62" s="40" t="str">
        <f>IFERROR(INDEX('Net to Gross Adjustment'!$B$3:$AX$35,MATCH(P$4,'Net to Gross Adjustment'!$B$3:$B$35,0),MATCH(YEAR($C62),'Net to Gross Adjustment'!$B$3:$AX$3,0))*INDEX('Monthly Shapes'!$D$1:$R$15,MATCH(MONTH($C62),'Monthly Shapes'!$D$1:$D$15,0),MATCH(P$3,'Monthly Shapes'!$D$1:$V$1,0))," ")</f>
        <v xml:space="preserve"> </v>
      </c>
      <c r="Q62" s="40" t="str">
        <f>IFERROR(INDEX('Net to Gross Adjustment'!$B$3:$AX$35,MATCH(Q$4,'Net to Gross Adjustment'!$B$3:$B$35,0),MATCH(YEAR($C62),'Net to Gross Adjustment'!$B$3:$AX$3,0))*INDEX('Monthly Shapes'!$D$1:$R$15,MATCH(MONTH($C62),'Monthly Shapes'!$D$1:$D$15,0),MATCH(Q$3,'Monthly Shapes'!$D$1:$V$1,0))," ")</f>
        <v xml:space="preserve"> </v>
      </c>
      <c r="R62" s="19"/>
      <c r="S62" s="19" t="str">
        <f>IFERROR(INDEX('Net to Gross Adjustment'!$B$3:$AX$35,MATCH(S$4,'Net to Gross Adjustment'!$B$3:$B$35,0),MATCH(YEAR($C62),'Net to Gross Adjustment'!$B$3:$AX$3,0))/1000000*INDEX('Monthly Shapes'!$D$1:$R$15,MATCH(MONTH($C62),'Monthly Shapes'!$D$1:$D$15,0),MATCH(S$3,'Monthly Shapes'!$D$1:$V$1,0))," ")</f>
        <v xml:space="preserve"> </v>
      </c>
      <c r="T62" s="90" t="s">
        <v>65</v>
      </c>
      <c r="U62" s="90" t="s">
        <v>65</v>
      </c>
      <c r="V62" s="90" t="s">
        <v>65</v>
      </c>
      <c r="W62" s="40" t="str">
        <f ca="1">IFERROR(INDEX('Net to Gross Adjustment'!$B$3:$AX$35,MATCH(W$4,'Net to Gross Adjustment'!$B$3:$B$35,0),MATCH(YEAR($C62),'Net to Gross Adjustment'!$B$3:$AX$3,0))*INDEX('Monthly Shapes'!$D$1:$R$15,MATCH(MONTH($C62),'Monthly Shapes'!$D$1:$D$15,0),MATCH(W$3,'Monthly Shapes'!$D$1:$V$1,0))," ")</f>
        <v xml:space="preserve"> </v>
      </c>
      <c r="X62" s="40"/>
      <c r="Y62" s="40"/>
      <c r="Z62" s="40"/>
      <c r="AA62" s="40"/>
      <c r="AB62" s="40"/>
      <c r="AC62" s="40"/>
      <c r="AD62" s="19"/>
      <c r="AE62" s="40" t="str">
        <f>IFERROR(INDEX('Net to Gross Adjustment'!$B$3:$AX$35,MATCH(AE$4,'Net to Gross Adjustment'!$B$3:$B$35,0),MATCH(YEAR($C62),'Net to Gross Adjustment'!$B$3:$AX$3,0))*INDEX('Monthly Shapes'!$D$1:$R$15,MATCH(MONTH($C62),'Monthly Shapes'!$D$1:$D$15,0),MATCH(AE$3,'Monthly Shapes'!$D$1:$V$1,0))," ")</f>
        <v xml:space="preserve"> </v>
      </c>
      <c r="AF62" s="18"/>
      <c r="AG62" s="90" t="s">
        <v>65</v>
      </c>
      <c r="AH62" s="19"/>
      <c r="AI62" s="90" t="s">
        <v>65</v>
      </c>
      <c r="AJ62" s="90" t="s">
        <v>65</v>
      </c>
      <c r="AK62" s="90" t="s">
        <v>65</v>
      </c>
      <c r="AL62" s="46"/>
    </row>
    <row r="63" spans="2:38">
      <c r="B63">
        <f t="shared" si="0"/>
        <v>2028</v>
      </c>
      <c r="C63" s="24">
        <f t="shared" si="1"/>
        <v>47058</v>
      </c>
      <c r="D63" s="90" t="s">
        <v>65</v>
      </c>
      <c r="E63" s="90" t="s">
        <v>65</v>
      </c>
      <c r="F63" s="90" t="s">
        <v>65</v>
      </c>
      <c r="G63" s="90" t="s">
        <v>65</v>
      </c>
      <c r="H63" s="90" t="s">
        <v>65</v>
      </c>
      <c r="I63" s="90" t="s">
        <v>65</v>
      </c>
      <c r="J63" s="40" t="str">
        <f ca="1">IFERROR(INDEX('Net to Gross Adjustment'!$B$3:$AX$35,MATCH(J$4,'Net to Gross Adjustment'!$B$3:$B$35,0),MATCH(YEAR($C63),'Net to Gross Adjustment'!$B$3:$AX$3,0))*INDEX('Monthly Shapes'!$D$1:$R$15,MATCH(MONTH($C63),'Monthly Shapes'!$D$1:$D$15,0),MATCH(J$3,'Monthly Shapes'!$D$1:$V$1,0))," ")</f>
        <v xml:space="preserve"> </v>
      </c>
      <c r="K63" s="40" t="str">
        <f ca="1">IFERROR(INDEX('Net to Gross Adjustment'!$B$3:$AX$35,MATCH(K$4,'Net to Gross Adjustment'!$B$3:$B$35,0),MATCH(YEAR($C63),'Net to Gross Adjustment'!$B$3:$AX$3,0))*INDEX('Monthly Shapes'!$D$1:$R$15,MATCH(MONTH($C63),'Monthly Shapes'!$D$1:$D$15,0),MATCH(K$3,'Monthly Shapes'!$D$1:$V$1,0))," ")</f>
        <v xml:space="preserve"> </v>
      </c>
      <c r="L63" s="40" t="str">
        <f>IFERROR(INDEX('Net to Gross Adjustment'!$B$3:$AX$35,MATCH(L$4,'Net to Gross Adjustment'!$B$3:$B$35,0),MATCH(YEAR($C63),'Net to Gross Adjustment'!$B$3:$AX$3,0))*INDEX('Monthly Shapes'!$D$1:$R$15,MATCH(MONTH($C63),'Monthly Shapes'!$D$1:$D$15,0),MATCH(L$3,'Monthly Shapes'!$D$1:$V$1,0))," ")</f>
        <v xml:space="preserve"> </v>
      </c>
      <c r="M63" s="40" t="str">
        <f>IFERROR(INDEX('Net to Gross Adjustment'!$B$3:$AX$35,MATCH(M$4,'Net to Gross Adjustment'!$B$3:$B$35,0),MATCH(YEAR($C63),'Net to Gross Adjustment'!$B$3:$AX$3,0))*INDEX('Monthly Shapes'!$D$1:$R$15,MATCH(MONTH($C63),'Monthly Shapes'!$D$1:$D$15,0),MATCH(M$3,'Monthly Shapes'!$D$1:$V$1,0))," ")</f>
        <v xml:space="preserve"> </v>
      </c>
      <c r="N63" s="40" t="str">
        <f>IFERROR(INDEX('Net to Gross Adjustment'!$B$3:$AX$35,MATCH(N$4,'Net to Gross Adjustment'!$B$3:$B$35,0),MATCH(YEAR($C63),'Net to Gross Adjustment'!$B$3:$AX$3,0))*INDEX('Monthly Shapes'!$D$1:$R$15,MATCH(MONTH($C63),'Monthly Shapes'!$D$1:$D$15,0),MATCH(N$3,'Monthly Shapes'!$D$1:$V$1,0))," ")</f>
        <v xml:space="preserve"> </v>
      </c>
      <c r="O63" s="40" t="str">
        <f>IFERROR(INDEX('Net to Gross Adjustment'!$B$3:$AX$35,MATCH(O$4,'Net to Gross Adjustment'!$B$3:$B$35,0),MATCH(YEAR($C63),'Net to Gross Adjustment'!$B$3:$AX$3,0))*INDEX('Monthly Shapes'!$D$1:$R$15,MATCH(MONTH($C63),'Monthly Shapes'!$D$1:$D$15,0),MATCH(O$3,'Monthly Shapes'!$D$1:$V$1,0))," ")</f>
        <v xml:space="preserve"> </v>
      </c>
      <c r="P63" s="40" t="str">
        <f>IFERROR(INDEX('Net to Gross Adjustment'!$B$3:$AX$35,MATCH(P$4,'Net to Gross Adjustment'!$B$3:$B$35,0),MATCH(YEAR($C63),'Net to Gross Adjustment'!$B$3:$AX$3,0))*INDEX('Monthly Shapes'!$D$1:$R$15,MATCH(MONTH($C63),'Monthly Shapes'!$D$1:$D$15,0),MATCH(P$3,'Monthly Shapes'!$D$1:$V$1,0))," ")</f>
        <v xml:space="preserve"> </v>
      </c>
      <c r="Q63" s="40" t="str">
        <f>IFERROR(INDEX('Net to Gross Adjustment'!$B$3:$AX$35,MATCH(Q$4,'Net to Gross Adjustment'!$B$3:$B$35,0),MATCH(YEAR($C63),'Net to Gross Adjustment'!$B$3:$AX$3,0))*INDEX('Monthly Shapes'!$D$1:$R$15,MATCH(MONTH($C63),'Monthly Shapes'!$D$1:$D$15,0),MATCH(Q$3,'Monthly Shapes'!$D$1:$V$1,0))," ")</f>
        <v xml:space="preserve"> </v>
      </c>
      <c r="R63" s="19"/>
      <c r="S63" s="19" t="str">
        <f>IFERROR(INDEX('Net to Gross Adjustment'!$B$3:$AX$35,MATCH(S$4,'Net to Gross Adjustment'!$B$3:$B$35,0),MATCH(YEAR($C63),'Net to Gross Adjustment'!$B$3:$AX$3,0))/1000000*INDEX('Monthly Shapes'!$D$1:$R$15,MATCH(MONTH($C63),'Monthly Shapes'!$D$1:$D$15,0),MATCH(S$3,'Monthly Shapes'!$D$1:$V$1,0))," ")</f>
        <v xml:space="preserve"> </v>
      </c>
      <c r="T63" s="90" t="s">
        <v>65</v>
      </c>
      <c r="U63" s="90" t="s">
        <v>65</v>
      </c>
      <c r="V63" s="90" t="s">
        <v>65</v>
      </c>
      <c r="W63" s="40" t="str">
        <f ca="1">IFERROR(INDEX('Net to Gross Adjustment'!$B$3:$AX$35,MATCH(W$4,'Net to Gross Adjustment'!$B$3:$B$35,0),MATCH(YEAR($C63),'Net to Gross Adjustment'!$B$3:$AX$3,0))*INDEX('Monthly Shapes'!$D$1:$R$15,MATCH(MONTH($C63),'Monthly Shapes'!$D$1:$D$15,0),MATCH(W$3,'Monthly Shapes'!$D$1:$V$1,0))," ")</f>
        <v xml:space="preserve"> </v>
      </c>
      <c r="X63" s="40"/>
      <c r="Y63" s="40"/>
      <c r="Z63" s="40"/>
      <c r="AA63" s="40"/>
      <c r="AB63" s="40"/>
      <c r="AC63" s="40"/>
      <c r="AD63" s="19"/>
      <c r="AE63" s="40" t="str">
        <f>IFERROR(INDEX('Net to Gross Adjustment'!$B$3:$AX$35,MATCH(AE$4,'Net to Gross Adjustment'!$B$3:$B$35,0),MATCH(YEAR($C63),'Net to Gross Adjustment'!$B$3:$AX$3,0))*INDEX('Monthly Shapes'!$D$1:$R$15,MATCH(MONTH($C63),'Monthly Shapes'!$D$1:$D$15,0),MATCH(AE$3,'Monthly Shapes'!$D$1:$V$1,0))," ")</f>
        <v xml:space="preserve"> </v>
      </c>
      <c r="AF63" s="18"/>
      <c r="AG63" s="90" t="s">
        <v>65</v>
      </c>
      <c r="AH63" s="19"/>
      <c r="AI63" s="90" t="s">
        <v>65</v>
      </c>
      <c r="AJ63" s="90" t="s">
        <v>65</v>
      </c>
      <c r="AK63" s="90" t="s">
        <v>65</v>
      </c>
      <c r="AL63" s="46"/>
    </row>
    <row r="64" spans="2:38">
      <c r="B64">
        <f t="shared" si="0"/>
        <v>2028</v>
      </c>
      <c r="C64" s="24">
        <f t="shared" si="1"/>
        <v>47088</v>
      </c>
      <c r="D64" s="90" t="s">
        <v>65</v>
      </c>
      <c r="E64" s="90" t="s">
        <v>65</v>
      </c>
      <c r="F64" s="90" t="s">
        <v>65</v>
      </c>
      <c r="G64" s="90" t="s">
        <v>65</v>
      </c>
      <c r="H64" s="90" t="s">
        <v>65</v>
      </c>
      <c r="I64" s="90" t="s">
        <v>65</v>
      </c>
      <c r="J64" s="40" t="str">
        <f ca="1">IFERROR(INDEX('Net to Gross Adjustment'!$B$3:$AX$35,MATCH(J$4,'Net to Gross Adjustment'!$B$3:$B$35,0),MATCH(YEAR($C64),'Net to Gross Adjustment'!$B$3:$AX$3,0))*INDEX('Monthly Shapes'!$D$1:$R$15,MATCH(MONTH($C64),'Monthly Shapes'!$D$1:$D$15,0),MATCH(J$3,'Monthly Shapes'!$D$1:$V$1,0))," ")</f>
        <v xml:space="preserve"> </v>
      </c>
      <c r="K64" s="40" t="str">
        <f ca="1">IFERROR(INDEX('Net to Gross Adjustment'!$B$3:$AX$35,MATCH(K$4,'Net to Gross Adjustment'!$B$3:$B$35,0),MATCH(YEAR($C64),'Net to Gross Adjustment'!$B$3:$AX$3,0))*INDEX('Monthly Shapes'!$D$1:$R$15,MATCH(MONTH($C64),'Monthly Shapes'!$D$1:$D$15,0),MATCH(K$3,'Monthly Shapes'!$D$1:$V$1,0))," ")</f>
        <v xml:space="preserve"> </v>
      </c>
      <c r="L64" s="40" t="str">
        <f>IFERROR(INDEX('Net to Gross Adjustment'!$B$3:$AX$35,MATCH(L$4,'Net to Gross Adjustment'!$B$3:$B$35,0),MATCH(YEAR($C64),'Net to Gross Adjustment'!$B$3:$AX$3,0))*INDEX('Monthly Shapes'!$D$1:$R$15,MATCH(MONTH($C64),'Monthly Shapes'!$D$1:$D$15,0),MATCH(L$3,'Monthly Shapes'!$D$1:$V$1,0))," ")</f>
        <v xml:space="preserve"> </v>
      </c>
      <c r="M64" s="40" t="str">
        <f>IFERROR(INDEX('Net to Gross Adjustment'!$B$3:$AX$35,MATCH(M$4,'Net to Gross Adjustment'!$B$3:$B$35,0),MATCH(YEAR($C64),'Net to Gross Adjustment'!$B$3:$AX$3,0))*INDEX('Monthly Shapes'!$D$1:$R$15,MATCH(MONTH($C64),'Monthly Shapes'!$D$1:$D$15,0),MATCH(M$3,'Monthly Shapes'!$D$1:$V$1,0))," ")</f>
        <v xml:space="preserve"> </v>
      </c>
      <c r="N64" s="40" t="str">
        <f>IFERROR(INDEX('Net to Gross Adjustment'!$B$3:$AX$35,MATCH(N$4,'Net to Gross Adjustment'!$B$3:$B$35,0),MATCH(YEAR($C64),'Net to Gross Adjustment'!$B$3:$AX$3,0))*INDEX('Monthly Shapes'!$D$1:$R$15,MATCH(MONTH($C64),'Monthly Shapes'!$D$1:$D$15,0),MATCH(N$3,'Monthly Shapes'!$D$1:$V$1,0))," ")</f>
        <v xml:space="preserve"> </v>
      </c>
      <c r="O64" s="40" t="str">
        <f>IFERROR(INDEX('Net to Gross Adjustment'!$B$3:$AX$35,MATCH(O$4,'Net to Gross Adjustment'!$B$3:$B$35,0),MATCH(YEAR($C64),'Net to Gross Adjustment'!$B$3:$AX$3,0))*INDEX('Monthly Shapes'!$D$1:$R$15,MATCH(MONTH($C64),'Monthly Shapes'!$D$1:$D$15,0),MATCH(O$3,'Monthly Shapes'!$D$1:$V$1,0))," ")</f>
        <v xml:space="preserve"> </v>
      </c>
      <c r="P64" s="40" t="str">
        <f>IFERROR(INDEX('Net to Gross Adjustment'!$B$3:$AX$35,MATCH(P$4,'Net to Gross Adjustment'!$B$3:$B$35,0),MATCH(YEAR($C64),'Net to Gross Adjustment'!$B$3:$AX$3,0))*INDEX('Monthly Shapes'!$D$1:$R$15,MATCH(MONTH($C64),'Monthly Shapes'!$D$1:$D$15,0),MATCH(P$3,'Monthly Shapes'!$D$1:$V$1,0))," ")</f>
        <v xml:space="preserve"> </v>
      </c>
      <c r="Q64" s="40" t="str">
        <f>IFERROR(INDEX('Net to Gross Adjustment'!$B$3:$AX$35,MATCH(Q$4,'Net to Gross Adjustment'!$B$3:$B$35,0),MATCH(YEAR($C64),'Net to Gross Adjustment'!$B$3:$AX$3,0))*INDEX('Monthly Shapes'!$D$1:$R$15,MATCH(MONTH($C64),'Monthly Shapes'!$D$1:$D$15,0),MATCH(Q$3,'Monthly Shapes'!$D$1:$V$1,0))," ")</f>
        <v xml:space="preserve"> </v>
      </c>
      <c r="R64" s="19"/>
      <c r="S64" s="19" t="str">
        <f>IFERROR(INDEX('Net to Gross Adjustment'!$B$3:$AX$35,MATCH(S$4,'Net to Gross Adjustment'!$B$3:$B$35,0),MATCH(YEAR($C64),'Net to Gross Adjustment'!$B$3:$AX$3,0))/1000000*INDEX('Monthly Shapes'!$D$1:$R$15,MATCH(MONTH($C64),'Monthly Shapes'!$D$1:$D$15,0),MATCH(S$3,'Monthly Shapes'!$D$1:$V$1,0))," ")</f>
        <v xml:space="preserve"> </v>
      </c>
      <c r="T64" s="90" t="s">
        <v>65</v>
      </c>
      <c r="U64" s="90" t="s">
        <v>65</v>
      </c>
      <c r="V64" s="90" t="s">
        <v>65</v>
      </c>
      <c r="W64" s="40" t="str">
        <f ca="1">IFERROR(INDEX('Net to Gross Adjustment'!$B$3:$AX$35,MATCH(W$4,'Net to Gross Adjustment'!$B$3:$B$35,0),MATCH(YEAR($C64),'Net to Gross Adjustment'!$B$3:$AX$3,0))*INDEX('Monthly Shapes'!$D$1:$R$15,MATCH(MONTH($C64),'Monthly Shapes'!$D$1:$D$15,0),MATCH(W$3,'Monthly Shapes'!$D$1:$V$1,0))," ")</f>
        <v xml:space="preserve"> </v>
      </c>
      <c r="X64" s="40"/>
      <c r="Y64" s="40"/>
      <c r="Z64" s="40"/>
      <c r="AA64" s="40"/>
      <c r="AB64" s="40"/>
      <c r="AC64" s="40"/>
      <c r="AD64" s="19"/>
      <c r="AE64" s="40" t="str">
        <f>IFERROR(INDEX('Net to Gross Adjustment'!$B$3:$AX$35,MATCH(AE$4,'Net to Gross Adjustment'!$B$3:$B$35,0),MATCH(YEAR($C64),'Net to Gross Adjustment'!$B$3:$AX$3,0))*INDEX('Monthly Shapes'!$D$1:$R$15,MATCH(MONTH($C64),'Monthly Shapes'!$D$1:$D$15,0),MATCH(AE$3,'Monthly Shapes'!$D$1:$V$1,0))," ")</f>
        <v xml:space="preserve"> </v>
      </c>
      <c r="AF64" s="18"/>
      <c r="AG64" s="90" t="s">
        <v>65</v>
      </c>
      <c r="AH64" s="19"/>
      <c r="AI64" s="90" t="s">
        <v>65</v>
      </c>
      <c r="AJ64" s="90" t="s">
        <v>65</v>
      </c>
      <c r="AK64" s="90" t="s">
        <v>65</v>
      </c>
      <c r="AL64" s="46"/>
    </row>
    <row r="65" spans="2:38">
      <c r="B65">
        <f t="shared" si="0"/>
        <v>2029</v>
      </c>
      <c r="C65" s="24">
        <f t="shared" si="1"/>
        <v>47119</v>
      </c>
      <c r="D65" s="90" t="s">
        <v>65</v>
      </c>
      <c r="E65" s="90" t="s">
        <v>65</v>
      </c>
      <c r="F65" s="90" t="s">
        <v>65</v>
      </c>
      <c r="G65" s="90" t="s">
        <v>65</v>
      </c>
      <c r="H65" s="90" t="s">
        <v>65</v>
      </c>
      <c r="I65" s="90" t="s">
        <v>65</v>
      </c>
      <c r="J65" s="40" t="str">
        <f ca="1">IFERROR(INDEX('Net to Gross Adjustment'!$B$3:$AX$35,MATCH(J$4,'Net to Gross Adjustment'!$B$3:$B$35,0),MATCH(YEAR($C65),'Net to Gross Adjustment'!$B$3:$AX$3,0))*INDEX('Monthly Shapes'!$D$1:$R$15,MATCH(MONTH($C65),'Monthly Shapes'!$D$1:$D$15,0),MATCH(J$3,'Monthly Shapes'!$D$1:$V$1,0))," ")</f>
        <v xml:space="preserve"> </v>
      </c>
      <c r="K65" s="40" t="str">
        <f ca="1">IFERROR(INDEX('Net to Gross Adjustment'!$B$3:$AX$35,MATCH(K$4,'Net to Gross Adjustment'!$B$3:$B$35,0),MATCH(YEAR($C65),'Net to Gross Adjustment'!$B$3:$AX$3,0))*INDEX('Monthly Shapes'!$D$1:$R$15,MATCH(MONTH($C65),'Monthly Shapes'!$D$1:$D$15,0),MATCH(K$3,'Monthly Shapes'!$D$1:$V$1,0))," ")</f>
        <v xml:space="preserve"> </v>
      </c>
      <c r="L65" s="40" t="str">
        <f>IFERROR(INDEX('Net to Gross Adjustment'!$B$3:$AX$35,MATCH(L$4,'Net to Gross Adjustment'!$B$3:$B$35,0),MATCH(YEAR($C65),'Net to Gross Adjustment'!$B$3:$AX$3,0))*INDEX('Monthly Shapes'!$D$1:$R$15,MATCH(MONTH($C65),'Monthly Shapes'!$D$1:$D$15,0),MATCH(L$3,'Monthly Shapes'!$D$1:$V$1,0))," ")</f>
        <v xml:space="preserve"> </v>
      </c>
      <c r="M65" s="40" t="str">
        <f>IFERROR(INDEX('Net to Gross Adjustment'!$B$3:$AX$35,MATCH(M$4,'Net to Gross Adjustment'!$B$3:$B$35,0),MATCH(YEAR($C65),'Net to Gross Adjustment'!$B$3:$AX$3,0))*INDEX('Monthly Shapes'!$D$1:$R$15,MATCH(MONTH($C65),'Monthly Shapes'!$D$1:$D$15,0),MATCH(M$3,'Monthly Shapes'!$D$1:$V$1,0))," ")</f>
        <v xml:space="preserve"> </v>
      </c>
      <c r="N65" s="40" t="str">
        <f>IFERROR(INDEX('Net to Gross Adjustment'!$B$3:$AX$35,MATCH(N$4,'Net to Gross Adjustment'!$B$3:$B$35,0),MATCH(YEAR($C65),'Net to Gross Adjustment'!$B$3:$AX$3,0))*INDEX('Monthly Shapes'!$D$1:$R$15,MATCH(MONTH($C65),'Monthly Shapes'!$D$1:$D$15,0),MATCH(N$3,'Monthly Shapes'!$D$1:$V$1,0))," ")</f>
        <v xml:space="preserve"> </v>
      </c>
      <c r="O65" s="40" t="str">
        <f>IFERROR(INDEX('Net to Gross Adjustment'!$B$3:$AX$35,MATCH(O$4,'Net to Gross Adjustment'!$B$3:$B$35,0),MATCH(YEAR($C65),'Net to Gross Adjustment'!$B$3:$AX$3,0))*INDEX('Monthly Shapes'!$D$1:$R$15,MATCH(MONTH($C65),'Monthly Shapes'!$D$1:$D$15,0),MATCH(O$3,'Monthly Shapes'!$D$1:$V$1,0))," ")</f>
        <v xml:space="preserve"> </v>
      </c>
      <c r="P65" s="40" t="str">
        <f>IFERROR(INDEX('Net to Gross Adjustment'!$B$3:$AX$35,MATCH(P$4,'Net to Gross Adjustment'!$B$3:$B$35,0),MATCH(YEAR($C65),'Net to Gross Adjustment'!$B$3:$AX$3,0))*INDEX('Monthly Shapes'!$D$1:$R$15,MATCH(MONTH($C65),'Monthly Shapes'!$D$1:$D$15,0),MATCH(P$3,'Monthly Shapes'!$D$1:$V$1,0))," ")</f>
        <v xml:space="preserve"> </v>
      </c>
      <c r="Q65" s="40" t="str">
        <f>IFERROR(INDEX('Net to Gross Adjustment'!$B$3:$AX$35,MATCH(Q$4,'Net to Gross Adjustment'!$B$3:$B$35,0),MATCH(YEAR($C65),'Net to Gross Adjustment'!$B$3:$AX$3,0))*INDEX('Monthly Shapes'!$D$1:$R$15,MATCH(MONTH($C65),'Monthly Shapes'!$D$1:$D$15,0),MATCH(Q$3,'Monthly Shapes'!$D$1:$V$1,0))," ")</f>
        <v xml:space="preserve"> </v>
      </c>
      <c r="R65" s="19"/>
      <c r="S65" s="19" t="str">
        <f>IFERROR(INDEX('Net to Gross Adjustment'!$B$3:$AX$35,MATCH(S$4,'Net to Gross Adjustment'!$B$3:$B$35,0),MATCH(YEAR($C65),'Net to Gross Adjustment'!$B$3:$AX$3,0))/1000000*INDEX('Monthly Shapes'!$D$1:$R$15,MATCH(MONTH($C65),'Monthly Shapes'!$D$1:$D$15,0),MATCH(S$3,'Monthly Shapes'!$D$1:$V$1,0))," ")</f>
        <v xml:space="preserve"> </v>
      </c>
      <c r="T65" s="90" t="s">
        <v>65</v>
      </c>
      <c r="U65" s="90" t="s">
        <v>65</v>
      </c>
      <c r="V65" s="90" t="s">
        <v>65</v>
      </c>
      <c r="W65" s="40" t="str">
        <f ca="1">IFERROR(INDEX('Net to Gross Adjustment'!$B$3:$AX$35,MATCH(W$4,'Net to Gross Adjustment'!$B$3:$B$35,0),MATCH(YEAR($C65),'Net to Gross Adjustment'!$B$3:$AX$3,0))*INDEX('Monthly Shapes'!$D$1:$R$15,MATCH(MONTH($C65),'Monthly Shapes'!$D$1:$D$15,0),MATCH(W$3,'Monthly Shapes'!$D$1:$V$1,0))," ")</f>
        <v xml:space="preserve"> </v>
      </c>
      <c r="X65" s="40"/>
      <c r="Y65" s="40"/>
      <c r="Z65" s="40"/>
      <c r="AA65" s="40"/>
      <c r="AB65" s="40"/>
      <c r="AC65" s="40"/>
      <c r="AD65" s="19"/>
      <c r="AE65" s="40" t="str">
        <f>IFERROR(INDEX('Net to Gross Adjustment'!$B$3:$AX$35,MATCH(AE$4,'Net to Gross Adjustment'!$B$3:$B$35,0),MATCH(YEAR($C65),'Net to Gross Adjustment'!$B$3:$AX$3,0))*INDEX('Monthly Shapes'!$D$1:$R$15,MATCH(MONTH($C65),'Monthly Shapes'!$D$1:$D$15,0),MATCH(AE$3,'Monthly Shapes'!$D$1:$V$1,0))," ")</f>
        <v xml:space="preserve"> </v>
      </c>
      <c r="AF65" s="18"/>
      <c r="AG65" s="90" t="s">
        <v>65</v>
      </c>
      <c r="AH65" s="19"/>
      <c r="AI65" s="90" t="s">
        <v>65</v>
      </c>
      <c r="AJ65" s="90" t="s">
        <v>65</v>
      </c>
      <c r="AK65" s="90" t="s">
        <v>65</v>
      </c>
      <c r="AL65" s="46"/>
    </row>
    <row r="66" spans="2:38">
      <c r="B66">
        <f t="shared" si="0"/>
        <v>2029</v>
      </c>
      <c r="C66" s="24">
        <f t="shared" si="1"/>
        <v>47150</v>
      </c>
      <c r="D66" s="90" t="s">
        <v>65</v>
      </c>
      <c r="E66" s="90" t="s">
        <v>65</v>
      </c>
      <c r="F66" s="90" t="s">
        <v>65</v>
      </c>
      <c r="G66" s="90" t="s">
        <v>65</v>
      </c>
      <c r="H66" s="90" t="s">
        <v>65</v>
      </c>
      <c r="I66" s="90" t="s">
        <v>65</v>
      </c>
      <c r="J66" s="40" t="str">
        <f ca="1">IFERROR(INDEX('Net to Gross Adjustment'!$B$3:$AX$35,MATCH(J$4,'Net to Gross Adjustment'!$B$3:$B$35,0),MATCH(YEAR($C66),'Net to Gross Adjustment'!$B$3:$AX$3,0))*INDEX('Monthly Shapes'!$D$1:$R$15,MATCH(MONTH($C66),'Monthly Shapes'!$D$1:$D$15,0),MATCH(J$3,'Monthly Shapes'!$D$1:$V$1,0))," ")</f>
        <v xml:space="preserve"> </v>
      </c>
      <c r="K66" s="40" t="str">
        <f ca="1">IFERROR(INDEX('Net to Gross Adjustment'!$B$3:$AX$35,MATCH(K$4,'Net to Gross Adjustment'!$B$3:$B$35,0),MATCH(YEAR($C66),'Net to Gross Adjustment'!$B$3:$AX$3,0))*INDEX('Monthly Shapes'!$D$1:$R$15,MATCH(MONTH($C66),'Monthly Shapes'!$D$1:$D$15,0),MATCH(K$3,'Monthly Shapes'!$D$1:$V$1,0))," ")</f>
        <v xml:space="preserve"> </v>
      </c>
      <c r="L66" s="40" t="str">
        <f>IFERROR(INDEX('Net to Gross Adjustment'!$B$3:$AX$35,MATCH(L$4,'Net to Gross Adjustment'!$B$3:$B$35,0),MATCH(YEAR($C66),'Net to Gross Adjustment'!$B$3:$AX$3,0))*INDEX('Monthly Shapes'!$D$1:$R$15,MATCH(MONTH($C66),'Monthly Shapes'!$D$1:$D$15,0),MATCH(L$3,'Monthly Shapes'!$D$1:$V$1,0))," ")</f>
        <v xml:space="preserve"> </v>
      </c>
      <c r="M66" s="40" t="str">
        <f>IFERROR(INDEX('Net to Gross Adjustment'!$B$3:$AX$35,MATCH(M$4,'Net to Gross Adjustment'!$B$3:$B$35,0),MATCH(YEAR($C66),'Net to Gross Adjustment'!$B$3:$AX$3,0))*INDEX('Monthly Shapes'!$D$1:$R$15,MATCH(MONTH($C66),'Monthly Shapes'!$D$1:$D$15,0),MATCH(M$3,'Monthly Shapes'!$D$1:$V$1,0))," ")</f>
        <v xml:space="preserve"> </v>
      </c>
      <c r="N66" s="40" t="str">
        <f>IFERROR(INDEX('Net to Gross Adjustment'!$B$3:$AX$35,MATCH(N$4,'Net to Gross Adjustment'!$B$3:$B$35,0),MATCH(YEAR($C66),'Net to Gross Adjustment'!$B$3:$AX$3,0))*INDEX('Monthly Shapes'!$D$1:$R$15,MATCH(MONTH($C66),'Monthly Shapes'!$D$1:$D$15,0),MATCH(N$3,'Monthly Shapes'!$D$1:$V$1,0))," ")</f>
        <v xml:space="preserve"> </v>
      </c>
      <c r="O66" s="40" t="str">
        <f>IFERROR(INDEX('Net to Gross Adjustment'!$B$3:$AX$35,MATCH(O$4,'Net to Gross Adjustment'!$B$3:$B$35,0),MATCH(YEAR($C66),'Net to Gross Adjustment'!$B$3:$AX$3,0))*INDEX('Monthly Shapes'!$D$1:$R$15,MATCH(MONTH($C66),'Monthly Shapes'!$D$1:$D$15,0),MATCH(O$3,'Monthly Shapes'!$D$1:$V$1,0))," ")</f>
        <v xml:space="preserve"> </v>
      </c>
      <c r="P66" s="40" t="str">
        <f>IFERROR(INDEX('Net to Gross Adjustment'!$B$3:$AX$35,MATCH(P$4,'Net to Gross Adjustment'!$B$3:$B$35,0),MATCH(YEAR($C66),'Net to Gross Adjustment'!$B$3:$AX$3,0))*INDEX('Monthly Shapes'!$D$1:$R$15,MATCH(MONTH($C66),'Monthly Shapes'!$D$1:$D$15,0),MATCH(P$3,'Monthly Shapes'!$D$1:$V$1,0))," ")</f>
        <v xml:space="preserve"> </v>
      </c>
      <c r="Q66" s="40" t="str">
        <f>IFERROR(INDEX('Net to Gross Adjustment'!$B$3:$AX$35,MATCH(Q$4,'Net to Gross Adjustment'!$B$3:$B$35,0),MATCH(YEAR($C66),'Net to Gross Adjustment'!$B$3:$AX$3,0))*INDEX('Monthly Shapes'!$D$1:$R$15,MATCH(MONTH($C66),'Monthly Shapes'!$D$1:$D$15,0),MATCH(Q$3,'Monthly Shapes'!$D$1:$V$1,0))," ")</f>
        <v xml:space="preserve"> </v>
      </c>
      <c r="R66" s="19"/>
      <c r="S66" s="19" t="str">
        <f>IFERROR(INDEX('Net to Gross Adjustment'!$B$3:$AX$35,MATCH(S$4,'Net to Gross Adjustment'!$B$3:$B$35,0),MATCH(YEAR($C66),'Net to Gross Adjustment'!$B$3:$AX$3,0))/1000000*INDEX('Monthly Shapes'!$D$1:$R$15,MATCH(MONTH($C66),'Monthly Shapes'!$D$1:$D$15,0),MATCH(S$3,'Monthly Shapes'!$D$1:$V$1,0))," ")</f>
        <v xml:space="preserve"> </v>
      </c>
      <c r="T66" s="90" t="s">
        <v>65</v>
      </c>
      <c r="U66" s="90" t="s">
        <v>65</v>
      </c>
      <c r="V66" s="90" t="s">
        <v>65</v>
      </c>
      <c r="W66" s="40" t="str">
        <f ca="1">IFERROR(INDEX('Net to Gross Adjustment'!$B$3:$AX$35,MATCH(W$4,'Net to Gross Adjustment'!$B$3:$B$35,0),MATCH(YEAR($C66),'Net to Gross Adjustment'!$B$3:$AX$3,0))*INDEX('Monthly Shapes'!$D$1:$R$15,MATCH(MONTH($C66),'Monthly Shapes'!$D$1:$D$15,0),MATCH(W$3,'Monthly Shapes'!$D$1:$V$1,0))," ")</f>
        <v xml:space="preserve"> </v>
      </c>
      <c r="X66" s="40"/>
      <c r="Y66" s="40"/>
      <c r="Z66" s="40"/>
      <c r="AA66" s="40"/>
      <c r="AB66" s="40"/>
      <c r="AC66" s="40"/>
      <c r="AD66" s="19"/>
      <c r="AE66" s="40" t="str">
        <f>IFERROR(INDEX('Net to Gross Adjustment'!$B$3:$AX$35,MATCH(AE$4,'Net to Gross Adjustment'!$B$3:$B$35,0),MATCH(YEAR($C66),'Net to Gross Adjustment'!$B$3:$AX$3,0))*INDEX('Monthly Shapes'!$D$1:$R$15,MATCH(MONTH($C66),'Monthly Shapes'!$D$1:$D$15,0),MATCH(AE$3,'Monthly Shapes'!$D$1:$V$1,0))," ")</f>
        <v xml:space="preserve"> </v>
      </c>
      <c r="AF66" s="18"/>
      <c r="AG66" s="90" t="s">
        <v>65</v>
      </c>
      <c r="AH66" s="19"/>
      <c r="AI66" s="90" t="s">
        <v>65</v>
      </c>
      <c r="AJ66" s="90" t="s">
        <v>65</v>
      </c>
      <c r="AK66" s="90" t="s">
        <v>65</v>
      </c>
      <c r="AL66" s="46"/>
    </row>
    <row r="67" spans="2:38">
      <c r="B67">
        <f t="shared" si="0"/>
        <v>2029</v>
      </c>
      <c r="C67" s="24">
        <f t="shared" si="1"/>
        <v>47178</v>
      </c>
      <c r="D67" s="90" t="s">
        <v>65</v>
      </c>
      <c r="E67" s="90" t="s">
        <v>65</v>
      </c>
      <c r="F67" s="90" t="s">
        <v>65</v>
      </c>
      <c r="G67" s="90" t="s">
        <v>65</v>
      </c>
      <c r="H67" s="90" t="s">
        <v>65</v>
      </c>
      <c r="I67" s="90" t="s">
        <v>65</v>
      </c>
      <c r="J67" s="40" t="str">
        <f ca="1">IFERROR(INDEX('Net to Gross Adjustment'!$B$3:$AX$35,MATCH(J$4,'Net to Gross Adjustment'!$B$3:$B$35,0),MATCH(YEAR($C67),'Net to Gross Adjustment'!$B$3:$AX$3,0))*INDEX('Monthly Shapes'!$D$1:$R$15,MATCH(MONTH($C67),'Monthly Shapes'!$D$1:$D$15,0),MATCH(J$3,'Monthly Shapes'!$D$1:$V$1,0))," ")</f>
        <v xml:space="preserve"> </v>
      </c>
      <c r="K67" s="40" t="str">
        <f ca="1">IFERROR(INDEX('Net to Gross Adjustment'!$B$3:$AX$35,MATCH(K$4,'Net to Gross Adjustment'!$B$3:$B$35,0),MATCH(YEAR($C67),'Net to Gross Adjustment'!$B$3:$AX$3,0))*INDEX('Monthly Shapes'!$D$1:$R$15,MATCH(MONTH($C67),'Monthly Shapes'!$D$1:$D$15,0),MATCH(K$3,'Monthly Shapes'!$D$1:$V$1,0))," ")</f>
        <v xml:space="preserve"> </v>
      </c>
      <c r="L67" s="40" t="str">
        <f>IFERROR(INDEX('Net to Gross Adjustment'!$B$3:$AX$35,MATCH(L$4,'Net to Gross Adjustment'!$B$3:$B$35,0),MATCH(YEAR($C67),'Net to Gross Adjustment'!$B$3:$AX$3,0))*INDEX('Monthly Shapes'!$D$1:$R$15,MATCH(MONTH($C67),'Monthly Shapes'!$D$1:$D$15,0),MATCH(L$3,'Monthly Shapes'!$D$1:$V$1,0))," ")</f>
        <v xml:space="preserve"> </v>
      </c>
      <c r="M67" s="40" t="str">
        <f>IFERROR(INDEX('Net to Gross Adjustment'!$B$3:$AX$35,MATCH(M$4,'Net to Gross Adjustment'!$B$3:$B$35,0),MATCH(YEAR($C67),'Net to Gross Adjustment'!$B$3:$AX$3,0))*INDEX('Monthly Shapes'!$D$1:$R$15,MATCH(MONTH($C67),'Monthly Shapes'!$D$1:$D$15,0),MATCH(M$3,'Monthly Shapes'!$D$1:$V$1,0))," ")</f>
        <v xml:space="preserve"> </v>
      </c>
      <c r="N67" s="40" t="str">
        <f>IFERROR(INDEX('Net to Gross Adjustment'!$B$3:$AX$35,MATCH(N$4,'Net to Gross Adjustment'!$B$3:$B$35,0),MATCH(YEAR($C67),'Net to Gross Adjustment'!$B$3:$AX$3,0))*INDEX('Monthly Shapes'!$D$1:$R$15,MATCH(MONTH($C67),'Monthly Shapes'!$D$1:$D$15,0),MATCH(N$3,'Monthly Shapes'!$D$1:$V$1,0))," ")</f>
        <v xml:space="preserve"> </v>
      </c>
      <c r="O67" s="40" t="str">
        <f>IFERROR(INDEX('Net to Gross Adjustment'!$B$3:$AX$35,MATCH(O$4,'Net to Gross Adjustment'!$B$3:$B$35,0),MATCH(YEAR($C67),'Net to Gross Adjustment'!$B$3:$AX$3,0))*INDEX('Monthly Shapes'!$D$1:$R$15,MATCH(MONTH($C67),'Monthly Shapes'!$D$1:$D$15,0),MATCH(O$3,'Monthly Shapes'!$D$1:$V$1,0))," ")</f>
        <v xml:space="preserve"> </v>
      </c>
      <c r="P67" s="40" t="str">
        <f>IFERROR(INDEX('Net to Gross Adjustment'!$B$3:$AX$35,MATCH(P$4,'Net to Gross Adjustment'!$B$3:$B$35,0),MATCH(YEAR($C67),'Net to Gross Adjustment'!$B$3:$AX$3,0))*INDEX('Monthly Shapes'!$D$1:$R$15,MATCH(MONTH($C67),'Monthly Shapes'!$D$1:$D$15,0),MATCH(P$3,'Monthly Shapes'!$D$1:$V$1,0))," ")</f>
        <v xml:space="preserve"> </v>
      </c>
      <c r="Q67" s="40" t="str">
        <f>IFERROR(INDEX('Net to Gross Adjustment'!$B$3:$AX$35,MATCH(Q$4,'Net to Gross Adjustment'!$B$3:$B$35,0),MATCH(YEAR($C67),'Net to Gross Adjustment'!$B$3:$AX$3,0))*INDEX('Monthly Shapes'!$D$1:$R$15,MATCH(MONTH($C67),'Monthly Shapes'!$D$1:$D$15,0),MATCH(Q$3,'Monthly Shapes'!$D$1:$V$1,0))," ")</f>
        <v xml:space="preserve"> </v>
      </c>
      <c r="R67" s="19"/>
      <c r="S67" s="19" t="str">
        <f>IFERROR(INDEX('Net to Gross Adjustment'!$B$3:$AX$35,MATCH(S$4,'Net to Gross Adjustment'!$B$3:$B$35,0),MATCH(YEAR($C67),'Net to Gross Adjustment'!$B$3:$AX$3,0))/1000000*INDEX('Monthly Shapes'!$D$1:$R$15,MATCH(MONTH($C67),'Monthly Shapes'!$D$1:$D$15,0),MATCH(S$3,'Monthly Shapes'!$D$1:$V$1,0))," ")</f>
        <v xml:space="preserve"> </v>
      </c>
      <c r="T67" s="90" t="s">
        <v>65</v>
      </c>
      <c r="U67" s="90" t="s">
        <v>65</v>
      </c>
      <c r="V67" s="90" t="s">
        <v>65</v>
      </c>
      <c r="W67" s="40" t="str">
        <f ca="1">IFERROR(INDEX('Net to Gross Adjustment'!$B$3:$AX$35,MATCH(W$4,'Net to Gross Adjustment'!$B$3:$B$35,0),MATCH(YEAR($C67),'Net to Gross Adjustment'!$B$3:$AX$3,0))*INDEX('Monthly Shapes'!$D$1:$R$15,MATCH(MONTH($C67),'Monthly Shapes'!$D$1:$D$15,0),MATCH(W$3,'Monthly Shapes'!$D$1:$V$1,0))," ")</f>
        <v xml:space="preserve"> </v>
      </c>
      <c r="X67" s="40"/>
      <c r="Y67" s="40"/>
      <c r="Z67" s="40"/>
      <c r="AA67" s="40"/>
      <c r="AB67" s="40"/>
      <c r="AC67" s="40"/>
      <c r="AD67" s="19"/>
      <c r="AE67" s="40" t="str">
        <f>IFERROR(INDEX('Net to Gross Adjustment'!$B$3:$AX$35,MATCH(AE$4,'Net to Gross Adjustment'!$B$3:$B$35,0),MATCH(YEAR($C67),'Net to Gross Adjustment'!$B$3:$AX$3,0))*INDEX('Monthly Shapes'!$D$1:$R$15,MATCH(MONTH($C67),'Monthly Shapes'!$D$1:$D$15,0),MATCH(AE$3,'Monthly Shapes'!$D$1:$V$1,0))," ")</f>
        <v xml:space="preserve"> </v>
      </c>
      <c r="AF67" s="18"/>
      <c r="AG67" s="90" t="s">
        <v>65</v>
      </c>
      <c r="AH67" s="19"/>
      <c r="AI67" s="90" t="s">
        <v>65</v>
      </c>
      <c r="AJ67" s="90" t="s">
        <v>65</v>
      </c>
      <c r="AK67" s="90" t="s">
        <v>65</v>
      </c>
      <c r="AL67" s="46"/>
    </row>
    <row r="68" spans="2:38">
      <c r="B68">
        <f t="shared" si="0"/>
        <v>2029</v>
      </c>
      <c r="C68" s="24">
        <f t="shared" si="1"/>
        <v>47209</v>
      </c>
      <c r="D68" s="90" t="s">
        <v>65</v>
      </c>
      <c r="E68" s="90" t="s">
        <v>65</v>
      </c>
      <c r="F68" s="90" t="s">
        <v>65</v>
      </c>
      <c r="G68" s="90" t="s">
        <v>65</v>
      </c>
      <c r="H68" s="90" t="s">
        <v>65</v>
      </c>
      <c r="I68" s="90" t="s">
        <v>65</v>
      </c>
      <c r="J68" s="40" t="str">
        <f ca="1">IFERROR(INDEX('Net to Gross Adjustment'!$B$3:$AX$35,MATCH(J$4,'Net to Gross Adjustment'!$B$3:$B$35,0),MATCH(YEAR($C68),'Net to Gross Adjustment'!$B$3:$AX$3,0))*INDEX('Monthly Shapes'!$D$1:$R$15,MATCH(MONTH($C68),'Monthly Shapes'!$D$1:$D$15,0),MATCH(J$3,'Monthly Shapes'!$D$1:$V$1,0))," ")</f>
        <v xml:space="preserve"> </v>
      </c>
      <c r="K68" s="40" t="str">
        <f ca="1">IFERROR(INDEX('Net to Gross Adjustment'!$B$3:$AX$35,MATCH(K$4,'Net to Gross Adjustment'!$B$3:$B$35,0),MATCH(YEAR($C68),'Net to Gross Adjustment'!$B$3:$AX$3,0))*INDEX('Monthly Shapes'!$D$1:$R$15,MATCH(MONTH($C68),'Monthly Shapes'!$D$1:$D$15,0),MATCH(K$3,'Monthly Shapes'!$D$1:$V$1,0))," ")</f>
        <v xml:space="preserve"> </v>
      </c>
      <c r="L68" s="40" t="str">
        <f>IFERROR(INDEX('Net to Gross Adjustment'!$B$3:$AX$35,MATCH(L$4,'Net to Gross Adjustment'!$B$3:$B$35,0),MATCH(YEAR($C68),'Net to Gross Adjustment'!$B$3:$AX$3,0))*INDEX('Monthly Shapes'!$D$1:$R$15,MATCH(MONTH($C68),'Monthly Shapes'!$D$1:$D$15,0),MATCH(L$3,'Monthly Shapes'!$D$1:$V$1,0))," ")</f>
        <v xml:space="preserve"> </v>
      </c>
      <c r="M68" s="40" t="str">
        <f>IFERROR(INDEX('Net to Gross Adjustment'!$B$3:$AX$35,MATCH(M$4,'Net to Gross Adjustment'!$B$3:$B$35,0),MATCH(YEAR($C68),'Net to Gross Adjustment'!$B$3:$AX$3,0))*INDEX('Monthly Shapes'!$D$1:$R$15,MATCH(MONTH($C68),'Monthly Shapes'!$D$1:$D$15,0),MATCH(M$3,'Monthly Shapes'!$D$1:$V$1,0))," ")</f>
        <v xml:space="preserve"> </v>
      </c>
      <c r="N68" s="40" t="str">
        <f>IFERROR(INDEX('Net to Gross Adjustment'!$B$3:$AX$35,MATCH(N$4,'Net to Gross Adjustment'!$B$3:$B$35,0),MATCH(YEAR($C68),'Net to Gross Adjustment'!$B$3:$AX$3,0))*INDEX('Monthly Shapes'!$D$1:$R$15,MATCH(MONTH($C68),'Monthly Shapes'!$D$1:$D$15,0),MATCH(N$3,'Monthly Shapes'!$D$1:$V$1,0))," ")</f>
        <v xml:space="preserve"> </v>
      </c>
      <c r="O68" s="40" t="str">
        <f>IFERROR(INDEX('Net to Gross Adjustment'!$B$3:$AX$35,MATCH(O$4,'Net to Gross Adjustment'!$B$3:$B$35,0),MATCH(YEAR($C68),'Net to Gross Adjustment'!$B$3:$AX$3,0))*INDEX('Monthly Shapes'!$D$1:$R$15,MATCH(MONTH($C68),'Monthly Shapes'!$D$1:$D$15,0),MATCH(O$3,'Monthly Shapes'!$D$1:$V$1,0))," ")</f>
        <v xml:space="preserve"> </v>
      </c>
      <c r="P68" s="40" t="str">
        <f>IFERROR(INDEX('Net to Gross Adjustment'!$B$3:$AX$35,MATCH(P$4,'Net to Gross Adjustment'!$B$3:$B$35,0),MATCH(YEAR($C68),'Net to Gross Adjustment'!$B$3:$AX$3,0))*INDEX('Monthly Shapes'!$D$1:$R$15,MATCH(MONTH($C68),'Monthly Shapes'!$D$1:$D$15,0),MATCH(P$3,'Monthly Shapes'!$D$1:$V$1,0))," ")</f>
        <v xml:space="preserve"> </v>
      </c>
      <c r="Q68" s="40" t="str">
        <f>IFERROR(INDEX('Net to Gross Adjustment'!$B$3:$AX$35,MATCH(Q$4,'Net to Gross Adjustment'!$B$3:$B$35,0),MATCH(YEAR($C68),'Net to Gross Adjustment'!$B$3:$AX$3,0))*INDEX('Monthly Shapes'!$D$1:$R$15,MATCH(MONTH($C68),'Monthly Shapes'!$D$1:$D$15,0),MATCH(Q$3,'Monthly Shapes'!$D$1:$V$1,0))," ")</f>
        <v xml:space="preserve"> </v>
      </c>
      <c r="R68" s="19"/>
      <c r="S68" s="19" t="str">
        <f>IFERROR(INDEX('Net to Gross Adjustment'!$B$3:$AX$35,MATCH(S$4,'Net to Gross Adjustment'!$B$3:$B$35,0),MATCH(YEAR($C68),'Net to Gross Adjustment'!$B$3:$AX$3,0))/1000000*INDEX('Monthly Shapes'!$D$1:$R$15,MATCH(MONTH($C68),'Monthly Shapes'!$D$1:$D$15,0),MATCH(S$3,'Monthly Shapes'!$D$1:$V$1,0))," ")</f>
        <v xml:space="preserve"> </v>
      </c>
      <c r="T68" s="90" t="s">
        <v>65</v>
      </c>
      <c r="U68" s="90" t="s">
        <v>65</v>
      </c>
      <c r="V68" s="90" t="s">
        <v>65</v>
      </c>
      <c r="W68" s="40" t="str">
        <f ca="1">IFERROR(INDEX('Net to Gross Adjustment'!$B$3:$AX$35,MATCH(W$4,'Net to Gross Adjustment'!$B$3:$B$35,0),MATCH(YEAR($C68),'Net to Gross Adjustment'!$B$3:$AX$3,0))*INDEX('Monthly Shapes'!$D$1:$R$15,MATCH(MONTH($C68),'Monthly Shapes'!$D$1:$D$15,0),MATCH(W$3,'Monthly Shapes'!$D$1:$V$1,0))," ")</f>
        <v xml:space="preserve"> </v>
      </c>
      <c r="X68" s="40"/>
      <c r="Y68" s="40"/>
      <c r="Z68" s="40"/>
      <c r="AA68" s="40"/>
      <c r="AB68" s="40"/>
      <c r="AC68" s="40"/>
      <c r="AD68" s="19"/>
      <c r="AE68" s="40" t="str">
        <f>IFERROR(INDEX('Net to Gross Adjustment'!$B$3:$AX$35,MATCH(AE$4,'Net to Gross Adjustment'!$B$3:$B$35,0),MATCH(YEAR($C68),'Net to Gross Adjustment'!$B$3:$AX$3,0))*INDEX('Monthly Shapes'!$D$1:$R$15,MATCH(MONTH($C68),'Monthly Shapes'!$D$1:$D$15,0),MATCH(AE$3,'Monthly Shapes'!$D$1:$V$1,0))," ")</f>
        <v xml:space="preserve"> </v>
      </c>
      <c r="AF68" s="18"/>
      <c r="AG68" s="90" t="s">
        <v>65</v>
      </c>
      <c r="AH68" s="19"/>
      <c r="AI68" s="90" t="s">
        <v>65</v>
      </c>
      <c r="AJ68" s="90" t="s">
        <v>65</v>
      </c>
      <c r="AK68" s="90" t="s">
        <v>65</v>
      </c>
      <c r="AL68" s="46"/>
    </row>
    <row r="69" spans="2:38">
      <c r="B69">
        <f t="shared" si="0"/>
        <v>2029</v>
      </c>
      <c r="C69" s="24">
        <f t="shared" si="1"/>
        <v>47239</v>
      </c>
      <c r="D69" s="90" t="s">
        <v>65</v>
      </c>
      <c r="E69" s="90" t="s">
        <v>65</v>
      </c>
      <c r="F69" s="90" t="s">
        <v>65</v>
      </c>
      <c r="G69" s="90" t="s">
        <v>65</v>
      </c>
      <c r="H69" s="90" t="s">
        <v>65</v>
      </c>
      <c r="I69" s="90" t="s">
        <v>65</v>
      </c>
      <c r="J69" s="40" t="str">
        <f ca="1">IFERROR(INDEX('Net to Gross Adjustment'!$B$3:$AX$35,MATCH(J$4,'Net to Gross Adjustment'!$B$3:$B$35,0),MATCH(YEAR($C69),'Net to Gross Adjustment'!$B$3:$AX$3,0))*INDEX('Monthly Shapes'!$D$1:$R$15,MATCH(MONTH($C69),'Monthly Shapes'!$D$1:$D$15,0),MATCH(J$3,'Monthly Shapes'!$D$1:$V$1,0))," ")</f>
        <v xml:space="preserve"> </v>
      </c>
      <c r="K69" s="40" t="str">
        <f ca="1">IFERROR(INDEX('Net to Gross Adjustment'!$B$3:$AX$35,MATCH(K$4,'Net to Gross Adjustment'!$B$3:$B$35,0),MATCH(YEAR($C69),'Net to Gross Adjustment'!$B$3:$AX$3,0))*INDEX('Monthly Shapes'!$D$1:$R$15,MATCH(MONTH($C69),'Monthly Shapes'!$D$1:$D$15,0),MATCH(K$3,'Monthly Shapes'!$D$1:$V$1,0))," ")</f>
        <v xml:space="preserve"> </v>
      </c>
      <c r="L69" s="40" t="str">
        <f>IFERROR(INDEX('Net to Gross Adjustment'!$B$3:$AX$35,MATCH(L$4,'Net to Gross Adjustment'!$B$3:$B$35,0),MATCH(YEAR($C69),'Net to Gross Adjustment'!$B$3:$AX$3,0))*INDEX('Monthly Shapes'!$D$1:$R$15,MATCH(MONTH($C69),'Monthly Shapes'!$D$1:$D$15,0),MATCH(L$3,'Monthly Shapes'!$D$1:$V$1,0))," ")</f>
        <v xml:space="preserve"> </v>
      </c>
      <c r="M69" s="40" t="str">
        <f>IFERROR(INDEX('Net to Gross Adjustment'!$B$3:$AX$35,MATCH(M$4,'Net to Gross Adjustment'!$B$3:$B$35,0),MATCH(YEAR($C69),'Net to Gross Adjustment'!$B$3:$AX$3,0))*INDEX('Monthly Shapes'!$D$1:$R$15,MATCH(MONTH($C69),'Monthly Shapes'!$D$1:$D$15,0),MATCH(M$3,'Monthly Shapes'!$D$1:$V$1,0))," ")</f>
        <v xml:space="preserve"> </v>
      </c>
      <c r="N69" s="40" t="str">
        <f>IFERROR(INDEX('Net to Gross Adjustment'!$B$3:$AX$35,MATCH(N$4,'Net to Gross Adjustment'!$B$3:$B$35,0),MATCH(YEAR($C69),'Net to Gross Adjustment'!$B$3:$AX$3,0))*INDEX('Monthly Shapes'!$D$1:$R$15,MATCH(MONTH($C69),'Monthly Shapes'!$D$1:$D$15,0),MATCH(N$3,'Monthly Shapes'!$D$1:$V$1,0))," ")</f>
        <v xml:space="preserve"> </v>
      </c>
      <c r="O69" s="40" t="str">
        <f>IFERROR(INDEX('Net to Gross Adjustment'!$B$3:$AX$35,MATCH(O$4,'Net to Gross Adjustment'!$B$3:$B$35,0),MATCH(YEAR($C69),'Net to Gross Adjustment'!$B$3:$AX$3,0))*INDEX('Monthly Shapes'!$D$1:$R$15,MATCH(MONTH($C69),'Monthly Shapes'!$D$1:$D$15,0),MATCH(O$3,'Monthly Shapes'!$D$1:$V$1,0))," ")</f>
        <v xml:space="preserve"> </v>
      </c>
      <c r="P69" s="40" t="str">
        <f>IFERROR(INDEX('Net to Gross Adjustment'!$B$3:$AX$35,MATCH(P$4,'Net to Gross Adjustment'!$B$3:$B$35,0),MATCH(YEAR($C69),'Net to Gross Adjustment'!$B$3:$AX$3,0))*INDEX('Monthly Shapes'!$D$1:$R$15,MATCH(MONTH($C69),'Monthly Shapes'!$D$1:$D$15,0),MATCH(P$3,'Monthly Shapes'!$D$1:$V$1,0))," ")</f>
        <v xml:space="preserve"> </v>
      </c>
      <c r="Q69" s="40" t="str">
        <f>IFERROR(INDEX('Net to Gross Adjustment'!$B$3:$AX$35,MATCH(Q$4,'Net to Gross Adjustment'!$B$3:$B$35,0),MATCH(YEAR($C69),'Net to Gross Adjustment'!$B$3:$AX$3,0))*INDEX('Monthly Shapes'!$D$1:$R$15,MATCH(MONTH($C69),'Monthly Shapes'!$D$1:$D$15,0),MATCH(Q$3,'Monthly Shapes'!$D$1:$V$1,0))," ")</f>
        <v xml:space="preserve"> </v>
      </c>
      <c r="R69" s="19"/>
      <c r="S69" s="19" t="str">
        <f>IFERROR(INDEX('Net to Gross Adjustment'!$B$3:$AX$35,MATCH(S$4,'Net to Gross Adjustment'!$B$3:$B$35,0),MATCH(YEAR($C69),'Net to Gross Adjustment'!$B$3:$AX$3,0))/1000000*INDEX('Monthly Shapes'!$D$1:$R$15,MATCH(MONTH($C69),'Monthly Shapes'!$D$1:$D$15,0),MATCH(S$3,'Monthly Shapes'!$D$1:$V$1,0))," ")</f>
        <v xml:space="preserve"> </v>
      </c>
      <c r="T69" s="90" t="s">
        <v>65</v>
      </c>
      <c r="U69" s="90" t="s">
        <v>65</v>
      </c>
      <c r="V69" s="90" t="s">
        <v>65</v>
      </c>
      <c r="W69" s="40" t="str">
        <f ca="1">IFERROR(INDEX('Net to Gross Adjustment'!$B$3:$AX$35,MATCH(W$4,'Net to Gross Adjustment'!$B$3:$B$35,0),MATCH(YEAR($C69),'Net to Gross Adjustment'!$B$3:$AX$3,0))*INDEX('Monthly Shapes'!$D$1:$R$15,MATCH(MONTH($C69),'Monthly Shapes'!$D$1:$D$15,0),MATCH(W$3,'Monthly Shapes'!$D$1:$V$1,0))," ")</f>
        <v xml:space="preserve"> </v>
      </c>
      <c r="X69" s="40"/>
      <c r="Y69" s="40"/>
      <c r="Z69" s="40"/>
      <c r="AA69" s="40"/>
      <c r="AB69" s="40"/>
      <c r="AC69" s="40"/>
      <c r="AD69" s="19"/>
      <c r="AE69" s="40" t="str">
        <f>IFERROR(INDEX('Net to Gross Adjustment'!$B$3:$AX$35,MATCH(AE$4,'Net to Gross Adjustment'!$B$3:$B$35,0),MATCH(YEAR($C69),'Net to Gross Adjustment'!$B$3:$AX$3,0))*INDEX('Monthly Shapes'!$D$1:$R$15,MATCH(MONTH($C69),'Monthly Shapes'!$D$1:$D$15,0),MATCH(AE$3,'Monthly Shapes'!$D$1:$V$1,0))," ")</f>
        <v xml:space="preserve"> </v>
      </c>
      <c r="AF69" s="18"/>
      <c r="AG69" s="90" t="s">
        <v>65</v>
      </c>
      <c r="AH69" s="19"/>
      <c r="AI69" s="90" t="s">
        <v>65</v>
      </c>
      <c r="AJ69" s="90" t="s">
        <v>65</v>
      </c>
      <c r="AK69" s="90" t="s">
        <v>65</v>
      </c>
      <c r="AL69" s="46"/>
    </row>
    <row r="70" spans="2:38">
      <c r="B70">
        <f t="shared" ref="B70:B133" si="3">YEAR(C70)</f>
        <v>2029</v>
      </c>
      <c r="C70" s="24">
        <f t="shared" si="1"/>
        <v>47270</v>
      </c>
      <c r="D70" s="90" t="s">
        <v>65</v>
      </c>
      <c r="E70" s="90" t="s">
        <v>65</v>
      </c>
      <c r="F70" s="90" t="s">
        <v>65</v>
      </c>
      <c r="G70" s="90" t="s">
        <v>65</v>
      </c>
      <c r="H70" s="90" t="s">
        <v>65</v>
      </c>
      <c r="I70" s="90" t="s">
        <v>65</v>
      </c>
      <c r="J70" s="40" t="str">
        <f ca="1">IFERROR(INDEX('Net to Gross Adjustment'!$B$3:$AX$35,MATCH(J$4,'Net to Gross Adjustment'!$B$3:$B$35,0),MATCH(YEAR($C70),'Net to Gross Adjustment'!$B$3:$AX$3,0))*INDEX('Monthly Shapes'!$D$1:$R$15,MATCH(MONTH($C70),'Monthly Shapes'!$D$1:$D$15,0),MATCH(J$3,'Monthly Shapes'!$D$1:$V$1,0))," ")</f>
        <v xml:space="preserve"> </v>
      </c>
      <c r="K70" s="40" t="str">
        <f ca="1">IFERROR(INDEX('Net to Gross Adjustment'!$B$3:$AX$35,MATCH(K$4,'Net to Gross Adjustment'!$B$3:$B$35,0),MATCH(YEAR($C70),'Net to Gross Adjustment'!$B$3:$AX$3,0))*INDEX('Monthly Shapes'!$D$1:$R$15,MATCH(MONTH($C70),'Monthly Shapes'!$D$1:$D$15,0),MATCH(K$3,'Monthly Shapes'!$D$1:$V$1,0))," ")</f>
        <v xml:space="preserve"> </v>
      </c>
      <c r="L70" s="40" t="str">
        <f>IFERROR(INDEX('Net to Gross Adjustment'!$B$3:$AX$35,MATCH(L$4,'Net to Gross Adjustment'!$B$3:$B$35,0),MATCH(YEAR($C70),'Net to Gross Adjustment'!$B$3:$AX$3,0))*INDEX('Monthly Shapes'!$D$1:$R$15,MATCH(MONTH($C70),'Monthly Shapes'!$D$1:$D$15,0),MATCH(L$3,'Monthly Shapes'!$D$1:$V$1,0))," ")</f>
        <v xml:space="preserve"> </v>
      </c>
      <c r="M70" s="40" t="str">
        <f>IFERROR(INDEX('Net to Gross Adjustment'!$B$3:$AX$35,MATCH(M$4,'Net to Gross Adjustment'!$B$3:$B$35,0),MATCH(YEAR($C70),'Net to Gross Adjustment'!$B$3:$AX$3,0))*INDEX('Monthly Shapes'!$D$1:$R$15,MATCH(MONTH($C70),'Monthly Shapes'!$D$1:$D$15,0),MATCH(M$3,'Monthly Shapes'!$D$1:$V$1,0))," ")</f>
        <v xml:space="preserve"> </v>
      </c>
      <c r="N70" s="40" t="str">
        <f>IFERROR(INDEX('Net to Gross Adjustment'!$B$3:$AX$35,MATCH(N$4,'Net to Gross Adjustment'!$B$3:$B$35,0),MATCH(YEAR($C70),'Net to Gross Adjustment'!$B$3:$AX$3,0))*INDEX('Monthly Shapes'!$D$1:$R$15,MATCH(MONTH($C70),'Monthly Shapes'!$D$1:$D$15,0),MATCH(N$3,'Monthly Shapes'!$D$1:$V$1,0))," ")</f>
        <v xml:space="preserve"> </v>
      </c>
      <c r="O70" s="40" t="str">
        <f>IFERROR(INDEX('Net to Gross Adjustment'!$B$3:$AX$35,MATCH(O$4,'Net to Gross Adjustment'!$B$3:$B$35,0),MATCH(YEAR($C70),'Net to Gross Adjustment'!$B$3:$AX$3,0))*INDEX('Monthly Shapes'!$D$1:$R$15,MATCH(MONTH($C70),'Monthly Shapes'!$D$1:$D$15,0),MATCH(O$3,'Monthly Shapes'!$D$1:$V$1,0))," ")</f>
        <v xml:space="preserve"> </v>
      </c>
      <c r="P70" s="40" t="str">
        <f>IFERROR(INDEX('Net to Gross Adjustment'!$B$3:$AX$35,MATCH(P$4,'Net to Gross Adjustment'!$B$3:$B$35,0),MATCH(YEAR($C70),'Net to Gross Adjustment'!$B$3:$AX$3,0))*INDEX('Monthly Shapes'!$D$1:$R$15,MATCH(MONTH($C70),'Monthly Shapes'!$D$1:$D$15,0),MATCH(P$3,'Monthly Shapes'!$D$1:$V$1,0))," ")</f>
        <v xml:space="preserve"> </v>
      </c>
      <c r="Q70" s="40" t="str">
        <f>IFERROR(INDEX('Net to Gross Adjustment'!$B$3:$AX$35,MATCH(Q$4,'Net to Gross Adjustment'!$B$3:$B$35,0),MATCH(YEAR($C70),'Net to Gross Adjustment'!$B$3:$AX$3,0))*INDEX('Monthly Shapes'!$D$1:$R$15,MATCH(MONTH($C70),'Monthly Shapes'!$D$1:$D$15,0),MATCH(Q$3,'Monthly Shapes'!$D$1:$V$1,0))," ")</f>
        <v xml:space="preserve"> </v>
      </c>
      <c r="R70" s="19"/>
      <c r="S70" s="19" t="str">
        <f>IFERROR(INDEX('Net to Gross Adjustment'!$B$3:$AX$35,MATCH(S$4,'Net to Gross Adjustment'!$B$3:$B$35,0),MATCH(YEAR($C70),'Net to Gross Adjustment'!$B$3:$AX$3,0))/1000000*INDEX('Monthly Shapes'!$D$1:$R$15,MATCH(MONTH($C70),'Monthly Shapes'!$D$1:$D$15,0),MATCH(S$3,'Monthly Shapes'!$D$1:$V$1,0))," ")</f>
        <v xml:space="preserve"> </v>
      </c>
      <c r="T70" s="90" t="s">
        <v>65</v>
      </c>
      <c r="U70" s="90" t="s">
        <v>65</v>
      </c>
      <c r="V70" s="90" t="s">
        <v>65</v>
      </c>
      <c r="W70" s="40" t="str">
        <f ca="1">IFERROR(INDEX('Net to Gross Adjustment'!$B$3:$AX$35,MATCH(W$4,'Net to Gross Adjustment'!$B$3:$B$35,0),MATCH(YEAR($C70),'Net to Gross Adjustment'!$B$3:$AX$3,0))*INDEX('Monthly Shapes'!$D$1:$R$15,MATCH(MONTH($C70),'Monthly Shapes'!$D$1:$D$15,0),MATCH(W$3,'Monthly Shapes'!$D$1:$V$1,0))," ")</f>
        <v xml:space="preserve"> </v>
      </c>
      <c r="X70" s="40"/>
      <c r="Y70" s="40"/>
      <c r="Z70" s="40"/>
      <c r="AA70" s="40"/>
      <c r="AB70" s="40"/>
      <c r="AC70" s="40"/>
      <c r="AD70" s="19"/>
      <c r="AE70" s="40" t="str">
        <f>IFERROR(INDEX('Net to Gross Adjustment'!$B$3:$AX$35,MATCH(AE$4,'Net to Gross Adjustment'!$B$3:$B$35,0),MATCH(YEAR($C70),'Net to Gross Adjustment'!$B$3:$AX$3,0))*INDEX('Monthly Shapes'!$D$1:$R$15,MATCH(MONTH($C70),'Monthly Shapes'!$D$1:$D$15,0),MATCH(AE$3,'Monthly Shapes'!$D$1:$V$1,0))," ")</f>
        <v xml:space="preserve"> </v>
      </c>
      <c r="AF70" s="18"/>
      <c r="AG70" s="90" t="s">
        <v>65</v>
      </c>
      <c r="AH70" s="19"/>
      <c r="AI70" s="90" t="s">
        <v>65</v>
      </c>
      <c r="AJ70" s="90" t="s">
        <v>65</v>
      </c>
      <c r="AK70" s="90" t="s">
        <v>65</v>
      </c>
      <c r="AL70" s="46"/>
    </row>
    <row r="71" spans="2:38">
      <c r="B71">
        <f t="shared" si="3"/>
        <v>2029</v>
      </c>
      <c r="C71" s="24">
        <f t="shared" ref="C71:C134" si="4">DATE(YEAR(C70),MONTH(C70)+1,1)</f>
        <v>47300</v>
      </c>
      <c r="D71" s="90" t="s">
        <v>65</v>
      </c>
      <c r="E71" s="90" t="s">
        <v>65</v>
      </c>
      <c r="F71" s="90" t="s">
        <v>65</v>
      </c>
      <c r="G71" s="90" t="s">
        <v>65</v>
      </c>
      <c r="H71" s="90" t="s">
        <v>65</v>
      </c>
      <c r="I71" s="90" t="s">
        <v>65</v>
      </c>
      <c r="J71" s="40" t="str">
        <f ca="1">IFERROR(INDEX('Net to Gross Adjustment'!$B$3:$AX$35,MATCH(J$4,'Net to Gross Adjustment'!$B$3:$B$35,0),MATCH(YEAR($C71),'Net to Gross Adjustment'!$B$3:$AX$3,0))*INDEX('Monthly Shapes'!$D$1:$R$15,MATCH(MONTH($C71),'Monthly Shapes'!$D$1:$D$15,0),MATCH(J$3,'Monthly Shapes'!$D$1:$V$1,0))," ")</f>
        <v xml:space="preserve"> </v>
      </c>
      <c r="K71" s="40" t="str">
        <f ca="1">IFERROR(INDEX('Net to Gross Adjustment'!$B$3:$AX$35,MATCH(K$4,'Net to Gross Adjustment'!$B$3:$B$35,0),MATCH(YEAR($C71),'Net to Gross Adjustment'!$B$3:$AX$3,0))*INDEX('Monthly Shapes'!$D$1:$R$15,MATCH(MONTH($C71),'Monthly Shapes'!$D$1:$D$15,0),MATCH(K$3,'Monthly Shapes'!$D$1:$V$1,0))," ")</f>
        <v xml:space="preserve"> </v>
      </c>
      <c r="L71" s="40" t="str">
        <f>IFERROR(INDEX('Net to Gross Adjustment'!$B$3:$AX$35,MATCH(L$4,'Net to Gross Adjustment'!$B$3:$B$35,0),MATCH(YEAR($C71),'Net to Gross Adjustment'!$B$3:$AX$3,0))*INDEX('Monthly Shapes'!$D$1:$R$15,MATCH(MONTH($C71),'Monthly Shapes'!$D$1:$D$15,0),MATCH(L$3,'Monthly Shapes'!$D$1:$V$1,0))," ")</f>
        <v xml:space="preserve"> </v>
      </c>
      <c r="M71" s="40" t="str">
        <f>IFERROR(INDEX('Net to Gross Adjustment'!$B$3:$AX$35,MATCH(M$4,'Net to Gross Adjustment'!$B$3:$B$35,0),MATCH(YEAR($C71),'Net to Gross Adjustment'!$B$3:$AX$3,0))*INDEX('Monthly Shapes'!$D$1:$R$15,MATCH(MONTH($C71),'Monthly Shapes'!$D$1:$D$15,0),MATCH(M$3,'Monthly Shapes'!$D$1:$V$1,0))," ")</f>
        <v xml:space="preserve"> </v>
      </c>
      <c r="N71" s="40" t="str">
        <f>IFERROR(INDEX('Net to Gross Adjustment'!$B$3:$AX$35,MATCH(N$4,'Net to Gross Adjustment'!$B$3:$B$35,0),MATCH(YEAR($C71),'Net to Gross Adjustment'!$B$3:$AX$3,0))*INDEX('Monthly Shapes'!$D$1:$R$15,MATCH(MONTH($C71),'Monthly Shapes'!$D$1:$D$15,0),MATCH(N$3,'Monthly Shapes'!$D$1:$V$1,0))," ")</f>
        <v xml:space="preserve"> </v>
      </c>
      <c r="O71" s="40" t="str">
        <f>IFERROR(INDEX('Net to Gross Adjustment'!$B$3:$AX$35,MATCH(O$4,'Net to Gross Adjustment'!$B$3:$B$35,0),MATCH(YEAR($C71),'Net to Gross Adjustment'!$B$3:$AX$3,0))*INDEX('Monthly Shapes'!$D$1:$R$15,MATCH(MONTH($C71),'Monthly Shapes'!$D$1:$D$15,0),MATCH(O$3,'Monthly Shapes'!$D$1:$V$1,0))," ")</f>
        <v xml:space="preserve"> </v>
      </c>
      <c r="P71" s="40" t="str">
        <f>IFERROR(INDEX('Net to Gross Adjustment'!$B$3:$AX$35,MATCH(P$4,'Net to Gross Adjustment'!$B$3:$B$35,0),MATCH(YEAR($C71),'Net to Gross Adjustment'!$B$3:$AX$3,0))*INDEX('Monthly Shapes'!$D$1:$R$15,MATCH(MONTH($C71),'Monthly Shapes'!$D$1:$D$15,0),MATCH(P$3,'Monthly Shapes'!$D$1:$V$1,0))," ")</f>
        <v xml:space="preserve"> </v>
      </c>
      <c r="Q71" s="40" t="str">
        <f>IFERROR(INDEX('Net to Gross Adjustment'!$B$3:$AX$35,MATCH(Q$4,'Net to Gross Adjustment'!$B$3:$B$35,0),MATCH(YEAR($C71),'Net to Gross Adjustment'!$B$3:$AX$3,0))*INDEX('Monthly Shapes'!$D$1:$R$15,MATCH(MONTH($C71),'Monthly Shapes'!$D$1:$D$15,0),MATCH(Q$3,'Monthly Shapes'!$D$1:$V$1,0))," ")</f>
        <v xml:space="preserve"> </v>
      </c>
      <c r="R71" s="19"/>
      <c r="S71" s="19" t="str">
        <f>IFERROR(INDEX('Net to Gross Adjustment'!$B$3:$AX$35,MATCH(S$4,'Net to Gross Adjustment'!$B$3:$B$35,0),MATCH(YEAR($C71),'Net to Gross Adjustment'!$B$3:$AX$3,0))/1000000*INDEX('Monthly Shapes'!$D$1:$R$15,MATCH(MONTH($C71),'Monthly Shapes'!$D$1:$D$15,0),MATCH(S$3,'Monthly Shapes'!$D$1:$V$1,0))," ")</f>
        <v xml:space="preserve"> </v>
      </c>
      <c r="T71" s="90" t="s">
        <v>65</v>
      </c>
      <c r="U71" s="90" t="s">
        <v>65</v>
      </c>
      <c r="V71" s="90" t="s">
        <v>65</v>
      </c>
      <c r="W71" s="40" t="str">
        <f ca="1">IFERROR(INDEX('Net to Gross Adjustment'!$B$3:$AX$35,MATCH(W$4,'Net to Gross Adjustment'!$B$3:$B$35,0),MATCH(YEAR($C71),'Net to Gross Adjustment'!$B$3:$AX$3,0))*INDEX('Monthly Shapes'!$D$1:$R$15,MATCH(MONTH($C71),'Monthly Shapes'!$D$1:$D$15,0),MATCH(W$3,'Monthly Shapes'!$D$1:$V$1,0))," ")</f>
        <v xml:space="preserve"> </v>
      </c>
      <c r="X71" s="40"/>
      <c r="Y71" s="40"/>
      <c r="Z71" s="40"/>
      <c r="AA71" s="40"/>
      <c r="AB71" s="40"/>
      <c r="AC71" s="40"/>
      <c r="AD71" s="19"/>
      <c r="AE71" s="40" t="str">
        <f>IFERROR(INDEX('Net to Gross Adjustment'!$B$3:$AX$35,MATCH(AE$4,'Net to Gross Adjustment'!$B$3:$B$35,0),MATCH(YEAR($C71),'Net to Gross Adjustment'!$B$3:$AX$3,0))*INDEX('Monthly Shapes'!$D$1:$R$15,MATCH(MONTH($C71),'Monthly Shapes'!$D$1:$D$15,0),MATCH(AE$3,'Monthly Shapes'!$D$1:$V$1,0))," ")</f>
        <v xml:space="preserve"> </v>
      </c>
      <c r="AF71" s="18"/>
      <c r="AG71" s="90" t="s">
        <v>65</v>
      </c>
      <c r="AH71" s="19"/>
      <c r="AI71" s="90" t="s">
        <v>65</v>
      </c>
      <c r="AJ71" s="90" t="s">
        <v>65</v>
      </c>
      <c r="AK71" s="90" t="s">
        <v>65</v>
      </c>
      <c r="AL71" s="46"/>
    </row>
    <row r="72" spans="2:38">
      <c r="B72">
        <f t="shared" si="3"/>
        <v>2029</v>
      </c>
      <c r="C72" s="24">
        <f t="shared" si="4"/>
        <v>47331</v>
      </c>
      <c r="D72" s="90" t="s">
        <v>65</v>
      </c>
      <c r="E72" s="90" t="s">
        <v>65</v>
      </c>
      <c r="F72" s="90" t="s">
        <v>65</v>
      </c>
      <c r="G72" s="90" t="s">
        <v>65</v>
      </c>
      <c r="H72" s="90" t="s">
        <v>65</v>
      </c>
      <c r="I72" s="90" t="s">
        <v>65</v>
      </c>
      <c r="J72" s="40" t="str">
        <f ca="1">IFERROR(INDEX('Net to Gross Adjustment'!$B$3:$AX$35,MATCH(J$4,'Net to Gross Adjustment'!$B$3:$B$35,0),MATCH(YEAR($C72),'Net to Gross Adjustment'!$B$3:$AX$3,0))*INDEX('Monthly Shapes'!$D$1:$R$15,MATCH(MONTH($C72),'Monthly Shapes'!$D$1:$D$15,0),MATCH(J$3,'Monthly Shapes'!$D$1:$V$1,0))," ")</f>
        <v xml:space="preserve"> </v>
      </c>
      <c r="K72" s="40" t="str">
        <f ca="1">IFERROR(INDEX('Net to Gross Adjustment'!$B$3:$AX$35,MATCH(K$4,'Net to Gross Adjustment'!$B$3:$B$35,0),MATCH(YEAR($C72),'Net to Gross Adjustment'!$B$3:$AX$3,0))*INDEX('Monthly Shapes'!$D$1:$R$15,MATCH(MONTH($C72),'Monthly Shapes'!$D$1:$D$15,0),MATCH(K$3,'Monthly Shapes'!$D$1:$V$1,0))," ")</f>
        <v xml:space="preserve"> </v>
      </c>
      <c r="L72" s="40" t="str">
        <f>IFERROR(INDEX('Net to Gross Adjustment'!$B$3:$AX$35,MATCH(L$4,'Net to Gross Adjustment'!$B$3:$B$35,0),MATCH(YEAR($C72),'Net to Gross Adjustment'!$B$3:$AX$3,0))*INDEX('Monthly Shapes'!$D$1:$R$15,MATCH(MONTH($C72),'Monthly Shapes'!$D$1:$D$15,0),MATCH(L$3,'Monthly Shapes'!$D$1:$V$1,0))," ")</f>
        <v xml:space="preserve"> </v>
      </c>
      <c r="M72" s="40" t="str">
        <f>IFERROR(INDEX('Net to Gross Adjustment'!$B$3:$AX$35,MATCH(M$4,'Net to Gross Adjustment'!$B$3:$B$35,0),MATCH(YEAR($C72),'Net to Gross Adjustment'!$B$3:$AX$3,0))*INDEX('Monthly Shapes'!$D$1:$R$15,MATCH(MONTH($C72),'Monthly Shapes'!$D$1:$D$15,0),MATCH(M$3,'Monthly Shapes'!$D$1:$V$1,0))," ")</f>
        <v xml:space="preserve"> </v>
      </c>
      <c r="N72" s="40" t="str">
        <f>IFERROR(INDEX('Net to Gross Adjustment'!$B$3:$AX$35,MATCH(N$4,'Net to Gross Adjustment'!$B$3:$B$35,0),MATCH(YEAR($C72),'Net to Gross Adjustment'!$B$3:$AX$3,0))*INDEX('Monthly Shapes'!$D$1:$R$15,MATCH(MONTH($C72),'Monthly Shapes'!$D$1:$D$15,0),MATCH(N$3,'Monthly Shapes'!$D$1:$V$1,0))," ")</f>
        <v xml:space="preserve"> </v>
      </c>
      <c r="O72" s="40" t="str">
        <f>IFERROR(INDEX('Net to Gross Adjustment'!$B$3:$AX$35,MATCH(O$4,'Net to Gross Adjustment'!$B$3:$B$35,0),MATCH(YEAR($C72),'Net to Gross Adjustment'!$B$3:$AX$3,0))*INDEX('Monthly Shapes'!$D$1:$R$15,MATCH(MONTH($C72),'Monthly Shapes'!$D$1:$D$15,0),MATCH(O$3,'Monthly Shapes'!$D$1:$V$1,0))," ")</f>
        <v xml:space="preserve"> </v>
      </c>
      <c r="P72" s="40" t="str">
        <f>IFERROR(INDEX('Net to Gross Adjustment'!$B$3:$AX$35,MATCH(P$4,'Net to Gross Adjustment'!$B$3:$B$35,0),MATCH(YEAR($C72),'Net to Gross Adjustment'!$B$3:$AX$3,0))*INDEX('Monthly Shapes'!$D$1:$R$15,MATCH(MONTH($C72),'Monthly Shapes'!$D$1:$D$15,0),MATCH(P$3,'Monthly Shapes'!$D$1:$V$1,0))," ")</f>
        <v xml:space="preserve"> </v>
      </c>
      <c r="Q72" s="40" t="str">
        <f>IFERROR(INDEX('Net to Gross Adjustment'!$B$3:$AX$35,MATCH(Q$4,'Net to Gross Adjustment'!$B$3:$B$35,0),MATCH(YEAR($C72),'Net to Gross Adjustment'!$B$3:$AX$3,0))*INDEX('Monthly Shapes'!$D$1:$R$15,MATCH(MONTH($C72),'Monthly Shapes'!$D$1:$D$15,0),MATCH(Q$3,'Monthly Shapes'!$D$1:$V$1,0))," ")</f>
        <v xml:space="preserve"> </v>
      </c>
      <c r="R72" s="19"/>
      <c r="S72" s="19" t="str">
        <f>IFERROR(INDEX('Net to Gross Adjustment'!$B$3:$AX$35,MATCH(S$4,'Net to Gross Adjustment'!$B$3:$B$35,0),MATCH(YEAR($C72),'Net to Gross Adjustment'!$B$3:$AX$3,0))/1000000*INDEX('Monthly Shapes'!$D$1:$R$15,MATCH(MONTH($C72),'Monthly Shapes'!$D$1:$D$15,0),MATCH(S$3,'Monthly Shapes'!$D$1:$V$1,0))," ")</f>
        <v xml:space="preserve"> </v>
      </c>
      <c r="T72" s="90" t="s">
        <v>65</v>
      </c>
      <c r="U72" s="90" t="s">
        <v>65</v>
      </c>
      <c r="V72" s="90" t="s">
        <v>65</v>
      </c>
      <c r="W72" s="40" t="str">
        <f ca="1">IFERROR(INDEX('Net to Gross Adjustment'!$B$3:$AX$35,MATCH(W$4,'Net to Gross Adjustment'!$B$3:$B$35,0),MATCH(YEAR($C72),'Net to Gross Adjustment'!$B$3:$AX$3,0))*INDEX('Monthly Shapes'!$D$1:$R$15,MATCH(MONTH($C72),'Monthly Shapes'!$D$1:$D$15,0),MATCH(W$3,'Monthly Shapes'!$D$1:$V$1,0))," ")</f>
        <v xml:space="preserve"> </v>
      </c>
      <c r="X72" s="40"/>
      <c r="Y72" s="40"/>
      <c r="Z72" s="40"/>
      <c r="AA72" s="40"/>
      <c r="AB72" s="40"/>
      <c r="AC72" s="40"/>
      <c r="AD72" s="19"/>
      <c r="AE72" s="40" t="str">
        <f>IFERROR(INDEX('Net to Gross Adjustment'!$B$3:$AX$35,MATCH(AE$4,'Net to Gross Adjustment'!$B$3:$B$35,0),MATCH(YEAR($C72),'Net to Gross Adjustment'!$B$3:$AX$3,0))*INDEX('Monthly Shapes'!$D$1:$R$15,MATCH(MONTH($C72),'Monthly Shapes'!$D$1:$D$15,0),MATCH(AE$3,'Monthly Shapes'!$D$1:$V$1,0))," ")</f>
        <v xml:space="preserve"> </v>
      </c>
      <c r="AF72" s="18"/>
      <c r="AG72" s="90" t="s">
        <v>65</v>
      </c>
      <c r="AH72" s="19"/>
      <c r="AI72" s="90" t="s">
        <v>65</v>
      </c>
      <c r="AJ72" s="90" t="s">
        <v>65</v>
      </c>
      <c r="AK72" s="90" t="s">
        <v>65</v>
      </c>
      <c r="AL72" s="46"/>
    </row>
    <row r="73" spans="2:38">
      <c r="B73">
        <f t="shared" si="3"/>
        <v>2029</v>
      </c>
      <c r="C73" s="24">
        <f t="shared" si="4"/>
        <v>47362</v>
      </c>
      <c r="D73" s="90" t="s">
        <v>65</v>
      </c>
      <c r="E73" s="90" t="s">
        <v>65</v>
      </c>
      <c r="F73" s="90" t="s">
        <v>65</v>
      </c>
      <c r="G73" s="90" t="s">
        <v>65</v>
      </c>
      <c r="H73" s="90" t="s">
        <v>65</v>
      </c>
      <c r="I73" s="90" t="s">
        <v>65</v>
      </c>
      <c r="J73" s="40" t="str">
        <f ca="1">IFERROR(INDEX('Net to Gross Adjustment'!$B$3:$AX$35,MATCH(J$4,'Net to Gross Adjustment'!$B$3:$B$35,0),MATCH(YEAR($C73),'Net to Gross Adjustment'!$B$3:$AX$3,0))*INDEX('Monthly Shapes'!$D$1:$R$15,MATCH(MONTH($C73),'Monthly Shapes'!$D$1:$D$15,0),MATCH(J$3,'Monthly Shapes'!$D$1:$V$1,0))," ")</f>
        <v xml:space="preserve"> </v>
      </c>
      <c r="K73" s="40" t="str">
        <f ca="1">IFERROR(INDEX('Net to Gross Adjustment'!$B$3:$AX$35,MATCH(K$4,'Net to Gross Adjustment'!$B$3:$B$35,0),MATCH(YEAR($C73),'Net to Gross Adjustment'!$B$3:$AX$3,0))*INDEX('Monthly Shapes'!$D$1:$R$15,MATCH(MONTH($C73),'Monthly Shapes'!$D$1:$D$15,0),MATCH(K$3,'Monthly Shapes'!$D$1:$V$1,0))," ")</f>
        <v xml:space="preserve"> </v>
      </c>
      <c r="L73" s="40" t="str">
        <f>IFERROR(INDEX('Net to Gross Adjustment'!$B$3:$AX$35,MATCH(L$4,'Net to Gross Adjustment'!$B$3:$B$35,0),MATCH(YEAR($C73),'Net to Gross Adjustment'!$B$3:$AX$3,0))*INDEX('Monthly Shapes'!$D$1:$R$15,MATCH(MONTH($C73),'Monthly Shapes'!$D$1:$D$15,0),MATCH(L$3,'Monthly Shapes'!$D$1:$V$1,0))," ")</f>
        <v xml:space="preserve"> </v>
      </c>
      <c r="M73" s="40" t="str">
        <f>IFERROR(INDEX('Net to Gross Adjustment'!$B$3:$AX$35,MATCH(M$4,'Net to Gross Adjustment'!$B$3:$B$35,0),MATCH(YEAR($C73),'Net to Gross Adjustment'!$B$3:$AX$3,0))*INDEX('Monthly Shapes'!$D$1:$R$15,MATCH(MONTH($C73),'Monthly Shapes'!$D$1:$D$15,0),MATCH(M$3,'Monthly Shapes'!$D$1:$V$1,0))," ")</f>
        <v xml:space="preserve"> </v>
      </c>
      <c r="N73" s="40" t="str">
        <f>IFERROR(INDEX('Net to Gross Adjustment'!$B$3:$AX$35,MATCH(N$4,'Net to Gross Adjustment'!$B$3:$B$35,0),MATCH(YEAR($C73),'Net to Gross Adjustment'!$B$3:$AX$3,0))*INDEX('Monthly Shapes'!$D$1:$R$15,MATCH(MONTH($C73),'Monthly Shapes'!$D$1:$D$15,0),MATCH(N$3,'Monthly Shapes'!$D$1:$V$1,0))," ")</f>
        <v xml:space="preserve"> </v>
      </c>
      <c r="O73" s="40" t="str">
        <f>IFERROR(INDEX('Net to Gross Adjustment'!$B$3:$AX$35,MATCH(O$4,'Net to Gross Adjustment'!$B$3:$B$35,0),MATCH(YEAR($C73),'Net to Gross Adjustment'!$B$3:$AX$3,0))*INDEX('Monthly Shapes'!$D$1:$R$15,MATCH(MONTH($C73),'Monthly Shapes'!$D$1:$D$15,0),MATCH(O$3,'Monthly Shapes'!$D$1:$V$1,0))," ")</f>
        <v xml:space="preserve"> </v>
      </c>
      <c r="P73" s="40" t="str">
        <f>IFERROR(INDEX('Net to Gross Adjustment'!$B$3:$AX$35,MATCH(P$4,'Net to Gross Adjustment'!$B$3:$B$35,0),MATCH(YEAR($C73),'Net to Gross Adjustment'!$B$3:$AX$3,0))*INDEX('Monthly Shapes'!$D$1:$R$15,MATCH(MONTH($C73),'Monthly Shapes'!$D$1:$D$15,0),MATCH(P$3,'Monthly Shapes'!$D$1:$V$1,0))," ")</f>
        <v xml:space="preserve"> </v>
      </c>
      <c r="Q73" s="40" t="str">
        <f>IFERROR(INDEX('Net to Gross Adjustment'!$B$3:$AX$35,MATCH(Q$4,'Net to Gross Adjustment'!$B$3:$B$35,0),MATCH(YEAR($C73),'Net to Gross Adjustment'!$B$3:$AX$3,0))*INDEX('Monthly Shapes'!$D$1:$R$15,MATCH(MONTH($C73),'Monthly Shapes'!$D$1:$D$15,0),MATCH(Q$3,'Monthly Shapes'!$D$1:$V$1,0))," ")</f>
        <v xml:space="preserve"> </v>
      </c>
      <c r="R73" s="19"/>
      <c r="S73" s="19" t="str">
        <f>IFERROR(INDEX('Net to Gross Adjustment'!$B$3:$AX$35,MATCH(S$4,'Net to Gross Adjustment'!$B$3:$B$35,0),MATCH(YEAR($C73),'Net to Gross Adjustment'!$B$3:$AX$3,0))/1000000*INDEX('Monthly Shapes'!$D$1:$R$15,MATCH(MONTH($C73),'Monthly Shapes'!$D$1:$D$15,0),MATCH(S$3,'Monthly Shapes'!$D$1:$V$1,0))," ")</f>
        <v xml:space="preserve"> </v>
      </c>
      <c r="T73" s="90" t="s">
        <v>65</v>
      </c>
      <c r="U73" s="90" t="s">
        <v>65</v>
      </c>
      <c r="V73" s="90" t="s">
        <v>65</v>
      </c>
      <c r="W73" s="40" t="str">
        <f ca="1">IFERROR(INDEX('Net to Gross Adjustment'!$B$3:$AX$35,MATCH(W$4,'Net to Gross Adjustment'!$B$3:$B$35,0),MATCH(YEAR($C73),'Net to Gross Adjustment'!$B$3:$AX$3,0))*INDEX('Monthly Shapes'!$D$1:$R$15,MATCH(MONTH($C73),'Monthly Shapes'!$D$1:$D$15,0),MATCH(W$3,'Monthly Shapes'!$D$1:$V$1,0))," ")</f>
        <v xml:space="preserve"> </v>
      </c>
      <c r="X73" s="40"/>
      <c r="Y73" s="40"/>
      <c r="Z73" s="40"/>
      <c r="AA73" s="40"/>
      <c r="AB73" s="40"/>
      <c r="AC73" s="40"/>
      <c r="AD73" s="19"/>
      <c r="AE73" s="40" t="str">
        <f>IFERROR(INDEX('Net to Gross Adjustment'!$B$3:$AX$35,MATCH(AE$4,'Net to Gross Adjustment'!$B$3:$B$35,0),MATCH(YEAR($C73),'Net to Gross Adjustment'!$B$3:$AX$3,0))*INDEX('Monthly Shapes'!$D$1:$R$15,MATCH(MONTH($C73),'Monthly Shapes'!$D$1:$D$15,0),MATCH(AE$3,'Monthly Shapes'!$D$1:$V$1,0))," ")</f>
        <v xml:space="preserve"> </v>
      </c>
      <c r="AF73" s="18"/>
      <c r="AG73" s="90" t="s">
        <v>65</v>
      </c>
      <c r="AH73" s="19"/>
      <c r="AI73" s="90" t="s">
        <v>65</v>
      </c>
      <c r="AJ73" s="90" t="s">
        <v>65</v>
      </c>
      <c r="AK73" s="90" t="s">
        <v>65</v>
      </c>
      <c r="AL73" s="46"/>
    </row>
    <row r="74" spans="2:38">
      <c r="B74">
        <f t="shared" si="3"/>
        <v>2029</v>
      </c>
      <c r="C74" s="24">
        <f t="shared" si="4"/>
        <v>47392</v>
      </c>
      <c r="D74" s="90" t="s">
        <v>65</v>
      </c>
      <c r="E74" s="90" t="s">
        <v>65</v>
      </c>
      <c r="F74" s="90" t="s">
        <v>65</v>
      </c>
      <c r="G74" s="90" t="s">
        <v>65</v>
      </c>
      <c r="H74" s="90" t="s">
        <v>65</v>
      </c>
      <c r="I74" s="90" t="s">
        <v>65</v>
      </c>
      <c r="J74" s="40" t="str">
        <f ca="1">IFERROR(INDEX('Net to Gross Adjustment'!$B$3:$AX$35,MATCH(J$4,'Net to Gross Adjustment'!$B$3:$B$35,0),MATCH(YEAR($C74),'Net to Gross Adjustment'!$B$3:$AX$3,0))*INDEX('Monthly Shapes'!$D$1:$R$15,MATCH(MONTH($C74),'Monthly Shapes'!$D$1:$D$15,0),MATCH(J$3,'Monthly Shapes'!$D$1:$V$1,0))," ")</f>
        <v xml:space="preserve"> </v>
      </c>
      <c r="K74" s="40" t="str">
        <f ca="1">IFERROR(INDEX('Net to Gross Adjustment'!$B$3:$AX$35,MATCH(K$4,'Net to Gross Adjustment'!$B$3:$B$35,0),MATCH(YEAR($C74),'Net to Gross Adjustment'!$B$3:$AX$3,0))*INDEX('Monthly Shapes'!$D$1:$R$15,MATCH(MONTH($C74),'Monthly Shapes'!$D$1:$D$15,0),MATCH(K$3,'Monthly Shapes'!$D$1:$V$1,0))," ")</f>
        <v xml:space="preserve"> </v>
      </c>
      <c r="L74" s="40" t="str">
        <f>IFERROR(INDEX('Net to Gross Adjustment'!$B$3:$AX$35,MATCH(L$4,'Net to Gross Adjustment'!$B$3:$B$35,0),MATCH(YEAR($C74),'Net to Gross Adjustment'!$B$3:$AX$3,0))*INDEX('Monthly Shapes'!$D$1:$R$15,MATCH(MONTH($C74),'Monthly Shapes'!$D$1:$D$15,0),MATCH(L$3,'Monthly Shapes'!$D$1:$V$1,0))," ")</f>
        <v xml:space="preserve"> </v>
      </c>
      <c r="M74" s="40" t="str">
        <f>IFERROR(INDEX('Net to Gross Adjustment'!$B$3:$AX$35,MATCH(M$4,'Net to Gross Adjustment'!$B$3:$B$35,0),MATCH(YEAR($C74),'Net to Gross Adjustment'!$B$3:$AX$3,0))*INDEX('Monthly Shapes'!$D$1:$R$15,MATCH(MONTH($C74),'Monthly Shapes'!$D$1:$D$15,0),MATCH(M$3,'Monthly Shapes'!$D$1:$V$1,0))," ")</f>
        <v xml:space="preserve"> </v>
      </c>
      <c r="N74" s="40" t="str">
        <f>IFERROR(INDEX('Net to Gross Adjustment'!$B$3:$AX$35,MATCH(N$4,'Net to Gross Adjustment'!$B$3:$B$35,0),MATCH(YEAR($C74),'Net to Gross Adjustment'!$B$3:$AX$3,0))*INDEX('Monthly Shapes'!$D$1:$R$15,MATCH(MONTH($C74),'Monthly Shapes'!$D$1:$D$15,0),MATCH(N$3,'Monthly Shapes'!$D$1:$V$1,0))," ")</f>
        <v xml:space="preserve"> </v>
      </c>
      <c r="O74" s="40" t="str">
        <f>IFERROR(INDEX('Net to Gross Adjustment'!$B$3:$AX$35,MATCH(O$4,'Net to Gross Adjustment'!$B$3:$B$35,0),MATCH(YEAR($C74),'Net to Gross Adjustment'!$B$3:$AX$3,0))*INDEX('Monthly Shapes'!$D$1:$R$15,MATCH(MONTH($C74),'Monthly Shapes'!$D$1:$D$15,0),MATCH(O$3,'Monthly Shapes'!$D$1:$V$1,0))," ")</f>
        <v xml:space="preserve"> </v>
      </c>
      <c r="P74" s="40" t="str">
        <f>IFERROR(INDEX('Net to Gross Adjustment'!$B$3:$AX$35,MATCH(P$4,'Net to Gross Adjustment'!$B$3:$B$35,0),MATCH(YEAR($C74),'Net to Gross Adjustment'!$B$3:$AX$3,0))*INDEX('Monthly Shapes'!$D$1:$R$15,MATCH(MONTH($C74),'Monthly Shapes'!$D$1:$D$15,0),MATCH(P$3,'Monthly Shapes'!$D$1:$V$1,0))," ")</f>
        <v xml:space="preserve"> </v>
      </c>
      <c r="Q74" s="40" t="str">
        <f>IFERROR(INDEX('Net to Gross Adjustment'!$B$3:$AX$35,MATCH(Q$4,'Net to Gross Adjustment'!$B$3:$B$35,0),MATCH(YEAR($C74),'Net to Gross Adjustment'!$B$3:$AX$3,0))*INDEX('Monthly Shapes'!$D$1:$R$15,MATCH(MONTH($C74),'Monthly Shapes'!$D$1:$D$15,0),MATCH(Q$3,'Monthly Shapes'!$D$1:$V$1,0))," ")</f>
        <v xml:space="preserve"> </v>
      </c>
      <c r="R74" s="19"/>
      <c r="S74" s="19" t="str">
        <f>IFERROR(INDEX('Net to Gross Adjustment'!$B$3:$AX$35,MATCH(S$4,'Net to Gross Adjustment'!$B$3:$B$35,0),MATCH(YEAR($C74),'Net to Gross Adjustment'!$B$3:$AX$3,0))/1000000*INDEX('Monthly Shapes'!$D$1:$R$15,MATCH(MONTH($C74),'Monthly Shapes'!$D$1:$D$15,0),MATCH(S$3,'Monthly Shapes'!$D$1:$V$1,0))," ")</f>
        <v xml:space="preserve"> </v>
      </c>
      <c r="T74" s="90" t="s">
        <v>65</v>
      </c>
      <c r="U74" s="90" t="s">
        <v>65</v>
      </c>
      <c r="V74" s="90" t="s">
        <v>65</v>
      </c>
      <c r="W74" s="40" t="str">
        <f ca="1">IFERROR(INDEX('Net to Gross Adjustment'!$B$3:$AX$35,MATCH(W$4,'Net to Gross Adjustment'!$B$3:$B$35,0),MATCH(YEAR($C74),'Net to Gross Adjustment'!$B$3:$AX$3,0))*INDEX('Monthly Shapes'!$D$1:$R$15,MATCH(MONTH($C74),'Monthly Shapes'!$D$1:$D$15,0),MATCH(W$3,'Monthly Shapes'!$D$1:$V$1,0))," ")</f>
        <v xml:space="preserve"> </v>
      </c>
      <c r="X74" s="40"/>
      <c r="Y74" s="40"/>
      <c r="Z74" s="40"/>
      <c r="AA74" s="40"/>
      <c r="AB74" s="40"/>
      <c r="AC74" s="40"/>
      <c r="AD74" s="19"/>
      <c r="AE74" s="40" t="str">
        <f>IFERROR(INDEX('Net to Gross Adjustment'!$B$3:$AX$35,MATCH(AE$4,'Net to Gross Adjustment'!$B$3:$B$35,0),MATCH(YEAR($C74),'Net to Gross Adjustment'!$B$3:$AX$3,0))*INDEX('Monthly Shapes'!$D$1:$R$15,MATCH(MONTH($C74),'Monthly Shapes'!$D$1:$D$15,0),MATCH(AE$3,'Monthly Shapes'!$D$1:$V$1,0))," ")</f>
        <v xml:space="preserve"> </v>
      </c>
      <c r="AF74" s="18"/>
      <c r="AG74" s="90" t="s">
        <v>65</v>
      </c>
      <c r="AH74" s="19"/>
      <c r="AI74" s="90" t="s">
        <v>65</v>
      </c>
      <c r="AJ74" s="90" t="s">
        <v>65</v>
      </c>
      <c r="AK74" s="90" t="s">
        <v>65</v>
      </c>
      <c r="AL74" s="46"/>
    </row>
    <row r="75" spans="2:38">
      <c r="B75">
        <f t="shared" si="3"/>
        <v>2029</v>
      </c>
      <c r="C75" s="24">
        <f t="shared" si="4"/>
        <v>47423</v>
      </c>
      <c r="D75" s="90" t="s">
        <v>65</v>
      </c>
      <c r="E75" s="90" t="s">
        <v>65</v>
      </c>
      <c r="F75" s="90" t="s">
        <v>65</v>
      </c>
      <c r="G75" s="90" t="s">
        <v>65</v>
      </c>
      <c r="H75" s="90" t="s">
        <v>65</v>
      </c>
      <c r="I75" s="90" t="s">
        <v>65</v>
      </c>
      <c r="J75" s="40" t="str">
        <f ca="1">IFERROR(INDEX('Net to Gross Adjustment'!$B$3:$AX$35,MATCH(J$4,'Net to Gross Adjustment'!$B$3:$B$35,0),MATCH(YEAR($C75),'Net to Gross Adjustment'!$B$3:$AX$3,0))*INDEX('Monthly Shapes'!$D$1:$R$15,MATCH(MONTH($C75),'Monthly Shapes'!$D$1:$D$15,0),MATCH(J$3,'Monthly Shapes'!$D$1:$V$1,0))," ")</f>
        <v xml:space="preserve"> </v>
      </c>
      <c r="K75" s="40" t="str">
        <f ca="1">IFERROR(INDEX('Net to Gross Adjustment'!$B$3:$AX$35,MATCH(K$4,'Net to Gross Adjustment'!$B$3:$B$35,0),MATCH(YEAR($C75),'Net to Gross Adjustment'!$B$3:$AX$3,0))*INDEX('Monthly Shapes'!$D$1:$R$15,MATCH(MONTH($C75),'Monthly Shapes'!$D$1:$D$15,0),MATCH(K$3,'Monthly Shapes'!$D$1:$V$1,0))," ")</f>
        <v xml:space="preserve"> </v>
      </c>
      <c r="L75" s="40" t="str">
        <f>IFERROR(INDEX('Net to Gross Adjustment'!$B$3:$AX$35,MATCH(L$4,'Net to Gross Adjustment'!$B$3:$B$35,0),MATCH(YEAR($C75),'Net to Gross Adjustment'!$B$3:$AX$3,0))*INDEX('Monthly Shapes'!$D$1:$R$15,MATCH(MONTH($C75),'Monthly Shapes'!$D$1:$D$15,0),MATCH(L$3,'Monthly Shapes'!$D$1:$V$1,0))," ")</f>
        <v xml:space="preserve"> </v>
      </c>
      <c r="M75" s="40" t="str">
        <f>IFERROR(INDEX('Net to Gross Adjustment'!$B$3:$AX$35,MATCH(M$4,'Net to Gross Adjustment'!$B$3:$B$35,0),MATCH(YEAR($C75),'Net to Gross Adjustment'!$B$3:$AX$3,0))*INDEX('Monthly Shapes'!$D$1:$R$15,MATCH(MONTH($C75),'Monthly Shapes'!$D$1:$D$15,0),MATCH(M$3,'Monthly Shapes'!$D$1:$V$1,0))," ")</f>
        <v xml:space="preserve"> </v>
      </c>
      <c r="N75" s="40" t="str">
        <f>IFERROR(INDEX('Net to Gross Adjustment'!$B$3:$AX$35,MATCH(N$4,'Net to Gross Adjustment'!$B$3:$B$35,0),MATCH(YEAR($C75),'Net to Gross Adjustment'!$B$3:$AX$3,0))*INDEX('Monthly Shapes'!$D$1:$R$15,MATCH(MONTH($C75),'Monthly Shapes'!$D$1:$D$15,0),MATCH(N$3,'Monthly Shapes'!$D$1:$V$1,0))," ")</f>
        <v xml:space="preserve"> </v>
      </c>
      <c r="O75" s="40" t="str">
        <f>IFERROR(INDEX('Net to Gross Adjustment'!$B$3:$AX$35,MATCH(O$4,'Net to Gross Adjustment'!$B$3:$B$35,0),MATCH(YEAR($C75),'Net to Gross Adjustment'!$B$3:$AX$3,0))*INDEX('Monthly Shapes'!$D$1:$R$15,MATCH(MONTH($C75),'Monthly Shapes'!$D$1:$D$15,0),MATCH(O$3,'Monthly Shapes'!$D$1:$V$1,0))," ")</f>
        <v xml:space="preserve"> </v>
      </c>
      <c r="P75" s="40" t="str">
        <f>IFERROR(INDEX('Net to Gross Adjustment'!$B$3:$AX$35,MATCH(P$4,'Net to Gross Adjustment'!$B$3:$B$35,0),MATCH(YEAR($C75),'Net to Gross Adjustment'!$B$3:$AX$3,0))*INDEX('Monthly Shapes'!$D$1:$R$15,MATCH(MONTH($C75),'Monthly Shapes'!$D$1:$D$15,0),MATCH(P$3,'Monthly Shapes'!$D$1:$V$1,0))," ")</f>
        <v xml:space="preserve"> </v>
      </c>
      <c r="Q75" s="40" t="str">
        <f>IFERROR(INDEX('Net to Gross Adjustment'!$B$3:$AX$35,MATCH(Q$4,'Net to Gross Adjustment'!$B$3:$B$35,0),MATCH(YEAR($C75),'Net to Gross Adjustment'!$B$3:$AX$3,0))*INDEX('Monthly Shapes'!$D$1:$R$15,MATCH(MONTH($C75),'Monthly Shapes'!$D$1:$D$15,0),MATCH(Q$3,'Monthly Shapes'!$D$1:$V$1,0))," ")</f>
        <v xml:space="preserve"> </v>
      </c>
      <c r="R75" s="19"/>
      <c r="S75" s="19" t="str">
        <f>IFERROR(INDEX('Net to Gross Adjustment'!$B$3:$AX$35,MATCH(S$4,'Net to Gross Adjustment'!$B$3:$B$35,0),MATCH(YEAR($C75),'Net to Gross Adjustment'!$B$3:$AX$3,0))/1000000*INDEX('Monthly Shapes'!$D$1:$R$15,MATCH(MONTH($C75),'Monthly Shapes'!$D$1:$D$15,0),MATCH(S$3,'Monthly Shapes'!$D$1:$V$1,0))," ")</f>
        <v xml:space="preserve"> </v>
      </c>
      <c r="T75" s="90" t="s">
        <v>65</v>
      </c>
      <c r="U75" s="90" t="s">
        <v>65</v>
      </c>
      <c r="V75" s="90" t="s">
        <v>65</v>
      </c>
      <c r="W75" s="40" t="str">
        <f ca="1">IFERROR(INDEX('Net to Gross Adjustment'!$B$3:$AX$35,MATCH(W$4,'Net to Gross Adjustment'!$B$3:$B$35,0),MATCH(YEAR($C75),'Net to Gross Adjustment'!$B$3:$AX$3,0))*INDEX('Monthly Shapes'!$D$1:$R$15,MATCH(MONTH($C75),'Monthly Shapes'!$D$1:$D$15,0),MATCH(W$3,'Monthly Shapes'!$D$1:$V$1,0))," ")</f>
        <v xml:space="preserve"> </v>
      </c>
      <c r="X75" s="40"/>
      <c r="Y75" s="40"/>
      <c r="Z75" s="40"/>
      <c r="AA75" s="40"/>
      <c r="AB75" s="40"/>
      <c r="AC75" s="40"/>
      <c r="AD75" s="19"/>
      <c r="AE75" s="40" t="str">
        <f>IFERROR(INDEX('Net to Gross Adjustment'!$B$3:$AX$35,MATCH(AE$4,'Net to Gross Adjustment'!$B$3:$B$35,0),MATCH(YEAR($C75),'Net to Gross Adjustment'!$B$3:$AX$3,0))*INDEX('Monthly Shapes'!$D$1:$R$15,MATCH(MONTH($C75),'Monthly Shapes'!$D$1:$D$15,0),MATCH(AE$3,'Monthly Shapes'!$D$1:$V$1,0))," ")</f>
        <v xml:space="preserve"> </v>
      </c>
      <c r="AF75" s="18"/>
      <c r="AG75" s="90" t="s">
        <v>65</v>
      </c>
      <c r="AH75" s="19"/>
      <c r="AI75" s="90" t="s">
        <v>65</v>
      </c>
      <c r="AJ75" s="90" t="s">
        <v>65</v>
      </c>
      <c r="AK75" s="90" t="s">
        <v>65</v>
      </c>
      <c r="AL75" s="46"/>
    </row>
    <row r="76" spans="2:38">
      <c r="B76">
        <f t="shared" si="3"/>
        <v>2029</v>
      </c>
      <c r="C76" s="24">
        <f t="shared" si="4"/>
        <v>47453</v>
      </c>
      <c r="D76" s="90" t="s">
        <v>65</v>
      </c>
      <c r="E76" s="90" t="s">
        <v>65</v>
      </c>
      <c r="F76" s="90" t="s">
        <v>65</v>
      </c>
      <c r="G76" s="90" t="s">
        <v>65</v>
      </c>
      <c r="H76" s="90" t="s">
        <v>65</v>
      </c>
      <c r="I76" s="90" t="s">
        <v>65</v>
      </c>
      <c r="J76" s="40" t="str">
        <f ca="1">IFERROR(INDEX('Net to Gross Adjustment'!$B$3:$AX$35,MATCH(J$4,'Net to Gross Adjustment'!$B$3:$B$35,0),MATCH(YEAR($C76),'Net to Gross Adjustment'!$B$3:$AX$3,0))*INDEX('Monthly Shapes'!$D$1:$R$15,MATCH(MONTH($C76),'Monthly Shapes'!$D$1:$D$15,0),MATCH(J$3,'Monthly Shapes'!$D$1:$V$1,0))," ")</f>
        <v xml:space="preserve"> </v>
      </c>
      <c r="K76" s="40" t="str">
        <f ca="1">IFERROR(INDEX('Net to Gross Adjustment'!$B$3:$AX$35,MATCH(K$4,'Net to Gross Adjustment'!$B$3:$B$35,0),MATCH(YEAR($C76),'Net to Gross Adjustment'!$B$3:$AX$3,0))*INDEX('Monthly Shapes'!$D$1:$R$15,MATCH(MONTH($C76),'Monthly Shapes'!$D$1:$D$15,0),MATCH(K$3,'Monthly Shapes'!$D$1:$V$1,0))," ")</f>
        <v xml:space="preserve"> </v>
      </c>
      <c r="L76" s="40" t="str">
        <f>IFERROR(INDEX('Net to Gross Adjustment'!$B$3:$AX$35,MATCH(L$4,'Net to Gross Adjustment'!$B$3:$B$35,0),MATCH(YEAR($C76),'Net to Gross Adjustment'!$B$3:$AX$3,0))*INDEX('Monthly Shapes'!$D$1:$R$15,MATCH(MONTH($C76),'Monthly Shapes'!$D$1:$D$15,0),MATCH(L$3,'Monthly Shapes'!$D$1:$V$1,0))," ")</f>
        <v xml:space="preserve"> </v>
      </c>
      <c r="M76" s="40" t="str">
        <f>IFERROR(INDEX('Net to Gross Adjustment'!$B$3:$AX$35,MATCH(M$4,'Net to Gross Adjustment'!$B$3:$B$35,0),MATCH(YEAR($C76),'Net to Gross Adjustment'!$B$3:$AX$3,0))*INDEX('Monthly Shapes'!$D$1:$R$15,MATCH(MONTH($C76),'Monthly Shapes'!$D$1:$D$15,0),MATCH(M$3,'Monthly Shapes'!$D$1:$V$1,0))," ")</f>
        <v xml:space="preserve"> </v>
      </c>
      <c r="N76" s="40" t="str">
        <f>IFERROR(INDEX('Net to Gross Adjustment'!$B$3:$AX$35,MATCH(N$4,'Net to Gross Adjustment'!$B$3:$B$35,0),MATCH(YEAR($C76),'Net to Gross Adjustment'!$B$3:$AX$3,0))*INDEX('Monthly Shapes'!$D$1:$R$15,MATCH(MONTH($C76),'Monthly Shapes'!$D$1:$D$15,0),MATCH(N$3,'Monthly Shapes'!$D$1:$V$1,0))," ")</f>
        <v xml:space="preserve"> </v>
      </c>
      <c r="O76" s="40" t="str">
        <f>IFERROR(INDEX('Net to Gross Adjustment'!$B$3:$AX$35,MATCH(O$4,'Net to Gross Adjustment'!$B$3:$B$35,0),MATCH(YEAR($C76),'Net to Gross Adjustment'!$B$3:$AX$3,0))*INDEX('Monthly Shapes'!$D$1:$R$15,MATCH(MONTH($C76),'Monthly Shapes'!$D$1:$D$15,0),MATCH(O$3,'Monthly Shapes'!$D$1:$V$1,0))," ")</f>
        <v xml:space="preserve"> </v>
      </c>
      <c r="P76" s="40" t="str">
        <f>IFERROR(INDEX('Net to Gross Adjustment'!$B$3:$AX$35,MATCH(P$4,'Net to Gross Adjustment'!$B$3:$B$35,0),MATCH(YEAR($C76),'Net to Gross Adjustment'!$B$3:$AX$3,0))*INDEX('Monthly Shapes'!$D$1:$R$15,MATCH(MONTH($C76),'Monthly Shapes'!$D$1:$D$15,0),MATCH(P$3,'Monthly Shapes'!$D$1:$V$1,0))," ")</f>
        <v xml:space="preserve"> </v>
      </c>
      <c r="Q76" s="40" t="str">
        <f>IFERROR(INDEX('Net to Gross Adjustment'!$B$3:$AX$35,MATCH(Q$4,'Net to Gross Adjustment'!$B$3:$B$35,0),MATCH(YEAR($C76),'Net to Gross Adjustment'!$B$3:$AX$3,0))*INDEX('Monthly Shapes'!$D$1:$R$15,MATCH(MONTH($C76),'Monthly Shapes'!$D$1:$D$15,0),MATCH(Q$3,'Monthly Shapes'!$D$1:$V$1,0))," ")</f>
        <v xml:space="preserve"> </v>
      </c>
      <c r="R76" s="19"/>
      <c r="S76" s="19" t="str">
        <f>IFERROR(INDEX('Net to Gross Adjustment'!$B$3:$AX$35,MATCH(S$4,'Net to Gross Adjustment'!$B$3:$B$35,0),MATCH(YEAR($C76),'Net to Gross Adjustment'!$B$3:$AX$3,0))/1000000*INDEX('Monthly Shapes'!$D$1:$R$15,MATCH(MONTH($C76),'Monthly Shapes'!$D$1:$D$15,0),MATCH(S$3,'Monthly Shapes'!$D$1:$V$1,0))," ")</f>
        <v xml:space="preserve"> </v>
      </c>
      <c r="T76" s="90" t="s">
        <v>65</v>
      </c>
      <c r="U76" s="90" t="s">
        <v>65</v>
      </c>
      <c r="V76" s="90" t="s">
        <v>65</v>
      </c>
      <c r="W76" s="40" t="str">
        <f ca="1">IFERROR(INDEX('Net to Gross Adjustment'!$B$3:$AX$35,MATCH(W$4,'Net to Gross Adjustment'!$B$3:$B$35,0),MATCH(YEAR($C76),'Net to Gross Adjustment'!$B$3:$AX$3,0))*INDEX('Monthly Shapes'!$D$1:$R$15,MATCH(MONTH($C76),'Monthly Shapes'!$D$1:$D$15,0),MATCH(W$3,'Monthly Shapes'!$D$1:$V$1,0))," ")</f>
        <v xml:space="preserve"> </v>
      </c>
      <c r="X76" s="40"/>
      <c r="Y76" s="40"/>
      <c r="Z76" s="40"/>
      <c r="AA76" s="40"/>
      <c r="AB76" s="40"/>
      <c r="AC76" s="40"/>
      <c r="AD76" s="19"/>
      <c r="AE76" s="40" t="str">
        <f>IFERROR(INDEX('Net to Gross Adjustment'!$B$3:$AX$35,MATCH(AE$4,'Net to Gross Adjustment'!$B$3:$B$35,0),MATCH(YEAR($C76),'Net to Gross Adjustment'!$B$3:$AX$3,0))*INDEX('Monthly Shapes'!$D$1:$R$15,MATCH(MONTH($C76),'Monthly Shapes'!$D$1:$D$15,0),MATCH(AE$3,'Monthly Shapes'!$D$1:$V$1,0))," ")</f>
        <v xml:space="preserve"> </v>
      </c>
      <c r="AF76" s="18"/>
      <c r="AG76" s="90" t="s">
        <v>65</v>
      </c>
      <c r="AH76" s="19"/>
      <c r="AI76" s="90" t="s">
        <v>65</v>
      </c>
      <c r="AJ76" s="90" t="s">
        <v>65</v>
      </c>
      <c r="AK76" s="90" t="s">
        <v>65</v>
      </c>
      <c r="AL76" s="46"/>
    </row>
    <row r="77" spans="2:38">
      <c r="B77">
        <f t="shared" si="3"/>
        <v>2030</v>
      </c>
      <c r="C77" s="24">
        <f t="shared" si="4"/>
        <v>47484</v>
      </c>
      <c r="D77" s="90" t="s">
        <v>65</v>
      </c>
      <c r="E77" s="90" t="s">
        <v>65</v>
      </c>
      <c r="F77" s="90" t="s">
        <v>65</v>
      </c>
      <c r="G77" s="90" t="s">
        <v>65</v>
      </c>
      <c r="H77" s="90" t="s">
        <v>65</v>
      </c>
      <c r="I77" s="90" t="s">
        <v>65</v>
      </c>
      <c r="J77" s="40" t="str">
        <f ca="1">IFERROR(INDEX('Net to Gross Adjustment'!$B$3:$AX$35,MATCH(J$4,'Net to Gross Adjustment'!$B$3:$B$35,0),MATCH(YEAR($C77),'Net to Gross Adjustment'!$B$3:$AX$3,0))*INDEX('Monthly Shapes'!$D$1:$R$15,MATCH(MONTH($C77),'Monthly Shapes'!$D$1:$D$15,0),MATCH(J$3,'Monthly Shapes'!$D$1:$V$1,0))," ")</f>
        <v xml:space="preserve"> </v>
      </c>
      <c r="K77" s="40" t="str">
        <f ca="1">IFERROR(INDEX('Net to Gross Adjustment'!$B$3:$AX$35,MATCH(K$4,'Net to Gross Adjustment'!$B$3:$B$35,0),MATCH(YEAR($C77),'Net to Gross Adjustment'!$B$3:$AX$3,0))*INDEX('Monthly Shapes'!$D$1:$R$15,MATCH(MONTH($C77),'Monthly Shapes'!$D$1:$D$15,0),MATCH(K$3,'Monthly Shapes'!$D$1:$V$1,0))," ")</f>
        <v xml:space="preserve"> </v>
      </c>
      <c r="L77" s="40" t="str">
        <f>IFERROR(INDEX('Net to Gross Adjustment'!$B$3:$AX$35,MATCH(L$4,'Net to Gross Adjustment'!$B$3:$B$35,0),MATCH(YEAR($C77),'Net to Gross Adjustment'!$B$3:$AX$3,0))*INDEX('Monthly Shapes'!$D$1:$R$15,MATCH(MONTH($C77),'Monthly Shapes'!$D$1:$D$15,0),MATCH(L$3,'Monthly Shapes'!$D$1:$V$1,0))," ")</f>
        <v xml:space="preserve"> </v>
      </c>
      <c r="M77" s="40" t="str">
        <f>IFERROR(INDEX('Net to Gross Adjustment'!$B$3:$AX$35,MATCH(M$4,'Net to Gross Adjustment'!$B$3:$B$35,0),MATCH(YEAR($C77),'Net to Gross Adjustment'!$B$3:$AX$3,0))*INDEX('Monthly Shapes'!$D$1:$R$15,MATCH(MONTH($C77),'Monthly Shapes'!$D$1:$D$15,0),MATCH(M$3,'Monthly Shapes'!$D$1:$V$1,0))," ")</f>
        <v xml:space="preserve"> </v>
      </c>
      <c r="N77" s="40" t="str">
        <f>IFERROR(INDEX('Net to Gross Adjustment'!$B$3:$AX$35,MATCH(N$4,'Net to Gross Adjustment'!$B$3:$B$35,0),MATCH(YEAR($C77),'Net to Gross Adjustment'!$B$3:$AX$3,0))*INDEX('Monthly Shapes'!$D$1:$R$15,MATCH(MONTH($C77),'Monthly Shapes'!$D$1:$D$15,0),MATCH(N$3,'Monthly Shapes'!$D$1:$V$1,0))," ")</f>
        <v xml:space="preserve"> </v>
      </c>
      <c r="O77" s="40" t="str">
        <f>IFERROR(INDEX('Net to Gross Adjustment'!$B$3:$AX$35,MATCH(O$4,'Net to Gross Adjustment'!$B$3:$B$35,0),MATCH(YEAR($C77),'Net to Gross Adjustment'!$B$3:$AX$3,0))*INDEX('Monthly Shapes'!$D$1:$R$15,MATCH(MONTH($C77),'Monthly Shapes'!$D$1:$D$15,0),MATCH(O$3,'Monthly Shapes'!$D$1:$V$1,0))," ")</f>
        <v xml:space="preserve"> </v>
      </c>
      <c r="P77" s="40" t="str">
        <f>IFERROR(INDEX('Net to Gross Adjustment'!$B$3:$AX$35,MATCH(P$4,'Net to Gross Adjustment'!$B$3:$B$35,0),MATCH(YEAR($C77),'Net to Gross Adjustment'!$B$3:$AX$3,0))*INDEX('Monthly Shapes'!$D$1:$R$15,MATCH(MONTH($C77),'Monthly Shapes'!$D$1:$D$15,0),MATCH(P$3,'Monthly Shapes'!$D$1:$V$1,0))," ")</f>
        <v xml:space="preserve"> </v>
      </c>
      <c r="Q77" s="40" t="str">
        <f>IFERROR(INDEX('Net to Gross Adjustment'!$B$3:$AX$35,MATCH(Q$4,'Net to Gross Adjustment'!$B$3:$B$35,0),MATCH(YEAR($C77),'Net to Gross Adjustment'!$B$3:$AX$3,0))*INDEX('Monthly Shapes'!$D$1:$R$15,MATCH(MONTH($C77),'Monthly Shapes'!$D$1:$D$15,0),MATCH(Q$3,'Monthly Shapes'!$D$1:$V$1,0))," ")</f>
        <v xml:space="preserve"> </v>
      </c>
      <c r="R77" s="19"/>
      <c r="S77" s="19" t="str">
        <f>IFERROR(INDEX('Net to Gross Adjustment'!$B$3:$AX$35,MATCH(S$4,'Net to Gross Adjustment'!$B$3:$B$35,0),MATCH(YEAR($C77),'Net to Gross Adjustment'!$B$3:$AX$3,0))/1000000*INDEX('Monthly Shapes'!$D$1:$R$15,MATCH(MONTH($C77),'Monthly Shapes'!$D$1:$D$15,0),MATCH(S$3,'Monthly Shapes'!$D$1:$V$1,0))," ")</f>
        <v xml:space="preserve"> </v>
      </c>
      <c r="T77" s="90" t="s">
        <v>65</v>
      </c>
      <c r="U77" s="90" t="s">
        <v>65</v>
      </c>
      <c r="V77" s="90" t="s">
        <v>65</v>
      </c>
      <c r="W77" s="40" t="str">
        <f ca="1">IFERROR(INDEX('Net to Gross Adjustment'!$B$3:$AX$35,MATCH(W$4,'Net to Gross Adjustment'!$B$3:$B$35,0),MATCH(YEAR($C77),'Net to Gross Adjustment'!$B$3:$AX$3,0))*INDEX('Monthly Shapes'!$D$1:$R$15,MATCH(MONTH($C77),'Monthly Shapes'!$D$1:$D$15,0),MATCH(W$3,'Monthly Shapes'!$D$1:$V$1,0))," ")</f>
        <v xml:space="preserve"> </v>
      </c>
      <c r="X77" s="40"/>
      <c r="Y77" s="40"/>
      <c r="Z77" s="40"/>
      <c r="AA77" s="40"/>
      <c r="AB77" s="40"/>
      <c r="AC77" s="40"/>
      <c r="AD77" s="19"/>
      <c r="AE77" s="40" t="str">
        <f>IFERROR(INDEX('Net to Gross Adjustment'!$B$3:$AX$35,MATCH(AE$4,'Net to Gross Adjustment'!$B$3:$B$35,0),MATCH(YEAR($C77),'Net to Gross Adjustment'!$B$3:$AX$3,0))*INDEX('Monthly Shapes'!$D$1:$R$15,MATCH(MONTH($C77),'Monthly Shapes'!$D$1:$D$15,0),MATCH(AE$3,'Monthly Shapes'!$D$1:$V$1,0))," ")</f>
        <v xml:space="preserve"> </v>
      </c>
      <c r="AF77" s="18"/>
      <c r="AG77" s="90" t="s">
        <v>65</v>
      </c>
      <c r="AH77" s="19"/>
      <c r="AI77" s="90" t="s">
        <v>65</v>
      </c>
      <c r="AJ77" s="90" t="s">
        <v>65</v>
      </c>
      <c r="AK77" s="90" t="s">
        <v>65</v>
      </c>
      <c r="AL77" s="46"/>
    </row>
    <row r="78" spans="2:38">
      <c r="B78">
        <f t="shared" si="3"/>
        <v>2030</v>
      </c>
      <c r="C78" s="24">
        <f t="shared" si="4"/>
        <v>47515</v>
      </c>
      <c r="D78" s="90" t="s">
        <v>65</v>
      </c>
      <c r="E78" s="90" t="s">
        <v>65</v>
      </c>
      <c r="F78" s="90" t="s">
        <v>65</v>
      </c>
      <c r="G78" s="90" t="s">
        <v>65</v>
      </c>
      <c r="H78" s="90" t="s">
        <v>65</v>
      </c>
      <c r="I78" s="90" t="s">
        <v>65</v>
      </c>
      <c r="J78" s="40" t="str">
        <f ca="1">IFERROR(INDEX('Net to Gross Adjustment'!$B$3:$AX$35,MATCH(J$4,'Net to Gross Adjustment'!$B$3:$B$35,0),MATCH(YEAR($C78),'Net to Gross Adjustment'!$B$3:$AX$3,0))*INDEX('Monthly Shapes'!$D$1:$R$15,MATCH(MONTH($C78),'Monthly Shapes'!$D$1:$D$15,0),MATCH(J$3,'Monthly Shapes'!$D$1:$V$1,0))," ")</f>
        <v xml:space="preserve"> </v>
      </c>
      <c r="K78" s="40" t="str">
        <f ca="1">IFERROR(INDEX('Net to Gross Adjustment'!$B$3:$AX$35,MATCH(K$4,'Net to Gross Adjustment'!$B$3:$B$35,0),MATCH(YEAR($C78),'Net to Gross Adjustment'!$B$3:$AX$3,0))*INDEX('Monthly Shapes'!$D$1:$R$15,MATCH(MONTH($C78),'Monthly Shapes'!$D$1:$D$15,0),MATCH(K$3,'Monthly Shapes'!$D$1:$V$1,0))," ")</f>
        <v xml:space="preserve"> </v>
      </c>
      <c r="L78" s="40" t="str">
        <f>IFERROR(INDEX('Net to Gross Adjustment'!$B$3:$AX$35,MATCH(L$4,'Net to Gross Adjustment'!$B$3:$B$35,0),MATCH(YEAR($C78),'Net to Gross Adjustment'!$B$3:$AX$3,0))*INDEX('Monthly Shapes'!$D$1:$R$15,MATCH(MONTH($C78),'Monthly Shapes'!$D$1:$D$15,0),MATCH(L$3,'Monthly Shapes'!$D$1:$V$1,0))," ")</f>
        <v xml:space="preserve"> </v>
      </c>
      <c r="M78" s="40" t="str">
        <f>IFERROR(INDEX('Net to Gross Adjustment'!$B$3:$AX$35,MATCH(M$4,'Net to Gross Adjustment'!$B$3:$B$35,0),MATCH(YEAR($C78),'Net to Gross Adjustment'!$B$3:$AX$3,0))*INDEX('Monthly Shapes'!$D$1:$R$15,MATCH(MONTH($C78),'Monthly Shapes'!$D$1:$D$15,0),MATCH(M$3,'Monthly Shapes'!$D$1:$V$1,0))," ")</f>
        <v xml:space="preserve"> </v>
      </c>
      <c r="N78" s="40" t="str">
        <f>IFERROR(INDEX('Net to Gross Adjustment'!$B$3:$AX$35,MATCH(N$4,'Net to Gross Adjustment'!$B$3:$B$35,0),MATCH(YEAR($C78),'Net to Gross Adjustment'!$B$3:$AX$3,0))*INDEX('Monthly Shapes'!$D$1:$R$15,MATCH(MONTH($C78),'Monthly Shapes'!$D$1:$D$15,0),MATCH(N$3,'Monthly Shapes'!$D$1:$V$1,0))," ")</f>
        <v xml:space="preserve"> </v>
      </c>
      <c r="O78" s="40" t="str">
        <f>IFERROR(INDEX('Net to Gross Adjustment'!$B$3:$AX$35,MATCH(O$4,'Net to Gross Adjustment'!$B$3:$B$35,0),MATCH(YEAR($C78),'Net to Gross Adjustment'!$B$3:$AX$3,0))*INDEX('Monthly Shapes'!$D$1:$R$15,MATCH(MONTH($C78),'Monthly Shapes'!$D$1:$D$15,0),MATCH(O$3,'Monthly Shapes'!$D$1:$V$1,0))," ")</f>
        <v xml:space="preserve"> </v>
      </c>
      <c r="P78" s="40" t="str">
        <f>IFERROR(INDEX('Net to Gross Adjustment'!$B$3:$AX$35,MATCH(P$4,'Net to Gross Adjustment'!$B$3:$B$35,0),MATCH(YEAR($C78),'Net to Gross Adjustment'!$B$3:$AX$3,0))*INDEX('Monthly Shapes'!$D$1:$R$15,MATCH(MONTH($C78),'Monthly Shapes'!$D$1:$D$15,0),MATCH(P$3,'Monthly Shapes'!$D$1:$V$1,0))," ")</f>
        <v xml:space="preserve"> </v>
      </c>
      <c r="Q78" s="40" t="str">
        <f>IFERROR(INDEX('Net to Gross Adjustment'!$B$3:$AX$35,MATCH(Q$4,'Net to Gross Adjustment'!$B$3:$B$35,0),MATCH(YEAR($C78),'Net to Gross Adjustment'!$B$3:$AX$3,0))*INDEX('Monthly Shapes'!$D$1:$R$15,MATCH(MONTH($C78),'Monthly Shapes'!$D$1:$D$15,0),MATCH(Q$3,'Monthly Shapes'!$D$1:$V$1,0))," ")</f>
        <v xml:space="preserve"> </v>
      </c>
      <c r="R78" s="19"/>
      <c r="S78" s="19" t="str">
        <f>IFERROR(INDEX('Net to Gross Adjustment'!$B$3:$AX$35,MATCH(S$4,'Net to Gross Adjustment'!$B$3:$B$35,0),MATCH(YEAR($C78),'Net to Gross Adjustment'!$B$3:$AX$3,0))/1000000*INDEX('Monthly Shapes'!$D$1:$R$15,MATCH(MONTH($C78),'Monthly Shapes'!$D$1:$D$15,0),MATCH(S$3,'Monthly Shapes'!$D$1:$V$1,0))," ")</f>
        <v xml:space="preserve"> </v>
      </c>
      <c r="T78" s="90" t="s">
        <v>65</v>
      </c>
      <c r="U78" s="90" t="s">
        <v>65</v>
      </c>
      <c r="V78" s="90" t="s">
        <v>65</v>
      </c>
      <c r="W78" s="40" t="str">
        <f ca="1">IFERROR(INDEX('Net to Gross Adjustment'!$B$3:$AX$35,MATCH(W$4,'Net to Gross Adjustment'!$B$3:$B$35,0),MATCH(YEAR($C78),'Net to Gross Adjustment'!$B$3:$AX$3,0))*INDEX('Monthly Shapes'!$D$1:$R$15,MATCH(MONTH($C78),'Monthly Shapes'!$D$1:$D$15,0),MATCH(W$3,'Monthly Shapes'!$D$1:$V$1,0))," ")</f>
        <v xml:space="preserve"> </v>
      </c>
      <c r="X78" s="40"/>
      <c r="Y78" s="40"/>
      <c r="Z78" s="40"/>
      <c r="AA78" s="40"/>
      <c r="AB78" s="40"/>
      <c r="AC78" s="40"/>
      <c r="AD78" s="19"/>
      <c r="AE78" s="40" t="str">
        <f>IFERROR(INDEX('Net to Gross Adjustment'!$B$3:$AX$35,MATCH(AE$4,'Net to Gross Adjustment'!$B$3:$B$35,0),MATCH(YEAR($C78),'Net to Gross Adjustment'!$B$3:$AX$3,0))*INDEX('Monthly Shapes'!$D$1:$R$15,MATCH(MONTH($C78),'Monthly Shapes'!$D$1:$D$15,0),MATCH(AE$3,'Monthly Shapes'!$D$1:$V$1,0))," ")</f>
        <v xml:space="preserve"> </v>
      </c>
      <c r="AF78" s="18"/>
      <c r="AG78" s="90" t="s">
        <v>65</v>
      </c>
      <c r="AH78" s="19"/>
      <c r="AI78" s="90" t="s">
        <v>65</v>
      </c>
      <c r="AJ78" s="90" t="s">
        <v>65</v>
      </c>
      <c r="AK78" s="90" t="s">
        <v>65</v>
      </c>
      <c r="AL78" s="46"/>
    </row>
    <row r="79" spans="2:38">
      <c r="B79">
        <f t="shared" si="3"/>
        <v>2030</v>
      </c>
      <c r="C79" s="24">
        <f t="shared" si="4"/>
        <v>47543</v>
      </c>
      <c r="D79" s="90" t="s">
        <v>65</v>
      </c>
      <c r="E79" s="90" t="s">
        <v>65</v>
      </c>
      <c r="F79" s="90" t="s">
        <v>65</v>
      </c>
      <c r="G79" s="90" t="s">
        <v>65</v>
      </c>
      <c r="H79" s="90" t="s">
        <v>65</v>
      </c>
      <c r="I79" s="90" t="s">
        <v>65</v>
      </c>
      <c r="J79" s="40" t="str">
        <f ca="1">IFERROR(INDEX('Net to Gross Adjustment'!$B$3:$AX$35,MATCH(J$4,'Net to Gross Adjustment'!$B$3:$B$35,0),MATCH(YEAR($C79),'Net to Gross Adjustment'!$B$3:$AX$3,0))*INDEX('Monthly Shapes'!$D$1:$R$15,MATCH(MONTH($C79),'Monthly Shapes'!$D$1:$D$15,0),MATCH(J$3,'Monthly Shapes'!$D$1:$V$1,0))," ")</f>
        <v xml:space="preserve"> </v>
      </c>
      <c r="K79" s="40" t="str">
        <f ca="1">IFERROR(INDEX('Net to Gross Adjustment'!$B$3:$AX$35,MATCH(K$4,'Net to Gross Adjustment'!$B$3:$B$35,0),MATCH(YEAR($C79),'Net to Gross Adjustment'!$B$3:$AX$3,0))*INDEX('Monthly Shapes'!$D$1:$R$15,MATCH(MONTH($C79),'Monthly Shapes'!$D$1:$D$15,0),MATCH(K$3,'Monthly Shapes'!$D$1:$V$1,0))," ")</f>
        <v xml:space="preserve"> </v>
      </c>
      <c r="L79" s="40" t="str">
        <f>IFERROR(INDEX('Net to Gross Adjustment'!$B$3:$AX$35,MATCH(L$4,'Net to Gross Adjustment'!$B$3:$B$35,0),MATCH(YEAR($C79),'Net to Gross Adjustment'!$B$3:$AX$3,0))*INDEX('Monthly Shapes'!$D$1:$R$15,MATCH(MONTH($C79),'Monthly Shapes'!$D$1:$D$15,0),MATCH(L$3,'Monthly Shapes'!$D$1:$V$1,0))," ")</f>
        <v xml:space="preserve"> </v>
      </c>
      <c r="M79" s="40" t="str">
        <f>IFERROR(INDEX('Net to Gross Adjustment'!$B$3:$AX$35,MATCH(M$4,'Net to Gross Adjustment'!$B$3:$B$35,0),MATCH(YEAR($C79),'Net to Gross Adjustment'!$B$3:$AX$3,0))*INDEX('Monthly Shapes'!$D$1:$R$15,MATCH(MONTH($C79),'Monthly Shapes'!$D$1:$D$15,0),MATCH(M$3,'Monthly Shapes'!$D$1:$V$1,0))," ")</f>
        <v xml:space="preserve"> </v>
      </c>
      <c r="N79" s="40" t="str">
        <f>IFERROR(INDEX('Net to Gross Adjustment'!$B$3:$AX$35,MATCH(N$4,'Net to Gross Adjustment'!$B$3:$B$35,0),MATCH(YEAR($C79),'Net to Gross Adjustment'!$B$3:$AX$3,0))*INDEX('Monthly Shapes'!$D$1:$R$15,MATCH(MONTH($C79),'Monthly Shapes'!$D$1:$D$15,0),MATCH(N$3,'Monthly Shapes'!$D$1:$V$1,0))," ")</f>
        <v xml:space="preserve"> </v>
      </c>
      <c r="O79" s="40" t="str">
        <f>IFERROR(INDEX('Net to Gross Adjustment'!$B$3:$AX$35,MATCH(O$4,'Net to Gross Adjustment'!$B$3:$B$35,0),MATCH(YEAR($C79),'Net to Gross Adjustment'!$B$3:$AX$3,0))*INDEX('Monthly Shapes'!$D$1:$R$15,MATCH(MONTH($C79),'Monthly Shapes'!$D$1:$D$15,0),MATCH(O$3,'Monthly Shapes'!$D$1:$V$1,0))," ")</f>
        <v xml:space="preserve"> </v>
      </c>
      <c r="P79" s="40" t="str">
        <f>IFERROR(INDEX('Net to Gross Adjustment'!$B$3:$AX$35,MATCH(P$4,'Net to Gross Adjustment'!$B$3:$B$35,0),MATCH(YEAR($C79),'Net to Gross Adjustment'!$B$3:$AX$3,0))*INDEX('Monthly Shapes'!$D$1:$R$15,MATCH(MONTH($C79),'Monthly Shapes'!$D$1:$D$15,0),MATCH(P$3,'Monthly Shapes'!$D$1:$V$1,0))," ")</f>
        <v xml:space="preserve"> </v>
      </c>
      <c r="Q79" s="40" t="str">
        <f>IFERROR(INDEX('Net to Gross Adjustment'!$B$3:$AX$35,MATCH(Q$4,'Net to Gross Adjustment'!$B$3:$B$35,0),MATCH(YEAR($C79),'Net to Gross Adjustment'!$B$3:$AX$3,0))*INDEX('Monthly Shapes'!$D$1:$R$15,MATCH(MONTH($C79),'Monthly Shapes'!$D$1:$D$15,0),MATCH(Q$3,'Monthly Shapes'!$D$1:$V$1,0))," ")</f>
        <v xml:space="preserve"> </v>
      </c>
      <c r="R79" s="19"/>
      <c r="S79" s="19" t="str">
        <f>IFERROR(INDEX('Net to Gross Adjustment'!$B$3:$AX$35,MATCH(S$4,'Net to Gross Adjustment'!$B$3:$B$35,0),MATCH(YEAR($C79),'Net to Gross Adjustment'!$B$3:$AX$3,0))/1000000*INDEX('Monthly Shapes'!$D$1:$R$15,MATCH(MONTH($C79),'Monthly Shapes'!$D$1:$D$15,0),MATCH(S$3,'Monthly Shapes'!$D$1:$V$1,0))," ")</f>
        <v xml:space="preserve"> </v>
      </c>
      <c r="T79" s="90" t="s">
        <v>65</v>
      </c>
      <c r="U79" s="90" t="s">
        <v>65</v>
      </c>
      <c r="V79" s="90" t="s">
        <v>65</v>
      </c>
      <c r="W79" s="40" t="str">
        <f ca="1">IFERROR(INDEX('Net to Gross Adjustment'!$B$3:$AX$35,MATCH(W$4,'Net to Gross Adjustment'!$B$3:$B$35,0),MATCH(YEAR($C79),'Net to Gross Adjustment'!$B$3:$AX$3,0))*INDEX('Monthly Shapes'!$D$1:$R$15,MATCH(MONTH($C79),'Monthly Shapes'!$D$1:$D$15,0),MATCH(W$3,'Monthly Shapes'!$D$1:$V$1,0))," ")</f>
        <v xml:space="preserve"> </v>
      </c>
      <c r="X79" s="40"/>
      <c r="Y79" s="40"/>
      <c r="Z79" s="40"/>
      <c r="AA79" s="40"/>
      <c r="AB79" s="40"/>
      <c r="AC79" s="40"/>
      <c r="AD79" s="19"/>
      <c r="AE79" s="40" t="str">
        <f>IFERROR(INDEX('Net to Gross Adjustment'!$B$3:$AX$35,MATCH(AE$4,'Net to Gross Adjustment'!$B$3:$B$35,0),MATCH(YEAR($C79),'Net to Gross Adjustment'!$B$3:$AX$3,0))*INDEX('Monthly Shapes'!$D$1:$R$15,MATCH(MONTH($C79),'Monthly Shapes'!$D$1:$D$15,0),MATCH(AE$3,'Monthly Shapes'!$D$1:$V$1,0))," ")</f>
        <v xml:space="preserve"> </v>
      </c>
      <c r="AF79" s="18"/>
      <c r="AG79" s="90" t="s">
        <v>65</v>
      </c>
      <c r="AH79" s="19"/>
      <c r="AI79" s="90" t="s">
        <v>65</v>
      </c>
      <c r="AJ79" s="90" t="s">
        <v>65</v>
      </c>
      <c r="AK79" s="90" t="s">
        <v>65</v>
      </c>
      <c r="AL79" s="46"/>
    </row>
    <row r="80" spans="2:38">
      <c r="B80">
        <f t="shared" si="3"/>
        <v>2030</v>
      </c>
      <c r="C80" s="24">
        <f t="shared" si="4"/>
        <v>47574</v>
      </c>
      <c r="D80" s="90" t="s">
        <v>65</v>
      </c>
      <c r="E80" s="90" t="s">
        <v>65</v>
      </c>
      <c r="F80" s="90" t="s">
        <v>65</v>
      </c>
      <c r="G80" s="90" t="s">
        <v>65</v>
      </c>
      <c r="H80" s="90" t="s">
        <v>65</v>
      </c>
      <c r="I80" s="90" t="s">
        <v>65</v>
      </c>
      <c r="J80" s="40" t="str">
        <f ca="1">IFERROR(INDEX('Net to Gross Adjustment'!$B$3:$AX$35,MATCH(J$4,'Net to Gross Adjustment'!$B$3:$B$35,0),MATCH(YEAR($C80),'Net to Gross Adjustment'!$B$3:$AX$3,0))*INDEX('Monthly Shapes'!$D$1:$R$15,MATCH(MONTH($C80),'Monthly Shapes'!$D$1:$D$15,0),MATCH(J$3,'Monthly Shapes'!$D$1:$V$1,0))," ")</f>
        <v xml:space="preserve"> </v>
      </c>
      <c r="K80" s="40" t="str">
        <f ca="1">IFERROR(INDEX('Net to Gross Adjustment'!$B$3:$AX$35,MATCH(K$4,'Net to Gross Adjustment'!$B$3:$B$35,0),MATCH(YEAR($C80),'Net to Gross Adjustment'!$B$3:$AX$3,0))*INDEX('Monthly Shapes'!$D$1:$R$15,MATCH(MONTH($C80),'Monthly Shapes'!$D$1:$D$15,0),MATCH(K$3,'Monthly Shapes'!$D$1:$V$1,0))," ")</f>
        <v xml:space="preserve"> </v>
      </c>
      <c r="L80" s="40" t="str">
        <f>IFERROR(INDEX('Net to Gross Adjustment'!$B$3:$AX$35,MATCH(L$4,'Net to Gross Adjustment'!$B$3:$B$35,0),MATCH(YEAR($C80),'Net to Gross Adjustment'!$B$3:$AX$3,0))*INDEX('Monthly Shapes'!$D$1:$R$15,MATCH(MONTH($C80),'Monthly Shapes'!$D$1:$D$15,0),MATCH(L$3,'Monthly Shapes'!$D$1:$V$1,0))," ")</f>
        <v xml:space="preserve"> </v>
      </c>
      <c r="M80" s="40" t="str">
        <f>IFERROR(INDEX('Net to Gross Adjustment'!$B$3:$AX$35,MATCH(M$4,'Net to Gross Adjustment'!$B$3:$B$35,0),MATCH(YEAR($C80),'Net to Gross Adjustment'!$B$3:$AX$3,0))*INDEX('Monthly Shapes'!$D$1:$R$15,MATCH(MONTH($C80),'Monthly Shapes'!$D$1:$D$15,0),MATCH(M$3,'Monthly Shapes'!$D$1:$V$1,0))," ")</f>
        <v xml:space="preserve"> </v>
      </c>
      <c r="N80" s="40" t="str">
        <f>IFERROR(INDEX('Net to Gross Adjustment'!$B$3:$AX$35,MATCH(N$4,'Net to Gross Adjustment'!$B$3:$B$35,0),MATCH(YEAR($C80),'Net to Gross Adjustment'!$B$3:$AX$3,0))*INDEX('Monthly Shapes'!$D$1:$R$15,MATCH(MONTH($C80),'Monthly Shapes'!$D$1:$D$15,0),MATCH(N$3,'Monthly Shapes'!$D$1:$V$1,0))," ")</f>
        <v xml:space="preserve"> </v>
      </c>
      <c r="O80" s="40" t="str">
        <f>IFERROR(INDEX('Net to Gross Adjustment'!$B$3:$AX$35,MATCH(O$4,'Net to Gross Adjustment'!$B$3:$B$35,0),MATCH(YEAR($C80),'Net to Gross Adjustment'!$B$3:$AX$3,0))*INDEX('Monthly Shapes'!$D$1:$R$15,MATCH(MONTH($C80),'Monthly Shapes'!$D$1:$D$15,0),MATCH(O$3,'Monthly Shapes'!$D$1:$V$1,0))," ")</f>
        <v xml:space="preserve"> </v>
      </c>
      <c r="P80" s="40" t="str">
        <f>IFERROR(INDEX('Net to Gross Adjustment'!$B$3:$AX$35,MATCH(P$4,'Net to Gross Adjustment'!$B$3:$B$35,0),MATCH(YEAR($C80),'Net to Gross Adjustment'!$B$3:$AX$3,0))*INDEX('Monthly Shapes'!$D$1:$R$15,MATCH(MONTH($C80),'Monthly Shapes'!$D$1:$D$15,0),MATCH(P$3,'Monthly Shapes'!$D$1:$V$1,0))," ")</f>
        <v xml:space="preserve"> </v>
      </c>
      <c r="Q80" s="40" t="str">
        <f>IFERROR(INDEX('Net to Gross Adjustment'!$B$3:$AX$35,MATCH(Q$4,'Net to Gross Adjustment'!$B$3:$B$35,0),MATCH(YEAR($C80),'Net to Gross Adjustment'!$B$3:$AX$3,0))*INDEX('Monthly Shapes'!$D$1:$R$15,MATCH(MONTH($C80),'Monthly Shapes'!$D$1:$D$15,0),MATCH(Q$3,'Monthly Shapes'!$D$1:$V$1,0))," ")</f>
        <v xml:space="preserve"> </v>
      </c>
      <c r="R80" s="19"/>
      <c r="S80" s="19" t="str">
        <f>IFERROR(INDEX('Net to Gross Adjustment'!$B$3:$AX$35,MATCH(S$4,'Net to Gross Adjustment'!$B$3:$B$35,0),MATCH(YEAR($C80),'Net to Gross Adjustment'!$B$3:$AX$3,0))/1000000*INDEX('Monthly Shapes'!$D$1:$R$15,MATCH(MONTH($C80),'Monthly Shapes'!$D$1:$D$15,0),MATCH(S$3,'Monthly Shapes'!$D$1:$V$1,0))," ")</f>
        <v xml:space="preserve"> </v>
      </c>
      <c r="T80" s="90" t="s">
        <v>65</v>
      </c>
      <c r="U80" s="90" t="s">
        <v>65</v>
      </c>
      <c r="V80" s="90" t="s">
        <v>65</v>
      </c>
      <c r="W80" s="40" t="str">
        <f ca="1">IFERROR(INDEX('Net to Gross Adjustment'!$B$3:$AX$35,MATCH(W$4,'Net to Gross Adjustment'!$B$3:$B$35,0),MATCH(YEAR($C80),'Net to Gross Adjustment'!$B$3:$AX$3,0))*INDEX('Monthly Shapes'!$D$1:$R$15,MATCH(MONTH($C80),'Monthly Shapes'!$D$1:$D$15,0),MATCH(W$3,'Monthly Shapes'!$D$1:$V$1,0))," ")</f>
        <v xml:space="preserve"> </v>
      </c>
      <c r="X80" s="40"/>
      <c r="Y80" s="40"/>
      <c r="Z80" s="40"/>
      <c r="AA80" s="40"/>
      <c r="AB80" s="40"/>
      <c r="AC80" s="40"/>
      <c r="AD80" s="19"/>
      <c r="AE80" s="40" t="str">
        <f>IFERROR(INDEX('Net to Gross Adjustment'!$B$3:$AX$35,MATCH(AE$4,'Net to Gross Adjustment'!$B$3:$B$35,0),MATCH(YEAR($C80),'Net to Gross Adjustment'!$B$3:$AX$3,0))*INDEX('Monthly Shapes'!$D$1:$R$15,MATCH(MONTH($C80),'Monthly Shapes'!$D$1:$D$15,0),MATCH(AE$3,'Monthly Shapes'!$D$1:$V$1,0))," ")</f>
        <v xml:space="preserve"> </v>
      </c>
      <c r="AF80" s="18"/>
      <c r="AG80" s="90" t="s">
        <v>65</v>
      </c>
      <c r="AH80" s="19"/>
      <c r="AI80" s="90" t="s">
        <v>65</v>
      </c>
      <c r="AJ80" s="90" t="s">
        <v>65</v>
      </c>
      <c r="AK80" s="90" t="s">
        <v>65</v>
      </c>
      <c r="AL80" s="46"/>
    </row>
    <row r="81" spans="2:38">
      <c r="B81">
        <f t="shared" si="3"/>
        <v>2030</v>
      </c>
      <c r="C81" s="24">
        <f t="shared" si="4"/>
        <v>47604</v>
      </c>
      <c r="D81" s="90" t="s">
        <v>65</v>
      </c>
      <c r="E81" s="90" t="s">
        <v>65</v>
      </c>
      <c r="F81" s="90" t="s">
        <v>65</v>
      </c>
      <c r="G81" s="90" t="s">
        <v>65</v>
      </c>
      <c r="H81" s="90" t="s">
        <v>65</v>
      </c>
      <c r="I81" s="90" t="s">
        <v>65</v>
      </c>
      <c r="J81" s="40" t="str">
        <f ca="1">IFERROR(INDEX('Net to Gross Adjustment'!$B$3:$AX$35,MATCH(J$4,'Net to Gross Adjustment'!$B$3:$B$35,0),MATCH(YEAR($C81),'Net to Gross Adjustment'!$B$3:$AX$3,0))*INDEX('Monthly Shapes'!$D$1:$R$15,MATCH(MONTH($C81),'Monthly Shapes'!$D$1:$D$15,0),MATCH(J$3,'Monthly Shapes'!$D$1:$V$1,0))," ")</f>
        <v xml:space="preserve"> </v>
      </c>
      <c r="K81" s="40" t="str">
        <f ca="1">IFERROR(INDEX('Net to Gross Adjustment'!$B$3:$AX$35,MATCH(K$4,'Net to Gross Adjustment'!$B$3:$B$35,0),MATCH(YEAR($C81),'Net to Gross Adjustment'!$B$3:$AX$3,0))*INDEX('Monthly Shapes'!$D$1:$R$15,MATCH(MONTH($C81),'Monthly Shapes'!$D$1:$D$15,0),MATCH(K$3,'Monthly Shapes'!$D$1:$V$1,0))," ")</f>
        <v xml:space="preserve"> </v>
      </c>
      <c r="L81" s="40" t="str">
        <f>IFERROR(INDEX('Net to Gross Adjustment'!$B$3:$AX$35,MATCH(L$4,'Net to Gross Adjustment'!$B$3:$B$35,0),MATCH(YEAR($C81),'Net to Gross Adjustment'!$B$3:$AX$3,0))*INDEX('Monthly Shapes'!$D$1:$R$15,MATCH(MONTH($C81),'Monthly Shapes'!$D$1:$D$15,0),MATCH(L$3,'Monthly Shapes'!$D$1:$V$1,0))," ")</f>
        <v xml:space="preserve"> </v>
      </c>
      <c r="M81" s="40" t="str">
        <f>IFERROR(INDEX('Net to Gross Adjustment'!$B$3:$AX$35,MATCH(M$4,'Net to Gross Adjustment'!$B$3:$B$35,0),MATCH(YEAR($C81),'Net to Gross Adjustment'!$B$3:$AX$3,0))*INDEX('Monthly Shapes'!$D$1:$R$15,MATCH(MONTH($C81),'Monthly Shapes'!$D$1:$D$15,0),MATCH(M$3,'Monthly Shapes'!$D$1:$V$1,0))," ")</f>
        <v xml:space="preserve"> </v>
      </c>
      <c r="N81" s="40" t="str">
        <f>IFERROR(INDEX('Net to Gross Adjustment'!$B$3:$AX$35,MATCH(N$4,'Net to Gross Adjustment'!$B$3:$B$35,0),MATCH(YEAR($C81),'Net to Gross Adjustment'!$B$3:$AX$3,0))*INDEX('Monthly Shapes'!$D$1:$R$15,MATCH(MONTH($C81),'Monthly Shapes'!$D$1:$D$15,0),MATCH(N$3,'Monthly Shapes'!$D$1:$V$1,0))," ")</f>
        <v xml:space="preserve"> </v>
      </c>
      <c r="O81" s="40" t="str">
        <f>IFERROR(INDEX('Net to Gross Adjustment'!$B$3:$AX$35,MATCH(O$4,'Net to Gross Adjustment'!$B$3:$B$35,0),MATCH(YEAR($C81),'Net to Gross Adjustment'!$B$3:$AX$3,0))*INDEX('Monthly Shapes'!$D$1:$R$15,MATCH(MONTH($C81),'Monthly Shapes'!$D$1:$D$15,0),MATCH(O$3,'Monthly Shapes'!$D$1:$V$1,0))," ")</f>
        <v xml:space="preserve"> </v>
      </c>
      <c r="P81" s="40" t="str">
        <f>IFERROR(INDEX('Net to Gross Adjustment'!$B$3:$AX$35,MATCH(P$4,'Net to Gross Adjustment'!$B$3:$B$35,0),MATCH(YEAR($C81),'Net to Gross Adjustment'!$B$3:$AX$3,0))*INDEX('Monthly Shapes'!$D$1:$R$15,MATCH(MONTH($C81),'Monthly Shapes'!$D$1:$D$15,0),MATCH(P$3,'Monthly Shapes'!$D$1:$V$1,0))," ")</f>
        <v xml:space="preserve"> </v>
      </c>
      <c r="Q81" s="40" t="str">
        <f>IFERROR(INDEX('Net to Gross Adjustment'!$B$3:$AX$35,MATCH(Q$4,'Net to Gross Adjustment'!$B$3:$B$35,0),MATCH(YEAR($C81),'Net to Gross Adjustment'!$B$3:$AX$3,0))*INDEX('Monthly Shapes'!$D$1:$R$15,MATCH(MONTH($C81),'Monthly Shapes'!$D$1:$D$15,0),MATCH(Q$3,'Monthly Shapes'!$D$1:$V$1,0))," ")</f>
        <v xml:space="preserve"> </v>
      </c>
      <c r="R81" s="19"/>
      <c r="S81" s="19" t="str">
        <f>IFERROR(INDEX('Net to Gross Adjustment'!$B$3:$AX$35,MATCH(S$4,'Net to Gross Adjustment'!$B$3:$B$35,0),MATCH(YEAR($C81),'Net to Gross Adjustment'!$B$3:$AX$3,0))/1000000*INDEX('Monthly Shapes'!$D$1:$R$15,MATCH(MONTH($C81),'Monthly Shapes'!$D$1:$D$15,0),MATCH(S$3,'Monthly Shapes'!$D$1:$V$1,0))," ")</f>
        <v xml:space="preserve"> </v>
      </c>
      <c r="T81" s="90" t="s">
        <v>65</v>
      </c>
      <c r="U81" s="90" t="s">
        <v>65</v>
      </c>
      <c r="V81" s="90" t="s">
        <v>65</v>
      </c>
      <c r="W81" s="40" t="str">
        <f ca="1">IFERROR(INDEX('Net to Gross Adjustment'!$B$3:$AX$35,MATCH(W$4,'Net to Gross Adjustment'!$B$3:$B$35,0),MATCH(YEAR($C81),'Net to Gross Adjustment'!$B$3:$AX$3,0))*INDEX('Monthly Shapes'!$D$1:$R$15,MATCH(MONTH($C81),'Monthly Shapes'!$D$1:$D$15,0),MATCH(W$3,'Monthly Shapes'!$D$1:$V$1,0))," ")</f>
        <v xml:space="preserve"> </v>
      </c>
      <c r="X81" s="40"/>
      <c r="Y81" s="40"/>
      <c r="Z81" s="40"/>
      <c r="AA81" s="40"/>
      <c r="AB81" s="40"/>
      <c r="AC81" s="40"/>
      <c r="AD81" s="19"/>
      <c r="AE81" s="40" t="str">
        <f>IFERROR(INDEX('Net to Gross Adjustment'!$B$3:$AX$35,MATCH(AE$4,'Net to Gross Adjustment'!$B$3:$B$35,0),MATCH(YEAR($C81),'Net to Gross Adjustment'!$B$3:$AX$3,0))*INDEX('Monthly Shapes'!$D$1:$R$15,MATCH(MONTH($C81),'Monthly Shapes'!$D$1:$D$15,0),MATCH(AE$3,'Monthly Shapes'!$D$1:$V$1,0))," ")</f>
        <v xml:space="preserve"> </v>
      </c>
      <c r="AF81" s="18"/>
      <c r="AG81" s="90" t="s">
        <v>65</v>
      </c>
      <c r="AH81" s="19"/>
      <c r="AI81" s="90" t="s">
        <v>65</v>
      </c>
      <c r="AJ81" s="90" t="s">
        <v>65</v>
      </c>
      <c r="AK81" s="90" t="s">
        <v>65</v>
      </c>
      <c r="AL81" s="46"/>
    </row>
    <row r="82" spans="2:38">
      <c r="B82">
        <f t="shared" si="3"/>
        <v>2030</v>
      </c>
      <c r="C82" s="24">
        <f t="shared" si="4"/>
        <v>47635</v>
      </c>
      <c r="D82" s="90" t="s">
        <v>65</v>
      </c>
      <c r="E82" s="90" t="s">
        <v>65</v>
      </c>
      <c r="F82" s="90" t="s">
        <v>65</v>
      </c>
      <c r="G82" s="90" t="s">
        <v>65</v>
      </c>
      <c r="H82" s="90" t="s">
        <v>65</v>
      </c>
      <c r="I82" s="90" t="s">
        <v>65</v>
      </c>
      <c r="J82" s="40" t="str">
        <f ca="1">IFERROR(INDEX('Net to Gross Adjustment'!$B$3:$AX$35,MATCH(J$4,'Net to Gross Adjustment'!$B$3:$B$35,0),MATCH(YEAR($C82),'Net to Gross Adjustment'!$B$3:$AX$3,0))*INDEX('Monthly Shapes'!$D$1:$R$15,MATCH(MONTH($C82),'Monthly Shapes'!$D$1:$D$15,0),MATCH(J$3,'Monthly Shapes'!$D$1:$V$1,0))," ")</f>
        <v xml:space="preserve"> </v>
      </c>
      <c r="K82" s="40" t="str">
        <f ca="1">IFERROR(INDEX('Net to Gross Adjustment'!$B$3:$AX$35,MATCH(K$4,'Net to Gross Adjustment'!$B$3:$B$35,0),MATCH(YEAR($C82),'Net to Gross Adjustment'!$B$3:$AX$3,0))*INDEX('Monthly Shapes'!$D$1:$R$15,MATCH(MONTH($C82),'Monthly Shapes'!$D$1:$D$15,0),MATCH(K$3,'Monthly Shapes'!$D$1:$V$1,0))," ")</f>
        <v xml:space="preserve"> </v>
      </c>
      <c r="L82" s="40" t="str">
        <f>IFERROR(INDEX('Net to Gross Adjustment'!$B$3:$AX$35,MATCH(L$4,'Net to Gross Adjustment'!$B$3:$B$35,0),MATCH(YEAR($C82),'Net to Gross Adjustment'!$B$3:$AX$3,0))*INDEX('Monthly Shapes'!$D$1:$R$15,MATCH(MONTH($C82),'Monthly Shapes'!$D$1:$D$15,0),MATCH(L$3,'Monthly Shapes'!$D$1:$V$1,0))," ")</f>
        <v xml:space="preserve"> </v>
      </c>
      <c r="M82" s="40" t="str">
        <f>IFERROR(INDEX('Net to Gross Adjustment'!$B$3:$AX$35,MATCH(M$4,'Net to Gross Adjustment'!$B$3:$B$35,0),MATCH(YEAR($C82),'Net to Gross Adjustment'!$B$3:$AX$3,0))*INDEX('Monthly Shapes'!$D$1:$R$15,MATCH(MONTH($C82),'Monthly Shapes'!$D$1:$D$15,0),MATCH(M$3,'Monthly Shapes'!$D$1:$V$1,0))," ")</f>
        <v xml:space="preserve"> </v>
      </c>
      <c r="N82" s="40" t="str">
        <f>IFERROR(INDEX('Net to Gross Adjustment'!$B$3:$AX$35,MATCH(N$4,'Net to Gross Adjustment'!$B$3:$B$35,0),MATCH(YEAR($C82),'Net to Gross Adjustment'!$B$3:$AX$3,0))*INDEX('Monthly Shapes'!$D$1:$R$15,MATCH(MONTH($C82),'Monthly Shapes'!$D$1:$D$15,0),MATCH(N$3,'Monthly Shapes'!$D$1:$V$1,0))," ")</f>
        <v xml:space="preserve"> </v>
      </c>
      <c r="O82" s="40" t="str">
        <f>IFERROR(INDEX('Net to Gross Adjustment'!$B$3:$AX$35,MATCH(O$4,'Net to Gross Adjustment'!$B$3:$B$35,0),MATCH(YEAR($C82),'Net to Gross Adjustment'!$B$3:$AX$3,0))*INDEX('Monthly Shapes'!$D$1:$R$15,MATCH(MONTH($C82),'Monthly Shapes'!$D$1:$D$15,0),MATCH(O$3,'Monthly Shapes'!$D$1:$V$1,0))," ")</f>
        <v xml:space="preserve"> </v>
      </c>
      <c r="P82" s="40" t="str">
        <f>IFERROR(INDEX('Net to Gross Adjustment'!$B$3:$AX$35,MATCH(P$4,'Net to Gross Adjustment'!$B$3:$B$35,0),MATCH(YEAR($C82),'Net to Gross Adjustment'!$B$3:$AX$3,0))*INDEX('Monthly Shapes'!$D$1:$R$15,MATCH(MONTH($C82),'Monthly Shapes'!$D$1:$D$15,0),MATCH(P$3,'Monthly Shapes'!$D$1:$V$1,0))," ")</f>
        <v xml:space="preserve"> </v>
      </c>
      <c r="Q82" s="40" t="str">
        <f>IFERROR(INDEX('Net to Gross Adjustment'!$B$3:$AX$35,MATCH(Q$4,'Net to Gross Adjustment'!$B$3:$B$35,0),MATCH(YEAR($C82),'Net to Gross Adjustment'!$B$3:$AX$3,0))*INDEX('Monthly Shapes'!$D$1:$R$15,MATCH(MONTH($C82),'Monthly Shapes'!$D$1:$D$15,0),MATCH(Q$3,'Monthly Shapes'!$D$1:$V$1,0))," ")</f>
        <v xml:space="preserve"> </v>
      </c>
      <c r="R82" s="19"/>
      <c r="S82" s="19" t="str">
        <f>IFERROR(INDEX('Net to Gross Adjustment'!$B$3:$AX$35,MATCH(S$4,'Net to Gross Adjustment'!$B$3:$B$35,0),MATCH(YEAR($C82),'Net to Gross Adjustment'!$B$3:$AX$3,0))/1000000*INDEX('Monthly Shapes'!$D$1:$R$15,MATCH(MONTH($C82),'Monthly Shapes'!$D$1:$D$15,0),MATCH(S$3,'Monthly Shapes'!$D$1:$V$1,0))," ")</f>
        <v xml:space="preserve"> </v>
      </c>
      <c r="T82" s="90" t="s">
        <v>65</v>
      </c>
      <c r="U82" s="90" t="s">
        <v>65</v>
      </c>
      <c r="V82" s="90" t="s">
        <v>65</v>
      </c>
      <c r="W82" s="40" t="str">
        <f ca="1">IFERROR(INDEX('Net to Gross Adjustment'!$B$3:$AX$35,MATCH(W$4,'Net to Gross Adjustment'!$B$3:$B$35,0),MATCH(YEAR($C82),'Net to Gross Adjustment'!$B$3:$AX$3,0))*INDEX('Monthly Shapes'!$D$1:$R$15,MATCH(MONTH($C82),'Monthly Shapes'!$D$1:$D$15,0),MATCH(W$3,'Monthly Shapes'!$D$1:$V$1,0))," ")</f>
        <v xml:space="preserve"> </v>
      </c>
      <c r="X82" s="40"/>
      <c r="Y82" s="40"/>
      <c r="Z82" s="40"/>
      <c r="AA82" s="40"/>
      <c r="AB82" s="40"/>
      <c r="AC82" s="40"/>
      <c r="AD82" s="19"/>
      <c r="AE82" s="40" t="str">
        <f>IFERROR(INDEX('Net to Gross Adjustment'!$B$3:$AX$35,MATCH(AE$4,'Net to Gross Adjustment'!$B$3:$B$35,0),MATCH(YEAR($C82),'Net to Gross Adjustment'!$B$3:$AX$3,0))*INDEX('Monthly Shapes'!$D$1:$R$15,MATCH(MONTH($C82),'Monthly Shapes'!$D$1:$D$15,0),MATCH(AE$3,'Monthly Shapes'!$D$1:$V$1,0))," ")</f>
        <v xml:space="preserve"> </v>
      </c>
      <c r="AF82" s="18"/>
      <c r="AG82" s="90" t="s">
        <v>65</v>
      </c>
      <c r="AH82" s="19"/>
      <c r="AI82" s="90" t="s">
        <v>65</v>
      </c>
      <c r="AJ82" s="90" t="s">
        <v>65</v>
      </c>
      <c r="AK82" s="90" t="s">
        <v>65</v>
      </c>
      <c r="AL82" s="46"/>
    </row>
    <row r="83" spans="2:38">
      <c r="B83">
        <f t="shared" si="3"/>
        <v>2030</v>
      </c>
      <c r="C83" s="24">
        <f t="shared" si="4"/>
        <v>47665</v>
      </c>
      <c r="D83" s="90" t="s">
        <v>65</v>
      </c>
      <c r="E83" s="90" t="s">
        <v>65</v>
      </c>
      <c r="F83" s="90" t="s">
        <v>65</v>
      </c>
      <c r="G83" s="90" t="s">
        <v>65</v>
      </c>
      <c r="H83" s="90" t="s">
        <v>65</v>
      </c>
      <c r="I83" s="90" t="s">
        <v>65</v>
      </c>
      <c r="J83" s="40" t="str">
        <f ca="1">IFERROR(INDEX('Net to Gross Adjustment'!$B$3:$AX$35,MATCH(J$4,'Net to Gross Adjustment'!$B$3:$B$35,0),MATCH(YEAR($C83),'Net to Gross Adjustment'!$B$3:$AX$3,0))*INDEX('Monthly Shapes'!$D$1:$R$15,MATCH(MONTH($C83),'Monthly Shapes'!$D$1:$D$15,0),MATCH(J$3,'Monthly Shapes'!$D$1:$V$1,0))," ")</f>
        <v xml:space="preserve"> </v>
      </c>
      <c r="K83" s="40" t="str">
        <f ca="1">IFERROR(INDEX('Net to Gross Adjustment'!$B$3:$AX$35,MATCH(K$4,'Net to Gross Adjustment'!$B$3:$B$35,0),MATCH(YEAR($C83),'Net to Gross Adjustment'!$B$3:$AX$3,0))*INDEX('Monthly Shapes'!$D$1:$R$15,MATCH(MONTH($C83),'Monthly Shapes'!$D$1:$D$15,0),MATCH(K$3,'Monthly Shapes'!$D$1:$V$1,0))," ")</f>
        <v xml:space="preserve"> </v>
      </c>
      <c r="L83" s="40" t="str">
        <f>IFERROR(INDEX('Net to Gross Adjustment'!$B$3:$AX$35,MATCH(L$4,'Net to Gross Adjustment'!$B$3:$B$35,0),MATCH(YEAR($C83),'Net to Gross Adjustment'!$B$3:$AX$3,0))*INDEX('Monthly Shapes'!$D$1:$R$15,MATCH(MONTH($C83),'Monthly Shapes'!$D$1:$D$15,0),MATCH(L$3,'Monthly Shapes'!$D$1:$V$1,0))," ")</f>
        <v xml:space="preserve"> </v>
      </c>
      <c r="M83" s="40" t="str">
        <f>IFERROR(INDEX('Net to Gross Adjustment'!$B$3:$AX$35,MATCH(M$4,'Net to Gross Adjustment'!$B$3:$B$35,0),MATCH(YEAR($C83),'Net to Gross Adjustment'!$B$3:$AX$3,0))*INDEX('Monthly Shapes'!$D$1:$R$15,MATCH(MONTH($C83),'Monthly Shapes'!$D$1:$D$15,0),MATCH(M$3,'Monthly Shapes'!$D$1:$V$1,0))," ")</f>
        <v xml:space="preserve"> </v>
      </c>
      <c r="N83" s="40" t="str">
        <f>IFERROR(INDEX('Net to Gross Adjustment'!$B$3:$AX$35,MATCH(N$4,'Net to Gross Adjustment'!$B$3:$B$35,0),MATCH(YEAR($C83),'Net to Gross Adjustment'!$B$3:$AX$3,0))*INDEX('Monthly Shapes'!$D$1:$R$15,MATCH(MONTH($C83),'Monthly Shapes'!$D$1:$D$15,0),MATCH(N$3,'Monthly Shapes'!$D$1:$V$1,0))," ")</f>
        <v xml:space="preserve"> </v>
      </c>
      <c r="O83" s="40" t="str">
        <f>IFERROR(INDEX('Net to Gross Adjustment'!$B$3:$AX$35,MATCH(O$4,'Net to Gross Adjustment'!$B$3:$B$35,0),MATCH(YEAR($C83),'Net to Gross Adjustment'!$B$3:$AX$3,0))*INDEX('Monthly Shapes'!$D$1:$R$15,MATCH(MONTH($C83),'Monthly Shapes'!$D$1:$D$15,0),MATCH(O$3,'Monthly Shapes'!$D$1:$V$1,0))," ")</f>
        <v xml:space="preserve"> </v>
      </c>
      <c r="P83" s="40" t="str">
        <f>IFERROR(INDEX('Net to Gross Adjustment'!$B$3:$AX$35,MATCH(P$4,'Net to Gross Adjustment'!$B$3:$B$35,0),MATCH(YEAR($C83),'Net to Gross Adjustment'!$B$3:$AX$3,0))*INDEX('Monthly Shapes'!$D$1:$R$15,MATCH(MONTH($C83),'Monthly Shapes'!$D$1:$D$15,0),MATCH(P$3,'Monthly Shapes'!$D$1:$V$1,0))," ")</f>
        <v xml:space="preserve"> </v>
      </c>
      <c r="Q83" s="40" t="str">
        <f>IFERROR(INDEX('Net to Gross Adjustment'!$B$3:$AX$35,MATCH(Q$4,'Net to Gross Adjustment'!$B$3:$B$35,0),MATCH(YEAR($C83),'Net to Gross Adjustment'!$B$3:$AX$3,0))*INDEX('Monthly Shapes'!$D$1:$R$15,MATCH(MONTH($C83),'Monthly Shapes'!$D$1:$D$15,0),MATCH(Q$3,'Monthly Shapes'!$D$1:$V$1,0))," ")</f>
        <v xml:space="preserve"> </v>
      </c>
      <c r="R83" s="19"/>
      <c r="S83" s="19" t="str">
        <f>IFERROR(INDEX('Net to Gross Adjustment'!$B$3:$AX$35,MATCH(S$4,'Net to Gross Adjustment'!$B$3:$B$35,0),MATCH(YEAR($C83),'Net to Gross Adjustment'!$B$3:$AX$3,0))/1000000*INDEX('Monthly Shapes'!$D$1:$R$15,MATCH(MONTH($C83),'Monthly Shapes'!$D$1:$D$15,0),MATCH(S$3,'Monthly Shapes'!$D$1:$V$1,0))," ")</f>
        <v xml:space="preserve"> </v>
      </c>
      <c r="T83" s="90" t="s">
        <v>65</v>
      </c>
      <c r="U83" s="90" t="s">
        <v>65</v>
      </c>
      <c r="V83" s="90" t="s">
        <v>65</v>
      </c>
      <c r="W83" s="40" t="str">
        <f ca="1">IFERROR(INDEX('Net to Gross Adjustment'!$B$3:$AX$35,MATCH(W$4,'Net to Gross Adjustment'!$B$3:$B$35,0),MATCH(YEAR($C83),'Net to Gross Adjustment'!$B$3:$AX$3,0))*INDEX('Monthly Shapes'!$D$1:$R$15,MATCH(MONTH($C83),'Monthly Shapes'!$D$1:$D$15,0),MATCH(W$3,'Monthly Shapes'!$D$1:$V$1,0))," ")</f>
        <v xml:space="preserve"> </v>
      </c>
      <c r="X83" s="40"/>
      <c r="Y83" s="40"/>
      <c r="Z83" s="40"/>
      <c r="AA83" s="40"/>
      <c r="AB83" s="40"/>
      <c r="AC83" s="40"/>
      <c r="AD83" s="19"/>
      <c r="AE83" s="40" t="str">
        <f>IFERROR(INDEX('Net to Gross Adjustment'!$B$3:$AX$35,MATCH(AE$4,'Net to Gross Adjustment'!$B$3:$B$35,0),MATCH(YEAR($C83),'Net to Gross Adjustment'!$B$3:$AX$3,0))*INDEX('Monthly Shapes'!$D$1:$R$15,MATCH(MONTH($C83),'Monthly Shapes'!$D$1:$D$15,0),MATCH(AE$3,'Monthly Shapes'!$D$1:$V$1,0))," ")</f>
        <v xml:space="preserve"> </v>
      </c>
      <c r="AF83" s="18"/>
      <c r="AG83" s="90" t="s">
        <v>65</v>
      </c>
      <c r="AH83" s="19"/>
      <c r="AI83" s="90" t="s">
        <v>65</v>
      </c>
      <c r="AJ83" s="90" t="s">
        <v>65</v>
      </c>
      <c r="AK83" s="90" t="s">
        <v>65</v>
      </c>
      <c r="AL83" s="46"/>
    </row>
    <row r="84" spans="2:38">
      <c r="B84">
        <f t="shared" si="3"/>
        <v>2030</v>
      </c>
      <c r="C84" s="24">
        <f t="shared" si="4"/>
        <v>47696</v>
      </c>
      <c r="D84" s="90" t="s">
        <v>65</v>
      </c>
      <c r="E84" s="90" t="s">
        <v>65</v>
      </c>
      <c r="F84" s="90" t="s">
        <v>65</v>
      </c>
      <c r="G84" s="90" t="s">
        <v>65</v>
      </c>
      <c r="H84" s="90" t="s">
        <v>65</v>
      </c>
      <c r="I84" s="90" t="s">
        <v>65</v>
      </c>
      <c r="J84" s="40" t="str">
        <f ca="1">IFERROR(INDEX('Net to Gross Adjustment'!$B$3:$AX$35,MATCH(J$4,'Net to Gross Adjustment'!$B$3:$B$35,0),MATCH(YEAR($C84),'Net to Gross Adjustment'!$B$3:$AX$3,0))*INDEX('Monthly Shapes'!$D$1:$R$15,MATCH(MONTH($C84),'Monthly Shapes'!$D$1:$D$15,0),MATCH(J$3,'Monthly Shapes'!$D$1:$V$1,0))," ")</f>
        <v xml:space="preserve"> </v>
      </c>
      <c r="K84" s="40" t="str">
        <f ca="1">IFERROR(INDEX('Net to Gross Adjustment'!$B$3:$AX$35,MATCH(K$4,'Net to Gross Adjustment'!$B$3:$B$35,0),MATCH(YEAR($C84),'Net to Gross Adjustment'!$B$3:$AX$3,0))*INDEX('Monthly Shapes'!$D$1:$R$15,MATCH(MONTH($C84),'Monthly Shapes'!$D$1:$D$15,0),MATCH(K$3,'Monthly Shapes'!$D$1:$V$1,0))," ")</f>
        <v xml:space="preserve"> </v>
      </c>
      <c r="L84" s="40" t="str">
        <f>IFERROR(INDEX('Net to Gross Adjustment'!$B$3:$AX$35,MATCH(L$4,'Net to Gross Adjustment'!$B$3:$B$35,0),MATCH(YEAR($C84),'Net to Gross Adjustment'!$B$3:$AX$3,0))*INDEX('Monthly Shapes'!$D$1:$R$15,MATCH(MONTH($C84),'Monthly Shapes'!$D$1:$D$15,0),MATCH(L$3,'Monthly Shapes'!$D$1:$V$1,0))," ")</f>
        <v xml:space="preserve"> </v>
      </c>
      <c r="M84" s="40" t="str">
        <f>IFERROR(INDEX('Net to Gross Adjustment'!$B$3:$AX$35,MATCH(M$4,'Net to Gross Adjustment'!$B$3:$B$35,0),MATCH(YEAR($C84),'Net to Gross Adjustment'!$B$3:$AX$3,0))*INDEX('Monthly Shapes'!$D$1:$R$15,MATCH(MONTH($C84),'Monthly Shapes'!$D$1:$D$15,0),MATCH(M$3,'Monthly Shapes'!$D$1:$V$1,0))," ")</f>
        <v xml:space="preserve"> </v>
      </c>
      <c r="N84" s="40" t="str">
        <f>IFERROR(INDEX('Net to Gross Adjustment'!$B$3:$AX$35,MATCH(N$4,'Net to Gross Adjustment'!$B$3:$B$35,0),MATCH(YEAR($C84),'Net to Gross Adjustment'!$B$3:$AX$3,0))*INDEX('Monthly Shapes'!$D$1:$R$15,MATCH(MONTH($C84),'Monthly Shapes'!$D$1:$D$15,0),MATCH(N$3,'Monthly Shapes'!$D$1:$V$1,0))," ")</f>
        <v xml:space="preserve"> </v>
      </c>
      <c r="O84" s="40" t="str">
        <f>IFERROR(INDEX('Net to Gross Adjustment'!$B$3:$AX$35,MATCH(O$4,'Net to Gross Adjustment'!$B$3:$B$35,0),MATCH(YEAR($C84),'Net to Gross Adjustment'!$B$3:$AX$3,0))*INDEX('Monthly Shapes'!$D$1:$R$15,MATCH(MONTH($C84),'Monthly Shapes'!$D$1:$D$15,0),MATCH(O$3,'Monthly Shapes'!$D$1:$V$1,0))," ")</f>
        <v xml:space="preserve"> </v>
      </c>
      <c r="P84" s="40" t="str">
        <f>IFERROR(INDEX('Net to Gross Adjustment'!$B$3:$AX$35,MATCH(P$4,'Net to Gross Adjustment'!$B$3:$B$35,0),MATCH(YEAR($C84),'Net to Gross Adjustment'!$B$3:$AX$3,0))*INDEX('Monthly Shapes'!$D$1:$R$15,MATCH(MONTH($C84),'Monthly Shapes'!$D$1:$D$15,0),MATCH(P$3,'Monthly Shapes'!$D$1:$V$1,0))," ")</f>
        <v xml:space="preserve"> </v>
      </c>
      <c r="Q84" s="40" t="str">
        <f>IFERROR(INDEX('Net to Gross Adjustment'!$B$3:$AX$35,MATCH(Q$4,'Net to Gross Adjustment'!$B$3:$B$35,0),MATCH(YEAR($C84),'Net to Gross Adjustment'!$B$3:$AX$3,0))*INDEX('Monthly Shapes'!$D$1:$R$15,MATCH(MONTH($C84),'Monthly Shapes'!$D$1:$D$15,0),MATCH(Q$3,'Monthly Shapes'!$D$1:$V$1,0))," ")</f>
        <v xml:space="preserve"> </v>
      </c>
      <c r="R84" s="19"/>
      <c r="S84" s="19" t="str">
        <f>IFERROR(INDEX('Net to Gross Adjustment'!$B$3:$AX$35,MATCH(S$4,'Net to Gross Adjustment'!$B$3:$B$35,0),MATCH(YEAR($C84),'Net to Gross Adjustment'!$B$3:$AX$3,0))/1000000*INDEX('Monthly Shapes'!$D$1:$R$15,MATCH(MONTH($C84),'Monthly Shapes'!$D$1:$D$15,0),MATCH(S$3,'Monthly Shapes'!$D$1:$V$1,0))," ")</f>
        <v xml:space="preserve"> </v>
      </c>
      <c r="T84" s="90" t="s">
        <v>65</v>
      </c>
      <c r="U84" s="90" t="s">
        <v>65</v>
      </c>
      <c r="V84" s="90" t="s">
        <v>65</v>
      </c>
      <c r="W84" s="40" t="str">
        <f ca="1">IFERROR(INDEX('Net to Gross Adjustment'!$B$3:$AX$35,MATCH(W$4,'Net to Gross Adjustment'!$B$3:$B$35,0),MATCH(YEAR($C84),'Net to Gross Adjustment'!$B$3:$AX$3,0))*INDEX('Monthly Shapes'!$D$1:$R$15,MATCH(MONTH($C84),'Monthly Shapes'!$D$1:$D$15,0),MATCH(W$3,'Monthly Shapes'!$D$1:$V$1,0))," ")</f>
        <v xml:space="preserve"> </v>
      </c>
      <c r="X84" s="40"/>
      <c r="Y84" s="40"/>
      <c r="Z84" s="40"/>
      <c r="AA84" s="40"/>
      <c r="AB84" s="40"/>
      <c r="AC84" s="40"/>
      <c r="AD84" s="19"/>
      <c r="AE84" s="40" t="str">
        <f>IFERROR(INDEX('Net to Gross Adjustment'!$B$3:$AX$35,MATCH(AE$4,'Net to Gross Adjustment'!$B$3:$B$35,0),MATCH(YEAR($C84),'Net to Gross Adjustment'!$B$3:$AX$3,0))*INDEX('Monthly Shapes'!$D$1:$R$15,MATCH(MONTH($C84),'Monthly Shapes'!$D$1:$D$15,0),MATCH(AE$3,'Monthly Shapes'!$D$1:$V$1,0))," ")</f>
        <v xml:space="preserve"> </v>
      </c>
      <c r="AF84" s="18"/>
      <c r="AG84" s="90" t="s">
        <v>65</v>
      </c>
      <c r="AH84" s="19"/>
      <c r="AI84" s="90" t="s">
        <v>65</v>
      </c>
      <c r="AJ84" s="90" t="s">
        <v>65</v>
      </c>
      <c r="AK84" s="90" t="s">
        <v>65</v>
      </c>
      <c r="AL84" s="46"/>
    </row>
    <row r="85" spans="2:38">
      <c r="B85">
        <f t="shared" si="3"/>
        <v>2030</v>
      </c>
      <c r="C85" s="24">
        <f t="shared" si="4"/>
        <v>47727</v>
      </c>
      <c r="D85" s="90" t="s">
        <v>65</v>
      </c>
      <c r="E85" s="90" t="s">
        <v>65</v>
      </c>
      <c r="F85" s="90" t="s">
        <v>65</v>
      </c>
      <c r="G85" s="90" t="s">
        <v>65</v>
      </c>
      <c r="H85" s="90" t="s">
        <v>65</v>
      </c>
      <c r="I85" s="90" t="s">
        <v>65</v>
      </c>
      <c r="J85" s="40" t="str">
        <f ca="1">IFERROR(INDEX('Net to Gross Adjustment'!$B$3:$AX$35,MATCH(J$4,'Net to Gross Adjustment'!$B$3:$B$35,0),MATCH(YEAR($C85),'Net to Gross Adjustment'!$B$3:$AX$3,0))*INDEX('Monthly Shapes'!$D$1:$R$15,MATCH(MONTH($C85),'Monthly Shapes'!$D$1:$D$15,0),MATCH(J$3,'Monthly Shapes'!$D$1:$V$1,0))," ")</f>
        <v xml:space="preserve"> </v>
      </c>
      <c r="K85" s="40" t="str">
        <f ca="1">IFERROR(INDEX('Net to Gross Adjustment'!$B$3:$AX$35,MATCH(K$4,'Net to Gross Adjustment'!$B$3:$B$35,0),MATCH(YEAR($C85),'Net to Gross Adjustment'!$B$3:$AX$3,0))*INDEX('Monthly Shapes'!$D$1:$R$15,MATCH(MONTH($C85),'Monthly Shapes'!$D$1:$D$15,0),MATCH(K$3,'Monthly Shapes'!$D$1:$V$1,0))," ")</f>
        <v xml:space="preserve"> </v>
      </c>
      <c r="L85" s="40" t="str">
        <f>IFERROR(INDEX('Net to Gross Adjustment'!$B$3:$AX$35,MATCH(L$4,'Net to Gross Adjustment'!$B$3:$B$35,0),MATCH(YEAR($C85),'Net to Gross Adjustment'!$B$3:$AX$3,0))*INDEX('Monthly Shapes'!$D$1:$R$15,MATCH(MONTH($C85),'Monthly Shapes'!$D$1:$D$15,0),MATCH(L$3,'Monthly Shapes'!$D$1:$V$1,0))," ")</f>
        <v xml:space="preserve"> </v>
      </c>
      <c r="M85" s="40" t="str">
        <f>IFERROR(INDEX('Net to Gross Adjustment'!$B$3:$AX$35,MATCH(M$4,'Net to Gross Adjustment'!$B$3:$B$35,0),MATCH(YEAR($C85),'Net to Gross Adjustment'!$B$3:$AX$3,0))*INDEX('Monthly Shapes'!$D$1:$R$15,MATCH(MONTH($C85),'Monthly Shapes'!$D$1:$D$15,0),MATCH(M$3,'Monthly Shapes'!$D$1:$V$1,0))," ")</f>
        <v xml:space="preserve"> </v>
      </c>
      <c r="N85" s="40" t="str">
        <f>IFERROR(INDEX('Net to Gross Adjustment'!$B$3:$AX$35,MATCH(N$4,'Net to Gross Adjustment'!$B$3:$B$35,0),MATCH(YEAR($C85),'Net to Gross Adjustment'!$B$3:$AX$3,0))*INDEX('Monthly Shapes'!$D$1:$R$15,MATCH(MONTH($C85),'Monthly Shapes'!$D$1:$D$15,0),MATCH(N$3,'Monthly Shapes'!$D$1:$V$1,0))," ")</f>
        <v xml:space="preserve"> </v>
      </c>
      <c r="O85" s="40" t="str">
        <f>IFERROR(INDEX('Net to Gross Adjustment'!$B$3:$AX$35,MATCH(O$4,'Net to Gross Adjustment'!$B$3:$B$35,0),MATCH(YEAR($C85),'Net to Gross Adjustment'!$B$3:$AX$3,0))*INDEX('Monthly Shapes'!$D$1:$R$15,MATCH(MONTH($C85),'Monthly Shapes'!$D$1:$D$15,0),MATCH(O$3,'Monthly Shapes'!$D$1:$V$1,0))," ")</f>
        <v xml:space="preserve"> </v>
      </c>
      <c r="P85" s="40" t="str">
        <f>IFERROR(INDEX('Net to Gross Adjustment'!$B$3:$AX$35,MATCH(P$4,'Net to Gross Adjustment'!$B$3:$B$35,0),MATCH(YEAR($C85),'Net to Gross Adjustment'!$B$3:$AX$3,0))*INDEX('Monthly Shapes'!$D$1:$R$15,MATCH(MONTH($C85),'Monthly Shapes'!$D$1:$D$15,0),MATCH(P$3,'Monthly Shapes'!$D$1:$V$1,0))," ")</f>
        <v xml:space="preserve"> </v>
      </c>
      <c r="Q85" s="40" t="str">
        <f>IFERROR(INDEX('Net to Gross Adjustment'!$B$3:$AX$35,MATCH(Q$4,'Net to Gross Adjustment'!$B$3:$B$35,0),MATCH(YEAR($C85),'Net to Gross Adjustment'!$B$3:$AX$3,0))*INDEX('Monthly Shapes'!$D$1:$R$15,MATCH(MONTH($C85),'Monthly Shapes'!$D$1:$D$15,0),MATCH(Q$3,'Monthly Shapes'!$D$1:$V$1,0))," ")</f>
        <v xml:space="preserve"> </v>
      </c>
      <c r="R85" s="19"/>
      <c r="S85" s="19" t="str">
        <f>IFERROR(INDEX('Net to Gross Adjustment'!$B$3:$AX$35,MATCH(S$4,'Net to Gross Adjustment'!$B$3:$B$35,0),MATCH(YEAR($C85),'Net to Gross Adjustment'!$B$3:$AX$3,0))/1000000*INDEX('Monthly Shapes'!$D$1:$R$15,MATCH(MONTH($C85),'Monthly Shapes'!$D$1:$D$15,0),MATCH(S$3,'Monthly Shapes'!$D$1:$V$1,0))," ")</f>
        <v xml:space="preserve"> </v>
      </c>
      <c r="T85" s="90" t="s">
        <v>65</v>
      </c>
      <c r="U85" s="90" t="s">
        <v>65</v>
      </c>
      <c r="V85" s="90" t="s">
        <v>65</v>
      </c>
      <c r="W85" s="40" t="str">
        <f ca="1">IFERROR(INDEX('Net to Gross Adjustment'!$B$3:$AX$35,MATCH(W$4,'Net to Gross Adjustment'!$B$3:$B$35,0),MATCH(YEAR($C85),'Net to Gross Adjustment'!$B$3:$AX$3,0))*INDEX('Monthly Shapes'!$D$1:$R$15,MATCH(MONTH($C85),'Monthly Shapes'!$D$1:$D$15,0),MATCH(W$3,'Monthly Shapes'!$D$1:$V$1,0))," ")</f>
        <v xml:space="preserve"> </v>
      </c>
      <c r="X85" s="40"/>
      <c r="Y85" s="40"/>
      <c r="Z85" s="40"/>
      <c r="AA85" s="40"/>
      <c r="AB85" s="40"/>
      <c r="AC85" s="40"/>
      <c r="AD85" s="19"/>
      <c r="AE85" s="40" t="str">
        <f>IFERROR(INDEX('Net to Gross Adjustment'!$B$3:$AX$35,MATCH(AE$4,'Net to Gross Adjustment'!$B$3:$B$35,0),MATCH(YEAR($C85),'Net to Gross Adjustment'!$B$3:$AX$3,0))*INDEX('Monthly Shapes'!$D$1:$R$15,MATCH(MONTH($C85),'Monthly Shapes'!$D$1:$D$15,0),MATCH(AE$3,'Monthly Shapes'!$D$1:$V$1,0))," ")</f>
        <v xml:space="preserve"> </v>
      </c>
      <c r="AF85" s="18"/>
      <c r="AG85" s="90" t="s">
        <v>65</v>
      </c>
      <c r="AH85" s="19"/>
      <c r="AI85" s="90" t="s">
        <v>65</v>
      </c>
      <c r="AJ85" s="90" t="s">
        <v>65</v>
      </c>
      <c r="AK85" s="90" t="s">
        <v>65</v>
      </c>
      <c r="AL85" s="46"/>
    </row>
    <row r="86" spans="2:38">
      <c r="B86">
        <f t="shared" si="3"/>
        <v>2030</v>
      </c>
      <c r="C86" s="24">
        <f t="shared" si="4"/>
        <v>47757</v>
      </c>
      <c r="D86" s="90" t="s">
        <v>65</v>
      </c>
      <c r="E86" s="90" t="s">
        <v>65</v>
      </c>
      <c r="F86" s="90" t="s">
        <v>65</v>
      </c>
      <c r="G86" s="90" t="s">
        <v>65</v>
      </c>
      <c r="H86" s="90" t="s">
        <v>65</v>
      </c>
      <c r="I86" s="90" t="s">
        <v>65</v>
      </c>
      <c r="J86" s="40" t="str">
        <f ca="1">IFERROR(INDEX('Net to Gross Adjustment'!$B$3:$AX$35,MATCH(J$4,'Net to Gross Adjustment'!$B$3:$B$35,0),MATCH(YEAR($C86),'Net to Gross Adjustment'!$B$3:$AX$3,0))*INDEX('Monthly Shapes'!$D$1:$R$15,MATCH(MONTH($C86),'Monthly Shapes'!$D$1:$D$15,0),MATCH(J$3,'Monthly Shapes'!$D$1:$V$1,0))," ")</f>
        <v xml:space="preserve"> </v>
      </c>
      <c r="K86" s="40" t="str">
        <f ca="1">IFERROR(INDEX('Net to Gross Adjustment'!$B$3:$AX$35,MATCH(K$4,'Net to Gross Adjustment'!$B$3:$B$35,0),MATCH(YEAR($C86),'Net to Gross Adjustment'!$B$3:$AX$3,0))*INDEX('Monthly Shapes'!$D$1:$R$15,MATCH(MONTH($C86),'Monthly Shapes'!$D$1:$D$15,0),MATCH(K$3,'Monthly Shapes'!$D$1:$V$1,0))," ")</f>
        <v xml:space="preserve"> </v>
      </c>
      <c r="L86" s="40" t="str">
        <f>IFERROR(INDEX('Net to Gross Adjustment'!$B$3:$AX$35,MATCH(L$4,'Net to Gross Adjustment'!$B$3:$B$35,0),MATCH(YEAR($C86),'Net to Gross Adjustment'!$B$3:$AX$3,0))*INDEX('Monthly Shapes'!$D$1:$R$15,MATCH(MONTH($C86),'Monthly Shapes'!$D$1:$D$15,0),MATCH(L$3,'Monthly Shapes'!$D$1:$V$1,0))," ")</f>
        <v xml:space="preserve"> </v>
      </c>
      <c r="M86" s="40" t="str">
        <f>IFERROR(INDEX('Net to Gross Adjustment'!$B$3:$AX$35,MATCH(M$4,'Net to Gross Adjustment'!$B$3:$B$35,0),MATCH(YEAR($C86),'Net to Gross Adjustment'!$B$3:$AX$3,0))*INDEX('Monthly Shapes'!$D$1:$R$15,MATCH(MONTH($C86),'Monthly Shapes'!$D$1:$D$15,0),MATCH(M$3,'Monthly Shapes'!$D$1:$V$1,0))," ")</f>
        <v xml:space="preserve"> </v>
      </c>
      <c r="N86" s="40" t="str">
        <f>IFERROR(INDEX('Net to Gross Adjustment'!$B$3:$AX$35,MATCH(N$4,'Net to Gross Adjustment'!$B$3:$B$35,0),MATCH(YEAR($C86),'Net to Gross Adjustment'!$B$3:$AX$3,0))*INDEX('Monthly Shapes'!$D$1:$R$15,MATCH(MONTH($C86),'Monthly Shapes'!$D$1:$D$15,0),MATCH(N$3,'Monthly Shapes'!$D$1:$V$1,0))," ")</f>
        <v xml:space="preserve"> </v>
      </c>
      <c r="O86" s="40" t="str">
        <f>IFERROR(INDEX('Net to Gross Adjustment'!$B$3:$AX$35,MATCH(O$4,'Net to Gross Adjustment'!$B$3:$B$35,0),MATCH(YEAR($C86),'Net to Gross Adjustment'!$B$3:$AX$3,0))*INDEX('Monthly Shapes'!$D$1:$R$15,MATCH(MONTH($C86),'Monthly Shapes'!$D$1:$D$15,0),MATCH(O$3,'Monthly Shapes'!$D$1:$V$1,0))," ")</f>
        <v xml:space="preserve"> </v>
      </c>
      <c r="P86" s="40" t="str">
        <f>IFERROR(INDEX('Net to Gross Adjustment'!$B$3:$AX$35,MATCH(P$4,'Net to Gross Adjustment'!$B$3:$B$35,0),MATCH(YEAR($C86),'Net to Gross Adjustment'!$B$3:$AX$3,0))*INDEX('Monthly Shapes'!$D$1:$R$15,MATCH(MONTH($C86),'Monthly Shapes'!$D$1:$D$15,0),MATCH(P$3,'Monthly Shapes'!$D$1:$V$1,0))," ")</f>
        <v xml:space="preserve"> </v>
      </c>
      <c r="Q86" s="40" t="str">
        <f>IFERROR(INDEX('Net to Gross Adjustment'!$B$3:$AX$35,MATCH(Q$4,'Net to Gross Adjustment'!$B$3:$B$35,0),MATCH(YEAR($C86),'Net to Gross Adjustment'!$B$3:$AX$3,0))*INDEX('Monthly Shapes'!$D$1:$R$15,MATCH(MONTH($C86),'Monthly Shapes'!$D$1:$D$15,0),MATCH(Q$3,'Monthly Shapes'!$D$1:$V$1,0))," ")</f>
        <v xml:space="preserve"> </v>
      </c>
      <c r="R86" s="19"/>
      <c r="S86" s="19" t="str">
        <f>IFERROR(INDEX('Net to Gross Adjustment'!$B$3:$AX$35,MATCH(S$4,'Net to Gross Adjustment'!$B$3:$B$35,0),MATCH(YEAR($C86),'Net to Gross Adjustment'!$B$3:$AX$3,0))/1000000*INDEX('Monthly Shapes'!$D$1:$R$15,MATCH(MONTH($C86),'Monthly Shapes'!$D$1:$D$15,0),MATCH(S$3,'Monthly Shapes'!$D$1:$V$1,0))," ")</f>
        <v xml:space="preserve"> </v>
      </c>
      <c r="T86" s="90" t="s">
        <v>65</v>
      </c>
      <c r="U86" s="90" t="s">
        <v>65</v>
      </c>
      <c r="V86" s="90" t="s">
        <v>65</v>
      </c>
      <c r="W86" s="40" t="str">
        <f ca="1">IFERROR(INDEX('Net to Gross Adjustment'!$B$3:$AX$35,MATCH(W$4,'Net to Gross Adjustment'!$B$3:$B$35,0),MATCH(YEAR($C86),'Net to Gross Adjustment'!$B$3:$AX$3,0))*INDEX('Monthly Shapes'!$D$1:$R$15,MATCH(MONTH($C86),'Monthly Shapes'!$D$1:$D$15,0),MATCH(W$3,'Monthly Shapes'!$D$1:$V$1,0))," ")</f>
        <v xml:space="preserve"> </v>
      </c>
      <c r="X86" s="40"/>
      <c r="Y86" s="40"/>
      <c r="Z86" s="40"/>
      <c r="AA86" s="40"/>
      <c r="AB86" s="40"/>
      <c r="AC86" s="40"/>
      <c r="AD86" s="19"/>
      <c r="AE86" s="40" t="str">
        <f>IFERROR(INDEX('Net to Gross Adjustment'!$B$3:$AX$35,MATCH(AE$4,'Net to Gross Adjustment'!$B$3:$B$35,0),MATCH(YEAR($C86),'Net to Gross Adjustment'!$B$3:$AX$3,0))*INDEX('Monthly Shapes'!$D$1:$R$15,MATCH(MONTH($C86),'Monthly Shapes'!$D$1:$D$15,0),MATCH(AE$3,'Monthly Shapes'!$D$1:$V$1,0))," ")</f>
        <v xml:space="preserve"> </v>
      </c>
      <c r="AF86" s="18"/>
      <c r="AG86" s="90" t="s">
        <v>65</v>
      </c>
      <c r="AH86" s="19"/>
      <c r="AI86" s="90" t="s">
        <v>65</v>
      </c>
      <c r="AJ86" s="90" t="s">
        <v>65</v>
      </c>
      <c r="AK86" s="90" t="s">
        <v>65</v>
      </c>
      <c r="AL86" s="46"/>
    </row>
    <row r="87" spans="2:38">
      <c r="B87">
        <f t="shared" si="3"/>
        <v>2030</v>
      </c>
      <c r="C87" s="24">
        <f t="shared" si="4"/>
        <v>47788</v>
      </c>
      <c r="D87" s="90" t="s">
        <v>65</v>
      </c>
      <c r="E87" s="90" t="s">
        <v>65</v>
      </c>
      <c r="F87" s="90" t="s">
        <v>65</v>
      </c>
      <c r="G87" s="90" t="s">
        <v>65</v>
      </c>
      <c r="H87" s="90" t="s">
        <v>65</v>
      </c>
      <c r="I87" s="90" t="s">
        <v>65</v>
      </c>
      <c r="J87" s="40" t="str">
        <f ca="1">IFERROR(INDEX('Net to Gross Adjustment'!$B$3:$AX$35,MATCH(J$4,'Net to Gross Adjustment'!$B$3:$B$35,0),MATCH(YEAR($C87),'Net to Gross Adjustment'!$B$3:$AX$3,0))*INDEX('Monthly Shapes'!$D$1:$R$15,MATCH(MONTH($C87),'Monthly Shapes'!$D$1:$D$15,0),MATCH(J$3,'Monthly Shapes'!$D$1:$V$1,0))," ")</f>
        <v xml:space="preserve"> </v>
      </c>
      <c r="K87" s="40" t="str">
        <f ca="1">IFERROR(INDEX('Net to Gross Adjustment'!$B$3:$AX$35,MATCH(K$4,'Net to Gross Adjustment'!$B$3:$B$35,0),MATCH(YEAR($C87),'Net to Gross Adjustment'!$B$3:$AX$3,0))*INDEX('Monthly Shapes'!$D$1:$R$15,MATCH(MONTH($C87),'Monthly Shapes'!$D$1:$D$15,0),MATCH(K$3,'Monthly Shapes'!$D$1:$V$1,0))," ")</f>
        <v xml:space="preserve"> </v>
      </c>
      <c r="L87" s="40" t="str">
        <f>IFERROR(INDEX('Net to Gross Adjustment'!$B$3:$AX$35,MATCH(L$4,'Net to Gross Adjustment'!$B$3:$B$35,0),MATCH(YEAR($C87),'Net to Gross Adjustment'!$B$3:$AX$3,0))*INDEX('Monthly Shapes'!$D$1:$R$15,MATCH(MONTH($C87),'Monthly Shapes'!$D$1:$D$15,0),MATCH(L$3,'Monthly Shapes'!$D$1:$V$1,0))," ")</f>
        <v xml:space="preserve"> </v>
      </c>
      <c r="M87" s="40" t="str">
        <f>IFERROR(INDEX('Net to Gross Adjustment'!$B$3:$AX$35,MATCH(M$4,'Net to Gross Adjustment'!$B$3:$B$35,0),MATCH(YEAR($C87),'Net to Gross Adjustment'!$B$3:$AX$3,0))*INDEX('Monthly Shapes'!$D$1:$R$15,MATCH(MONTH($C87),'Monthly Shapes'!$D$1:$D$15,0),MATCH(M$3,'Monthly Shapes'!$D$1:$V$1,0))," ")</f>
        <v xml:space="preserve"> </v>
      </c>
      <c r="N87" s="40" t="str">
        <f>IFERROR(INDEX('Net to Gross Adjustment'!$B$3:$AX$35,MATCH(N$4,'Net to Gross Adjustment'!$B$3:$B$35,0),MATCH(YEAR($C87),'Net to Gross Adjustment'!$B$3:$AX$3,0))*INDEX('Monthly Shapes'!$D$1:$R$15,MATCH(MONTH($C87),'Monthly Shapes'!$D$1:$D$15,0),MATCH(N$3,'Monthly Shapes'!$D$1:$V$1,0))," ")</f>
        <v xml:space="preserve"> </v>
      </c>
      <c r="O87" s="40" t="str">
        <f>IFERROR(INDEX('Net to Gross Adjustment'!$B$3:$AX$35,MATCH(O$4,'Net to Gross Adjustment'!$B$3:$B$35,0),MATCH(YEAR($C87),'Net to Gross Adjustment'!$B$3:$AX$3,0))*INDEX('Monthly Shapes'!$D$1:$R$15,MATCH(MONTH($C87),'Monthly Shapes'!$D$1:$D$15,0),MATCH(O$3,'Monthly Shapes'!$D$1:$V$1,0))," ")</f>
        <v xml:space="preserve"> </v>
      </c>
      <c r="P87" s="40" t="str">
        <f>IFERROR(INDEX('Net to Gross Adjustment'!$B$3:$AX$35,MATCH(P$4,'Net to Gross Adjustment'!$B$3:$B$35,0),MATCH(YEAR($C87),'Net to Gross Adjustment'!$B$3:$AX$3,0))*INDEX('Monthly Shapes'!$D$1:$R$15,MATCH(MONTH($C87),'Monthly Shapes'!$D$1:$D$15,0),MATCH(P$3,'Monthly Shapes'!$D$1:$V$1,0))," ")</f>
        <v xml:space="preserve"> </v>
      </c>
      <c r="Q87" s="40" t="str">
        <f>IFERROR(INDEX('Net to Gross Adjustment'!$B$3:$AX$35,MATCH(Q$4,'Net to Gross Adjustment'!$B$3:$B$35,0),MATCH(YEAR($C87),'Net to Gross Adjustment'!$B$3:$AX$3,0))*INDEX('Monthly Shapes'!$D$1:$R$15,MATCH(MONTH($C87),'Monthly Shapes'!$D$1:$D$15,0),MATCH(Q$3,'Monthly Shapes'!$D$1:$V$1,0))," ")</f>
        <v xml:space="preserve"> </v>
      </c>
      <c r="R87" s="19"/>
      <c r="S87" s="19" t="str">
        <f>IFERROR(INDEX('Net to Gross Adjustment'!$B$3:$AX$35,MATCH(S$4,'Net to Gross Adjustment'!$B$3:$B$35,0),MATCH(YEAR($C87),'Net to Gross Adjustment'!$B$3:$AX$3,0))/1000000*INDEX('Monthly Shapes'!$D$1:$R$15,MATCH(MONTH($C87),'Monthly Shapes'!$D$1:$D$15,0),MATCH(S$3,'Monthly Shapes'!$D$1:$V$1,0))," ")</f>
        <v xml:space="preserve"> </v>
      </c>
      <c r="T87" s="90" t="s">
        <v>65</v>
      </c>
      <c r="U87" s="90" t="s">
        <v>65</v>
      </c>
      <c r="V87" s="90" t="s">
        <v>65</v>
      </c>
      <c r="W87" s="40" t="str">
        <f ca="1">IFERROR(INDEX('Net to Gross Adjustment'!$B$3:$AX$35,MATCH(W$4,'Net to Gross Adjustment'!$B$3:$B$35,0),MATCH(YEAR($C87),'Net to Gross Adjustment'!$B$3:$AX$3,0))*INDEX('Monthly Shapes'!$D$1:$R$15,MATCH(MONTH($C87),'Monthly Shapes'!$D$1:$D$15,0),MATCH(W$3,'Monthly Shapes'!$D$1:$V$1,0))," ")</f>
        <v xml:space="preserve"> </v>
      </c>
      <c r="X87" s="40"/>
      <c r="Y87" s="40"/>
      <c r="Z87" s="40"/>
      <c r="AA87" s="40"/>
      <c r="AB87" s="40"/>
      <c r="AC87" s="40"/>
      <c r="AD87" s="19"/>
      <c r="AE87" s="40" t="str">
        <f>IFERROR(INDEX('Net to Gross Adjustment'!$B$3:$AX$35,MATCH(AE$4,'Net to Gross Adjustment'!$B$3:$B$35,0),MATCH(YEAR($C87),'Net to Gross Adjustment'!$B$3:$AX$3,0))*INDEX('Monthly Shapes'!$D$1:$R$15,MATCH(MONTH($C87),'Monthly Shapes'!$D$1:$D$15,0),MATCH(AE$3,'Monthly Shapes'!$D$1:$V$1,0))," ")</f>
        <v xml:space="preserve"> </v>
      </c>
      <c r="AF87" s="18"/>
      <c r="AG87" s="90" t="s">
        <v>65</v>
      </c>
      <c r="AH87" s="19"/>
      <c r="AI87" s="90" t="s">
        <v>65</v>
      </c>
      <c r="AJ87" s="90" t="s">
        <v>65</v>
      </c>
      <c r="AK87" s="90" t="s">
        <v>65</v>
      </c>
      <c r="AL87" s="46"/>
    </row>
    <row r="88" spans="2:38">
      <c r="B88">
        <f t="shared" si="3"/>
        <v>2030</v>
      </c>
      <c r="C88" s="24">
        <f t="shared" si="4"/>
        <v>47818</v>
      </c>
      <c r="D88" s="90" t="s">
        <v>65</v>
      </c>
      <c r="E88" s="90" t="s">
        <v>65</v>
      </c>
      <c r="F88" s="90" t="s">
        <v>65</v>
      </c>
      <c r="G88" s="90" t="s">
        <v>65</v>
      </c>
      <c r="H88" s="90" t="s">
        <v>65</v>
      </c>
      <c r="I88" s="90" t="s">
        <v>65</v>
      </c>
      <c r="J88" s="40" t="str">
        <f ca="1">IFERROR(INDEX('Net to Gross Adjustment'!$B$3:$AX$35,MATCH(J$4,'Net to Gross Adjustment'!$B$3:$B$35,0),MATCH(YEAR($C88),'Net to Gross Adjustment'!$B$3:$AX$3,0))*INDEX('Monthly Shapes'!$D$1:$R$15,MATCH(MONTH($C88),'Monthly Shapes'!$D$1:$D$15,0),MATCH(J$3,'Monthly Shapes'!$D$1:$V$1,0))," ")</f>
        <v xml:space="preserve"> </v>
      </c>
      <c r="K88" s="40" t="str">
        <f ca="1">IFERROR(INDEX('Net to Gross Adjustment'!$B$3:$AX$35,MATCH(K$4,'Net to Gross Adjustment'!$B$3:$B$35,0),MATCH(YEAR($C88),'Net to Gross Adjustment'!$B$3:$AX$3,0))*INDEX('Monthly Shapes'!$D$1:$R$15,MATCH(MONTH($C88),'Monthly Shapes'!$D$1:$D$15,0),MATCH(K$3,'Monthly Shapes'!$D$1:$V$1,0))," ")</f>
        <v xml:space="preserve"> </v>
      </c>
      <c r="L88" s="40" t="str">
        <f>IFERROR(INDEX('Net to Gross Adjustment'!$B$3:$AX$35,MATCH(L$4,'Net to Gross Adjustment'!$B$3:$B$35,0),MATCH(YEAR($C88),'Net to Gross Adjustment'!$B$3:$AX$3,0))*INDEX('Monthly Shapes'!$D$1:$R$15,MATCH(MONTH($C88),'Monthly Shapes'!$D$1:$D$15,0),MATCH(L$3,'Monthly Shapes'!$D$1:$V$1,0))," ")</f>
        <v xml:space="preserve"> </v>
      </c>
      <c r="M88" s="40" t="str">
        <f>IFERROR(INDEX('Net to Gross Adjustment'!$B$3:$AX$35,MATCH(M$4,'Net to Gross Adjustment'!$B$3:$B$35,0),MATCH(YEAR($C88),'Net to Gross Adjustment'!$B$3:$AX$3,0))*INDEX('Monthly Shapes'!$D$1:$R$15,MATCH(MONTH($C88),'Monthly Shapes'!$D$1:$D$15,0),MATCH(M$3,'Monthly Shapes'!$D$1:$V$1,0))," ")</f>
        <v xml:space="preserve"> </v>
      </c>
      <c r="N88" s="40" t="str">
        <f>IFERROR(INDEX('Net to Gross Adjustment'!$B$3:$AX$35,MATCH(N$4,'Net to Gross Adjustment'!$B$3:$B$35,0),MATCH(YEAR($C88),'Net to Gross Adjustment'!$B$3:$AX$3,0))*INDEX('Monthly Shapes'!$D$1:$R$15,MATCH(MONTH($C88),'Monthly Shapes'!$D$1:$D$15,0),MATCH(N$3,'Monthly Shapes'!$D$1:$V$1,0))," ")</f>
        <v xml:space="preserve"> </v>
      </c>
      <c r="O88" s="40" t="str">
        <f>IFERROR(INDEX('Net to Gross Adjustment'!$B$3:$AX$35,MATCH(O$4,'Net to Gross Adjustment'!$B$3:$B$35,0),MATCH(YEAR($C88),'Net to Gross Adjustment'!$B$3:$AX$3,0))*INDEX('Monthly Shapes'!$D$1:$R$15,MATCH(MONTH($C88),'Monthly Shapes'!$D$1:$D$15,0),MATCH(O$3,'Monthly Shapes'!$D$1:$V$1,0))," ")</f>
        <v xml:space="preserve"> </v>
      </c>
      <c r="P88" s="40" t="str">
        <f>IFERROR(INDEX('Net to Gross Adjustment'!$B$3:$AX$35,MATCH(P$4,'Net to Gross Adjustment'!$B$3:$B$35,0),MATCH(YEAR($C88),'Net to Gross Adjustment'!$B$3:$AX$3,0))*INDEX('Monthly Shapes'!$D$1:$R$15,MATCH(MONTH($C88),'Monthly Shapes'!$D$1:$D$15,0),MATCH(P$3,'Monthly Shapes'!$D$1:$V$1,0))," ")</f>
        <v xml:space="preserve"> </v>
      </c>
      <c r="Q88" s="40" t="str">
        <f>IFERROR(INDEX('Net to Gross Adjustment'!$B$3:$AX$35,MATCH(Q$4,'Net to Gross Adjustment'!$B$3:$B$35,0),MATCH(YEAR($C88),'Net to Gross Adjustment'!$B$3:$AX$3,0))*INDEX('Monthly Shapes'!$D$1:$R$15,MATCH(MONTH($C88),'Monthly Shapes'!$D$1:$D$15,0),MATCH(Q$3,'Monthly Shapes'!$D$1:$V$1,0))," ")</f>
        <v xml:space="preserve"> </v>
      </c>
      <c r="R88" s="19"/>
      <c r="S88" s="19" t="str">
        <f>IFERROR(INDEX('Net to Gross Adjustment'!$B$3:$AX$35,MATCH(S$4,'Net to Gross Adjustment'!$B$3:$B$35,0),MATCH(YEAR($C88),'Net to Gross Adjustment'!$B$3:$AX$3,0))/1000000*INDEX('Monthly Shapes'!$D$1:$R$15,MATCH(MONTH($C88),'Monthly Shapes'!$D$1:$D$15,0),MATCH(S$3,'Monthly Shapes'!$D$1:$V$1,0))," ")</f>
        <v xml:space="preserve"> </v>
      </c>
      <c r="T88" s="90" t="s">
        <v>65</v>
      </c>
      <c r="U88" s="90" t="s">
        <v>65</v>
      </c>
      <c r="V88" s="90" t="s">
        <v>65</v>
      </c>
      <c r="W88" s="40" t="str">
        <f ca="1">IFERROR(INDEX('Net to Gross Adjustment'!$B$3:$AX$35,MATCH(W$4,'Net to Gross Adjustment'!$B$3:$B$35,0),MATCH(YEAR($C88),'Net to Gross Adjustment'!$B$3:$AX$3,0))*INDEX('Monthly Shapes'!$D$1:$R$15,MATCH(MONTH($C88),'Monthly Shapes'!$D$1:$D$15,0),MATCH(W$3,'Monthly Shapes'!$D$1:$V$1,0))," ")</f>
        <v xml:space="preserve"> </v>
      </c>
      <c r="X88" s="40"/>
      <c r="Y88" s="40"/>
      <c r="Z88" s="40"/>
      <c r="AA88" s="40"/>
      <c r="AB88" s="40"/>
      <c r="AC88" s="40"/>
      <c r="AD88" s="19"/>
      <c r="AE88" s="40" t="str">
        <f>IFERROR(INDEX('Net to Gross Adjustment'!$B$3:$AX$35,MATCH(AE$4,'Net to Gross Adjustment'!$B$3:$B$35,0),MATCH(YEAR($C88),'Net to Gross Adjustment'!$B$3:$AX$3,0))*INDEX('Monthly Shapes'!$D$1:$R$15,MATCH(MONTH($C88),'Monthly Shapes'!$D$1:$D$15,0),MATCH(AE$3,'Monthly Shapes'!$D$1:$V$1,0))," ")</f>
        <v xml:space="preserve"> </v>
      </c>
      <c r="AF88" s="18"/>
      <c r="AG88" s="90" t="s">
        <v>65</v>
      </c>
      <c r="AH88" s="19"/>
      <c r="AI88" s="90" t="s">
        <v>65</v>
      </c>
      <c r="AJ88" s="90" t="s">
        <v>65</v>
      </c>
      <c r="AK88" s="90" t="s">
        <v>65</v>
      </c>
      <c r="AL88" s="46"/>
    </row>
    <row r="89" spans="2:38">
      <c r="B89">
        <f t="shared" si="3"/>
        <v>2031</v>
      </c>
      <c r="C89" s="24">
        <f t="shared" si="4"/>
        <v>47849</v>
      </c>
      <c r="D89" s="90" t="s">
        <v>65</v>
      </c>
      <c r="E89" s="90" t="s">
        <v>65</v>
      </c>
      <c r="F89" s="90" t="s">
        <v>65</v>
      </c>
      <c r="G89" s="90" t="s">
        <v>65</v>
      </c>
      <c r="H89" s="90" t="s">
        <v>65</v>
      </c>
      <c r="I89" s="90" t="s">
        <v>65</v>
      </c>
      <c r="J89" s="40" t="str">
        <f ca="1">IFERROR(INDEX('Net to Gross Adjustment'!$B$3:$AX$35,MATCH(J$4,'Net to Gross Adjustment'!$B$3:$B$35,0),MATCH(YEAR($C89),'Net to Gross Adjustment'!$B$3:$AX$3,0))*INDEX('Monthly Shapes'!$D$1:$R$15,MATCH(MONTH($C89),'Monthly Shapes'!$D$1:$D$15,0),MATCH(J$3,'Monthly Shapes'!$D$1:$V$1,0))," ")</f>
        <v xml:space="preserve"> </v>
      </c>
      <c r="K89" s="40" t="str">
        <f ca="1">IFERROR(INDEX('Net to Gross Adjustment'!$B$3:$AX$35,MATCH(K$4,'Net to Gross Adjustment'!$B$3:$B$35,0),MATCH(YEAR($C89),'Net to Gross Adjustment'!$B$3:$AX$3,0))*INDEX('Monthly Shapes'!$D$1:$R$15,MATCH(MONTH($C89),'Monthly Shapes'!$D$1:$D$15,0),MATCH(K$3,'Monthly Shapes'!$D$1:$V$1,0))," ")</f>
        <v xml:space="preserve"> </v>
      </c>
      <c r="L89" s="40" t="str">
        <f>IFERROR(INDEX('Net to Gross Adjustment'!$B$3:$AX$35,MATCH(L$4,'Net to Gross Adjustment'!$B$3:$B$35,0),MATCH(YEAR($C89),'Net to Gross Adjustment'!$B$3:$AX$3,0))*INDEX('Monthly Shapes'!$D$1:$R$15,MATCH(MONTH($C89),'Monthly Shapes'!$D$1:$D$15,0),MATCH(L$3,'Monthly Shapes'!$D$1:$V$1,0))," ")</f>
        <v xml:space="preserve"> </v>
      </c>
      <c r="M89" s="40" t="str">
        <f>IFERROR(INDEX('Net to Gross Adjustment'!$B$3:$AX$35,MATCH(M$4,'Net to Gross Adjustment'!$B$3:$B$35,0),MATCH(YEAR($C89),'Net to Gross Adjustment'!$B$3:$AX$3,0))*INDEX('Monthly Shapes'!$D$1:$R$15,MATCH(MONTH($C89),'Monthly Shapes'!$D$1:$D$15,0),MATCH(M$3,'Monthly Shapes'!$D$1:$V$1,0))," ")</f>
        <v xml:space="preserve"> </v>
      </c>
      <c r="N89" s="40" t="str">
        <f>IFERROR(INDEX('Net to Gross Adjustment'!$B$3:$AX$35,MATCH(N$4,'Net to Gross Adjustment'!$B$3:$B$35,0),MATCH(YEAR($C89),'Net to Gross Adjustment'!$B$3:$AX$3,0))*INDEX('Monthly Shapes'!$D$1:$R$15,MATCH(MONTH($C89),'Monthly Shapes'!$D$1:$D$15,0),MATCH(N$3,'Monthly Shapes'!$D$1:$V$1,0))," ")</f>
        <v xml:space="preserve"> </v>
      </c>
      <c r="O89" s="40" t="str">
        <f>IFERROR(INDEX('Net to Gross Adjustment'!$B$3:$AX$35,MATCH(O$4,'Net to Gross Adjustment'!$B$3:$B$35,0),MATCH(YEAR($C89),'Net to Gross Adjustment'!$B$3:$AX$3,0))*INDEX('Monthly Shapes'!$D$1:$R$15,MATCH(MONTH($C89),'Monthly Shapes'!$D$1:$D$15,0),MATCH(O$3,'Monthly Shapes'!$D$1:$V$1,0))," ")</f>
        <v xml:space="preserve"> </v>
      </c>
      <c r="P89" s="40" t="str">
        <f>IFERROR(INDEX('Net to Gross Adjustment'!$B$3:$AX$35,MATCH(P$4,'Net to Gross Adjustment'!$B$3:$B$35,0),MATCH(YEAR($C89),'Net to Gross Adjustment'!$B$3:$AX$3,0))*INDEX('Monthly Shapes'!$D$1:$R$15,MATCH(MONTH($C89),'Monthly Shapes'!$D$1:$D$15,0),MATCH(P$3,'Monthly Shapes'!$D$1:$V$1,0))," ")</f>
        <v xml:space="preserve"> </v>
      </c>
      <c r="Q89" s="40" t="str">
        <f>IFERROR(INDEX('Net to Gross Adjustment'!$B$3:$AX$35,MATCH(Q$4,'Net to Gross Adjustment'!$B$3:$B$35,0),MATCH(YEAR($C89),'Net to Gross Adjustment'!$B$3:$AX$3,0))*INDEX('Monthly Shapes'!$D$1:$R$15,MATCH(MONTH($C89),'Monthly Shapes'!$D$1:$D$15,0),MATCH(Q$3,'Monthly Shapes'!$D$1:$V$1,0))," ")</f>
        <v xml:space="preserve"> </v>
      </c>
      <c r="R89" s="19"/>
      <c r="S89" s="19" t="str">
        <f>IFERROR(INDEX('Net to Gross Adjustment'!$B$3:$AX$35,MATCH(S$4,'Net to Gross Adjustment'!$B$3:$B$35,0),MATCH(YEAR($C89),'Net to Gross Adjustment'!$B$3:$AX$3,0))/1000000*INDEX('Monthly Shapes'!$D$1:$R$15,MATCH(MONTH($C89),'Monthly Shapes'!$D$1:$D$15,0),MATCH(S$3,'Monthly Shapes'!$D$1:$V$1,0))," ")</f>
        <v xml:space="preserve"> </v>
      </c>
      <c r="T89" s="90" t="s">
        <v>65</v>
      </c>
      <c r="U89" s="90" t="s">
        <v>65</v>
      </c>
      <c r="V89" s="90" t="s">
        <v>65</v>
      </c>
      <c r="W89" s="40" t="str">
        <f ca="1">IFERROR(INDEX('Net to Gross Adjustment'!$B$3:$AX$35,MATCH(W$4,'Net to Gross Adjustment'!$B$3:$B$35,0),MATCH(YEAR($C89),'Net to Gross Adjustment'!$B$3:$AX$3,0))*INDEX('Monthly Shapes'!$D$1:$R$15,MATCH(MONTH($C89),'Monthly Shapes'!$D$1:$D$15,0),MATCH(W$3,'Monthly Shapes'!$D$1:$V$1,0))," ")</f>
        <v xml:space="preserve"> </v>
      </c>
      <c r="X89" s="40"/>
      <c r="Y89" s="40"/>
      <c r="Z89" s="40"/>
      <c r="AA89" s="40"/>
      <c r="AB89" s="40"/>
      <c r="AC89" s="40"/>
      <c r="AD89" s="19"/>
      <c r="AE89" s="40" t="str">
        <f>IFERROR(INDEX('Net to Gross Adjustment'!$B$3:$AX$35,MATCH(AE$4,'Net to Gross Adjustment'!$B$3:$B$35,0),MATCH(YEAR($C89),'Net to Gross Adjustment'!$B$3:$AX$3,0))*INDEX('Monthly Shapes'!$D$1:$R$15,MATCH(MONTH($C89),'Monthly Shapes'!$D$1:$D$15,0),MATCH(AE$3,'Monthly Shapes'!$D$1:$V$1,0))," ")</f>
        <v xml:space="preserve"> </v>
      </c>
      <c r="AF89" s="18"/>
      <c r="AG89" s="90" t="s">
        <v>65</v>
      </c>
      <c r="AH89" s="19"/>
      <c r="AI89" s="90" t="s">
        <v>65</v>
      </c>
      <c r="AJ89" s="90" t="s">
        <v>65</v>
      </c>
      <c r="AK89" s="90" t="s">
        <v>65</v>
      </c>
      <c r="AL89" s="46"/>
    </row>
    <row r="90" spans="2:38">
      <c r="B90">
        <f t="shared" si="3"/>
        <v>2031</v>
      </c>
      <c r="C90" s="24">
        <f t="shared" si="4"/>
        <v>47880</v>
      </c>
      <c r="D90" s="90" t="s">
        <v>65</v>
      </c>
      <c r="E90" s="90" t="s">
        <v>65</v>
      </c>
      <c r="F90" s="90" t="s">
        <v>65</v>
      </c>
      <c r="G90" s="90" t="s">
        <v>65</v>
      </c>
      <c r="H90" s="90" t="s">
        <v>65</v>
      </c>
      <c r="I90" s="90" t="s">
        <v>65</v>
      </c>
      <c r="J90" s="40" t="str">
        <f ca="1">IFERROR(INDEX('Net to Gross Adjustment'!$B$3:$AX$35,MATCH(J$4,'Net to Gross Adjustment'!$B$3:$B$35,0),MATCH(YEAR($C90),'Net to Gross Adjustment'!$B$3:$AX$3,0))*INDEX('Monthly Shapes'!$D$1:$R$15,MATCH(MONTH($C90),'Monthly Shapes'!$D$1:$D$15,0),MATCH(J$3,'Monthly Shapes'!$D$1:$V$1,0))," ")</f>
        <v xml:space="preserve"> </v>
      </c>
      <c r="K90" s="40" t="str">
        <f ca="1">IFERROR(INDEX('Net to Gross Adjustment'!$B$3:$AX$35,MATCH(K$4,'Net to Gross Adjustment'!$B$3:$B$35,0),MATCH(YEAR($C90),'Net to Gross Adjustment'!$B$3:$AX$3,0))*INDEX('Monthly Shapes'!$D$1:$R$15,MATCH(MONTH($C90),'Monthly Shapes'!$D$1:$D$15,0),MATCH(K$3,'Monthly Shapes'!$D$1:$V$1,0))," ")</f>
        <v xml:space="preserve"> </v>
      </c>
      <c r="L90" s="40" t="str">
        <f>IFERROR(INDEX('Net to Gross Adjustment'!$B$3:$AX$35,MATCH(L$4,'Net to Gross Adjustment'!$B$3:$B$35,0),MATCH(YEAR($C90),'Net to Gross Adjustment'!$B$3:$AX$3,0))*INDEX('Monthly Shapes'!$D$1:$R$15,MATCH(MONTH($C90),'Monthly Shapes'!$D$1:$D$15,0),MATCH(L$3,'Monthly Shapes'!$D$1:$V$1,0))," ")</f>
        <v xml:space="preserve"> </v>
      </c>
      <c r="M90" s="40" t="str">
        <f>IFERROR(INDEX('Net to Gross Adjustment'!$B$3:$AX$35,MATCH(M$4,'Net to Gross Adjustment'!$B$3:$B$35,0),MATCH(YEAR($C90),'Net to Gross Adjustment'!$B$3:$AX$3,0))*INDEX('Monthly Shapes'!$D$1:$R$15,MATCH(MONTH($C90),'Monthly Shapes'!$D$1:$D$15,0),MATCH(M$3,'Monthly Shapes'!$D$1:$V$1,0))," ")</f>
        <v xml:space="preserve"> </v>
      </c>
      <c r="N90" s="40" t="str">
        <f>IFERROR(INDEX('Net to Gross Adjustment'!$B$3:$AX$35,MATCH(N$4,'Net to Gross Adjustment'!$B$3:$B$35,0),MATCH(YEAR($C90),'Net to Gross Adjustment'!$B$3:$AX$3,0))*INDEX('Monthly Shapes'!$D$1:$R$15,MATCH(MONTH($C90),'Monthly Shapes'!$D$1:$D$15,0),MATCH(N$3,'Monthly Shapes'!$D$1:$V$1,0))," ")</f>
        <v xml:space="preserve"> </v>
      </c>
      <c r="O90" s="40" t="str">
        <f>IFERROR(INDEX('Net to Gross Adjustment'!$B$3:$AX$35,MATCH(O$4,'Net to Gross Adjustment'!$B$3:$B$35,0),MATCH(YEAR($C90),'Net to Gross Adjustment'!$B$3:$AX$3,0))*INDEX('Monthly Shapes'!$D$1:$R$15,MATCH(MONTH($C90),'Monthly Shapes'!$D$1:$D$15,0),MATCH(O$3,'Monthly Shapes'!$D$1:$V$1,0))," ")</f>
        <v xml:space="preserve"> </v>
      </c>
      <c r="P90" s="40" t="str">
        <f>IFERROR(INDEX('Net to Gross Adjustment'!$B$3:$AX$35,MATCH(P$4,'Net to Gross Adjustment'!$B$3:$B$35,0),MATCH(YEAR($C90),'Net to Gross Adjustment'!$B$3:$AX$3,0))*INDEX('Monthly Shapes'!$D$1:$R$15,MATCH(MONTH($C90),'Monthly Shapes'!$D$1:$D$15,0),MATCH(P$3,'Monthly Shapes'!$D$1:$V$1,0))," ")</f>
        <v xml:space="preserve"> </v>
      </c>
      <c r="Q90" s="40" t="str">
        <f>IFERROR(INDEX('Net to Gross Adjustment'!$B$3:$AX$35,MATCH(Q$4,'Net to Gross Adjustment'!$B$3:$B$35,0),MATCH(YEAR($C90),'Net to Gross Adjustment'!$B$3:$AX$3,0))*INDEX('Monthly Shapes'!$D$1:$R$15,MATCH(MONTH($C90),'Monthly Shapes'!$D$1:$D$15,0),MATCH(Q$3,'Monthly Shapes'!$D$1:$V$1,0))," ")</f>
        <v xml:space="preserve"> </v>
      </c>
      <c r="R90" s="19"/>
      <c r="S90" s="19" t="str">
        <f>IFERROR(INDEX('Net to Gross Adjustment'!$B$3:$AX$35,MATCH(S$4,'Net to Gross Adjustment'!$B$3:$B$35,0),MATCH(YEAR($C90),'Net to Gross Adjustment'!$B$3:$AX$3,0))/1000000*INDEX('Monthly Shapes'!$D$1:$R$15,MATCH(MONTH($C90),'Monthly Shapes'!$D$1:$D$15,0),MATCH(S$3,'Monthly Shapes'!$D$1:$V$1,0))," ")</f>
        <v xml:space="preserve"> </v>
      </c>
      <c r="T90" s="90" t="s">
        <v>65</v>
      </c>
      <c r="U90" s="90" t="s">
        <v>65</v>
      </c>
      <c r="V90" s="90" t="s">
        <v>65</v>
      </c>
      <c r="W90" s="40" t="str">
        <f ca="1">IFERROR(INDEX('Net to Gross Adjustment'!$B$3:$AX$35,MATCH(W$4,'Net to Gross Adjustment'!$B$3:$B$35,0),MATCH(YEAR($C90),'Net to Gross Adjustment'!$B$3:$AX$3,0))*INDEX('Monthly Shapes'!$D$1:$R$15,MATCH(MONTH($C90),'Monthly Shapes'!$D$1:$D$15,0),MATCH(W$3,'Monthly Shapes'!$D$1:$V$1,0))," ")</f>
        <v xml:space="preserve"> </v>
      </c>
      <c r="X90" s="40"/>
      <c r="Y90" s="40"/>
      <c r="Z90" s="40"/>
      <c r="AA90" s="40"/>
      <c r="AB90" s="40"/>
      <c r="AC90" s="40"/>
      <c r="AD90" s="19"/>
      <c r="AE90" s="40" t="str">
        <f>IFERROR(INDEX('Net to Gross Adjustment'!$B$3:$AX$35,MATCH(AE$4,'Net to Gross Adjustment'!$B$3:$B$35,0),MATCH(YEAR($C90),'Net to Gross Adjustment'!$B$3:$AX$3,0))*INDEX('Monthly Shapes'!$D$1:$R$15,MATCH(MONTH($C90),'Monthly Shapes'!$D$1:$D$15,0),MATCH(AE$3,'Monthly Shapes'!$D$1:$V$1,0))," ")</f>
        <v xml:space="preserve"> </v>
      </c>
      <c r="AF90" s="18"/>
      <c r="AG90" s="90" t="s">
        <v>65</v>
      </c>
      <c r="AH90" s="19"/>
      <c r="AI90" s="90" t="s">
        <v>65</v>
      </c>
      <c r="AJ90" s="90" t="s">
        <v>65</v>
      </c>
      <c r="AK90" s="90" t="s">
        <v>65</v>
      </c>
      <c r="AL90" s="46"/>
    </row>
    <row r="91" spans="2:38">
      <c r="B91">
        <f t="shared" si="3"/>
        <v>2031</v>
      </c>
      <c r="C91" s="24">
        <f t="shared" si="4"/>
        <v>47908</v>
      </c>
      <c r="D91" s="90" t="s">
        <v>65</v>
      </c>
      <c r="E91" s="90" t="s">
        <v>65</v>
      </c>
      <c r="F91" s="90" t="s">
        <v>65</v>
      </c>
      <c r="G91" s="90" t="s">
        <v>65</v>
      </c>
      <c r="H91" s="90" t="s">
        <v>65</v>
      </c>
      <c r="I91" s="90" t="s">
        <v>65</v>
      </c>
      <c r="J91" s="40" t="str">
        <f ca="1">IFERROR(INDEX('Net to Gross Adjustment'!$B$3:$AX$35,MATCH(J$4,'Net to Gross Adjustment'!$B$3:$B$35,0),MATCH(YEAR($C91),'Net to Gross Adjustment'!$B$3:$AX$3,0))*INDEX('Monthly Shapes'!$D$1:$R$15,MATCH(MONTH($C91),'Monthly Shapes'!$D$1:$D$15,0),MATCH(J$3,'Monthly Shapes'!$D$1:$V$1,0))," ")</f>
        <v xml:space="preserve"> </v>
      </c>
      <c r="K91" s="40" t="str">
        <f ca="1">IFERROR(INDEX('Net to Gross Adjustment'!$B$3:$AX$35,MATCH(K$4,'Net to Gross Adjustment'!$B$3:$B$35,0),MATCH(YEAR($C91),'Net to Gross Adjustment'!$B$3:$AX$3,0))*INDEX('Monthly Shapes'!$D$1:$R$15,MATCH(MONTH($C91),'Monthly Shapes'!$D$1:$D$15,0),MATCH(K$3,'Monthly Shapes'!$D$1:$V$1,0))," ")</f>
        <v xml:space="preserve"> </v>
      </c>
      <c r="L91" s="40" t="str">
        <f>IFERROR(INDEX('Net to Gross Adjustment'!$B$3:$AX$35,MATCH(L$4,'Net to Gross Adjustment'!$B$3:$B$35,0),MATCH(YEAR($C91),'Net to Gross Adjustment'!$B$3:$AX$3,0))*INDEX('Monthly Shapes'!$D$1:$R$15,MATCH(MONTH($C91),'Monthly Shapes'!$D$1:$D$15,0),MATCH(L$3,'Monthly Shapes'!$D$1:$V$1,0))," ")</f>
        <v xml:space="preserve"> </v>
      </c>
      <c r="M91" s="40" t="str">
        <f>IFERROR(INDEX('Net to Gross Adjustment'!$B$3:$AX$35,MATCH(M$4,'Net to Gross Adjustment'!$B$3:$B$35,0),MATCH(YEAR($C91),'Net to Gross Adjustment'!$B$3:$AX$3,0))*INDEX('Monthly Shapes'!$D$1:$R$15,MATCH(MONTH($C91),'Monthly Shapes'!$D$1:$D$15,0),MATCH(M$3,'Monthly Shapes'!$D$1:$V$1,0))," ")</f>
        <v xml:space="preserve"> </v>
      </c>
      <c r="N91" s="40" t="str">
        <f>IFERROR(INDEX('Net to Gross Adjustment'!$B$3:$AX$35,MATCH(N$4,'Net to Gross Adjustment'!$B$3:$B$35,0),MATCH(YEAR($C91),'Net to Gross Adjustment'!$B$3:$AX$3,0))*INDEX('Monthly Shapes'!$D$1:$R$15,MATCH(MONTH($C91),'Monthly Shapes'!$D$1:$D$15,0),MATCH(N$3,'Monthly Shapes'!$D$1:$V$1,0))," ")</f>
        <v xml:space="preserve"> </v>
      </c>
      <c r="O91" s="40" t="str">
        <f>IFERROR(INDEX('Net to Gross Adjustment'!$B$3:$AX$35,MATCH(O$4,'Net to Gross Adjustment'!$B$3:$B$35,0),MATCH(YEAR($C91),'Net to Gross Adjustment'!$B$3:$AX$3,0))*INDEX('Monthly Shapes'!$D$1:$R$15,MATCH(MONTH($C91),'Monthly Shapes'!$D$1:$D$15,0),MATCH(O$3,'Monthly Shapes'!$D$1:$V$1,0))," ")</f>
        <v xml:space="preserve"> </v>
      </c>
      <c r="P91" s="40" t="str">
        <f>IFERROR(INDEX('Net to Gross Adjustment'!$B$3:$AX$35,MATCH(P$4,'Net to Gross Adjustment'!$B$3:$B$35,0),MATCH(YEAR($C91),'Net to Gross Adjustment'!$B$3:$AX$3,0))*INDEX('Monthly Shapes'!$D$1:$R$15,MATCH(MONTH($C91),'Monthly Shapes'!$D$1:$D$15,0),MATCH(P$3,'Monthly Shapes'!$D$1:$V$1,0))," ")</f>
        <v xml:space="preserve"> </v>
      </c>
      <c r="Q91" s="40" t="str">
        <f>IFERROR(INDEX('Net to Gross Adjustment'!$B$3:$AX$35,MATCH(Q$4,'Net to Gross Adjustment'!$B$3:$B$35,0),MATCH(YEAR($C91),'Net to Gross Adjustment'!$B$3:$AX$3,0))*INDEX('Monthly Shapes'!$D$1:$R$15,MATCH(MONTH($C91),'Monthly Shapes'!$D$1:$D$15,0),MATCH(Q$3,'Monthly Shapes'!$D$1:$V$1,0))," ")</f>
        <v xml:space="preserve"> </v>
      </c>
      <c r="R91" s="19"/>
      <c r="S91" s="19" t="str">
        <f>IFERROR(INDEX('Net to Gross Adjustment'!$B$3:$AX$35,MATCH(S$4,'Net to Gross Adjustment'!$B$3:$B$35,0),MATCH(YEAR($C91),'Net to Gross Adjustment'!$B$3:$AX$3,0))/1000000*INDEX('Monthly Shapes'!$D$1:$R$15,MATCH(MONTH($C91),'Monthly Shapes'!$D$1:$D$15,0),MATCH(S$3,'Monthly Shapes'!$D$1:$V$1,0))," ")</f>
        <v xml:space="preserve"> </v>
      </c>
      <c r="T91" s="90" t="s">
        <v>65</v>
      </c>
      <c r="U91" s="90" t="s">
        <v>65</v>
      </c>
      <c r="V91" s="90" t="s">
        <v>65</v>
      </c>
      <c r="W91" s="40" t="str">
        <f ca="1">IFERROR(INDEX('Net to Gross Adjustment'!$B$3:$AX$35,MATCH(W$4,'Net to Gross Adjustment'!$B$3:$B$35,0),MATCH(YEAR($C91),'Net to Gross Adjustment'!$B$3:$AX$3,0))*INDEX('Monthly Shapes'!$D$1:$R$15,MATCH(MONTH($C91),'Monthly Shapes'!$D$1:$D$15,0),MATCH(W$3,'Monthly Shapes'!$D$1:$V$1,0))," ")</f>
        <v xml:space="preserve"> </v>
      </c>
      <c r="X91" s="40"/>
      <c r="Y91" s="40"/>
      <c r="Z91" s="40"/>
      <c r="AA91" s="40"/>
      <c r="AB91" s="40"/>
      <c r="AC91" s="40"/>
      <c r="AD91" s="19"/>
      <c r="AE91" s="40" t="str">
        <f>IFERROR(INDEX('Net to Gross Adjustment'!$B$3:$AX$35,MATCH(AE$4,'Net to Gross Adjustment'!$B$3:$B$35,0),MATCH(YEAR($C91),'Net to Gross Adjustment'!$B$3:$AX$3,0))*INDEX('Monthly Shapes'!$D$1:$R$15,MATCH(MONTH($C91),'Monthly Shapes'!$D$1:$D$15,0),MATCH(AE$3,'Monthly Shapes'!$D$1:$V$1,0))," ")</f>
        <v xml:space="preserve"> </v>
      </c>
      <c r="AF91" s="18"/>
      <c r="AG91" s="90" t="s">
        <v>65</v>
      </c>
      <c r="AH91" s="19"/>
      <c r="AI91" s="90" t="s">
        <v>65</v>
      </c>
      <c r="AJ91" s="90" t="s">
        <v>65</v>
      </c>
      <c r="AK91" s="90" t="s">
        <v>65</v>
      </c>
      <c r="AL91" s="46"/>
    </row>
    <row r="92" spans="2:38">
      <c r="B92">
        <f t="shared" si="3"/>
        <v>2031</v>
      </c>
      <c r="C92" s="24">
        <f t="shared" si="4"/>
        <v>47939</v>
      </c>
      <c r="D92" s="90" t="s">
        <v>65</v>
      </c>
      <c r="E92" s="90" t="s">
        <v>65</v>
      </c>
      <c r="F92" s="90" t="s">
        <v>65</v>
      </c>
      <c r="G92" s="90" t="s">
        <v>65</v>
      </c>
      <c r="H92" s="90" t="s">
        <v>65</v>
      </c>
      <c r="I92" s="90" t="s">
        <v>65</v>
      </c>
      <c r="J92" s="40" t="str">
        <f ca="1">IFERROR(INDEX('Net to Gross Adjustment'!$B$3:$AX$35,MATCH(J$4,'Net to Gross Adjustment'!$B$3:$B$35,0),MATCH(YEAR($C92),'Net to Gross Adjustment'!$B$3:$AX$3,0))*INDEX('Monthly Shapes'!$D$1:$R$15,MATCH(MONTH($C92),'Monthly Shapes'!$D$1:$D$15,0),MATCH(J$3,'Monthly Shapes'!$D$1:$V$1,0))," ")</f>
        <v xml:space="preserve"> </v>
      </c>
      <c r="K92" s="40" t="str">
        <f ca="1">IFERROR(INDEX('Net to Gross Adjustment'!$B$3:$AX$35,MATCH(K$4,'Net to Gross Adjustment'!$B$3:$B$35,0),MATCH(YEAR($C92),'Net to Gross Adjustment'!$B$3:$AX$3,0))*INDEX('Monthly Shapes'!$D$1:$R$15,MATCH(MONTH($C92),'Monthly Shapes'!$D$1:$D$15,0),MATCH(K$3,'Monthly Shapes'!$D$1:$V$1,0))," ")</f>
        <v xml:space="preserve"> </v>
      </c>
      <c r="L92" s="40" t="str">
        <f>IFERROR(INDEX('Net to Gross Adjustment'!$B$3:$AX$35,MATCH(L$4,'Net to Gross Adjustment'!$B$3:$B$35,0),MATCH(YEAR($C92),'Net to Gross Adjustment'!$B$3:$AX$3,0))*INDEX('Monthly Shapes'!$D$1:$R$15,MATCH(MONTH($C92),'Monthly Shapes'!$D$1:$D$15,0),MATCH(L$3,'Monthly Shapes'!$D$1:$V$1,0))," ")</f>
        <v xml:space="preserve"> </v>
      </c>
      <c r="M92" s="40" t="str">
        <f>IFERROR(INDEX('Net to Gross Adjustment'!$B$3:$AX$35,MATCH(M$4,'Net to Gross Adjustment'!$B$3:$B$35,0),MATCH(YEAR($C92),'Net to Gross Adjustment'!$B$3:$AX$3,0))*INDEX('Monthly Shapes'!$D$1:$R$15,MATCH(MONTH($C92),'Monthly Shapes'!$D$1:$D$15,0),MATCH(M$3,'Monthly Shapes'!$D$1:$V$1,0))," ")</f>
        <v xml:space="preserve"> </v>
      </c>
      <c r="N92" s="40" t="str">
        <f>IFERROR(INDEX('Net to Gross Adjustment'!$B$3:$AX$35,MATCH(N$4,'Net to Gross Adjustment'!$B$3:$B$35,0),MATCH(YEAR($C92),'Net to Gross Adjustment'!$B$3:$AX$3,0))*INDEX('Monthly Shapes'!$D$1:$R$15,MATCH(MONTH($C92),'Monthly Shapes'!$D$1:$D$15,0),MATCH(N$3,'Monthly Shapes'!$D$1:$V$1,0))," ")</f>
        <v xml:space="preserve"> </v>
      </c>
      <c r="O92" s="40" t="str">
        <f>IFERROR(INDEX('Net to Gross Adjustment'!$B$3:$AX$35,MATCH(O$4,'Net to Gross Adjustment'!$B$3:$B$35,0),MATCH(YEAR($C92),'Net to Gross Adjustment'!$B$3:$AX$3,0))*INDEX('Monthly Shapes'!$D$1:$R$15,MATCH(MONTH($C92),'Monthly Shapes'!$D$1:$D$15,0),MATCH(O$3,'Monthly Shapes'!$D$1:$V$1,0))," ")</f>
        <v xml:space="preserve"> </v>
      </c>
      <c r="P92" s="40" t="str">
        <f>IFERROR(INDEX('Net to Gross Adjustment'!$B$3:$AX$35,MATCH(P$4,'Net to Gross Adjustment'!$B$3:$B$35,0),MATCH(YEAR($C92),'Net to Gross Adjustment'!$B$3:$AX$3,0))*INDEX('Monthly Shapes'!$D$1:$R$15,MATCH(MONTH($C92),'Monthly Shapes'!$D$1:$D$15,0),MATCH(P$3,'Monthly Shapes'!$D$1:$V$1,0))," ")</f>
        <v xml:space="preserve"> </v>
      </c>
      <c r="Q92" s="40" t="str">
        <f>IFERROR(INDEX('Net to Gross Adjustment'!$B$3:$AX$35,MATCH(Q$4,'Net to Gross Adjustment'!$B$3:$B$35,0),MATCH(YEAR($C92),'Net to Gross Adjustment'!$B$3:$AX$3,0))*INDEX('Monthly Shapes'!$D$1:$R$15,MATCH(MONTH($C92),'Monthly Shapes'!$D$1:$D$15,0),MATCH(Q$3,'Monthly Shapes'!$D$1:$V$1,0))," ")</f>
        <v xml:space="preserve"> </v>
      </c>
      <c r="R92" s="19"/>
      <c r="S92" s="19" t="str">
        <f>IFERROR(INDEX('Net to Gross Adjustment'!$B$3:$AX$35,MATCH(S$4,'Net to Gross Adjustment'!$B$3:$B$35,0),MATCH(YEAR($C92),'Net to Gross Adjustment'!$B$3:$AX$3,0))/1000000*INDEX('Monthly Shapes'!$D$1:$R$15,MATCH(MONTH($C92),'Monthly Shapes'!$D$1:$D$15,0),MATCH(S$3,'Monthly Shapes'!$D$1:$V$1,0))," ")</f>
        <v xml:space="preserve"> </v>
      </c>
      <c r="T92" s="90" t="s">
        <v>65</v>
      </c>
      <c r="U92" s="90" t="s">
        <v>65</v>
      </c>
      <c r="V92" s="90" t="s">
        <v>65</v>
      </c>
      <c r="W92" s="40" t="str">
        <f ca="1">IFERROR(INDEX('Net to Gross Adjustment'!$B$3:$AX$35,MATCH(W$4,'Net to Gross Adjustment'!$B$3:$B$35,0),MATCH(YEAR($C92),'Net to Gross Adjustment'!$B$3:$AX$3,0))*INDEX('Monthly Shapes'!$D$1:$R$15,MATCH(MONTH($C92),'Monthly Shapes'!$D$1:$D$15,0),MATCH(W$3,'Monthly Shapes'!$D$1:$V$1,0))," ")</f>
        <v xml:space="preserve"> </v>
      </c>
      <c r="X92" s="40"/>
      <c r="Y92" s="40"/>
      <c r="Z92" s="40"/>
      <c r="AA92" s="40"/>
      <c r="AB92" s="40"/>
      <c r="AC92" s="40"/>
      <c r="AD92" s="19"/>
      <c r="AE92" s="40" t="str">
        <f>IFERROR(INDEX('Net to Gross Adjustment'!$B$3:$AX$35,MATCH(AE$4,'Net to Gross Adjustment'!$B$3:$B$35,0),MATCH(YEAR($C92),'Net to Gross Adjustment'!$B$3:$AX$3,0))*INDEX('Monthly Shapes'!$D$1:$R$15,MATCH(MONTH($C92),'Monthly Shapes'!$D$1:$D$15,0),MATCH(AE$3,'Monthly Shapes'!$D$1:$V$1,0))," ")</f>
        <v xml:space="preserve"> </v>
      </c>
      <c r="AF92" s="18"/>
      <c r="AG92" s="90" t="s">
        <v>65</v>
      </c>
      <c r="AH92" s="19"/>
      <c r="AI92" s="90" t="s">
        <v>65</v>
      </c>
      <c r="AJ92" s="90" t="s">
        <v>65</v>
      </c>
      <c r="AK92" s="90" t="s">
        <v>65</v>
      </c>
      <c r="AL92" s="46"/>
    </row>
    <row r="93" spans="2:38">
      <c r="B93">
        <f t="shared" si="3"/>
        <v>2031</v>
      </c>
      <c r="C93" s="24">
        <f t="shared" si="4"/>
        <v>47969</v>
      </c>
      <c r="D93" s="90" t="s">
        <v>65</v>
      </c>
      <c r="E93" s="90" t="s">
        <v>65</v>
      </c>
      <c r="F93" s="90" t="s">
        <v>65</v>
      </c>
      <c r="G93" s="90" t="s">
        <v>65</v>
      </c>
      <c r="H93" s="90" t="s">
        <v>65</v>
      </c>
      <c r="I93" s="90" t="s">
        <v>65</v>
      </c>
      <c r="J93" s="40" t="str">
        <f ca="1">IFERROR(INDEX('Net to Gross Adjustment'!$B$3:$AX$35,MATCH(J$4,'Net to Gross Adjustment'!$B$3:$B$35,0),MATCH(YEAR($C93),'Net to Gross Adjustment'!$B$3:$AX$3,0))*INDEX('Monthly Shapes'!$D$1:$R$15,MATCH(MONTH($C93),'Monthly Shapes'!$D$1:$D$15,0),MATCH(J$3,'Monthly Shapes'!$D$1:$V$1,0))," ")</f>
        <v xml:space="preserve"> </v>
      </c>
      <c r="K93" s="40" t="str">
        <f ca="1">IFERROR(INDEX('Net to Gross Adjustment'!$B$3:$AX$35,MATCH(K$4,'Net to Gross Adjustment'!$B$3:$B$35,0),MATCH(YEAR($C93),'Net to Gross Adjustment'!$B$3:$AX$3,0))*INDEX('Monthly Shapes'!$D$1:$R$15,MATCH(MONTH($C93),'Monthly Shapes'!$D$1:$D$15,0),MATCH(K$3,'Monthly Shapes'!$D$1:$V$1,0))," ")</f>
        <v xml:space="preserve"> </v>
      </c>
      <c r="L93" s="40" t="str">
        <f>IFERROR(INDEX('Net to Gross Adjustment'!$B$3:$AX$35,MATCH(L$4,'Net to Gross Adjustment'!$B$3:$B$35,0),MATCH(YEAR($C93),'Net to Gross Adjustment'!$B$3:$AX$3,0))*INDEX('Monthly Shapes'!$D$1:$R$15,MATCH(MONTH($C93),'Monthly Shapes'!$D$1:$D$15,0),MATCH(L$3,'Monthly Shapes'!$D$1:$V$1,0))," ")</f>
        <v xml:space="preserve"> </v>
      </c>
      <c r="M93" s="40" t="str">
        <f>IFERROR(INDEX('Net to Gross Adjustment'!$B$3:$AX$35,MATCH(M$4,'Net to Gross Adjustment'!$B$3:$B$35,0),MATCH(YEAR($C93),'Net to Gross Adjustment'!$B$3:$AX$3,0))*INDEX('Monthly Shapes'!$D$1:$R$15,MATCH(MONTH($C93),'Monthly Shapes'!$D$1:$D$15,0),MATCH(M$3,'Monthly Shapes'!$D$1:$V$1,0))," ")</f>
        <v xml:space="preserve"> </v>
      </c>
      <c r="N93" s="40" t="str">
        <f>IFERROR(INDEX('Net to Gross Adjustment'!$B$3:$AX$35,MATCH(N$4,'Net to Gross Adjustment'!$B$3:$B$35,0),MATCH(YEAR($C93),'Net to Gross Adjustment'!$B$3:$AX$3,0))*INDEX('Monthly Shapes'!$D$1:$R$15,MATCH(MONTH($C93),'Monthly Shapes'!$D$1:$D$15,0),MATCH(N$3,'Monthly Shapes'!$D$1:$V$1,0))," ")</f>
        <v xml:space="preserve"> </v>
      </c>
      <c r="O93" s="40" t="str">
        <f>IFERROR(INDEX('Net to Gross Adjustment'!$B$3:$AX$35,MATCH(O$4,'Net to Gross Adjustment'!$B$3:$B$35,0),MATCH(YEAR($C93),'Net to Gross Adjustment'!$B$3:$AX$3,0))*INDEX('Monthly Shapes'!$D$1:$R$15,MATCH(MONTH($C93),'Monthly Shapes'!$D$1:$D$15,0),MATCH(O$3,'Monthly Shapes'!$D$1:$V$1,0))," ")</f>
        <v xml:space="preserve"> </v>
      </c>
      <c r="P93" s="40" t="str">
        <f>IFERROR(INDEX('Net to Gross Adjustment'!$B$3:$AX$35,MATCH(P$4,'Net to Gross Adjustment'!$B$3:$B$35,0),MATCH(YEAR($C93),'Net to Gross Adjustment'!$B$3:$AX$3,0))*INDEX('Monthly Shapes'!$D$1:$R$15,MATCH(MONTH($C93),'Monthly Shapes'!$D$1:$D$15,0),MATCH(P$3,'Monthly Shapes'!$D$1:$V$1,0))," ")</f>
        <v xml:space="preserve"> </v>
      </c>
      <c r="Q93" s="40" t="str">
        <f>IFERROR(INDEX('Net to Gross Adjustment'!$B$3:$AX$35,MATCH(Q$4,'Net to Gross Adjustment'!$B$3:$B$35,0),MATCH(YEAR($C93),'Net to Gross Adjustment'!$B$3:$AX$3,0))*INDEX('Monthly Shapes'!$D$1:$R$15,MATCH(MONTH($C93),'Monthly Shapes'!$D$1:$D$15,0),MATCH(Q$3,'Monthly Shapes'!$D$1:$V$1,0))," ")</f>
        <v xml:space="preserve"> </v>
      </c>
      <c r="R93" s="19"/>
      <c r="S93" s="19" t="str">
        <f>IFERROR(INDEX('Net to Gross Adjustment'!$B$3:$AX$35,MATCH(S$4,'Net to Gross Adjustment'!$B$3:$B$35,0),MATCH(YEAR($C93),'Net to Gross Adjustment'!$B$3:$AX$3,0))/1000000*INDEX('Monthly Shapes'!$D$1:$R$15,MATCH(MONTH($C93),'Monthly Shapes'!$D$1:$D$15,0),MATCH(S$3,'Monthly Shapes'!$D$1:$V$1,0))," ")</f>
        <v xml:space="preserve"> </v>
      </c>
      <c r="T93" s="90" t="s">
        <v>65</v>
      </c>
      <c r="U93" s="90" t="s">
        <v>65</v>
      </c>
      <c r="V93" s="90" t="s">
        <v>65</v>
      </c>
      <c r="W93" s="40" t="str">
        <f ca="1">IFERROR(INDEX('Net to Gross Adjustment'!$B$3:$AX$35,MATCH(W$4,'Net to Gross Adjustment'!$B$3:$B$35,0),MATCH(YEAR($C93),'Net to Gross Adjustment'!$B$3:$AX$3,0))*INDEX('Monthly Shapes'!$D$1:$R$15,MATCH(MONTH($C93),'Monthly Shapes'!$D$1:$D$15,0),MATCH(W$3,'Monthly Shapes'!$D$1:$V$1,0))," ")</f>
        <v xml:space="preserve"> </v>
      </c>
      <c r="X93" s="40"/>
      <c r="Y93" s="40"/>
      <c r="Z93" s="40"/>
      <c r="AA93" s="40"/>
      <c r="AB93" s="40"/>
      <c r="AC93" s="40"/>
      <c r="AD93" s="19"/>
      <c r="AE93" s="40" t="str">
        <f>IFERROR(INDEX('Net to Gross Adjustment'!$B$3:$AX$35,MATCH(AE$4,'Net to Gross Adjustment'!$B$3:$B$35,0),MATCH(YEAR($C93),'Net to Gross Adjustment'!$B$3:$AX$3,0))*INDEX('Monthly Shapes'!$D$1:$R$15,MATCH(MONTH($C93),'Monthly Shapes'!$D$1:$D$15,0),MATCH(AE$3,'Monthly Shapes'!$D$1:$V$1,0))," ")</f>
        <v xml:space="preserve"> </v>
      </c>
      <c r="AF93" s="18"/>
      <c r="AG93" s="90" t="s">
        <v>65</v>
      </c>
      <c r="AH93" s="19"/>
      <c r="AI93" s="90" t="s">
        <v>65</v>
      </c>
      <c r="AJ93" s="90" t="s">
        <v>65</v>
      </c>
      <c r="AK93" s="90" t="s">
        <v>65</v>
      </c>
      <c r="AL93" s="46"/>
    </row>
    <row r="94" spans="2:38">
      <c r="B94">
        <f t="shared" si="3"/>
        <v>2031</v>
      </c>
      <c r="C94" s="24">
        <f t="shared" si="4"/>
        <v>48000</v>
      </c>
      <c r="D94" s="90" t="s">
        <v>65</v>
      </c>
      <c r="E94" s="90" t="s">
        <v>65</v>
      </c>
      <c r="F94" s="90" t="s">
        <v>65</v>
      </c>
      <c r="G94" s="90" t="s">
        <v>65</v>
      </c>
      <c r="H94" s="90" t="s">
        <v>65</v>
      </c>
      <c r="I94" s="90" t="s">
        <v>65</v>
      </c>
      <c r="J94" s="40" t="str">
        <f ca="1">IFERROR(INDEX('Net to Gross Adjustment'!$B$3:$AX$35,MATCH(J$4,'Net to Gross Adjustment'!$B$3:$B$35,0),MATCH(YEAR($C94),'Net to Gross Adjustment'!$B$3:$AX$3,0))*INDEX('Monthly Shapes'!$D$1:$R$15,MATCH(MONTH($C94),'Monthly Shapes'!$D$1:$D$15,0),MATCH(J$3,'Monthly Shapes'!$D$1:$V$1,0))," ")</f>
        <v xml:space="preserve"> </v>
      </c>
      <c r="K94" s="40" t="str">
        <f ca="1">IFERROR(INDEX('Net to Gross Adjustment'!$B$3:$AX$35,MATCH(K$4,'Net to Gross Adjustment'!$B$3:$B$35,0),MATCH(YEAR($C94),'Net to Gross Adjustment'!$B$3:$AX$3,0))*INDEX('Monthly Shapes'!$D$1:$R$15,MATCH(MONTH($C94),'Monthly Shapes'!$D$1:$D$15,0),MATCH(K$3,'Monthly Shapes'!$D$1:$V$1,0))," ")</f>
        <v xml:space="preserve"> </v>
      </c>
      <c r="L94" s="40" t="str">
        <f>IFERROR(INDEX('Net to Gross Adjustment'!$B$3:$AX$35,MATCH(L$4,'Net to Gross Adjustment'!$B$3:$B$35,0),MATCH(YEAR($C94),'Net to Gross Adjustment'!$B$3:$AX$3,0))*INDEX('Monthly Shapes'!$D$1:$R$15,MATCH(MONTH($C94),'Monthly Shapes'!$D$1:$D$15,0),MATCH(L$3,'Monthly Shapes'!$D$1:$V$1,0))," ")</f>
        <v xml:space="preserve"> </v>
      </c>
      <c r="M94" s="40" t="str">
        <f>IFERROR(INDEX('Net to Gross Adjustment'!$B$3:$AX$35,MATCH(M$4,'Net to Gross Adjustment'!$B$3:$B$35,0),MATCH(YEAR($C94),'Net to Gross Adjustment'!$B$3:$AX$3,0))*INDEX('Monthly Shapes'!$D$1:$R$15,MATCH(MONTH($C94),'Monthly Shapes'!$D$1:$D$15,0),MATCH(M$3,'Monthly Shapes'!$D$1:$V$1,0))," ")</f>
        <v xml:space="preserve"> </v>
      </c>
      <c r="N94" s="40" t="str">
        <f>IFERROR(INDEX('Net to Gross Adjustment'!$B$3:$AX$35,MATCH(N$4,'Net to Gross Adjustment'!$B$3:$B$35,0),MATCH(YEAR($C94),'Net to Gross Adjustment'!$B$3:$AX$3,0))*INDEX('Monthly Shapes'!$D$1:$R$15,MATCH(MONTH($C94),'Monthly Shapes'!$D$1:$D$15,0),MATCH(N$3,'Monthly Shapes'!$D$1:$V$1,0))," ")</f>
        <v xml:space="preserve"> </v>
      </c>
      <c r="O94" s="40" t="str">
        <f>IFERROR(INDEX('Net to Gross Adjustment'!$B$3:$AX$35,MATCH(O$4,'Net to Gross Adjustment'!$B$3:$B$35,0),MATCH(YEAR($C94),'Net to Gross Adjustment'!$B$3:$AX$3,0))*INDEX('Monthly Shapes'!$D$1:$R$15,MATCH(MONTH($C94),'Monthly Shapes'!$D$1:$D$15,0),MATCH(O$3,'Monthly Shapes'!$D$1:$V$1,0))," ")</f>
        <v xml:space="preserve"> </v>
      </c>
      <c r="P94" s="40" t="str">
        <f>IFERROR(INDEX('Net to Gross Adjustment'!$B$3:$AX$35,MATCH(P$4,'Net to Gross Adjustment'!$B$3:$B$35,0),MATCH(YEAR($C94),'Net to Gross Adjustment'!$B$3:$AX$3,0))*INDEX('Monthly Shapes'!$D$1:$R$15,MATCH(MONTH($C94),'Monthly Shapes'!$D$1:$D$15,0),MATCH(P$3,'Monthly Shapes'!$D$1:$V$1,0))," ")</f>
        <v xml:space="preserve"> </v>
      </c>
      <c r="Q94" s="40" t="str">
        <f>IFERROR(INDEX('Net to Gross Adjustment'!$B$3:$AX$35,MATCH(Q$4,'Net to Gross Adjustment'!$B$3:$B$35,0),MATCH(YEAR($C94),'Net to Gross Adjustment'!$B$3:$AX$3,0))*INDEX('Monthly Shapes'!$D$1:$R$15,MATCH(MONTH($C94),'Monthly Shapes'!$D$1:$D$15,0),MATCH(Q$3,'Monthly Shapes'!$D$1:$V$1,0))," ")</f>
        <v xml:space="preserve"> </v>
      </c>
      <c r="R94" s="19"/>
      <c r="S94" s="19" t="str">
        <f>IFERROR(INDEX('Net to Gross Adjustment'!$B$3:$AX$35,MATCH(S$4,'Net to Gross Adjustment'!$B$3:$B$35,0),MATCH(YEAR($C94),'Net to Gross Adjustment'!$B$3:$AX$3,0))/1000000*INDEX('Monthly Shapes'!$D$1:$R$15,MATCH(MONTH($C94),'Monthly Shapes'!$D$1:$D$15,0),MATCH(S$3,'Monthly Shapes'!$D$1:$V$1,0))," ")</f>
        <v xml:space="preserve"> </v>
      </c>
      <c r="T94" s="90" t="s">
        <v>65</v>
      </c>
      <c r="U94" s="90" t="s">
        <v>65</v>
      </c>
      <c r="V94" s="90" t="s">
        <v>65</v>
      </c>
      <c r="W94" s="40" t="str">
        <f ca="1">IFERROR(INDEX('Net to Gross Adjustment'!$B$3:$AX$35,MATCH(W$4,'Net to Gross Adjustment'!$B$3:$B$35,0),MATCH(YEAR($C94),'Net to Gross Adjustment'!$B$3:$AX$3,0))*INDEX('Monthly Shapes'!$D$1:$R$15,MATCH(MONTH($C94),'Monthly Shapes'!$D$1:$D$15,0),MATCH(W$3,'Monthly Shapes'!$D$1:$V$1,0))," ")</f>
        <v xml:space="preserve"> </v>
      </c>
      <c r="X94" s="40"/>
      <c r="Y94" s="40"/>
      <c r="Z94" s="40"/>
      <c r="AA94" s="40"/>
      <c r="AB94" s="40"/>
      <c r="AC94" s="40"/>
      <c r="AD94" s="19"/>
      <c r="AE94" s="40" t="str">
        <f>IFERROR(INDEX('Net to Gross Adjustment'!$B$3:$AX$35,MATCH(AE$4,'Net to Gross Adjustment'!$B$3:$B$35,0),MATCH(YEAR($C94),'Net to Gross Adjustment'!$B$3:$AX$3,0))*INDEX('Monthly Shapes'!$D$1:$R$15,MATCH(MONTH($C94),'Monthly Shapes'!$D$1:$D$15,0),MATCH(AE$3,'Monthly Shapes'!$D$1:$V$1,0))," ")</f>
        <v xml:space="preserve"> </v>
      </c>
      <c r="AF94" s="18"/>
      <c r="AG94" s="90" t="s">
        <v>65</v>
      </c>
      <c r="AH94" s="19"/>
      <c r="AI94" s="90" t="s">
        <v>65</v>
      </c>
      <c r="AJ94" s="90" t="s">
        <v>65</v>
      </c>
      <c r="AK94" s="90" t="s">
        <v>65</v>
      </c>
      <c r="AL94" s="46"/>
    </row>
    <row r="95" spans="2:38">
      <c r="B95">
        <f t="shared" si="3"/>
        <v>2031</v>
      </c>
      <c r="C95" s="24">
        <f t="shared" si="4"/>
        <v>48030</v>
      </c>
      <c r="D95" s="90" t="s">
        <v>65</v>
      </c>
      <c r="E95" s="90" t="s">
        <v>65</v>
      </c>
      <c r="F95" s="90" t="s">
        <v>65</v>
      </c>
      <c r="G95" s="90" t="s">
        <v>65</v>
      </c>
      <c r="H95" s="90" t="s">
        <v>65</v>
      </c>
      <c r="I95" s="90" t="s">
        <v>65</v>
      </c>
      <c r="J95" s="40" t="str">
        <f ca="1">IFERROR(INDEX('Net to Gross Adjustment'!$B$3:$AX$35,MATCH(J$4,'Net to Gross Adjustment'!$B$3:$B$35,0),MATCH(YEAR($C95),'Net to Gross Adjustment'!$B$3:$AX$3,0))*INDEX('Monthly Shapes'!$D$1:$R$15,MATCH(MONTH($C95),'Monthly Shapes'!$D$1:$D$15,0),MATCH(J$3,'Monthly Shapes'!$D$1:$V$1,0))," ")</f>
        <v xml:space="preserve"> </v>
      </c>
      <c r="K95" s="40" t="str">
        <f ca="1">IFERROR(INDEX('Net to Gross Adjustment'!$B$3:$AX$35,MATCH(K$4,'Net to Gross Adjustment'!$B$3:$B$35,0),MATCH(YEAR($C95),'Net to Gross Adjustment'!$B$3:$AX$3,0))*INDEX('Monthly Shapes'!$D$1:$R$15,MATCH(MONTH($C95),'Monthly Shapes'!$D$1:$D$15,0),MATCH(K$3,'Monthly Shapes'!$D$1:$V$1,0))," ")</f>
        <v xml:space="preserve"> </v>
      </c>
      <c r="L95" s="40" t="str">
        <f>IFERROR(INDEX('Net to Gross Adjustment'!$B$3:$AX$35,MATCH(L$4,'Net to Gross Adjustment'!$B$3:$B$35,0),MATCH(YEAR($C95),'Net to Gross Adjustment'!$B$3:$AX$3,0))*INDEX('Monthly Shapes'!$D$1:$R$15,MATCH(MONTH($C95),'Monthly Shapes'!$D$1:$D$15,0),MATCH(L$3,'Monthly Shapes'!$D$1:$V$1,0))," ")</f>
        <v xml:space="preserve"> </v>
      </c>
      <c r="M95" s="40" t="str">
        <f>IFERROR(INDEX('Net to Gross Adjustment'!$B$3:$AX$35,MATCH(M$4,'Net to Gross Adjustment'!$B$3:$B$35,0),MATCH(YEAR($C95),'Net to Gross Adjustment'!$B$3:$AX$3,0))*INDEX('Monthly Shapes'!$D$1:$R$15,MATCH(MONTH($C95),'Monthly Shapes'!$D$1:$D$15,0),MATCH(M$3,'Monthly Shapes'!$D$1:$V$1,0))," ")</f>
        <v xml:space="preserve"> </v>
      </c>
      <c r="N95" s="40" t="str">
        <f>IFERROR(INDEX('Net to Gross Adjustment'!$B$3:$AX$35,MATCH(N$4,'Net to Gross Adjustment'!$B$3:$B$35,0),MATCH(YEAR($C95),'Net to Gross Adjustment'!$B$3:$AX$3,0))*INDEX('Monthly Shapes'!$D$1:$R$15,MATCH(MONTH($C95),'Monthly Shapes'!$D$1:$D$15,0),MATCH(N$3,'Monthly Shapes'!$D$1:$V$1,0))," ")</f>
        <v xml:space="preserve"> </v>
      </c>
      <c r="O95" s="40" t="str">
        <f>IFERROR(INDEX('Net to Gross Adjustment'!$B$3:$AX$35,MATCH(O$4,'Net to Gross Adjustment'!$B$3:$B$35,0),MATCH(YEAR($C95),'Net to Gross Adjustment'!$B$3:$AX$3,0))*INDEX('Monthly Shapes'!$D$1:$R$15,MATCH(MONTH($C95),'Monthly Shapes'!$D$1:$D$15,0),MATCH(O$3,'Monthly Shapes'!$D$1:$V$1,0))," ")</f>
        <v xml:space="preserve"> </v>
      </c>
      <c r="P95" s="40" t="str">
        <f>IFERROR(INDEX('Net to Gross Adjustment'!$B$3:$AX$35,MATCH(P$4,'Net to Gross Adjustment'!$B$3:$B$35,0),MATCH(YEAR($C95),'Net to Gross Adjustment'!$B$3:$AX$3,0))*INDEX('Monthly Shapes'!$D$1:$R$15,MATCH(MONTH($C95),'Monthly Shapes'!$D$1:$D$15,0),MATCH(P$3,'Monthly Shapes'!$D$1:$V$1,0))," ")</f>
        <v xml:space="preserve"> </v>
      </c>
      <c r="Q95" s="40" t="str">
        <f>IFERROR(INDEX('Net to Gross Adjustment'!$B$3:$AX$35,MATCH(Q$4,'Net to Gross Adjustment'!$B$3:$B$35,0),MATCH(YEAR($C95),'Net to Gross Adjustment'!$B$3:$AX$3,0))*INDEX('Monthly Shapes'!$D$1:$R$15,MATCH(MONTH($C95),'Monthly Shapes'!$D$1:$D$15,0),MATCH(Q$3,'Monthly Shapes'!$D$1:$V$1,0))," ")</f>
        <v xml:space="preserve"> </v>
      </c>
      <c r="R95" s="19"/>
      <c r="S95" s="19" t="str">
        <f>IFERROR(INDEX('Net to Gross Adjustment'!$B$3:$AX$35,MATCH(S$4,'Net to Gross Adjustment'!$B$3:$B$35,0),MATCH(YEAR($C95),'Net to Gross Adjustment'!$B$3:$AX$3,0))/1000000*INDEX('Monthly Shapes'!$D$1:$R$15,MATCH(MONTH($C95),'Monthly Shapes'!$D$1:$D$15,0),MATCH(S$3,'Monthly Shapes'!$D$1:$V$1,0))," ")</f>
        <v xml:space="preserve"> </v>
      </c>
      <c r="T95" s="90" t="s">
        <v>65</v>
      </c>
      <c r="U95" s="90" t="s">
        <v>65</v>
      </c>
      <c r="V95" s="90" t="s">
        <v>65</v>
      </c>
      <c r="W95" s="40" t="str">
        <f ca="1">IFERROR(INDEX('Net to Gross Adjustment'!$B$3:$AX$35,MATCH(W$4,'Net to Gross Adjustment'!$B$3:$B$35,0),MATCH(YEAR($C95),'Net to Gross Adjustment'!$B$3:$AX$3,0))*INDEX('Monthly Shapes'!$D$1:$R$15,MATCH(MONTH($C95),'Monthly Shapes'!$D$1:$D$15,0),MATCH(W$3,'Monthly Shapes'!$D$1:$V$1,0))," ")</f>
        <v xml:space="preserve"> </v>
      </c>
      <c r="X95" s="40"/>
      <c r="Y95" s="40"/>
      <c r="Z95" s="40"/>
      <c r="AA95" s="40"/>
      <c r="AB95" s="40"/>
      <c r="AC95" s="40"/>
      <c r="AD95" s="19"/>
      <c r="AE95" s="40" t="str">
        <f>IFERROR(INDEX('Net to Gross Adjustment'!$B$3:$AX$35,MATCH(AE$4,'Net to Gross Adjustment'!$B$3:$B$35,0),MATCH(YEAR($C95),'Net to Gross Adjustment'!$B$3:$AX$3,0))*INDEX('Monthly Shapes'!$D$1:$R$15,MATCH(MONTH($C95),'Monthly Shapes'!$D$1:$D$15,0),MATCH(AE$3,'Monthly Shapes'!$D$1:$V$1,0))," ")</f>
        <v xml:space="preserve"> </v>
      </c>
      <c r="AF95" s="18"/>
      <c r="AG95" s="90" t="s">
        <v>65</v>
      </c>
      <c r="AH95" s="19"/>
      <c r="AI95" s="90" t="s">
        <v>65</v>
      </c>
      <c r="AJ95" s="90" t="s">
        <v>65</v>
      </c>
      <c r="AK95" s="90" t="s">
        <v>65</v>
      </c>
      <c r="AL95" s="46"/>
    </row>
    <row r="96" spans="2:38">
      <c r="B96">
        <f t="shared" si="3"/>
        <v>2031</v>
      </c>
      <c r="C96" s="24">
        <f t="shared" si="4"/>
        <v>48061</v>
      </c>
      <c r="D96" s="90" t="s">
        <v>65</v>
      </c>
      <c r="E96" s="90" t="s">
        <v>65</v>
      </c>
      <c r="F96" s="90" t="s">
        <v>65</v>
      </c>
      <c r="G96" s="90" t="s">
        <v>65</v>
      </c>
      <c r="H96" s="90" t="s">
        <v>65</v>
      </c>
      <c r="I96" s="90" t="s">
        <v>65</v>
      </c>
      <c r="J96" s="40" t="str">
        <f ca="1">IFERROR(INDEX('Net to Gross Adjustment'!$B$3:$AX$35,MATCH(J$4,'Net to Gross Adjustment'!$B$3:$B$35,0),MATCH(YEAR($C96),'Net to Gross Adjustment'!$B$3:$AX$3,0))*INDEX('Monthly Shapes'!$D$1:$R$15,MATCH(MONTH($C96),'Monthly Shapes'!$D$1:$D$15,0),MATCH(J$3,'Monthly Shapes'!$D$1:$V$1,0))," ")</f>
        <v xml:space="preserve"> </v>
      </c>
      <c r="K96" s="40" t="str">
        <f ca="1">IFERROR(INDEX('Net to Gross Adjustment'!$B$3:$AX$35,MATCH(K$4,'Net to Gross Adjustment'!$B$3:$B$35,0),MATCH(YEAR($C96),'Net to Gross Adjustment'!$B$3:$AX$3,0))*INDEX('Monthly Shapes'!$D$1:$R$15,MATCH(MONTH($C96),'Monthly Shapes'!$D$1:$D$15,0),MATCH(K$3,'Monthly Shapes'!$D$1:$V$1,0))," ")</f>
        <v xml:space="preserve"> </v>
      </c>
      <c r="L96" s="40" t="str">
        <f>IFERROR(INDEX('Net to Gross Adjustment'!$B$3:$AX$35,MATCH(L$4,'Net to Gross Adjustment'!$B$3:$B$35,0),MATCH(YEAR($C96),'Net to Gross Adjustment'!$B$3:$AX$3,0))*INDEX('Monthly Shapes'!$D$1:$R$15,MATCH(MONTH($C96),'Monthly Shapes'!$D$1:$D$15,0),MATCH(L$3,'Monthly Shapes'!$D$1:$V$1,0))," ")</f>
        <v xml:space="preserve"> </v>
      </c>
      <c r="M96" s="40" t="str">
        <f>IFERROR(INDEX('Net to Gross Adjustment'!$B$3:$AX$35,MATCH(M$4,'Net to Gross Adjustment'!$B$3:$B$35,0),MATCH(YEAR($C96),'Net to Gross Adjustment'!$B$3:$AX$3,0))*INDEX('Monthly Shapes'!$D$1:$R$15,MATCH(MONTH($C96),'Monthly Shapes'!$D$1:$D$15,0),MATCH(M$3,'Monthly Shapes'!$D$1:$V$1,0))," ")</f>
        <v xml:space="preserve"> </v>
      </c>
      <c r="N96" s="40" t="str">
        <f>IFERROR(INDEX('Net to Gross Adjustment'!$B$3:$AX$35,MATCH(N$4,'Net to Gross Adjustment'!$B$3:$B$35,0),MATCH(YEAR($C96),'Net to Gross Adjustment'!$B$3:$AX$3,0))*INDEX('Monthly Shapes'!$D$1:$R$15,MATCH(MONTH($C96),'Monthly Shapes'!$D$1:$D$15,0),MATCH(N$3,'Monthly Shapes'!$D$1:$V$1,0))," ")</f>
        <v xml:space="preserve"> </v>
      </c>
      <c r="O96" s="40" t="str">
        <f>IFERROR(INDEX('Net to Gross Adjustment'!$B$3:$AX$35,MATCH(O$4,'Net to Gross Adjustment'!$B$3:$B$35,0),MATCH(YEAR($C96),'Net to Gross Adjustment'!$B$3:$AX$3,0))*INDEX('Monthly Shapes'!$D$1:$R$15,MATCH(MONTH($C96),'Monthly Shapes'!$D$1:$D$15,0),MATCH(O$3,'Monthly Shapes'!$D$1:$V$1,0))," ")</f>
        <v xml:space="preserve"> </v>
      </c>
      <c r="P96" s="40" t="str">
        <f>IFERROR(INDEX('Net to Gross Adjustment'!$B$3:$AX$35,MATCH(P$4,'Net to Gross Adjustment'!$B$3:$B$35,0),MATCH(YEAR($C96),'Net to Gross Adjustment'!$B$3:$AX$3,0))*INDEX('Monthly Shapes'!$D$1:$R$15,MATCH(MONTH($C96),'Monthly Shapes'!$D$1:$D$15,0),MATCH(P$3,'Monthly Shapes'!$D$1:$V$1,0))," ")</f>
        <v xml:space="preserve"> </v>
      </c>
      <c r="Q96" s="40" t="str">
        <f>IFERROR(INDEX('Net to Gross Adjustment'!$B$3:$AX$35,MATCH(Q$4,'Net to Gross Adjustment'!$B$3:$B$35,0),MATCH(YEAR($C96),'Net to Gross Adjustment'!$B$3:$AX$3,0))*INDEX('Monthly Shapes'!$D$1:$R$15,MATCH(MONTH($C96),'Monthly Shapes'!$D$1:$D$15,0),MATCH(Q$3,'Monthly Shapes'!$D$1:$V$1,0))," ")</f>
        <v xml:space="preserve"> </v>
      </c>
      <c r="R96" s="19"/>
      <c r="S96" s="19" t="str">
        <f>IFERROR(INDEX('Net to Gross Adjustment'!$B$3:$AX$35,MATCH(S$4,'Net to Gross Adjustment'!$B$3:$B$35,0),MATCH(YEAR($C96),'Net to Gross Adjustment'!$B$3:$AX$3,0))/1000000*INDEX('Monthly Shapes'!$D$1:$R$15,MATCH(MONTH($C96),'Monthly Shapes'!$D$1:$D$15,0),MATCH(S$3,'Monthly Shapes'!$D$1:$V$1,0))," ")</f>
        <v xml:space="preserve"> </v>
      </c>
      <c r="T96" s="90" t="s">
        <v>65</v>
      </c>
      <c r="U96" s="90" t="s">
        <v>65</v>
      </c>
      <c r="V96" s="90" t="s">
        <v>65</v>
      </c>
      <c r="W96" s="40" t="str">
        <f ca="1">IFERROR(INDEX('Net to Gross Adjustment'!$B$3:$AX$35,MATCH(W$4,'Net to Gross Adjustment'!$B$3:$B$35,0),MATCH(YEAR($C96),'Net to Gross Adjustment'!$B$3:$AX$3,0))*INDEX('Monthly Shapes'!$D$1:$R$15,MATCH(MONTH($C96),'Monthly Shapes'!$D$1:$D$15,0),MATCH(W$3,'Monthly Shapes'!$D$1:$V$1,0))," ")</f>
        <v xml:space="preserve"> </v>
      </c>
      <c r="X96" s="40"/>
      <c r="Y96" s="40"/>
      <c r="Z96" s="40"/>
      <c r="AA96" s="40"/>
      <c r="AB96" s="40"/>
      <c r="AC96" s="40"/>
      <c r="AD96" s="19"/>
      <c r="AE96" s="40" t="str">
        <f>IFERROR(INDEX('Net to Gross Adjustment'!$B$3:$AX$35,MATCH(AE$4,'Net to Gross Adjustment'!$B$3:$B$35,0),MATCH(YEAR($C96),'Net to Gross Adjustment'!$B$3:$AX$3,0))*INDEX('Monthly Shapes'!$D$1:$R$15,MATCH(MONTH($C96),'Monthly Shapes'!$D$1:$D$15,0),MATCH(AE$3,'Monthly Shapes'!$D$1:$V$1,0))," ")</f>
        <v xml:space="preserve"> </v>
      </c>
      <c r="AF96" s="18"/>
      <c r="AG96" s="90" t="s">
        <v>65</v>
      </c>
      <c r="AH96" s="19"/>
      <c r="AI96" s="90" t="s">
        <v>65</v>
      </c>
      <c r="AJ96" s="90" t="s">
        <v>65</v>
      </c>
      <c r="AK96" s="90" t="s">
        <v>65</v>
      </c>
      <c r="AL96" s="46"/>
    </row>
    <row r="97" spans="2:38">
      <c r="B97">
        <f t="shared" si="3"/>
        <v>2031</v>
      </c>
      <c r="C97" s="24">
        <f t="shared" si="4"/>
        <v>48092</v>
      </c>
      <c r="D97" s="90" t="s">
        <v>65</v>
      </c>
      <c r="E97" s="90" t="s">
        <v>65</v>
      </c>
      <c r="F97" s="90" t="s">
        <v>65</v>
      </c>
      <c r="G97" s="90" t="s">
        <v>65</v>
      </c>
      <c r="H97" s="90" t="s">
        <v>65</v>
      </c>
      <c r="I97" s="90" t="s">
        <v>65</v>
      </c>
      <c r="J97" s="40" t="str">
        <f ca="1">IFERROR(INDEX('Net to Gross Adjustment'!$B$3:$AX$35,MATCH(J$4,'Net to Gross Adjustment'!$B$3:$B$35,0),MATCH(YEAR($C97),'Net to Gross Adjustment'!$B$3:$AX$3,0))*INDEX('Monthly Shapes'!$D$1:$R$15,MATCH(MONTH($C97),'Monthly Shapes'!$D$1:$D$15,0),MATCH(J$3,'Monthly Shapes'!$D$1:$V$1,0))," ")</f>
        <v xml:space="preserve"> </v>
      </c>
      <c r="K97" s="40" t="str">
        <f ca="1">IFERROR(INDEX('Net to Gross Adjustment'!$B$3:$AX$35,MATCH(K$4,'Net to Gross Adjustment'!$B$3:$B$35,0),MATCH(YEAR($C97),'Net to Gross Adjustment'!$B$3:$AX$3,0))*INDEX('Monthly Shapes'!$D$1:$R$15,MATCH(MONTH($C97),'Monthly Shapes'!$D$1:$D$15,0),MATCH(K$3,'Monthly Shapes'!$D$1:$V$1,0))," ")</f>
        <v xml:space="preserve"> </v>
      </c>
      <c r="L97" s="40" t="str">
        <f>IFERROR(INDEX('Net to Gross Adjustment'!$B$3:$AX$35,MATCH(L$4,'Net to Gross Adjustment'!$B$3:$B$35,0),MATCH(YEAR($C97),'Net to Gross Adjustment'!$B$3:$AX$3,0))*INDEX('Monthly Shapes'!$D$1:$R$15,MATCH(MONTH($C97),'Monthly Shapes'!$D$1:$D$15,0),MATCH(L$3,'Monthly Shapes'!$D$1:$V$1,0))," ")</f>
        <v xml:space="preserve"> </v>
      </c>
      <c r="M97" s="40" t="str">
        <f>IFERROR(INDEX('Net to Gross Adjustment'!$B$3:$AX$35,MATCH(M$4,'Net to Gross Adjustment'!$B$3:$B$35,0),MATCH(YEAR($C97),'Net to Gross Adjustment'!$B$3:$AX$3,0))*INDEX('Monthly Shapes'!$D$1:$R$15,MATCH(MONTH($C97),'Monthly Shapes'!$D$1:$D$15,0),MATCH(M$3,'Monthly Shapes'!$D$1:$V$1,0))," ")</f>
        <v xml:space="preserve"> </v>
      </c>
      <c r="N97" s="40" t="str">
        <f>IFERROR(INDEX('Net to Gross Adjustment'!$B$3:$AX$35,MATCH(N$4,'Net to Gross Adjustment'!$B$3:$B$35,0),MATCH(YEAR($C97),'Net to Gross Adjustment'!$B$3:$AX$3,0))*INDEX('Monthly Shapes'!$D$1:$R$15,MATCH(MONTH($C97),'Monthly Shapes'!$D$1:$D$15,0),MATCH(N$3,'Monthly Shapes'!$D$1:$V$1,0))," ")</f>
        <v xml:space="preserve"> </v>
      </c>
      <c r="O97" s="40" t="str">
        <f>IFERROR(INDEX('Net to Gross Adjustment'!$B$3:$AX$35,MATCH(O$4,'Net to Gross Adjustment'!$B$3:$B$35,0),MATCH(YEAR($C97),'Net to Gross Adjustment'!$B$3:$AX$3,0))*INDEX('Monthly Shapes'!$D$1:$R$15,MATCH(MONTH($C97),'Monthly Shapes'!$D$1:$D$15,0),MATCH(O$3,'Monthly Shapes'!$D$1:$V$1,0))," ")</f>
        <v xml:space="preserve"> </v>
      </c>
      <c r="P97" s="40" t="str">
        <f>IFERROR(INDEX('Net to Gross Adjustment'!$B$3:$AX$35,MATCH(P$4,'Net to Gross Adjustment'!$B$3:$B$35,0),MATCH(YEAR($C97),'Net to Gross Adjustment'!$B$3:$AX$3,0))*INDEX('Monthly Shapes'!$D$1:$R$15,MATCH(MONTH($C97),'Monthly Shapes'!$D$1:$D$15,0),MATCH(P$3,'Monthly Shapes'!$D$1:$V$1,0))," ")</f>
        <v xml:space="preserve"> </v>
      </c>
      <c r="Q97" s="40" t="str">
        <f>IFERROR(INDEX('Net to Gross Adjustment'!$B$3:$AX$35,MATCH(Q$4,'Net to Gross Adjustment'!$B$3:$B$35,0),MATCH(YEAR($C97),'Net to Gross Adjustment'!$B$3:$AX$3,0))*INDEX('Monthly Shapes'!$D$1:$R$15,MATCH(MONTH($C97),'Monthly Shapes'!$D$1:$D$15,0),MATCH(Q$3,'Monthly Shapes'!$D$1:$V$1,0))," ")</f>
        <v xml:space="preserve"> </v>
      </c>
      <c r="R97" s="19"/>
      <c r="S97" s="19" t="str">
        <f>IFERROR(INDEX('Net to Gross Adjustment'!$B$3:$AX$35,MATCH(S$4,'Net to Gross Adjustment'!$B$3:$B$35,0),MATCH(YEAR($C97),'Net to Gross Adjustment'!$B$3:$AX$3,0))/1000000*INDEX('Monthly Shapes'!$D$1:$R$15,MATCH(MONTH($C97),'Monthly Shapes'!$D$1:$D$15,0),MATCH(S$3,'Monthly Shapes'!$D$1:$V$1,0))," ")</f>
        <v xml:space="preserve"> </v>
      </c>
      <c r="T97" s="90" t="s">
        <v>65</v>
      </c>
      <c r="U97" s="90" t="s">
        <v>65</v>
      </c>
      <c r="V97" s="90" t="s">
        <v>65</v>
      </c>
      <c r="W97" s="40" t="str">
        <f ca="1">IFERROR(INDEX('Net to Gross Adjustment'!$B$3:$AX$35,MATCH(W$4,'Net to Gross Adjustment'!$B$3:$B$35,0),MATCH(YEAR($C97),'Net to Gross Adjustment'!$B$3:$AX$3,0))*INDEX('Monthly Shapes'!$D$1:$R$15,MATCH(MONTH($C97),'Monthly Shapes'!$D$1:$D$15,0),MATCH(W$3,'Monthly Shapes'!$D$1:$V$1,0))," ")</f>
        <v xml:space="preserve"> </v>
      </c>
      <c r="X97" s="40"/>
      <c r="Y97" s="40"/>
      <c r="Z97" s="40"/>
      <c r="AA97" s="40"/>
      <c r="AB97" s="40"/>
      <c r="AC97" s="40"/>
      <c r="AD97" s="19"/>
      <c r="AE97" s="40" t="str">
        <f>IFERROR(INDEX('Net to Gross Adjustment'!$B$3:$AX$35,MATCH(AE$4,'Net to Gross Adjustment'!$B$3:$B$35,0),MATCH(YEAR($C97),'Net to Gross Adjustment'!$B$3:$AX$3,0))*INDEX('Monthly Shapes'!$D$1:$R$15,MATCH(MONTH($C97),'Monthly Shapes'!$D$1:$D$15,0),MATCH(AE$3,'Monthly Shapes'!$D$1:$V$1,0))," ")</f>
        <v xml:space="preserve"> </v>
      </c>
      <c r="AF97" s="18"/>
      <c r="AG97" s="90" t="s">
        <v>65</v>
      </c>
      <c r="AH97" s="19"/>
      <c r="AI97" s="90" t="s">
        <v>65</v>
      </c>
      <c r="AJ97" s="90" t="s">
        <v>65</v>
      </c>
      <c r="AK97" s="90" t="s">
        <v>65</v>
      </c>
      <c r="AL97" s="46"/>
    </row>
    <row r="98" spans="2:38">
      <c r="B98">
        <f t="shared" si="3"/>
        <v>2031</v>
      </c>
      <c r="C98" s="24">
        <f t="shared" si="4"/>
        <v>48122</v>
      </c>
      <c r="D98" s="90" t="s">
        <v>65</v>
      </c>
      <c r="E98" s="90" t="s">
        <v>65</v>
      </c>
      <c r="F98" s="90" t="s">
        <v>65</v>
      </c>
      <c r="G98" s="90" t="s">
        <v>65</v>
      </c>
      <c r="H98" s="90" t="s">
        <v>65</v>
      </c>
      <c r="I98" s="90" t="s">
        <v>65</v>
      </c>
      <c r="J98" s="40" t="str">
        <f ca="1">IFERROR(INDEX('Net to Gross Adjustment'!$B$3:$AX$35,MATCH(J$4,'Net to Gross Adjustment'!$B$3:$B$35,0),MATCH(YEAR($C98),'Net to Gross Adjustment'!$B$3:$AX$3,0))*INDEX('Monthly Shapes'!$D$1:$R$15,MATCH(MONTH($C98),'Monthly Shapes'!$D$1:$D$15,0),MATCH(J$3,'Monthly Shapes'!$D$1:$V$1,0))," ")</f>
        <v xml:space="preserve"> </v>
      </c>
      <c r="K98" s="40" t="str">
        <f ca="1">IFERROR(INDEX('Net to Gross Adjustment'!$B$3:$AX$35,MATCH(K$4,'Net to Gross Adjustment'!$B$3:$B$35,0),MATCH(YEAR($C98),'Net to Gross Adjustment'!$B$3:$AX$3,0))*INDEX('Monthly Shapes'!$D$1:$R$15,MATCH(MONTH($C98),'Monthly Shapes'!$D$1:$D$15,0),MATCH(K$3,'Monthly Shapes'!$D$1:$V$1,0))," ")</f>
        <v xml:space="preserve"> </v>
      </c>
      <c r="L98" s="40" t="str">
        <f>IFERROR(INDEX('Net to Gross Adjustment'!$B$3:$AX$35,MATCH(L$4,'Net to Gross Adjustment'!$B$3:$B$35,0),MATCH(YEAR($C98),'Net to Gross Adjustment'!$B$3:$AX$3,0))*INDEX('Monthly Shapes'!$D$1:$R$15,MATCH(MONTH($C98),'Monthly Shapes'!$D$1:$D$15,0),MATCH(L$3,'Monthly Shapes'!$D$1:$V$1,0))," ")</f>
        <v xml:space="preserve"> </v>
      </c>
      <c r="M98" s="40" t="str">
        <f>IFERROR(INDEX('Net to Gross Adjustment'!$B$3:$AX$35,MATCH(M$4,'Net to Gross Adjustment'!$B$3:$B$35,0),MATCH(YEAR($C98),'Net to Gross Adjustment'!$B$3:$AX$3,0))*INDEX('Monthly Shapes'!$D$1:$R$15,MATCH(MONTH($C98),'Monthly Shapes'!$D$1:$D$15,0),MATCH(M$3,'Monthly Shapes'!$D$1:$V$1,0))," ")</f>
        <v xml:space="preserve"> </v>
      </c>
      <c r="N98" s="40" t="str">
        <f>IFERROR(INDEX('Net to Gross Adjustment'!$B$3:$AX$35,MATCH(N$4,'Net to Gross Adjustment'!$B$3:$B$35,0),MATCH(YEAR($C98),'Net to Gross Adjustment'!$B$3:$AX$3,0))*INDEX('Monthly Shapes'!$D$1:$R$15,MATCH(MONTH($C98),'Monthly Shapes'!$D$1:$D$15,0),MATCH(N$3,'Monthly Shapes'!$D$1:$V$1,0))," ")</f>
        <v xml:space="preserve"> </v>
      </c>
      <c r="O98" s="40" t="str">
        <f>IFERROR(INDEX('Net to Gross Adjustment'!$B$3:$AX$35,MATCH(O$4,'Net to Gross Adjustment'!$B$3:$B$35,0),MATCH(YEAR($C98),'Net to Gross Adjustment'!$B$3:$AX$3,0))*INDEX('Monthly Shapes'!$D$1:$R$15,MATCH(MONTH($C98),'Monthly Shapes'!$D$1:$D$15,0),MATCH(O$3,'Monthly Shapes'!$D$1:$V$1,0))," ")</f>
        <v xml:space="preserve"> </v>
      </c>
      <c r="P98" s="40" t="str">
        <f>IFERROR(INDEX('Net to Gross Adjustment'!$B$3:$AX$35,MATCH(P$4,'Net to Gross Adjustment'!$B$3:$B$35,0),MATCH(YEAR($C98),'Net to Gross Adjustment'!$B$3:$AX$3,0))*INDEX('Monthly Shapes'!$D$1:$R$15,MATCH(MONTH($C98),'Monthly Shapes'!$D$1:$D$15,0),MATCH(P$3,'Monthly Shapes'!$D$1:$V$1,0))," ")</f>
        <v xml:space="preserve"> </v>
      </c>
      <c r="Q98" s="40" t="str">
        <f>IFERROR(INDEX('Net to Gross Adjustment'!$B$3:$AX$35,MATCH(Q$4,'Net to Gross Adjustment'!$B$3:$B$35,0),MATCH(YEAR($C98),'Net to Gross Adjustment'!$B$3:$AX$3,0))*INDEX('Monthly Shapes'!$D$1:$R$15,MATCH(MONTH($C98),'Monthly Shapes'!$D$1:$D$15,0),MATCH(Q$3,'Monthly Shapes'!$D$1:$V$1,0))," ")</f>
        <v xml:space="preserve"> </v>
      </c>
      <c r="R98" s="19"/>
      <c r="S98" s="19" t="str">
        <f>IFERROR(INDEX('Net to Gross Adjustment'!$B$3:$AX$35,MATCH(S$4,'Net to Gross Adjustment'!$B$3:$B$35,0),MATCH(YEAR($C98),'Net to Gross Adjustment'!$B$3:$AX$3,0))/1000000*INDEX('Monthly Shapes'!$D$1:$R$15,MATCH(MONTH($C98),'Monthly Shapes'!$D$1:$D$15,0),MATCH(S$3,'Monthly Shapes'!$D$1:$V$1,0))," ")</f>
        <v xml:space="preserve"> </v>
      </c>
      <c r="T98" s="90" t="s">
        <v>65</v>
      </c>
      <c r="U98" s="90" t="s">
        <v>65</v>
      </c>
      <c r="V98" s="90" t="s">
        <v>65</v>
      </c>
      <c r="W98" s="40" t="str">
        <f ca="1">IFERROR(INDEX('Net to Gross Adjustment'!$B$3:$AX$35,MATCH(W$4,'Net to Gross Adjustment'!$B$3:$B$35,0),MATCH(YEAR($C98),'Net to Gross Adjustment'!$B$3:$AX$3,0))*INDEX('Monthly Shapes'!$D$1:$R$15,MATCH(MONTH($C98),'Monthly Shapes'!$D$1:$D$15,0),MATCH(W$3,'Monthly Shapes'!$D$1:$V$1,0))," ")</f>
        <v xml:space="preserve"> </v>
      </c>
      <c r="X98" s="40"/>
      <c r="Y98" s="40"/>
      <c r="Z98" s="40"/>
      <c r="AA98" s="40"/>
      <c r="AB98" s="40"/>
      <c r="AC98" s="40"/>
      <c r="AD98" s="19"/>
      <c r="AE98" s="40" t="str">
        <f>IFERROR(INDEX('Net to Gross Adjustment'!$B$3:$AX$35,MATCH(AE$4,'Net to Gross Adjustment'!$B$3:$B$35,0),MATCH(YEAR($C98),'Net to Gross Adjustment'!$B$3:$AX$3,0))*INDEX('Monthly Shapes'!$D$1:$R$15,MATCH(MONTH($C98),'Monthly Shapes'!$D$1:$D$15,0),MATCH(AE$3,'Monthly Shapes'!$D$1:$V$1,0))," ")</f>
        <v xml:space="preserve"> </v>
      </c>
      <c r="AF98" s="18"/>
      <c r="AG98" s="90" t="s">
        <v>65</v>
      </c>
      <c r="AH98" s="19"/>
      <c r="AI98" s="90" t="s">
        <v>65</v>
      </c>
      <c r="AJ98" s="90" t="s">
        <v>65</v>
      </c>
      <c r="AK98" s="90" t="s">
        <v>65</v>
      </c>
      <c r="AL98" s="46"/>
    </row>
    <row r="99" spans="2:38">
      <c r="B99">
        <f t="shared" si="3"/>
        <v>2031</v>
      </c>
      <c r="C99" s="24">
        <f t="shared" si="4"/>
        <v>48153</v>
      </c>
      <c r="D99" s="90" t="s">
        <v>65</v>
      </c>
      <c r="E99" s="90" t="s">
        <v>65</v>
      </c>
      <c r="F99" s="90" t="s">
        <v>65</v>
      </c>
      <c r="G99" s="90" t="s">
        <v>65</v>
      </c>
      <c r="H99" s="90" t="s">
        <v>65</v>
      </c>
      <c r="I99" s="90" t="s">
        <v>65</v>
      </c>
      <c r="J99" s="40" t="str">
        <f ca="1">IFERROR(INDEX('Net to Gross Adjustment'!$B$3:$AX$35,MATCH(J$4,'Net to Gross Adjustment'!$B$3:$B$35,0),MATCH(YEAR($C99),'Net to Gross Adjustment'!$B$3:$AX$3,0))*INDEX('Monthly Shapes'!$D$1:$R$15,MATCH(MONTH($C99),'Monthly Shapes'!$D$1:$D$15,0),MATCH(J$3,'Monthly Shapes'!$D$1:$V$1,0))," ")</f>
        <v xml:space="preserve"> </v>
      </c>
      <c r="K99" s="40" t="str">
        <f ca="1">IFERROR(INDEX('Net to Gross Adjustment'!$B$3:$AX$35,MATCH(K$4,'Net to Gross Adjustment'!$B$3:$B$35,0),MATCH(YEAR($C99),'Net to Gross Adjustment'!$B$3:$AX$3,0))*INDEX('Monthly Shapes'!$D$1:$R$15,MATCH(MONTH($C99),'Monthly Shapes'!$D$1:$D$15,0),MATCH(K$3,'Monthly Shapes'!$D$1:$V$1,0))," ")</f>
        <v xml:space="preserve"> </v>
      </c>
      <c r="L99" s="40" t="str">
        <f>IFERROR(INDEX('Net to Gross Adjustment'!$B$3:$AX$35,MATCH(L$4,'Net to Gross Adjustment'!$B$3:$B$35,0),MATCH(YEAR($C99),'Net to Gross Adjustment'!$B$3:$AX$3,0))*INDEX('Monthly Shapes'!$D$1:$R$15,MATCH(MONTH($C99),'Monthly Shapes'!$D$1:$D$15,0),MATCH(L$3,'Monthly Shapes'!$D$1:$V$1,0))," ")</f>
        <v xml:space="preserve"> </v>
      </c>
      <c r="M99" s="40" t="str">
        <f>IFERROR(INDEX('Net to Gross Adjustment'!$B$3:$AX$35,MATCH(M$4,'Net to Gross Adjustment'!$B$3:$B$35,0),MATCH(YEAR($C99),'Net to Gross Adjustment'!$B$3:$AX$3,0))*INDEX('Monthly Shapes'!$D$1:$R$15,MATCH(MONTH($C99),'Monthly Shapes'!$D$1:$D$15,0),MATCH(M$3,'Monthly Shapes'!$D$1:$V$1,0))," ")</f>
        <v xml:space="preserve"> </v>
      </c>
      <c r="N99" s="40" t="str">
        <f>IFERROR(INDEX('Net to Gross Adjustment'!$B$3:$AX$35,MATCH(N$4,'Net to Gross Adjustment'!$B$3:$B$35,0),MATCH(YEAR($C99),'Net to Gross Adjustment'!$B$3:$AX$3,0))*INDEX('Monthly Shapes'!$D$1:$R$15,MATCH(MONTH($C99),'Monthly Shapes'!$D$1:$D$15,0),MATCH(N$3,'Monthly Shapes'!$D$1:$V$1,0))," ")</f>
        <v xml:space="preserve"> </v>
      </c>
      <c r="O99" s="40" t="str">
        <f>IFERROR(INDEX('Net to Gross Adjustment'!$B$3:$AX$35,MATCH(O$4,'Net to Gross Adjustment'!$B$3:$B$35,0),MATCH(YEAR($C99),'Net to Gross Adjustment'!$B$3:$AX$3,0))*INDEX('Monthly Shapes'!$D$1:$R$15,MATCH(MONTH($C99),'Monthly Shapes'!$D$1:$D$15,0),MATCH(O$3,'Monthly Shapes'!$D$1:$V$1,0))," ")</f>
        <v xml:space="preserve"> </v>
      </c>
      <c r="P99" s="40" t="str">
        <f>IFERROR(INDEX('Net to Gross Adjustment'!$B$3:$AX$35,MATCH(P$4,'Net to Gross Adjustment'!$B$3:$B$35,0),MATCH(YEAR($C99),'Net to Gross Adjustment'!$B$3:$AX$3,0))*INDEX('Monthly Shapes'!$D$1:$R$15,MATCH(MONTH($C99),'Monthly Shapes'!$D$1:$D$15,0),MATCH(P$3,'Monthly Shapes'!$D$1:$V$1,0))," ")</f>
        <v xml:space="preserve"> </v>
      </c>
      <c r="Q99" s="40" t="str">
        <f>IFERROR(INDEX('Net to Gross Adjustment'!$B$3:$AX$35,MATCH(Q$4,'Net to Gross Adjustment'!$B$3:$B$35,0),MATCH(YEAR($C99),'Net to Gross Adjustment'!$B$3:$AX$3,0))*INDEX('Monthly Shapes'!$D$1:$R$15,MATCH(MONTH($C99),'Monthly Shapes'!$D$1:$D$15,0),MATCH(Q$3,'Monthly Shapes'!$D$1:$V$1,0))," ")</f>
        <v xml:space="preserve"> </v>
      </c>
      <c r="R99" s="19"/>
      <c r="S99" s="19" t="str">
        <f>IFERROR(INDEX('Net to Gross Adjustment'!$B$3:$AX$35,MATCH(S$4,'Net to Gross Adjustment'!$B$3:$B$35,0),MATCH(YEAR($C99),'Net to Gross Adjustment'!$B$3:$AX$3,0))/1000000*INDEX('Monthly Shapes'!$D$1:$R$15,MATCH(MONTH($C99),'Monthly Shapes'!$D$1:$D$15,0),MATCH(S$3,'Monthly Shapes'!$D$1:$V$1,0))," ")</f>
        <v xml:space="preserve"> </v>
      </c>
      <c r="T99" s="90" t="s">
        <v>65</v>
      </c>
      <c r="U99" s="90" t="s">
        <v>65</v>
      </c>
      <c r="V99" s="90" t="s">
        <v>65</v>
      </c>
      <c r="W99" s="40" t="str">
        <f ca="1">IFERROR(INDEX('Net to Gross Adjustment'!$B$3:$AX$35,MATCH(W$4,'Net to Gross Adjustment'!$B$3:$B$35,0),MATCH(YEAR($C99),'Net to Gross Adjustment'!$B$3:$AX$3,0))*INDEX('Monthly Shapes'!$D$1:$R$15,MATCH(MONTH($C99),'Monthly Shapes'!$D$1:$D$15,0),MATCH(W$3,'Monthly Shapes'!$D$1:$V$1,0))," ")</f>
        <v xml:space="preserve"> </v>
      </c>
      <c r="X99" s="40"/>
      <c r="Y99" s="40"/>
      <c r="Z99" s="40"/>
      <c r="AA99" s="40"/>
      <c r="AB99" s="40"/>
      <c r="AC99" s="40"/>
      <c r="AD99" s="19"/>
      <c r="AE99" s="40" t="str">
        <f>IFERROR(INDEX('Net to Gross Adjustment'!$B$3:$AX$35,MATCH(AE$4,'Net to Gross Adjustment'!$B$3:$B$35,0),MATCH(YEAR($C99),'Net to Gross Adjustment'!$B$3:$AX$3,0))*INDEX('Monthly Shapes'!$D$1:$R$15,MATCH(MONTH($C99),'Monthly Shapes'!$D$1:$D$15,0),MATCH(AE$3,'Monthly Shapes'!$D$1:$V$1,0))," ")</f>
        <v xml:space="preserve"> </v>
      </c>
      <c r="AF99" s="18"/>
      <c r="AG99" s="90" t="s">
        <v>65</v>
      </c>
      <c r="AH99" s="19"/>
      <c r="AI99" s="90" t="s">
        <v>65</v>
      </c>
      <c r="AJ99" s="90" t="s">
        <v>65</v>
      </c>
      <c r="AK99" s="90" t="s">
        <v>65</v>
      </c>
      <c r="AL99" s="46"/>
    </row>
    <row r="100" spans="2:38">
      <c r="B100">
        <f t="shared" si="3"/>
        <v>2031</v>
      </c>
      <c r="C100" s="24">
        <f t="shared" si="4"/>
        <v>48183</v>
      </c>
      <c r="D100" s="90" t="s">
        <v>65</v>
      </c>
      <c r="E100" s="90" t="s">
        <v>65</v>
      </c>
      <c r="F100" s="90" t="s">
        <v>65</v>
      </c>
      <c r="G100" s="90" t="s">
        <v>65</v>
      </c>
      <c r="H100" s="90" t="s">
        <v>65</v>
      </c>
      <c r="I100" s="90" t="s">
        <v>65</v>
      </c>
      <c r="J100" s="40" t="str">
        <f ca="1">IFERROR(INDEX('Net to Gross Adjustment'!$B$3:$AX$35,MATCH(J$4,'Net to Gross Adjustment'!$B$3:$B$35,0),MATCH(YEAR($C100),'Net to Gross Adjustment'!$B$3:$AX$3,0))*INDEX('Monthly Shapes'!$D$1:$R$15,MATCH(MONTH($C100),'Monthly Shapes'!$D$1:$D$15,0),MATCH(J$3,'Monthly Shapes'!$D$1:$V$1,0))," ")</f>
        <v xml:space="preserve"> </v>
      </c>
      <c r="K100" s="40" t="str">
        <f ca="1">IFERROR(INDEX('Net to Gross Adjustment'!$B$3:$AX$35,MATCH(K$4,'Net to Gross Adjustment'!$B$3:$B$35,0),MATCH(YEAR($C100),'Net to Gross Adjustment'!$B$3:$AX$3,0))*INDEX('Monthly Shapes'!$D$1:$R$15,MATCH(MONTH($C100),'Monthly Shapes'!$D$1:$D$15,0),MATCH(K$3,'Monthly Shapes'!$D$1:$V$1,0))," ")</f>
        <v xml:space="preserve"> </v>
      </c>
      <c r="L100" s="40" t="str">
        <f>IFERROR(INDEX('Net to Gross Adjustment'!$B$3:$AX$35,MATCH(L$4,'Net to Gross Adjustment'!$B$3:$B$35,0),MATCH(YEAR($C100),'Net to Gross Adjustment'!$B$3:$AX$3,0))*INDEX('Monthly Shapes'!$D$1:$R$15,MATCH(MONTH($C100),'Monthly Shapes'!$D$1:$D$15,0),MATCH(L$3,'Monthly Shapes'!$D$1:$V$1,0))," ")</f>
        <v xml:space="preserve"> </v>
      </c>
      <c r="M100" s="40" t="str">
        <f>IFERROR(INDEX('Net to Gross Adjustment'!$B$3:$AX$35,MATCH(M$4,'Net to Gross Adjustment'!$B$3:$B$35,0),MATCH(YEAR($C100),'Net to Gross Adjustment'!$B$3:$AX$3,0))*INDEX('Monthly Shapes'!$D$1:$R$15,MATCH(MONTH($C100),'Monthly Shapes'!$D$1:$D$15,0),MATCH(M$3,'Monthly Shapes'!$D$1:$V$1,0))," ")</f>
        <v xml:space="preserve"> </v>
      </c>
      <c r="N100" s="40" t="str">
        <f>IFERROR(INDEX('Net to Gross Adjustment'!$B$3:$AX$35,MATCH(N$4,'Net to Gross Adjustment'!$B$3:$B$35,0),MATCH(YEAR($C100),'Net to Gross Adjustment'!$B$3:$AX$3,0))*INDEX('Monthly Shapes'!$D$1:$R$15,MATCH(MONTH($C100),'Monthly Shapes'!$D$1:$D$15,0),MATCH(N$3,'Monthly Shapes'!$D$1:$V$1,0))," ")</f>
        <v xml:space="preserve"> </v>
      </c>
      <c r="O100" s="40" t="str">
        <f>IFERROR(INDEX('Net to Gross Adjustment'!$B$3:$AX$35,MATCH(O$4,'Net to Gross Adjustment'!$B$3:$B$35,0),MATCH(YEAR($C100),'Net to Gross Adjustment'!$B$3:$AX$3,0))*INDEX('Monthly Shapes'!$D$1:$R$15,MATCH(MONTH($C100),'Monthly Shapes'!$D$1:$D$15,0),MATCH(O$3,'Monthly Shapes'!$D$1:$V$1,0))," ")</f>
        <v xml:space="preserve"> </v>
      </c>
      <c r="P100" s="40" t="str">
        <f>IFERROR(INDEX('Net to Gross Adjustment'!$B$3:$AX$35,MATCH(P$4,'Net to Gross Adjustment'!$B$3:$B$35,0),MATCH(YEAR($C100),'Net to Gross Adjustment'!$B$3:$AX$3,0))*INDEX('Monthly Shapes'!$D$1:$R$15,MATCH(MONTH($C100),'Monthly Shapes'!$D$1:$D$15,0),MATCH(P$3,'Monthly Shapes'!$D$1:$V$1,0))," ")</f>
        <v xml:space="preserve"> </v>
      </c>
      <c r="Q100" s="40" t="str">
        <f>IFERROR(INDEX('Net to Gross Adjustment'!$B$3:$AX$35,MATCH(Q$4,'Net to Gross Adjustment'!$B$3:$B$35,0),MATCH(YEAR($C100),'Net to Gross Adjustment'!$B$3:$AX$3,0))*INDEX('Monthly Shapes'!$D$1:$R$15,MATCH(MONTH($C100),'Monthly Shapes'!$D$1:$D$15,0),MATCH(Q$3,'Monthly Shapes'!$D$1:$V$1,0))," ")</f>
        <v xml:space="preserve"> </v>
      </c>
      <c r="R100" s="19"/>
      <c r="S100" s="19" t="str">
        <f>IFERROR(INDEX('Net to Gross Adjustment'!$B$3:$AX$35,MATCH(S$4,'Net to Gross Adjustment'!$B$3:$B$35,0),MATCH(YEAR($C100),'Net to Gross Adjustment'!$B$3:$AX$3,0))/1000000*INDEX('Monthly Shapes'!$D$1:$R$15,MATCH(MONTH($C100),'Monthly Shapes'!$D$1:$D$15,0),MATCH(S$3,'Monthly Shapes'!$D$1:$V$1,0))," ")</f>
        <v xml:space="preserve"> </v>
      </c>
      <c r="T100" s="90" t="s">
        <v>65</v>
      </c>
      <c r="U100" s="90" t="s">
        <v>65</v>
      </c>
      <c r="V100" s="90" t="s">
        <v>65</v>
      </c>
      <c r="W100" s="40" t="str">
        <f ca="1">IFERROR(INDEX('Net to Gross Adjustment'!$B$3:$AX$35,MATCH(W$4,'Net to Gross Adjustment'!$B$3:$B$35,0),MATCH(YEAR($C100),'Net to Gross Adjustment'!$B$3:$AX$3,0))*INDEX('Monthly Shapes'!$D$1:$R$15,MATCH(MONTH($C100),'Monthly Shapes'!$D$1:$D$15,0),MATCH(W$3,'Monthly Shapes'!$D$1:$V$1,0))," ")</f>
        <v xml:space="preserve"> </v>
      </c>
      <c r="X100" s="40"/>
      <c r="Y100" s="40"/>
      <c r="Z100" s="40"/>
      <c r="AA100" s="40"/>
      <c r="AB100" s="40"/>
      <c r="AC100" s="40"/>
      <c r="AD100" s="19"/>
      <c r="AE100" s="40" t="str">
        <f>IFERROR(INDEX('Net to Gross Adjustment'!$B$3:$AX$35,MATCH(AE$4,'Net to Gross Adjustment'!$B$3:$B$35,0),MATCH(YEAR($C100),'Net to Gross Adjustment'!$B$3:$AX$3,0))*INDEX('Monthly Shapes'!$D$1:$R$15,MATCH(MONTH($C100),'Monthly Shapes'!$D$1:$D$15,0),MATCH(AE$3,'Monthly Shapes'!$D$1:$V$1,0))," ")</f>
        <v xml:space="preserve"> </v>
      </c>
      <c r="AF100" s="18"/>
      <c r="AG100" s="90" t="s">
        <v>65</v>
      </c>
      <c r="AH100" s="19"/>
      <c r="AI100" s="90" t="s">
        <v>65</v>
      </c>
      <c r="AJ100" s="90" t="s">
        <v>65</v>
      </c>
      <c r="AK100" s="90" t="s">
        <v>65</v>
      </c>
      <c r="AL100" s="46"/>
    </row>
    <row r="101" spans="2:38">
      <c r="B101">
        <f t="shared" si="3"/>
        <v>2032</v>
      </c>
      <c r="C101" s="24">
        <f t="shared" si="4"/>
        <v>48214</v>
      </c>
      <c r="D101" s="90" t="s">
        <v>65</v>
      </c>
      <c r="E101" s="90" t="s">
        <v>65</v>
      </c>
      <c r="F101" s="90" t="s">
        <v>65</v>
      </c>
      <c r="G101" s="90" t="s">
        <v>65</v>
      </c>
      <c r="H101" s="90" t="s">
        <v>65</v>
      </c>
      <c r="I101" s="90" t="s">
        <v>65</v>
      </c>
      <c r="J101" s="40" t="str">
        <f ca="1">IFERROR(INDEX('Net to Gross Adjustment'!$B$3:$AX$35,MATCH(J$4,'Net to Gross Adjustment'!$B$3:$B$35,0),MATCH(YEAR($C101),'Net to Gross Adjustment'!$B$3:$AX$3,0))*INDEX('Monthly Shapes'!$D$1:$R$15,MATCH(MONTH($C101),'Monthly Shapes'!$D$1:$D$15,0),MATCH(J$3,'Monthly Shapes'!$D$1:$V$1,0))," ")</f>
        <v xml:space="preserve"> </v>
      </c>
      <c r="K101" s="40" t="str">
        <f ca="1">IFERROR(INDEX('Net to Gross Adjustment'!$B$3:$AX$35,MATCH(K$4,'Net to Gross Adjustment'!$B$3:$B$35,0),MATCH(YEAR($C101),'Net to Gross Adjustment'!$B$3:$AX$3,0))*INDEX('Monthly Shapes'!$D$1:$R$15,MATCH(MONTH($C101),'Monthly Shapes'!$D$1:$D$15,0),MATCH(K$3,'Monthly Shapes'!$D$1:$V$1,0))," ")</f>
        <v xml:space="preserve"> </v>
      </c>
      <c r="L101" s="40" t="str">
        <f>IFERROR(INDEX('Net to Gross Adjustment'!$B$3:$AX$35,MATCH(L$4,'Net to Gross Adjustment'!$B$3:$B$35,0),MATCH(YEAR($C101),'Net to Gross Adjustment'!$B$3:$AX$3,0))*INDEX('Monthly Shapes'!$D$1:$R$15,MATCH(MONTH($C101),'Monthly Shapes'!$D$1:$D$15,0),MATCH(L$3,'Monthly Shapes'!$D$1:$V$1,0))," ")</f>
        <v xml:space="preserve"> </v>
      </c>
      <c r="M101" s="40" t="str">
        <f>IFERROR(INDEX('Net to Gross Adjustment'!$B$3:$AX$35,MATCH(M$4,'Net to Gross Adjustment'!$B$3:$B$35,0),MATCH(YEAR($C101),'Net to Gross Adjustment'!$B$3:$AX$3,0))*INDEX('Monthly Shapes'!$D$1:$R$15,MATCH(MONTH($C101),'Monthly Shapes'!$D$1:$D$15,0),MATCH(M$3,'Monthly Shapes'!$D$1:$V$1,0))," ")</f>
        <v xml:space="preserve"> </v>
      </c>
      <c r="N101" s="40" t="str">
        <f>IFERROR(INDEX('Net to Gross Adjustment'!$B$3:$AX$35,MATCH(N$4,'Net to Gross Adjustment'!$B$3:$B$35,0),MATCH(YEAR($C101),'Net to Gross Adjustment'!$B$3:$AX$3,0))*INDEX('Monthly Shapes'!$D$1:$R$15,MATCH(MONTH($C101),'Monthly Shapes'!$D$1:$D$15,0),MATCH(N$3,'Monthly Shapes'!$D$1:$V$1,0))," ")</f>
        <v xml:space="preserve"> </v>
      </c>
      <c r="O101" s="40" t="str">
        <f>IFERROR(INDEX('Net to Gross Adjustment'!$B$3:$AX$35,MATCH(O$4,'Net to Gross Adjustment'!$B$3:$B$35,0),MATCH(YEAR($C101),'Net to Gross Adjustment'!$B$3:$AX$3,0))*INDEX('Monthly Shapes'!$D$1:$R$15,MATCH(MONTH($C101),'Monthly Shapes'!$D$1:$D$15,0),MATCH(O$3,'Monthly Shapes'!$D$1:$V$1,0))," ")</f>
        <v xml:space="preserve"> </v>
      </c>
      <c r="P101" s="40" t="str">
        <f>IFERROR(INDEX('Net to Gross Adjustment'!$B$3:$AX$35,MATCH(P$4,'Net to Gross Adjustment'!$B$3:$B$35,0),MATCH(YEAR($C101),'Net to Gross Adjustment'!$B$3:$AX$3,0))*INDEX('Monthly Shapes'!$D$1:$R$15,MATCH(MONTH($C101),'Monthly Shapes'!$D$1:$D$15,0),MATCH(P$3,'Monthly Shapes'!$D$1:$V$1,0))," ")</f>
        <v xml:space="preserve"> </v>
      </c>
      <c r="Q101" s="40" t="str">
        <f>IFERROR(INDEX('Net to Gross Adjustment'!$B$3:$AX$35,MATCH(Q$4,'Net to Gross Adjustment'!$B$3:$B$35,0),MATCH(YEAR($C101),'Net to Gross Adjustment'!$B$3:$AX$3,0))*INDEX('Monthly Shapes'!$D$1:$R$15,MATCH(MONTH($C101),'Monthly Shapes'!$D$1:$D$15,0),MATCH(Q$3,'Monthly Shapes'!$D$1:$V$1,0))," ")</f>
        <v xml:space="preserve"> </v>
      </c>
      <c r="R101" s="19"/>
      <c r="S101" s="19" t="str">
        <f>IFERROR(INDEX('Net to Gross Adjustment'!$B$3:$AX$35,MATCH(S$4,'Net to Gross Adjustment'!$B$3:$B$35,0),MATCH(YEAR($C101),'Net to Gross Adjustment'!$B$3:$AX$3,0))/1000000*INDEX('Monthly Shapes'!$D$1:$R$15,MATCH(MONTH($C101),'Monthly Shapes'!$D$1:$D$15,0),MATCH(S$3,'Monthly Shapes'!$D$1:$V$1,0))," ")</f>
        <v xml:space="preserve"> </v>
      </c>
      <c r="T101" s="90" t="s">
        <v>65</v>
      </c>
      <c r="U101" s="90" t="s">
        <v>65</v>
      </c>
      <c r="V101" s="90" t="s">
        <v>65</v>
      </c>
      <c r="W101" s="40" t="str">
        <f ca="1">IFERROR(INDEX('Net to Gross Adjustment'!$B$3:$AX$35,MATCH(W$4,'Net to Gross Adjustment'!$B$3:$B$35,0),MATCH(YEAR($C101),'Net to Gross Adjustment'!$B$3:$AX$3,0))*INDEX('Monthly Shapes'!$D$1:$R$15,MATCH(MONTH($C101),'Monthly Shapes'!$D$1:$D$15,0),MATCH(W$3,'Monthly Shapes'!$D$1:$V$1,0))," ")</f>
        <v xml:space="preserve"> </v>
      </c>
      <c r="X101" s="40"/>
      <c r="Y101" s="40"/>
      <c r="Z101" s="40"/>
      <c r="AA101" s="40"/>
      <c r="AB101" s="40"/>
      <c r="AC101" s="40"/>
      <c r="AD101" s="19"/>
      <c r="AE101" s="40" t="str">
        <f>IFERROR(INDEX('Net to Gross Adjustment'!$B$3:$AX$35,MATCH(AE$4,'Net to Gross Adjustment'!$B$3:$B$35,0),MATCH(YEAR($C101),'Net to Gross Adjustment'!$B$3:$AX$3,0))*INDEX('Monthly Shapes'!$D$1:$R$15,MATCH(MONTH($C101),'Monthly Shapes'!$D$1:$D$15,0),MATCH(AE$3,'Monthly Shapes'!$D$1:$V$1,0))," ")</f>
        <v xml:space="preserve"> </v>
      </c>
      <c r="AF101" s="18"/>
      <c r="AG101" s="90" t="s">
        <v>65</v>
      </c>
      <c r="AH101" s="19"/>
      <c r="AI101" s="90" t="s">
        <v>65</v>
      </c>
      <c r="AJ101" s="90" t="s">
        <v>65</v>
      </c>
      <c r="AK101" s="90" t="s">
        <v>65</v>
      </c>
      <c r="AL101" s="46"/>
    </row>
    <row r="102" spans="2:38">
      <c r="B102">
        <f t="shared" si="3"/>
        <v>2032</v>
      </c>
      <c r="C102" s="24">
        <f t="shared" si="4"/>
        <v>48245</v>
      </c>
      <c r="D102" s="90" t="s">
        <v>65</v>
      </c>
      <c r="E102" s="90" t="s">
        <v>65</v>
      </c>
      <c r="F102" s="90" t="s">
        <v>65</v>
      </c>
      <c r="G102" s="90" t="s">
        <v>65</v>
      </c>
      <c r="H102" s="90" t="s">
        <v>65</v>
      </c>
      <c r="I102" s="90" t="s">
        <v>65</v>
      </c>
      <c r="J102" s="40" t="str">
        <f ca="1">IFERROR(INDEX('Net to Gross Adjustment'!$B$3:$AX$35,MATCH(J$4,'Net to Gross Adjustment'!$B$3:$B$35,0),MATCH(YEAR($C102),'Net to Gross Adjustment'!$B$3:$AX$3,0))*INDEX('Monthly Shapes'!$D$1:$R$15,MATCH(MONTH($C102),'Monthly Shapes'!$D$1:$D$15,0),MATCH(J$3,'Monthly Shapes'!$D$1:$V$1,0))," ")</f>
        <v xml:space="preserve"> </v>
      </c>
      <c r="K102" s="40" t="str">
        <f ca="1">IFERROR(INDEX('Net to Gross Adjustment'!$B$3:$AX$35,MATCH(K$4,'Net to Gross Adjustment'!$B$3:$B$35,0),MATCH(YEAR($C102),'Net to Gross Adjustment'!$B$3:$AX$3,0))*INDEX('Monthly Shapes'!$D$1:$R$15,MATCH(MONTH($C102),'Monthly Shapes'!$D$1:$D$15,0),MATCH(K$3,'Monthly Shapes'!$D$1:$V$1,0))," ")</f>
        <v xml:space="preserve"> </v>
      </c>
      <c r="L102" s="40" t="str">
        <f>IFERROR(INDEX('Net to Gross Adjustment'!$B$3:$AX$35,MATCH(L$4,'Net to Gross Adjustment'!$B$3:$B$35,0),MATCH(YEAR($C102),'Net to Gross Adjustment'!$B$3:$AX$3,0))*INDEX('Monthly Shapes'!$D$1:$R$15,MATCH(MONTH($C102),'Monthly Shapes'!$D$1:$D$15,0),MATCH(L$3,'Monthly Shapes'!$D$1:$V$1,0))," ")</f>
        <v xml:space="preserve"> </v>
      </c>
      <c r="M102" s="40" t="str">
        <f>IFERROR(INDEX('Net to Gross Adjustment'!$B$3:$AX$35,MATCH(M$4,'Net to Gross Adjustment'!$B$3:$B$35,0),MATCH(YEAR($C102),'Net to Gross Adjustment'!$B$3:$AX$3,0))*INDEX('Monthly Shapes'!$D$1:$R$15,MATCH(MONTH($C102),'Monthly Shapes'!$D$1:$D$15,0),MATCH(M$3,'Monthly Shapes'!$D$1:$V$1,0))," ")</f>
        <v xml:space="preserve"> </v>
      </c>
      <c r="N102" s="40" t="str">
        <f>IFERROR(INDEX('Net to Gross Adjustment'!$B$3:$AX$35,MATCH(N$4,'Net to Gross Adjustment'!$B$3:$B$35,0),MATCH(YEAR($C102),'Net to Gross Adjustment'!$B$3:$AX$3,0))*INDEX('Monthly Shapes'!$D$1:$R$15,MATCH(MONTH($C102),'Monthly Shapes'!$D$1:$D$15,0),MATCH(N$3,'Monthly Shapes'!$D$1:$V$1,0))," ")</f>
        <v xml:space="preserve"> </v>
      </c>
      <c r="O102" s="40" t="str">
        <f>IFERROR(INDEX('Net to Gross Adjustment'!$B$3:$AX$35,MATCH(O$4,'Net to Gross Adjustment'!$B$3:$B$35,0),MATCH(YEAR($C102),'Net to Gross Adjustment'!$B$3:$AX$3,0))*INDEX('Monthly Shapes'!$D$1:$R$15,MATCH(MONTH($C102),'Monthly Shapes'!$D$1:$D$15,0),MATCH(O$3,'Monthly Shapes'!$D$1:$V$1,0))," ")</f>
        <v xml:space="preserve"> </v>
      </c>
      <c r="P102" s="40" t="str">
        <f>IFERROR(INDEX('Net to Gross Adjustment'!$B$3:$AX$35,MATCH(P$4,'Net to Gross Adjustment'!$B$3:$B$35,0),MATCH(YEAR($C102),'Net to Gross Adjustment'!$B$3:$AX$3,0))*INDEX('Monthly Shapes'!$D$1:$R$15,MATCH(MONTH($C102),'Monthly Shapes'!$D$1:$D$15,0),MATCH(P$3,'Monthly Shapes'!$D$1:$V$1,0))," ")</f>
        <v xml:space="preserve"> </v>
      </c>
      <c r="Q102" s="40" t="str">
        <f>IFERROR(INDEX('Net to Gross Adjustment'!$B$3:$AX$35,MATCH(Q$4,'Net to Gross Adjustment'!$B$3:$B$35,0),MATCH(YEAR($C102),'Net to Gross Adjustment'!$B$3:$AX$3,0))*INDEX('Monthly Shapes'!$D$1:$R$15,MATCH(MONTH($C102),'Monthly Shapes'!$D$1:$D$15,0),MATCH(Q$3,'Monthly Shapes'!$D$1:$V$1,0))," ")</f>
        <v xml:space="preserve"> </v>
      </c>
      <c r="R102" s="19"/>
      <c r="S102" s="19" t="str">
        <f>IFERROR(INDEX('Net to Gross Adjustment'!$B$3:$AX$35,MATCH(S$4,'Net to Gross Adjustment'!$B$3:$B$35,0),MATCH(YEAR($C102),'Net to Gross Adjustment'!$B$3:$AX$3,0))/1000000*INDEX('Monthly Shapes'!$D$1:$R$15,MATCH(MONTH($C102),'Monthly Shapes'!$D$1:$D$15,0),MATCH(S$3,'Monthly Shapes'!$D$1:$V$1,0))," ")</f>
        <v xml:space="preserve"> </v>
      </c>
      <c r="T102" s="90" t="s">
        <v>65</v>
      </c>
      <c r="U102" s="90" t="s">
        <v>65</v>
      </c>
      <c r="V102" s="90" t="s">
        <v>65</v>
      </c>
      <c r="W102" s="40" t="str">
        <f ca="1">IFERROR(INDEX('Net to Gross Adjustment'!$B$3:$AX$35,MATCH(W$4,'Net to Gross Adjustment'!$B$3:$B$35,0),MATCH(YEAR($C102),'Net to Gross Adjustment'!$B$3:$AX$3,0))*INDEX('Monthly Shapes'!$D$1:$R$15,MATCH(MONTH($C102),'Monthly Shapes'!$D$1:$D$15,0),MATCH(W$3,'Monthly Shapes'!$D$1:$V$1,0))," ")</f>
        <v xml:space="preserve"> </v>
      </c>
      <c r="X102" s="40"/>
      <c r="Y102" s="40"/>
      <c r="Z102" s="40"/>
      <c r="AA102" s="40"/>
      <c r="AB102" s="40"/>
      <c r="AC102" s="40"/>
      <c r="AD102" s="19"/>
      <c r="AE102" s="40" t="str">
        <f>IFERROR(INDEX('Net to Gross Adjustment'!$B$3:$AX$35,MATCH(AE$4,'Net to Gross Adjustment'!$B$3:$B$35,0),MATCH(YEAR($C102),'Net to Gross Adjustment'!$B$3:$AX$3,0))*INDEX('Monthly Shapes'!$D$1:$R$15,MATCH(MONTH($C102),'Monthly Shapes'!$D$1:$D$15,0),MATCH(AE$3,'Monthly Shapes'!$D$1:$V$1,0))," ")</f>
        <v xml:space="preserve"> </v>
      </c>
      <c r="AF102" s="18"/>
      <c r="AG102" s="90" t="s">
        <v>65</v>
      </c>
      <c r="AH102" s="19"/>
      <c r="AI102" s="90" t="s">
        <v>65</v>
      </c>
      <c r="AJ102" s="90" t="s">
        <v>65</v>
      </c>
      <c r="AK102" s="90" t="s">
        <v>65</v>
      </c>
      <c r="AL102" s="46"/>
    </row>
    <row r="103" spans="2:38">
      <c r="B103">
        <f t="shared" si="3"/>
        <v>2032</v>
      </c>
      <c r="C103" s="24">
        <f t="shared" si="4"/>
        <v>48274</v>
      </c>
      <c r="D103" s="90" t="s">
        <v>65</v>
      </c>
      <c r="E103" s="90" t="s">
        <v>65</v>
      </c>
      <c r="F103" s="90" t="s">
        <v>65</v>
      </c>
      <c r="G103" s="90" t="s">
        <v>65</v>
      </c>
      <c r="H103" s="90" t="s">
        <v>65</v>
      </c>
      <c r="I103" s="90" t="s">
        <v>65</v>
      </c>
      <c r="J103" s="40" t="str">
        <f ca="1">IFERROR(INDEX('Net to Gross Adjustment'!$B$3:$AX$35,MATCH(J$4,'Net to Gross Adjustment'!$B$3:$B$35,0),MATCH(YEAR($C103),'Net to Gross Adjustment'!$B$3:$AX$3,0))*INDEX('Monthly Shapes'!$D$1:$R$15,MATCH(MONTH($C103),'Monthly Shapes'!$D$1:$D$15,0),MATCH(J$3,'Monthly Shapes'!$D$1:$V$1,0))," ")</f>
        <v xml:space="preserve"> </v>
      </c>
      <c r="K103" s="40" t="str">
        <f ca="1">IFERROR(INDEX('Net to Gross Adjustment'!$B$3:$AX$35,MATCH(K$4,'Net to Gross Adjustment'!$B$3:$B$35,0),MATCH(YEAR($C103),'Net to Gross Adjustment'!$B$3:$AX$3,0))*INDEX('Monthly Shapes'!$D$1:$R$15,MATCH(MONTH($C103),'Monthly Shapes'!$D$1:$D$15,0),MATCH(K$3,'Monthly Shapes'!$D$1:$V$1,0))," ")</f>
        <v xml:space="preserve"> </v>
      </c>
      <c r="L103" s="40" t="str">
        <f>IFERROR(INDEX('Net to Gross Adjustment'!$B$3:$AX$35,MATCH(L$4,'Net to Gross Adjustment'!$B$3:$B$35,0),MATCH(YEAR($C103),'Net to Gross Adjustment'!$B$3:$AX$3,0))*INDEX('Monthly Shapes'!$D$1:$R$15,MATCH(MONTH($C103),'Monthly Shapes'!$D$1:$D$15,0),MATCH(L$3,'Monthly Shapes'!$D$1:$V$1,0))," ")</f>
        <v xml:space="preserve"> </v>
      </c>
      <c r="M103" s="40" t="str">
        <f>IFERROR(INDEX('Net to Gross Adjustment'!$B$3:$AX$35,MATCH(M$4,'Net to Gross Adjustment'!$B$3:$B$35,0),MATCH(YEAR($C103),'Net to Gross Adjustment'!$B$3:$AX$3,0))*INDEX('Monthly Shapes'!$D$1:$R$15,MATCH(MONTH($C103),'Monthly Shapes'!$D$1:$D$15,0),MATCH(M$3,'Monthly Shapes'!$D$1:$V$1,0))," ")</f>
        <v xml:space="preserve"> </v>
      </c>
      <c r="N103" s="40" t="str">
        <f>IFERROR(INDEX('Net to Gross Adjustment'!$B$3:$AX$35,MATCH(N$4,'Net to Gross Adjustment'!$B$3:$B$35,0),MATCH(YEAR($C103),'Net to Gross Adjustment'!$B$3:$AX$3,0))*INDEX('Monthly Shapes'!$D$1:$R$15,MATCH(MONTH($C103),'Monthly Shapes'!$D$1:$D$15,0),MATCH(N$3,'Monthly Shapes'!$D$1:$V$1,0))," ")</f>
        <v xml:space="preserve"> </v>
      </c>
      <c r="O103" s="40" t="str">
        <f>IFERROR(INDEX('Net to Gross Adjustment'!$B$3:$AX$35,MATCH(O$4,'Net to Gross Adjustment'!$B$3:$B$35,0),MATCH(YEAR($C103),'Net to Gross Adjustment'!$B$3:$AX$3,0))*INDEX('Monthly Shapes'!$D$1:$R$15,MATCH(MONTH($C103),'Monthly Shapes'!$D$1:$D$15,0),MATCH(O$3,'Monthly Shapes'!$D$1:$V$1,0))," ")</f>
        <v xml:space="preserve"> </v>
      </c>
      <c r="P103" s="40" t="str">
        <f>IFERROR(INDEX('Net to Gross Adjustment'!$B$3:$AX$35,MATCH(P$4,'Net to Gross Adjustment'!$B$3:$B$35,0),MATCH(YEAR($C103),'Net to Gross Adjustment'!$B$3:$AX$3,0))*INDEX('Monthly Shapes'!$D$1:$R$15,MATCH(MONTH($C103),'Monthly Shapes'!$D$1:$D$15,0),MATCH(P$3,'Monthly Shapes'!$D$1:$V$1,0))," ")</f>
        <v xml:space="preserve"> </v>
      </c>
      <c r="Q103" s="40" t="str">
        <f>IFERROR(INDEX('Net to Gross Adjustment'!$B$3:$AX$35,MATCH(Q$4,'Net to Gross Adjustment'!$B$3:$B$35,0),MATCH(YEAR($C103),'Net to Gross Adjustment'!$B$3:$AX$3,0))*INDEX('Monthly Shapes'!$D$1:$R$15,MATCH(MONTH($C103),'Monthly Shapes'!$D$1:$D$15,0),MATCH(Q$3,'Monthly Shapes'!$D$1:$V$1,0))," ")</f>
        <v xml:space="preserve"> </v>
      </c>
      <c r="R103" s="19"/>
      <c r="S103" s="19" t="str">
        <f>IFERROR(INDEX('Net to Gross Adjustment'!$B$3:$AX$35,MATCH(S$4,'Net to Gross Adjustment'!$B$3:$B$35,0),MATCH(YEAR($C103),'Net to Gross Adjustment'!$B$3:$AX$3,0))/1000000*INDEX('Monthly Shapes'!$D$1:$R$15,MATCH(MONTH($C103),'Monthly Shapes'!$D$1:$D$15,0),MATCH(S$3,'Monthly Shapes'!$D$1:$V$1,0))," ")</f>
        <v xml:space="preserve"> </v>
      </c>
      <c r="T103" s="90" t="s">
        <v>65</v>
      </c>
      <c r="U103" s="90" t="s">
        <v>65</v>
      </c>
      <c r="V103" s="90" t="s">
        <v>65</v>
      </c>
      <c r="W103" s="40" t="str">
        <f ca="1">IFERROR(INDEX('Net to Gross Adjustment'!$B$3:$AX$35,MATCH(W$4,'Net to Gross Adjustment'!$B$3:$B$35,0),MATCH(YEAR($C103),'Net to Gross Adjustment'!$B$3:$AX$3,0))*INDEX('Monthly Shapes'!$D$1:$R$15,MATCH(MONTH($C103),'Monthly Shapes'!$D$1:$D$15,0),MATCH(W$3,'Monthly Shapes'!$D$1:$V$1,0))," ")</f>
        <v xml:space="preserve"> </v>
      </c>
      <c r="X103" s="40"/>
      <c r="Y103" s="40"/>
      <c r="Z103" s="40"/>
      <c r="AA103" s="40"/>
      <c r="AB103" s="40"/>
      <c r="AC103" s="40"/>
      <c r="AD103" s="19"/>
      <c r="AE103" s="40" t="str">
        <f>IFERROR(INDEX('Net to Gross Adjustment'!$B$3:$AX$35,MATCH(AE$4,'Net to Gross Adjustment'!$B$3:$B$35,0),MATCH(YEAR($C103),'Net to Gross Adjustment'!$B$3:$AX$3,0))*INDEX('Monthly Shapes'!$D$1:$R$15,MATCH(MONTH($C103),'Monthly Shapes'!$D$1:$D$15,0),MATCH(AE$3,'Monthly Shapes'!$D$1:$V$1,0))," ")</f>
        <v xml:space="preserve"> </v>
      </c>
      <c r="AF103" s="18"/>
      <c r="AG103" s="90" t="s">
        <v>65</v>
      </c>
      <c r="AH103" s="19"/>
      <c r="AI103" s="90" t="s">
        <v>65</v>
      </c>
      <c r="AJ103" s="90" t="s">
        <v>65</v>
      </c>
      <c r="AK103" s="90" t="s">
        <v>65</v>
      </c>
      <c r="AL103" s="46"/>
    </row>
    <row r="104" spans="2:38">
      <c r="B104">
        <f t="shared" si="3"/>
        <v>2032</v>
      </c>
      <c r="C104" s="24">
        <f t="shared" si="4"/>
        <v>48305</v>
      </c>
      <c r="D104" s="90" t="s">
        <v>65</v>
      </c>
      <c r="E104" s="90" t="s">
        <v>65</v>
      </c>
      <c r="F104" s="90" t="s">
        <v>65</v>
      </c>
      <c r="G104" s="90" t="s">
        <v>65</v>
      </c>
      <c r="H104" s="90" t="s">
        <v>65</v>
      </c>
      <c r="I104" s="90" t="s">
        <v>65</v>
      </c>
      <c r="J104" s="40" t="str">
        <f ca="1">IFERROR(INDEX('Net to Gross Adjustment'!$B$3:$AX$35,MATCH(J$4,'Net to Gross Adjustment'!$B$3:$B$35,0),MATCH(YEAR($C104),'Net to Gross Adjustment'!$B$3:$AX$3,0))*INDEX('Monthly Shapes'!$D$1:$R$15,MATCH(MONTH($C104),'Monthly Shapes'!$D$1:$D$15,0),MATCH(J$3,'Monthly Shapes'!$D$1:$V$1,0))," ")</f>
        <v xml:space="preserve"> </v>
      </c>
      <c r="K104" s="40" t="str">
        <f ca="1">IFERROR(INDEX('Net to Gross Adjustment'!$B$3:$AX$35,MATCH(K$4,'Net to Gross Adjustment'!$B$3:$B$35,0),MATCH(YEAR($C104),'Net to Gross Adjustment'!$B$3:$AX$3,0))*INDEX('Monthly Shapes'!$D$1:$R$15,MATCH(MONTH($C104),'Monthly Shapes'!$D$1:$D$15,0),MATCH(K$3,'Monthly Shapes'!$D$1:$V$1,0))," ")</f>
        <v xml:space="preserve"> </v>
      </c>
      <c r="L104" s="40" t="str">
        <f>IFERROR(INDEX('Net to Gross Adjustment'!$B$3:$AX$35,MATCH(L$4,'Net to Gross Adjustment'!$B$3:$B$35,0),MATCH(YEAR($C104),'Net to Gross Adjustment'!$B$3:$AX$3,0))*INDEX('Monthly Shapes'!$D$1:$R$15,MATCH(MONTH($C104),'Monthly Shapes'!$D$1:$D$15,0),MATCH(L$3,'Monthly Shapes'!$D$1:$V$1,0))," ")</f>
        <v xml:space="preserve"> </v>
      </c>
      <c r="M104" s="40" t="str">
        <f>IFERROR(INDEX('Net to Gross Adjustment'!$B$3:$AX$35,MATCH(M$4,'Net to Gross Adjustment'!$B$3:$B$35,0),MATCH(YEAR($C104),'Net to Gross Adjustment'!$B$3:$AX$3,0))*INDEX('Monthly Shapes'!$D$1:$R$15,MATCH(MONTH($C104),'Monthly Shapes'!$D$1:$D$15,0),MATCH(M$3,'Monthly Shapes'!$D$1:$V$1,0))," ")</f>
        <v xml:space="preserve"> </v>
      </c>
      <c r="N104" s="40" t="str">
        <f>IFERROR(INDEX('Net to Gross Adjustment'!$B$3:$AX$35,MATCH(N$4,'Net to Gross Adjustment'!$B$3:$B$35,0),MATCH(YEAR($C104),'Net to Gross Adjustment'!$B$3:$AX$3,0))*INDEX('Monthly Shapes'!$D$1:$R$15,MATCH(MONTH($C104),'Monthly Shapes'!$D$1:$D$15,0),MATCH(N$3,'Monthly Shapes'!$D$1:$V$1,0))," ")</f>
        <v xml:space="preserve"> </v>
      </c>
      <c r="O104" s="40" t="str">
        <f>IFERROR(INDEX('Net to Gross Adjustment'!$B$3:$AX$35,MATCH(O$4,'Net to Gross Adjustment'!$B$3:$B$35,0),MATCH(YEAR($C104),'Net to Gross Adjustment'!$B$3:$AX$3,0))*INDEX('Monthly Shapes'!$D$1:$R$15,MATCH(MONTH($C104),'Monthly Shapes'!$D$1:$D$15,0),MATCH(O$3,'Monthly Shapes'!$D$1:$V$1,0))," ")</f>
        <v xml:space="preserve"> </v>
      </c>
      <c r="P104" s="40" t="str">
        <f>IFERROR(INDEX('Net to Gross Adjustment'!$B$3:$AX$35,MATCH(P$4,'Net to Gross Adjustment'!$B$3:$B$35,0),MATCH(YEAR($C104),'Net to Gross Adjustment'!$B$3:$AX$3,0))*INDEX('Monthly Shapes'!$D$1:$R$15,MATCH(MONTH($C104),'Monthly Shapes'!$D$1:$D$15,0),MATCH(P$3,'Monthly Shapes'!$D$1:$V$1,0))," ")</f>
        <v xml:space="preserve"> </v>
      </c>
      <c r="Q104" s="40" t="str">
        <f>IFERROR(INDEX('Net to Gross Adjustment'!$B$3:$AX$35,MATCH(Q$4,'Net to Gross Adjustment'!$B$3:$B$35,0),MATCH(YEAR($C104),'Net to Gross Adjustment'!$B$3:$AX$3,0))*INDEX('Monthly Shapes'!$D$1:$R$15,MATCH(MONTH($C104),'Monthly Shapes'!$D$1:$D$15,0),MATCH(Q$3,'Monthly Shapes'!$D$1:$V$1,0))," ")</f>
        <v xml:space="preserve"> </v>
      </c>
      <c r="R104" s="19"/>
      <c r="S104" s="19" t="str">
        <f>IFERROR(INDEX('Net to Gross Adjustment'!$B$3:$AX$35,MATCH(S$4,'Net to Gross Adjustment'!$B$3:$B$35,0),MATCH(YEAR($C104),'Net to Gross Adjustment'!$B$3:$AX$3,0))/1000000*INDEX('Monthly Shapes'!$D$1:$R$15,MATCH(MONTH($C104),'Monthly Shapes'!$D$1:$D$15,0),MATCH(S$3,'Monthly Shapes'!$D$1:$V$1,0))," ")</f>
        <v xml:space="preserve"> </v>
      </c>
      <c r="T104" s="90" t="s">
        <v>65</v>
      </c>
      <c r="U104" s="90" t="s">
        <v>65</v>
      </c>
      <c r="V104" s="90" t="s">
        <v>65</v>
      </c>
      <c r="W104" s="40" t="str">
        <f ca="1">IFERROR(INDEX('Net to Gross Adjustment'!$B$3:$AX$35,MATCH(W$4,'Net to Gross Adjustment'!$B$3:$B$35,0),MATCH(YEAR($C104),'Net to Gross Adjustment'!$B$3:$AX$3,0))*INDEX('Monthly Shapes'!$D$1:$R$15,MATCH(MONTH($C104),'Monthly Shapes'!$D$1:$D$15,0),MATCH(W$3,'Monthly Shapes'!$D$1:$V$1,0))," ")</f>
        <v xml:space="preserve"> </v>
      </c>
      <c r="X104" s="40"/>
      <c r="Y104" s="40"/>
      <c r="Z104" s="40"/>
      <c r="AA104" s="40"/>
      <c r="AB104" s="40"/>
      <c r="AC104" s="40"/>
      <c r="AD104" s="19"/>
      <c r="AE104" s="40" t="str">
        <f>IFERROR(INDEX('Net to Gross Adjustment'!$B$3:$AX$35,MATCH(AE$4,'Net to Gross Adjustment'!$B$3:$B$35,0),MATCH(YEAR($C104),'Net to Gross Adjustment'!$B$3:$AX$3,0))*INDEX('Monthly Shapes'!$D$1:$R$15,MATCH(MONTH($C104),'Monthly Shapes'!$D$1:$D$15,0),MATCH(AE$3,'Monthly Shapes'!$D$1:$V$1,0))," ")</f>
        <v xml:space="preserve"> </v>
      </c>
      <c r="AF104" s="18"/>
      <c r="AG104" s="90" t="s">
        <v>65</v>
      </c>
      <c r="AH104" s="19"/>
      <c r="AI104" s="90" t="s">
        <v>65</v>
      </c>
      <c r="AJ104" s="90" t="s">
        <v>65</v>
      </c>
      <c r="AK104" s="90" t="s">
        <v>65</v>
      </c>
      <c r="AL104" s="46"/>
    </row>
    <row r="105" spans="2:38">
      <c r="B105">
        <f t="shared" si="3"/>
        <v>2032</v>
      </c>
      <c r="C105" s="24">
        <f t="shared" si="4"/>
        <v>48335</v>
      </c>
      <c r="D105" s="90" t="s">
        <v>65</v>
      </c>
      <c r="E105" s="90" t="s">
        <v>65</v>
      </c>
      <c r="F105" s="90" t="s">
        <v>65</v>
      </c>
      <c r="G105" s="90" t="s">
        <v>65</v>
      </c>
      <c r="H105" s="90" t="s">
        <v>65</v>
      </c>
      <c r="I105" s="90" t="s">
        <v>65</v>
      </c>
      <c r="J105" s="40" t="str">
        <f ca="1">IFERROR(INDEX('Net to Gross Adjustment'!$B$3:$AX$35,MATCH(J$4,'Net to Gross Adjustment'!$B$3:$B$35,0),MATCH(YEAR($C105),'Net to Gross Adjustment'!$B$3:$AX$3,0))*INDEX('Monthly Shapes'!$D$1:$R$15,MATCH(MONTH($C105),'Monthly Shapes'!$D$1:$D$15,0),MATCH(J$3,'Monthly Shapes'!$D$1:$V$1,0))," ")</f>
        <v xml:space="preserve"> </v>
      </c>
      <c r="K105" s="40" t="str">
        <f ca="1">IFERROR(INDEX('Net to Gross Adjustment'!$B$3:$AX$35,MATCH(K$4,'Net to Gross Adjustment'!$B$3:$B$35,0),MATCH(YEAR($C105),'Net to Gross Adjustment'!$B$3:$AX$3,0))*INDEX('Monthly Shapes'!$D$1:$R$15,MATCH(MONTH($C105),'Monthly Shapes'!$D$1:$D$15,0),MATCH(K$3,'Monthly Shapes'!$D$1:$V$1,0))," ")</f>
        <v xml:space="preserve"> </v>
      </c>
      <c r="L105" s="40" t="str">
        <f>IFERROR(INDEX('Net to Gross Adjustment'!$B$3:$AX$35,MATCH(L$4,'Net to Gross Adjustment'!$B$3:$B$35,0),MATCH(YEAR($C105),'Net to Gross Adjustment'!$B$3:$AX$3,0))*INDEX('Monthly Shapes'!$D$1:$R$15,MATCH(MONTH($C105),'Monthly Shapes'!$D$1:$D$15,0),MATCH(L$3,'Monthly Shapes'!$D$1:$V$1,0))," ")</f>
        <v xml:space="preserve"> </v>
      </c>
      <c r="M105" s="40" t="str">
        <f>IFERROR(INDEX('Net to Gross Adjustment'!$B$3:$AX$35,MATCH(M$4,'Net to Gross Adjustment'!$B$3:$B$35,0),MATCH(YEAR($C105),'Net to Gross Adjustment'!$B$3:$AX$3,0))*INDEX('Monthly Shapes'!$D$1:$R$15,MATCH(MONTH($C105),'Monthly Shapes'!$D$1:$D$15,0),MATCH(M$3,'Monthly Shapes'!$D$1:$V$1,0))," ")</f>
        <v xml:space="preserve"> </v>
      </c>
      <c r="N105" s="40" t="str">
        <f>IFERROR(INDEX('Net to Gross Adjustment'!$B$3:$AX$35,MATCH(N$4,'Net to Gross Adjustment'!$B$3:$B$35,0),MATCH(YEAR($C105),'Net to Gross Adjustment'!$B$3:$AX$3,0))*INDEX('Monthly Shapes'!$D$1:$R$15,MATCH(MONTH($C105),'Monthly Shapes'!$D$1:$D$15,0),MATCH(N$3,'Monthly Shapes'!$D$1:$V$1,0))," ")</f>
        <v xml:space="preserve"> </v>
      </c>
      <c r="O105" s="40" t="str">
        <f>IFERROR(INDEX('Net to Gross Adjustment'!$B$3:$AX$35,MATCH(O$4,'Net to Gross Adjustment'!$B$3:$B$35,0),MATCH(YEAR($C105),'Net to Gross Adjustment'!$B$3:$AX$3,0))*INDEX('Monthly Shapes'!$D$1:$R$15,MATCH(MONTH($C105),'Monthly Shapes'!$D$1:$D$15,0),MATCH(O$3,'Monthly Shapes'!$D$1:$V$1,0))," ")</f>
        <v xml:space="preserve"> </v>
      </c>
      <c r="P105" s="40" t="str">
        <f>IFERROR(INDEX('Net to Gross Adjustment'!$B$3:$AX$35,MATCH(P$4,'Net to Gross Adjustment'!$B$3:$B$35,0),MATCH(YEAR($C105),'Net to Gross Adjustment'!$B$3:$AX$3,0))*INDEX('Monthly Shapes'!$D$1:$R$15,MATCH(MONTH($C105),'Monthly Shapes'!$D$1:$D$15,0),MATCH(P$3,'Monthly Shapes'!$D$1:$V$1,0))," ")</f>
        <v xml:space="preserve"> </v>
      </c>
      <c r="Q105" s="40" t="str">
        <f>IFERROR(INDEX('Net to Gross Adjustment'!$B$3:$AX$35,MATCH(Q$4,'Net to Gross Adjustment'!$B$3:$B$35,0),MATCH(YEAR($C105),'Net to Gross Adjustment'!$B$3:$AX$3,0))*INDEX('Monthly Shapes'!$D$1:$R$15,MATCH(MONTH($C105),'Monthly Shapes'!$D$1:$D$15,0),MATCH(Q$3,'Monthly Shapes'!$D$1:$V$1,0))," ")</f>
        <v xml:space="preserve"> </v>
      </c>
      <c r="R105" s="19"/>
      <c r="S105" s="19" t="str">
        <f>IFERROR(INDEX('Net to Gross Adjustment'!$B$3:$AX$35,MATCH(S$4,'Net to Gross Adjustment'!$B$3:$B$35,0),MATCH(YEAR($C105),'Net to Gross Adjustment'!$B$3:$AX$3,0))/1000000*INDEX('Monthly Shapes'!$D$1:$R$15,MATCH(MONTH($C105),'Monthly Shapes'!$D$1:$D$15,0),MATCH(S$3,'Monthly Shapes'!$D$1:$V$1,0))," ")</f>
        <v xml:space="preserve"> </v>
      </c>
      <c r="T105" s="90" t="s">
        <v>65</v>
      </c>
      <c r="U105" s="90" t="s">
        <v>65</v>
      </c>
      <c r="V105" s="90" t="s">
        <v>65</v>
      </c>
      <c r="W105" s="40" t="str">
        <f ca="1">IFERROR(INDEX('Net to Gross Adjustment'!$B$3:$AX$35,MATCH(W$4,'Net to Gross Adjustment'!$B$3:$B$35,0),MATCH(YEAR($C105),'Net to Gross Adjustment'!$B$3:$AX$3,0))*INDEX('Monthly Shapes'!$D$1:$R$15,MATCH(MONTH($C105),'Monthly Shapes'!$D$1:$D$15,0),MATCH(W$3,'Monthly Shapes'!$D$1:$V$1,0))," ")</f>
        <v xml:space="preserve"> </v>
      </c>
      <c r="X105" s="40"/>
      <c r="Y105" s="40"/>
      <c r="Z105" s="40"/>
      <c r="AA105" s="40"/>
      <c r="AB105" s="40"/>
      <c r="AC105" s="40"/>
      <c r="AD105" s="19"/>
      <c r="AE105" s="40" t="str">
        <f>IFERROR(INDEX('Net to Gross Adjustment'!$B$3:$AX$35,MATCH(AE$4,'Net to Gross Adjustment'!$B$3:$B$35,0),MATCH(YEAR($C105),'Net to Gross Adjustment'!$B$3:$AX$3,0))*INDEX('Monthly Shapes'!$D$1:$R$15,MATCH(MONTH($C105),'Monthly Shapes'!$D$1:$D$15,0),MATCH(AE$3,'Monthly Shapes'!$D$1:$V$1,0))," ")</f>
        <v xml:space="preserve"> </v>
      </c>
      <c r="AF105" s="18"/>
      <c r="AG105" s="90" t="s">
        <v>65</v>
      </c>
      <c r="AH105" s="19"/>
      <c r="AI105" s="90" t="s">
        <v>65</v>
      </c>
      <c r="AJ105" s="90" t="s">
        <v>65</v>
      </c>
      <c r="AK105" s="90" t="s">
        <v>65</v>
      </c>
      <c r="AL105" s="46"/>
    </row>
    <row r="106" spans="2:38">
      <c r="B106">
        <f t="shared" si="3"/>
        <v>2032</v>
      </c>
      <c r="C106" s="24">
        <f t="shared" si="4"/>
        <v>48366</v>
      </c>
      <c r="D106" s="90" t="s">
        <v>65</v>
      </c>
      <c r="E106" s="90" t="s">
        <v>65</v>
      </c>
      <c r="F106" s="90" t="s">
        <v>65</v>
      </c>
      <c r="G106" s="90" t="s">
        <v>65</v>
      </c>
      <c r="H106" s="90" t="s">
        <v>65</v>
      </c>
      <c r="I106" s="90" t="s">
        <v>65</v>
      </c>
      <c r="J106" s="40" t="str">
        <f ca="1">IFERROR(INDEX('Net to Gross Adjustment'!$B$3:$AX$35,MATCH(J$4,'Net to Gross Adjustment'!$B$3:$B$35,0),MATCH(YEAR($C106),'Net to Gross Adjustment'!$B$3:$AX$3,0))*INDEX('Monthly Shapes'!$D$1:$R$15,MATCH(MONTH($C106),'Monthly Shapes'!$D$1:$D$15,0),MATCH(J$3,'Monthly Shapes'!$D$1:$V$1,0))," ")</f>
        <v xml:space="preserve"> </v>
      </c>
      <c r="K106" s="40" t="str">
        <f ca="1">IFERROR(INDEX('Net to Gross Adjustment'!$B$3:$AX$35,MATCH(K$4,'Net to Gross Adjustment'!$B$3:$B$35,0),MATCH(YEAR($C106),'Net to Gross Adjustment'!$B$3:$AX$3,0))*INDEX('Monthly Shapes'!$D$1:$R$15,MATCH(MONTH($C106),'Monthly Shapes'!$D$1:$D$15,0),MATCH(K$3,'Monthly Shapes'!$D$1:$V$1,0))," ")</f>
        <v xml:space="preserve"> </v>
      </c>
      <c r="L106" s="40" t="str">
        <f>IFERROR(INDEX('Net to Gross Adjustment'!$B$3:$AX$35,MATCH(L$4,'Net to Gross Adjustment'!$B$3:$B$35,0),MATCH(YEAR($C106),'Net to Gross Adjustment'!$B$3:$AX$3,0))*INDEX('Monthly Shapes'!$D$1:$R$15,MATCH(MONTH($C106),'Monthly Shapes'!$D$1:$D$15,0),MATCH(L$3,'Monthly Shapes'!$D$1:$V$1,0))," ")</f>
        <v xml:space="preserve"> </v>
      </c>
      <c r="M106" s="40" t="str">
        <f>IFERROR(INDEX('Net to Gross Adjustment'!$B$3:$AX$35,MATCH(M$4,'Net to Gross Adjustment'!$B$3:$B$35,0),MATCH(YEAR($C106),'Net to Gross Adjustment'!$B$3:$AX$3,0))*INDEX('Monthly Shapes'!$D$1:$R$15,MATCH(MONTH($C106),'Monthly Shapes'!$D$1:$D$15,0),MATCH(M$3,'Monthly Shapes'!$D$1:$V$1,0))," ")</f>
        <v xml:space="preserve"> </v>
      </c>
      <c r="N106" s="40" t="str">
        <f>IFERROR(INDEX('Net to Gross Adjustment'!$B$3:$AX$35,MATCH(N$4,'Net to Gross Adjustment'!$B$3:$B$35,0),MATCH(YEAR($C106),'Net to Gross Adjustment'!$B$3:$AX$3,0))*INDEX('Monthly Shapes'!$D$1:$R$15,MATCH(MONTH($C106),'Monthly Shapes'!$D$1:$D$15,0),MATCH(N$3,'Monthly Shapes'!$D$1:$V$1,0))," ")</f>
        <v xml:space="preserve"> </v>
      </c>
      <c r="O106" s="40" t="str">
        <f>IFERROR(INDEX('Net to Gross Adjustment'!$B$3:$AX$35,MATCH(O$4,'Net to Gross Adjustment'!$B$3:$B$35,0),MATCH(YEAR($C106),'Net to Gross Adjustment'!$B$3:$AX$3,0))*INDEX('Monthly Shapes'!$D$1:$R$15,MATCH(MONTH($C106),'Monthly Shapes'!$D$1:$D$15,0),MATCH(O$3,'Monthly Shapes'!$D$1:$V$1,0))," ")</f>
        <v xml:space="preserve"> </v>
      </c>
      <c r="P106" s="40" t="str">
        <f>IFERROR(INDEX('Net to Gross Adjustment'!$B$3:$AX$35,MATCH(P$4,'Net to Gross Adjustment'!$B$3:$B$35,0),MATCH(YEAR($C106),'Net to Gross Adjustment'!$B$3:$AX$3,0))*INDEX('Monthly Shapes'!$D$1:$R$15,MATCH(MONTH($C106),'Monthly Shapes'!$D$1:$D$15,0),MATCH(P$3,'Monthly Shapes'!$D$1:$V$1,0))," ")</f>
        <v xml:space="preserve"> </v>
      </c>
      <c r="Q106" s="40" t="str">
        <f>IFERROR(INDEX('Net to Gross Adjustment'!$B$3:$AX$35,MATCH(Q$4,'Net to Gross Adjustment'!$B$3:$B$35,0),MATCH(YEAR($C106),'Net to Gross Adjustment'!$B$3:$AX$3,0))*INDEX('Monthly Shapes'!$D$1:$R$15,MATCH(MONTH($C106),'Monthly Shapes'!$D$1:$D$15,0),MATCH(Q$3,'Monthly Shapes'!$D$1:$V$1,0))," ")</f>
        <v xml:space="preserve"> </v>
      </c>
      <c r="R106" s="19"/>
      <c r="S106" s="19" t="str">
        <f>IFERROR(INDEX('Net to Gross Adjustment'!$B$3:$AX$35,MATCH(S$4,'Net to Gross Adjustment'!$B$3:$B$35,0),MATCH(YEAR($C106),'Net to Gross Adjustment'!$B$3:$AX$3,0))/1000000*INDEX('Monthly Shapes'!$D$1:$R$15,MATCH(MONTH($C106),'Monthly Shapes'!$D$1:$D$15,0),MATCH(S$3,'Monthly Shapes'!$D$1:$V$1,0))," ")</f>
        <v xml:space="preserve"> </v>
      </c>
      <c r="T106" s="90" t="s">
        <v>65</v>
      </c>
      <c r="U106" s="90" t="s">
        <v>65</v>
      </c>
      <c r="V106" s="90" t="s">
        <v>65</v>
      </c>
      <c r="W106" s="40" t="str">
        <f ca="1">IFERROR(INDEX('Net to Gross Adjustment'!$B$3:$AX$35,MATCH(W$4,'Net to Gross Adjustment'!$B$3:$B$35,0),MATCH(YEAR($C106),'Net to Gross Adjustment'!$B$3:$AX$3,0))*INDEX('Monthly Shapes'!$D$1:$R$15,MATCH(MONTH($C106),'Monthly Shapes'!$D$1:$D$15,0),MATCH(W$3,'Monthly Shapes'!$D$1:$V$1,0))," ")</f>
        <v xml:space="preserve"> </v>
      </c>
      <c r="X106" s="40"/>
      <c r="Y106" s="40"/>
      <c r="Z106" s="40"/>
      <c r="AA106" s="40"/>
      <c r="AB106" s="40"/>
      <c r="AC106" s="40"/>
      <c r="AD106" s="19"/>
      <c r="AE106" s="40" t="str">
        <f>IFERROR(INDEX('Net to Gross Adjustment'!$B$3:$AX$35,MATCH(AE$4,'Net to Gross Adjustment'!$B$3:$B$35,0),MATCH(YEAR($C106),'Net to Gross Adjustment'!$B$3:$AX$3,0))*INDEX('Monthly Shapes'!$D$1:$R$15,MATCH(MONTH($C106),'Monthly Shapes'!$D$1:$D$15,0),MATCH(AE$3,'Monthly Shapes'!$D$1:$V$1,0))," ")</f>
        <v xml:space="preserve"> </v>
      </c>
      <c r="AF106" s="18"/>
      <c r="AG106" s="90" t="s">
        <v>65</v>
      </c>
      <c r="AH106" s="19"/>
      <c r="AI106" s="90" t="s">
        <v>65</v>
      </c>
      <c r="AJ106" s="90" t="s">
        <v>65</v>
      </c>
      <c r="AK106" s="90" t="s">
        <v>65</v>
      </c>
      <c r="AL106" s="46"/>
    </row>
    <row r="107" spans="2:38">
      <c r="B107">
        <f t="shared" si="3"/>
        <v>2032</v>
      </c>
      <c r="C107" s="24">
        <f t="shared" si="4"/>
        <v>48396</v>
      </c>
      <c r="D107" s="90" t="s">
        <v>65</v>
      </c>
      <c r="E107" s="90" t="s">
        <v>65</v>
      </c>
      <c r="F107" s="90" t="s">
        <v>65</v>
      </c>
      <c r="G107" s="90" t="s">
        <v>65</v>
      </c>
      <c r="H107" s="90" t="s">
        <v>65</v>
      </c>
      <c r="I107" s="90" t="s">
        <v>65</v>
      </c>
      <c r="J107" s="40" t="str">
        <f ca="1">IFERROR(INDEX('Net to Gross Adjustment'!$B$3:$AX$35,MATCH(J$4,'Net to Gross Adjustment'!$B$3:$B$35,0),MATCH(YEAR($C107),'Net to Gross Adjustment'!$B$3:$AX$3,0))*INDEX('Monthly Shapes'!$D$1:$R$15,MATCH(MONTH($C107),'Monthly Shapes'!$D$1:$D$15,0),MATCH(J$3,'Monthly Shapes'!$D$1:$V$1,0))," ")</f>
        <v xml:space="preserve"> </v>
      </c>
      <c r="K107" s="40" t="str">
        <f ca="1">IFERROR(INDEX('Net to Gross Adjustment'!$B$3:$AX$35,MATCH(K$4,'Net to Gross Adjustment'!$B$3:$B$35,0),MATCH(YEAR($C107),'Net to Gross Adjustment'!$B$3:$AX$3,0))*INDEX('Monthly Shapes'!$D$1:$R$15,MATCH(MONTH($C107),'Monthly Shapes'!$D$1:$D$15,0),MATCH(K$3,'Monthly Shapes'!$D$1:$V$1,0))," ")</f>
        <v xml:space="preserve"> </v>
      </c>
      <c r="L107" s="40" t="str">
        <f>IFERROR(INDEX('Net to Gross Adjustment'!$B$3:$AX$35,MATCH(L$4,'Net to Gross Adjustment'!$B$3:$B$35,0),MATCH(YEAR($C107),'Net to Gross Adjustment'!$B$3:$AX$3,0))*INDEX('Monthly Shapes'!$D$1:$R$15,MATCH(MONTH($C107),'Monthly Shapes'!$D$1:$D$15,0),MATCH(L$3,'Monthly Shapes'!$D$1:$V$1,0))," ")</f>
        <v xml:space="preserve"> </v>
      </c>
      <c r="M107" s="40" t="str">
        <f>IFERROR(INDEX('Net to Gross Adjustment'!$B$3:$AX$35,MATCH(M$4,'Net to Gross Adjustment'!$B$3:$B$35,0),MATCH(YEAR($C107),'Net to Gross Adjustment'!$B$3:$AX$3,0))*INDEX('Monthly Shapes'!$D$1:$R$15,MATCH(MONTH($C107),'Monthly Shapes'!$D$1:$D$15,0),MATCH(M$3,'Monthly Shapes'!$D$1:$V$1,0))," ")</f>
        <v xml:space="preserve"> </v>
      </c>
      <c r="N107" s="40" t="str">
        <f>IFERROR(INDEX('Net to Gross Adjustment'!$B$3:$AX$35,MATCH(N$4,'Net to Gross Adjustment'!$B$3:$B$35,0),MATCH(YEAR($C107),'Net to Gross Adjustment'!$B$3:$AX$3,0))*INDEX('Monthly Shapes'!$D$1:$R$15,MATCH(MONTH($C107),'Monthly Shapes'!$D$1:$D$15,0),MATCH(N$3,'Monthly Shapes'!$D$1:$V$1,0))," ")</f>
        <v xml:space="preserve"> </v>
      </c>
      <c r="O107" s="40" t="str">
        <f>IFERROR(INDEX('Net to Gross Adjustment'!$B$3:$AX$35,MATCH(O$4,'Net to Gross Adjustment'!$B$3:$B$35,0),MATCH(YEAR($C107),'Net to Gross Adjustment'!$B$3:$AX$3,0))*INDEX('Monthly Shapes'!$D$1:$R$15,MATCH(MONTH($C107),'Monthly Shapes'!$D$1:$D$15,0),MATCH(O$3,'Monthly Shapes'!$D$1:$V$1,0))," ")</f>
        <v xml:space="preserve"> </v>
      </c>
      <c r="P107" s="40" t="str">
        <f>IFERROR(INDEX('Net to Gross Adjustment'!$B$3:$AX$35,MATCH(P$4,'Net to Gross Adjustment'!$B$3:$B$35,0),MATCH(YEAR($C107),'Net to Gross Adjustment'!$B$3:$AX$3,0))*INDEX('Monthly Shapes'!$D$1:$R$15,MATCH(MONTH($C107),'Monthly Shapes'!$D$1:$D$15,0),MATCH(P$3,'Monthly Shapes'!$D$1:$V$1,0))," ")</f>
        <v xml:space="preserve"> </v>
      </c>
      <c r="Q107" s="40" t="str">
        <f>IFERROR(INDEX('Net to Gross Adjustment'!$B$3:$AX$35,MATCH(Q$4,'Net to Gross Adjustment'!$B$3:$B$35,0),MATCH(YEAR($C107),'Net to Gross Adjustment'!$B$3:$AX$3,0))*INDEX('Monthly Shapes'!$D$1:$R$15,MATCH(MONTH($C107),'Monthly Shapes'!$D$1:$D$15,0),MATCH(Q$3,'Monthly Shapes'!$D$1:$V$1,0))," ")</f>
        <v xml:space="preserve"> </v>
      </c>
      <c r="R107" s="19"/>
      <c r="S107" s="19" t="str">
        <f>IFERROR(INDEX('Net to Gross Adjustment'!$B$3:$AX$35,MATCH(S$4,'Net to Gross Adjustment'!$B$3:$B$35,0),MATCH(YEAR($C107),'Net to Gross Adjustment'!$B$3:$AX$3,0))/1000000*INDEX('Monthly Shapes'!$D$1:$R$15,MATCH(MONTH($C107),'Monthly Shapes'!$D$1:$D$15,0),MATCH(S$3,'Monthly Shapes'!$D$1:$V$1,0))," ")</f>
        <v xml:space="preserve"> </v>
      </c>
      <c r="T107" s="90" t="s">
        <v>65</v>
      </c>
      <c r="U107" s="90" t="s">
        <v>65</v>
      </c>
      <c r="V107" s="90" t="s">
        <v>65</v>
      </c>
      <c r="W107" s="40" t="str">
        <f ca="1">IFERROR(INDEX('Net to Gross Adjustment'!$B$3:$AX$35,MATCH(W$4,'Net to Gross Adjustment'!$B$3:$B$35,0),MATCH(YEAR($C107),'Net to Gross Adjustment'!$B$3:$AX$3,0))*INDEX('Monthly Shapes'!$D$1:$R$15,MATCH(MONTH($C107),'Monthly Shapes'!$D$1:$D$15,0),MATCH(W$3,'Monthly Shapes'!$D$1:$V$1,0))," ")</f>
        <v xml:space="preserve"> </v>
      </c>
      <c r="X107" s="40"/>
      <c r="Y107" s="40"/>
      <c r="Z107" s="40"/>
      <c r="AA107" s="40"/>
      <c r="AB107" s="40"/>
      <c r="AC107" s="40"/>
      <c r="AD107" s="19"/>
      <c r="AE107" s="40" t="str">
        <f>IFERROR(INDEX('Net to Gross Adjustment'!$B$3:$AX$35,MATCH(AE$4,'Net to Gross Adjustment'!$B$3:$B$35,0),MATCH(YEAR($C107),'Net to Gross Adjustment'!$B$3:$AX$3,0))*INDEX('Monthly Shapes'!$D$1:$R$15,MATCH(MONTH($C107),'Monthly Shapes'!$D$1:$D$15,0),MATCH(AE$3,'Monthly Shapes'!$D$1:$V$1,0))," ")</f>
        <v xml:space="preserve"> </v>
      </c>
      <c r="AF107" s="18"/>
      <c r="AG107" s="90" t="s">
        <v>65</v>
      </c>
      <c r="AH107" s="19"/>
      <c r="AI107" s="90" t="s">
        <v>65</v>
      </c>
      <c r="AJ107" s="90" t="s">
        <v>65</v>
      </c>
      <c r="AK107" s="90" t="s">
        <v>65</v>
      </c>
      <c r="AL107" s="46"/>
    </row>
    <row r="108" spans="2:38">
      <c r="B108">
        <f t="shared" si="3"/>
        <v>2032</v>
      </c>
      <c r="C108" s="24">
        <f t="shared" si="4"/>
        <v>48427</v>
      </c>
      <c r="D108" s="90" t="s">
        <v>65</v>
      </c>
      <c r="E108" s="90" t="s">
        <v>65</v>
      </c>
      <c r="F108" s="90" t="s">
        <v>65</v>
      </c>
      <c r="G108" s="90" t="s">
        <v>65</v>
      </c>
      <c r="H108" s="90" t="s">
        <v>65</v>
      </c>
      <c r="I108" s="90" t="s">
        <v>65</v>
      </c>
      <c r="J108" s="40" t="str">
        <f ca="1">IFERROR(INDEX('Net to Gross Adjustment'!$B$3:$AX$35,MATCH(J$4,'Net to Gross Adjustment'!$B$3:$B$35,0),MATCH(YEAR($C108),'Net to Gross Adjustment'!$B$3:$AX$3,0))*INDEX('Monthly Shapes'!$D$1:$R$15,MATCH(MONTH($C108),'Monthly Shapes'!$D$1:$D$15,0),MATCH(J$3,'Monthly Shapes'!$D$1:$V$1,0))," ")</f>
        <v xml:space="preserve"> </v>
      </c>
      <c r="K108" s="40" t="str">
        <f ca="1">IFERROR(INDEX('Net to Gross Adjustment'!$B$3:$AX$35,MATCH(K$4,'Net to Gross Adjustment'!$B$3:$B$35,0),MATCH(YEAR($C108),'Net to Gross Adjustment'!$B$3:$AX$3,0))*INDEX('Monthly Shapes'!$D$1:$R$15,MATCH(MONTH($C108),'Monthly Shapes'!$D$1:$D$15,0),MATCH(K$3,'Monthly Shapes'!$D$1:$V$1,0))," ")</f>
        <v xml:space="preserve"> </v>
      </c>
      <c r="L108" s="40" t="str">
        <f>IFERROR(INDEX('Net to Gross Adjustment'!$B$3:$AX$35,MATCH(L$4,'Net to Gross Adjustment'!$B$3:$B$35,0),MATCH(YEAR($C108),'Net to Gross Adjustment'!$B$3:$AX$3,0))*INDEX('Monthly Shapes'!$D$1:$R$15,MATCH(MONTH($C108),'Monthly Shapes'!$D$1:$D$15,0),MATCH(L$3,'Monthly Shapes'!$D$1:$V$1,0))," ")</f>
        <v xml:space="preserve"> </v>
      </c>
      <c r="M108" s="40" t="str">
        <f>IFERROR(INDEX('Net to Gross Adjustment'!$B$3:$AX$35,MATCH(M$4,'Net to Gross Adjustment'!$B$3:$B$35,0),MATCH(YEAR($C108),'Net to Gross Adjustment'!$B$3:$AX$3,0))*INDEX('Monthly Shapes'!$D$1:$R$15,MATCH(MONTH($C108),'Monthly Shapes'!$D$1:$D$15,0),MATCH(M$3,'Monthly Shapes'!$D$1:$V$1,0))," ")</f>
        <v xml:space="preserve"> </v>
      </c>
      <c r="N108" s="40" t="str">
        <f>IFERROR(INDEX('Net to Gross Adjustment'!$B$3:$AX$35,MATCH(N$4,'Net to Gross Adjustment'!$B$3:$B$35,0),MATCH(YEAR($C108),'Net to Gross Adjustment'!$B$3:$AX$3,0))*INDEX('Monthly Shapes'!$D$1:$R$15,MATCH(MONTH($C108),'Monthly Shapes'!$D$1:$D$15,0),MATCH(N$3,'Monthly Shapes'!$D$1:$V$1,0))," ")</f>
        <v xml:space="preserve"> </v>
      </c>
      <c r="O108" s="40" t="str">
        <f>IFERROR(INDEX('Net to Gross Adjustment'!$B$3:$AX$35,MATCH(O$4,'Net to Gross Adjustment'!$B$3:$B$35,0),MATCH(YEAR($C108),'Net to Gross Adjustment'!$B$3:$AX$3,0))*INDEX('Monthly Shapes'!$D$1:$R$15,MATCH(MONTH($C108),'Monthly Shapes'!$D$1:$D$15,0),MATCH(O$3,'Monthly Shapes'!$D$1:$V$1,0))," ")</f>
        <v xml:space="preserve"> </v>
      </c>
      <c r="P108" s="40" t="str">
        <f>IFERROR(INDEX('Net to Gross Adjustment'!$B$3:$AX$35,MATCH(P$4,'Net to Gross Adjustment'!$B$3:$B$35,0),MATCH(YEAR($C108),'Net to Gross Adjustment'!$B$3:$AX$3,0))*INDEX('Monthly Shapes'!$D$1:$R$15,MATCH(MONTH($C108),'Monthly Shapes'!$D$1:$D$15,0),MATCH(P$3,'Monthly Shapes'!$D$1:$V$1,0))," ")</f>
        <v xml:space="preserve"> </v>
      </c>
      <c r="Q108" s="40" t="str">
        <f>IFERROR(INDEX('Net to Gross Adjustment'!$B$3:$AX$35,MATCH(Q$4,'Net to Gross Adjustment'!$B$3:$B$35,0),MATCH(YEAR($C108),'Net to Gross Adjustment'!$B$3:$AX$3,0))*INDEX('Monthly Shapes'!$D$1:$R$15,MATCH(MONTH($C108),'Monthly Shapes'!$D$1:$D$15,0),MATCH(Q$3,'Monthly Shapes'!$D$1:$V$1,0))," ")</f>
        <v xml:space="preserve"> </v>
      </c>
      <c r="R108" s="19"/>
      <c r="S108" s="19" t="str">
        <f>IFERROR(INDEX('Net to Gross Adjustment'!$B$3:$AX$35,MATCH(S$4,'Net to Gross Adjustment'!$B$3:$B$35,0),MATCH(YEAR($C108),'Net to Gross Adjustment'!$B$3:$AX$3,0))/1000000*INDEX('Monthly Shapes'!$D$1:$R$15,MATCH(MONTH($C108),'Monthly Shapes'!$D$1:$D$15,0),MATCH(S$3,'Monthly Shapes'!$D$1:$V$1,0))," ")</f>
        <v xml:space="preserve"> </v>
      </c>
      <c r="T108" s="90" t="s">
        <v>65</v>
      </c>
      <c r="U108" s="90" t="s">
        <v>65</v>
      </c>
      <c r="V108" s="90" t="s">
        <v>65</v>
      </c>
      <c r="W108" s="40" t="str">
        <f ca="1">IFERROR(INDEX('Net to Gross Adjustment'!$B$3:$AX$35,MATCH(W$4,'Net to Gross Adjustment'!$B$3:$B$35,0),MATCH(YEAR($C108),'Net to Gross Adjustment'!$B$3:$AX$3,0))*INDEX('Monthly Shapes'!$D$1:$R$15,MATCH(MONTH($C108),'Monthly Shapes'!$D$1:$D$15,0),MATCH(W$3,'Monthly Shapes'!$D$1:$V$1,0))," ")</f>
        <v xml:space="preserve"> </v>
      </c>
      <c r="X108" s="40"/>
      <c r="Y108" s="40"/>
      <c r="Z108" s="40"/>
      <c r="AA108" s="40"/>
      <c r="AB108" s="40"/>
      <c r="AC108" s="40"/>
      <c r="AD108" s="19"/>
      <c r="AE108" s="40" t="str">
        <f>IFERROR(INDEX('Net to Gross Adjustment'!$B$3:$AX$35,MATCH(AE$4,'Net to Gross Adjustment'!$B$3:$B$35,0),MATCH(YEAR($C108),'Net to Gross Adjustment'!$B$3:$AX$3,0))*INDEX('Monthly Shapes'!$D$1:$R$15,MATCH(MONTH($C108),'Monthly Shapes'!$D$1:$D$15,0),MATCH(AE$3,'Monthly Shapes'!$D$1:$V$1,0))," ")</f>
        <v xml:space="preserve"> </v>
      </c>
      <c r="AF108" s="18"/>
      <c r="AG108" s="90" t="s">
        <v>65</v>
      </c>
      <c r="AH108" s="19"/>
      <c r="AI108" s="90" t="s">
        <v>65</v>
      </c>
      <c r="AJ108" s="90" t="s">
        <v>65</v>
      </c>
      <c r="AK108" s="90" t="s">
        <v>65</v>
      </c>
      <c r="AL108" s="46"/>
    </row>
    <row r="109" spans="2:38">
      <c r="B109">
        <f t="shared" si="3"/>
        <v>2032</v>
      </c>
      <c r="C109" s="24">
        <f t="shared" si="4"/>
        <v>48458</v>
      </c>
      <c r="D109" s="90" t="s">
        <v>65</v>
      </c>
      <c r="E109" s="90" t="s">
        <v>65</v>
      </c>
      <c r="F109" s="90" t="s">
        <v>65</v>
      </c>
      <c r="G109" s="90" t="s">
        <v>65</v>
      </c>
      <c r="H109" s="90" t="s">
        <v>65</v>
      </c>
      <c r="I109" s="90" t="s">
        <v>65</v>
      </c>
      <c r="J109" s="40" t="str">
        <f ca="1">IFERROR(INDEX('Net to Gross Adjustment'!$B$3:$AX$35,MATCH(J$4,'Net to Gross Adjustment'!$B$3:$B$35,0),MATCH(YEAR($C109),'Net to Gross Adjustment'!$B$3:$AX$3,0))*INDEX('Monthly Shapes'!$D$1:$R$15,MATCH(MONTH($C109),'Monthly Shapes'!$D$1:$D$15,0),MATCH(J$3,'Monthly Shapes'!$D$1:$V$1,0))," ")</f>
        <v xml:space="preserve"> </v>
      </c>
      <c r="K109" s="40" t="str">
        <f ca="1">IFERROR(INDEX('Net to Gross Adjustment'!$B$3:$AX$35,MATCH(K$4,'Net to Gross Adjustment'!$B$3:$B$35,0),MATCH(YEAR($C109),'Net to Gross Adjustment'!$B$3:$AX$3,0))*INDEX('Monthly Shapes'!$D$1:$R$15,MATCH(MONTH($C109),'Monthly Shapes'!$D$1:$D$15,0),MATCH(K$3,'Monthly Shapes'!$D$1:$V$1,0))," ")</f>
        <v xml:space="preserve"> </v>
      </c>
      <c r="L109" s="40" t="str">
        <f>IFERROR(INDEX('Net to Gross Adjustment'!$B$3:$AX$35,MATCH(L$4,'Net to Gross Adjustment'!$B$3:$B$35,0),MATCH(YEAR($C109),'Net to Gross Adjustment'!$B$3:$AX$3,0))*INDEX('Monthly Shapes'!$D$1:$R$15,MATCH(MONTH($C109),'Monthly Shapes'!$D$1:$D$15,0),MATCH(L$3,'Monthly Shapes'!$D$1:$V$1,0))," ")</f>
        <v xml:space="preserve"> </v>
      </c>
      <c r="M109" s="40" t="str">
        <f>IFERROR(INDEX('Net to Gross Adjustment'!$B$3:$AX$35,MATCH(M$4,'Net to Gross Adjustment'!$B$3:$B$35,0),MATCH(YEAR($C109),'Net to Gross Adjustment'!$B$3:$AX$3,0))*INDEX('Monthly Shapes'!$D$1:$R$15,MATCH(MONTH($C109),'Monthly Shapes'!$D$1:$D$15,0),MATCH(M$3,'Monthly Shapes'!$D$1:$V$1,0))," ")</f>
        <v xml:space="preserve"> </v>
      </c>
      <c r="N109" s="40" t="str">
        <f>IFERROR(INDEX('Net to Gross Adjustment'!$B$3:$AX$35,MATCH(N$4,'Net to Gross Adjustment'!$B$3:$B$35,0),MATCH(YEAR($C109),'Net to Gross Adjustment'!$B$3:$AX$3,0))*INDEX('Monthly Shapes'!$D$1:$R$15,MATCH(MONTH($C109),'Monthly Shapes'!$D$1:$D$15,0),MATCH(N$3,'Monthly Shapes'!$D$1:$V$1,0))," ")</f>
        <v xml:space="preserve"> </v>
      </c>
      <c r="O109" s="40" t="str">
        <f>IFERROR(INDEX('Net to Gross Adjustment'!$B$3:$AX$35,MATCH(O$4,'Net to Gross Adjustment'!$B$3:$B$35,0),MATCH(YEAR($C109),'Net to Gross Adjustment'!$B$3:$AX$3,0))*INDEX('Monthly Shapes'!$D$1:$R$15,MATCH(MONTH($C109),'Monthly Shapes'!$D$1:$D$15,0),MATCH(O$3,'Monthly Shapes'!$D$1:$V$1,0))," ")</f>
        <v xml:space="preserve"> </v>
      </c>
      <c r="P109" s="40" t="str">
        <f>IFERROR(INDEX('Net to Gross Adjustment'!$B$3:$AX$35,MATCH(P$4,'Net to Gross Adjustment'!$B$3:$B$35,0),MATCH(YEAR($C109),'Net to Gross Adjustment'!$B$3:$AX$3,0))*INDEX('Monthly Shapes'!$D$1:$R$15,MATCH(MONTH($C109),'Monthly Shapes'!$D$1:$D$15,0),MATCH(P$3,'Monthly Shapes'!$D$1:$V$1,0))," ")</f>
        <v xml:space="preserve"> </v>
      </c>
      <c r="Q109" s="40" t="str">
        <f>IFERROR(INDEX('Net to Gross Adjustment'!$B$3:$AX$35,MATCH(Q$4,'Net to Gross Adjustment'!$B$3:$B$35,0),MATCH(YEAR($C109),'Net to Gross Adjustment'!$B$3:$AX$3,0))*INDEX('Monthly Shapes'!$D$1:$R$15,MATCH(MONTH($C109),'Monthly Shapes'!$D$1:$D$15,0),MATCH(Q$3,'Monthly Shapes'!$D$1:$V$1,0))," ")</f>
        <v xml:space="preserve"> </v>
      </c>
      <c r="R109" s="19"/>
      <c r="S109" s="19" t="str">
        <f>IFERROR(INDEX('Net to Gross Adjustment'!$B$3:$AX$35,MATCH(S$4,'Net to Gross Adjustment'!$B$3:$B$35,0),MATCH(YEAR($C109),'Net to Gross Adjustment'!$B$3:$AX$3,0))/1000000*INDEX('Monthly Shapes'!$D$1:$R$15,MATCH(MONTH($C109),'Monthly Shapes'!$D$1:$D$15,0),MATCH(S$3,'Monthly Shapes'!$D$1:$V$1,0))," ")</f>
        <v xml:space="preserve"> </v>
      </c>
      <c r="T109" s="90" t="s">
        <v>65</v>
      </c>
      <c r="U109" s="90" t="s">
        <v>65</v>
      </c>
      <c r="V109" s="90" t="s">
        <v>65</v>
      </c>
      <c r="W109" s="40" t="str">
        <f ca="1">IFERROR(INDEX('Net to Gross Adjustment'!$B$3:$AX$35,MATCH(W$4,'Net to Gross Adjustment'!$B$3:$B$35,0),MATCH(YEAR($C109),'Net to Gross Adjustment'!$B$3:$AX$3,0))*INDEX('Monthly Shapes'!$D$1:$R$15,MATCH(MONTH($C109),'Monthly Shapes'!$D$1:$D$15,0),MATCH(W$3,'Monthly Shapes'!$D$1:$V$1,0))," ")</f>
        <v xml:space="preserve"> </v>
      </c>
      <c r="X109" s="40"/>
      <c r="Y109" s="40"/>
      <c r="Z109" s="40"/>
      <c r="AA109" s="40"/>
      <c r="AB109" s="40"/>
      <c r="AC109" s="40"/>
      <c r="AD109" s="19"/>
      <c r="AE109" s="40" t="str">
        <f>IFERROR(INDEX('Net to Gross Adjustment'!$B$3:$AX$35,MATCH(AE$4,'Net to Gross Adjustment'!$B$3:$B$35,0),MATCH(YEAR($C109),'Net to Gross Adjustment'!$B$3:$AX$3,0))*INDEX('Monthly Shapes'!$D$1:$R$15,MATCH(MONTH($C109),'Monthly Shapes'!$D$1:$D$15,0),MATCH(AE$3,'Monthly Shapes'!$D$1:$V$1,0))," ")</f>
        <v xml:space="preserve"> </v>
      </c>
      <c r="AF109" s="18"/>
      <c r="AG109" s="90" t="s">
        <v>65</v>
      </c>
      <c r="AH109" s="19"/>
      <c r="AI109" s="90" t="s">
        <v>65</v>
      </c>
      <c r="AJ109" s="90" t="s">
        <v>65</v>
      </c>
      <c r="AK109" s="90" t="s">
        <v>65</v>
      </c>
      <c r="AL109" s="46"/>
    </row>
    <row r="110" spans="2:38">
      <c r="B110">
        <f t="shared" si="3"/>
        <v>2032</v>
      </c>
      <c r="C110" s="24">
        <f t="shared" si="4"/>
        <v>48488</v>
      </c>
      <c r="D110" s="90" t="s">
        <v>65</v>
      </c>
      <c r="E110" s="90" t="s">
        <v>65</v>
      </c>
      <c r="F110" s="90" t="s">
        <v>65</v>
      </c>
      <c r="G110" s="90" t="s">
        <v>65</v>
      </c>
      <c r="H110" s="90" t="s">
        <v>65</v>
      </c>
      <c r="I110" s="90" t="s">
        <v>65</v>
      </c>
      <c r="J110" s="40" t="str">
        <f ca="1">IFERROR(INDEX('Net to Gross Adjustment'!$B$3:$AX$35,MATCH(J$4,'Net to Gross Adjustment'!$B$3:$B$35,0),MATCH(YEAR($C110),'Net to Gross Adjustment'!$B$3:$AX$3,0))*INDEX('Monthly Shapes'!$D$1:$R$15,MATCH(MONTH($C110),'Monthly Shapes'!$D$1:$D$15,0),MATCH(J$3,'Monthly Shapes'!$D$1:$V$1,0))," ")</f>
        <v xml:space="preserve"> </v>
      </c>
      <c r="K110" s="40" t="str">
        <f ca="1">IFERROR(INDEX('Net to Gross Adjustment'!$B$3:$AX$35,MATCH(K$4,'Net to Gross Adjustment'!$B$3:$B$35,0),MATCH(YEAR($C110),'Net to Gross Adjustment'!$B$3:$AX$3,0))*INDEX('Monthly Shapes'!$D$1:$R$15,MATCH(MONTH($C110),'Monthly Shapes'!$D$1:$D$15,0),MATCH(K$3,'Monthly Shapes'!$D$1:$V$1,0))," ")</f>
        <v xml:space="preserve"> </v>
      </c>
      <c r="L110" s="40" t="str">
        <f>IFERROR(INDEX('Net to Gross Adjustment'!$B$3:$AX$35,MATCH(L$4,'Net to Gross Adjustment'!$B$3:$B$35,0),MATCH(YEAR($C110),'Net to Gross Adjustment'!$B$3:$AX$3,0))*INDEX('Monthly Shapes'!$D$1:$R$15,MATCH(MONTH($C110),'Monthly Shapes'!$D$1:$D$15,0),MATCH(L$3,'Monthly Shapes'!$D$1:$V$1,0))," ")</f>
        <v xml:space="preserve"> </v>
      </c>
      <c r="M110" s="40" t="str">
        <f>IFERROR(INDEX('Net to Gross Adjustment'!$B$3:$AX$35,MATCH(M$4,'Net to Gross Adjustment'!$B$3:$B$35,0),MATCH(YEAR($C110),'Net to Gross Adjustment'!$B$3:$AX$3,0))*INDEX('Monthly Shapes'!$D$1:$R$15,MATCH(MONTH($C110),'Monthly Shapes'!$D$1:$D$15,0),MATCH(M$3,'Monthly Shapes'!$D$1:$V$1,0))," ")</f>
        <v xml:space="preserve"> </v>
      </c>
      <c r="N110" s="40" t="str">
        <f>IFERROR(INDEX('Net to Gross Adjustment'!$B$3:$AX$35,MATCH(N$4,'Net to Gross Adjustment'!$B$3:$B$35,0),MATCH(YEAR($C110),'Net to Gross Adjustment'!$B$3:$AX$3,0))*INDEX('Monthly Shapes'!$D$1:$R$15,MATCH(MONTH($C110),'Monthly Shapes'!$D$1:$D$15,0),MATCH(N$3,'Monthly Shapes'!$D$1:$V$1,0))," ")</f>
        <v xml:space="preserve"> </v>
      </c>
      <c r="O110" s="40" t="str">
        <f>IFERROR(INDEX('Net to Gross Adjustment'!$B$3:$AX$35,MATCH(O$4,'Net to Gross Adjustment'!$B$3:$B$35,0),MATCH(YEAR($C110),'Net to Gross Adjustment'!$B$3:$AX$3,0))*INDEX('Monthly Shapes'!$D$1:$R$15,MATCH(MONTH($C110),'Monthly Shapes'!$D$1:$D$15,0),MATCH(O$3,'Monthly Shapes'!$D$1:$V$1,0))," ")</f>
        <v xml:space="preserve"> </v>
      </c>
      <c r="P110" s="40" t="str">
        <f>IFERROR(INDEX('Net to Gross Adjustment'!$B$3:$AX$35,MATCH(P$4,'Net to Gross Adjustment'!$B$3:$B$35,0),MATCH(YEAR($C110),'Net to Gross Adjustment'!$B$3:$AX$3,0))*INDEX('Monthly Shapes'!$D$1:$R$15,MATCH(MONTH($C110),'Monthly Shapes'!$D$1:$D$15,0),MATCH(P$3,'Monthly Shapes'!$D$1:$V$1,0))," ")</f>
        <v xml:space="preserve"> </v>
      </c>
      <c r="Q110" s="40" t="str">
        <f>IFERROR(INDEX('Net to Gross Adjustment'!$B$3:$AX$35,MATCH(Q$4,'Net to Gross Adjustment'!$B$3:$B$35,0),MATCH(YEAR($C110),'Net to Gross Adjustment'!$B$3:$AX$3,0))*INDEX('Monthly Shapes'!$D$1:$R$15,MATCH(MONTH($C110),'Monthly Shapes'!$D$1:$D$15,0),MATCH(Q$3,'Monthly Shapes'!$D$1:$V$1,0))," ")</f>
        <v xml:space="preserve"> </v>
      </c>
      <c r="R110" s="19"/>
      <c r="S110" s="19" t="str">
        <f>IFERROR(INDEX('Net to Gross Adjustment'!$B$3:$AX$35,MATCH(S$4,'Net to Gross Adjustment'!$B$3:$B$35,0),MATCH(YEAR($C110),'Net to Gross Adjustment'!$B$3:$AX$3,0))/1000000*INDEX('Monthly Shapes'!$D$1:$R$15,MATCH(MONTH($C110),'Monthly Shapes'!$D$1:$D$15,0),MATCH(S$3,'Monthly Shapes'!$D$1:$V$1,0))," ")</f>
        <v xml:space="preserve"> </v>
      </c>
      <c r="T110" s="90" t="s">
        <v>65</v>
      </c>
      <c r="U110" s="90" t="s">
        <v>65</v>
      </c>
      <c r="V110" s="90" t="s">
        <v>65</v>
      </c>
      <c r="W110" s="40" t="str">
        <f ca="1">IFERROR(INDEX('Net to Gross Adjustment'!$B$3:$AX$35,MATCH(W$4,'Net to Gross Adjustment'!$B$3:$B$35,0),MATCH(YEAR($C110),'Net to Gross Adjustment'!$B$3:$AX$3,0))*INDEX('Monthly Shapes'!$D$1:$R$15,MATCH(MONTH($C110),'Monthly Shapes'!$D$1:$D$15,0),MATCH(W$3,'Monthly Shapes'!$D$1:$V$1,0))," ")</f>
        <v xml:space="preserve"> </v>
      </c>
      <c r="X110" s="40"/>
      <c r="Y110" s="40"/>
      <c r="Z110" s="40"/>
      <c r="AA110" s="40"/>
      <c r="AB110" s="40"/>
      <c r="AC110" s="40"/>
      <c r="AD110" s="19"/>
      <c r="AE110" s="40" t="str">
        <f>IFERROR(INDEX('Net to Gross Adjustment'!$B$3:$AX$35,MATCH(AE$4,'Net to Gross Adjustment'!$B$3:$B$35,0),MATCH(YEAR($C110),'Net to Gross Adjustment'!$B$3:$AX$3,0))*INDEX('Monthly Shapes'!$D$1:$R$15,MATCH(MONTH($C110),'Monthly Shapes'!$D$1:$D$15,0),MATCH(AE$3,'Monthly Shapes'!$D$1:$V$1,0))," ")</f>
        <v xml:space="preserve"> </v>
      </c>
      <c r="AF110" s="18"/>
      <c r="AG110" s="90" t="s">
        <v>65</v>
      </c>
      <c r="AH110" s="19"/>
      <c r="AI110" s="90" t="s">
        <v>65</v>
      </c>
      <c r="AJ110" s="90" t="s">
        <v>65</v>
      </c>
      <c r="AK110" s="90" t="s">
        <v>65</v>
      </c>
      <c r="AL110" s="46"/>
    </row>
    <row r="111" spans="2:38">
      <c r="B111">
        <f t="shared" si="3"/>
        <v>2032</v>
      </c>
      <c r="C111" s="24">
        <f t="shared" si="4"/>
        <v>48519</v>
      </c>
      <c r="D111" s="90" t="s">
        <v>65</v>
      </c>
      <c r="E111" s="90" t="s">
        <v>65</v>
      </c>
      <c r="F111" s="90" t="s">
        <v>65</v>
      </c>
      <c r="G111" s="90" t="s">
        <v>65</v>
      </c>
      <c r="H111" s="90" t="s">
        <v>65</v>
      </c>
      <c r="I111" s="90" t="s">
        <v>65</v>
      </c>
      <c r="J111" s="40" t="str">
        <f ca="1">IFERROR(INDEX('Net to Gross Adjustment'!$B$3:$AX$35,MATCH(J$4,'Net to Gross Adjustment'!$B$3:$B$35,0),MATCH(YEAR($C111),'Net to Gross Adjustment'!$B$3:$AX$3,0))*INDEX('Monthly Shapes'!$D$1:$R$15,MATCH(MONTH($C111),'Monthly Shapes'!$D$1:$D$15,0),MATCH(J$3,'Monthly Shapes'!$D$1:$V$1,0))," ")</f>
        <v xml:space="preserve"> </v>
      </c>
      <c r="K111" s="40" t="str">
        <f ca="1">IFERROR(INDEX('Net to Gross Adjustment'!$B$3:$AX$35,MATCH(K$4,'Net to Gross Adjustment'!$B$3:$B$35,0),MATCH(YEAR($C111),'Net to Gross Adjustment'!$B$3:$AX$3,0))*INDEX('Monthly Shapes'!$D$1:$R$15,MATCH(MONTH($C111),'Monthly Shapes'!$D$1:$D$15,0),MATCH(K$3,'Monthly Shapes'!$D$1:$V$1,0))," ")</f>
        <v xml:space="preserve"> </v>
      </c>
      <c r="L111" s="40" t="str">
        <f>IFERROR(INDEX('Net to Gross Adjustment'!$B$3:$AX$35,MATCH(L$4,'Net to Gross Adjustment'!$B$3:$B$35,0),MATCH(YEAR($C111),'Net to Gross Adjustment'!$B$3:$AX$3,0))*INDEX('Monthly Shapes'!$D$1:$R$15,MATCH(MONTH($C111),'Monthly Shapes'!$D$1:$D$15,0),MATCH(L$3,'Monthly Shapes'!$D$1:$V$1,0))," ")</f>
        <v xml:space="preserve"> </v>
      </c>
      <c r="M111" s="40" t="str">
        <f>IFERROR(INDEX('Net to Gross Adjustment'!$B$3:$AX$35,MATCH(M$4,'Net to Gross Adjustment'!$B$3:$B$35,0),MATCH(YEAR($C111),'Net to Gross Adjustment'!$B$3:$AX$3,0))*INDEX('Monthly Shapes'!$D$1:$R$15,MATCH(MONTH($C111),'Monthly Shapes'!$D$1:$D$15,0),MATCH(M$3,'Monthly Shapes'!$D$1:$V$1,0))," ")</f>
        <v xml:space="preserve"> </v>
      </c>
      <c r="N111" s="40" t="str">
        <f>IFERROR(INDEX('Net to Gross Adjustment'!$B$3:$AX$35,MATCH(N$4,'Net to Gross Adjustment'!$B$3:$B$35,0),MATCH(YEAR($C111),'Net to Gross Adjustment'!$B$3:$AX$3,0))*INDEX('Monthly Shapes'!$D$1:$R$15,MATCH(MONTH($C111),'Monthly Shapes'!$D$1:$D$15,0),MATCH(N$3,'Monthly Shapes'!$D$1:$V$1,0))," ")</f>
        <v xml:space="preserve"> </v>
      </c>
      <c r="O111" s="40" t="str">
        <f>IFERROR(INDEX('Net to Gross Adjustment'!$B$3:$AX$35,MATCH(O$4,'Net to Gross Adjustment'!$B$3:$B$35,0),MATCH(YEAR($C111),'Net to Gross Adjustment'!$B$3:$AX$3,0))*INDEX('Monthly Shapes'!$D$1:$R$15,MATCH(MONTH($C111),'Monthly Shapes'!$D$1:$D$15,0),MATCH(O$3,'Monthly Shapes'!$D$1:$V$1,0))," ")</f>
        <v xml:space="preserve"> </v>
      </c>
      <c r="P111" s="40" t="str">
        <f>IFERROR(INDEX('Net to Gross Adjustment'!$B$3:$AX$35,MATCH(P$4,'Net to Gross Adjustment'!$B$3:$B$35,0),MATCH(YEAR($C111),'Net to Gross Adjustment'!$B$3:$AX$3,0))*INDEX('Monthly Shapes'!$D$1:$R$15,MATCH(MONTH($C111),'Monthly Shapes'!$D$1:$D$15,0),MATCH(P$3,'Monthly Shapes'!$D$1:$V$1,0))," ")</f>
        <v xml:space="preserve"> </v>
      </c>
      <c r="Q111" s="40" t="str">
        <f>IFERROR(INDEX('Net to Gross Adjustment'!$B$3:$AX$35,MATCH(Q$4,'Net to Gross Adjustment'!$B$3:$B$35,0),MATCH(YEAR($C111),'Net to Gross Adjustment'!$B$3:$AX$3,0))*INDEX('Monthly Shapes'!$D$1:$R$15,MATCH(MONTH($C111),'Monthly Shapes'!$D$1:$D$15,0),MATCH(Q$3,'Monthly Shapes'!$D$1:$V$1,0))," ")</f>
        <v xml:space="preserve"> </v>
      </c>
      <c r="R111" s="19"/>
      <c r="S111" s="19" t="str">
        <f>IFERROR(INDEX('Net to Gross Adjustment'!$B$3:$AX$35,MATCH(S$4,'Net to Gross Adjustment'!$B$3:$B$35,0),MATCH(YEAR($C111),'Net to Gross Adjustment'!$B$3:$AX$3,0))/1000000*INDEX('Monthly Shapes'!$D$1:$R$15,MATCH(MONTH($C111),'Monthly Shapes'!$D$1:$D$15,0),MATCH(S$3,'Monthly Shapes'!$D$1:$V$1,0))," ")</f>
        <v xml:space="preserve"> </v>
      </c>
      <c r="T111" s="90" t="s">
        <v>65</v>
      </c>
      <c r="U111" s="90" t="s">
        <v>65</v>
      </c>
      <c r="V111" s="90" t="s">
        <v>65</v>
      </c>
      <c r="W111" s="40" t="str">
        <f ca="1">IFERROR(INDEX('Net to Gross Adjustment'!$B$3:$AX$35,MATCH(W$4,'Net to Gross Adjustment'!$B$3:$B$35,0),MATCH(YEAR($C111),'Net to Gross Adjustment'!$B$3:$AX$3,0))*INDEX('Monthly Shapes'!$D$1:$R$15,MATCH(MONTH($C111),'Monthly Shapes'!$D$1:$D$15,0),MATCH(W$3,'Monthly Shapes'!$D$1:$V$1,0))," ")</f>
        <v xml:space="preserve"> </v>
      </c>
      <c r="X111" s="40"/>
      <c r="Y111" s="40"/>
      <c r="Z111" s="40"/>
      <c r="AA111" s="40"/>
      <c r="AB111" s="40"/>
      <c r="AC111" s="40"/>
      <c r="AD111" s="19"/>
      <c r="AE111" s="40" t="str">
        <f>IFERROR(INDEX('Net to Gross Adjustment'!$B$3:$AX$35,MATCH(AE$4,'Net to Gross Adjustment'!$B$3:$B$35,0),MATCH(YEAR($C111),'Net to Gross Adjustment'!$B$3:$AX$3,0))*INDEX('Monthly Shapes'!$D$1:$R$15,MATCH(MONTH($C111),'Monthly Shapes'!$D$1:$D$15,0),MATCH(AE$3,'Monthly Shapes'!$D$1:$V$1,0))," ")</f>
        <v xml:space="preserve"> </v>
      </c>
      <c r="AF111" s="18"/>
      <c r="AG111" s="90" t="s">
        <v>65</v>
      </c>
      <c r="AH111" s="19"/>
      <c r="AI111" s="90" t="s">
        <v>65</v>
      </c>
      <c r="AJ111" s="90" t="s">
        <v>65</v>
      </c>
      <c r="AK111" s="90" t="s">
        <v>65</v>
      </c>
      <c r="AL111" s="46"/>
    </row>
    <row r="112" spans="2:38">
      <c r="B112">
        <f t="shared" si="3"/>
        <v>2032</v>
      </c>
      <c r="C112" s="24">
        <f t="shared" si="4"/>
        <v>48549</v>
      </c>
      <c r="D112" s="90" t="s">
        <v>65</v>
      </c>
      <c r="E112" s="90" t="s">
        <v>65</v>
      </c>
      <c r="F112" s="90" t="s">
        <v>65</v>
      </c>
      <c r="G112" s="90" t="s">
        <v>65</v>
      </c>
      <c r="H112" s="90" t="s">
        <v>65</v>
      </c>
      <c r="I112" s="90" t="s">
        <v>65</v>
      </c>
      <c r="J112" s="40" t="str">
        <f ca="1">IFERROR(INDEX('Net to Gross Adjustment'!$B$3:$AX$35,MATCH(J$4,'Net to Gross Adjustment'!$B$3:$B$35,0),MATCH(YEAR($C112),'Net to Gross Adjustment'!$B$3:$AX$3,0))*INDEX('Monthly Shapes'!$D$1:$R$15,MATCH(MONTH($C112),'Monthly Shapes'!$D$1:$D$15,0),MATCH(J$3,'Monthly Shapes'!$D$1:$V$1,0))," ")</f>
        <v xml:space="preserve"> </v>
      </c>
      <c r="K112" s="40" t="str">
        <f ca="1">IFERROR(INDEX('Net to Gross Adjustment'!$B$3:$AX$35,MATCH(K$4,'Net to Gross Adjustment'!$B$3:$B$35,0),MATCH(YEAR($C112),'Net to Gross Adjustment'!$B$3:$AX$3,0))*INDEX('Monthly Shapes'!$D$1:$R$15,MATCH(MONTH($C112),'Monthly Shapes'!$D$1:$D$15,0),MATCH(K$3,'Monthly Shapes'!$D$1:$V$1,0))," ")</f>
        <v xml:space="preserve"> </v>
      </c>
      <c r="L112" s="40" t="str">
        <f>IFERROR(INDEX('Net to Gross Adjustment'!$B$3:$AX$35,MATCH(L$4,'Net to Gross Adjustment'!$B$3:$B$35,0),MATCH(YEAR($C112),'Net to Gross Adjustment'!$B$3:$AX$3,0))*INDEX('Monthly Shapes'!$D$1:$R$15,MATCH(MONTH($C112),'Monthly Shapes'!$D$1:$D$15,0),MATCH(L$3,'Monthly Shapes'!$D$1:$V$1,0))," ")</f>
        <v xml:space="preserve"> </v>
      </c>
      <c r="M112" s="40" t="str">
        <f>IFERROR(INDEX('Net to Gross Adjustment'!$B$3:$AX$35,MATCH(M$4,'Net to Gross Adjustment'!$B$3:$B$35,0),MATCH(YEAR($C112),'Net to Gross Adjustment'!$B$3:$AX$3,0))*INDEX('Monthly Shapes'!$D$1:$R$15,MATCH(MONTH($C112),'Monthly Shapes'!$D$1:$D$15,0),MATCH(M$3,'Monthly Shapes'!$D$1:$V$1,0))," ")</f>
        <v xml:space="preserve"> </v>
      </c>
      <c r="N112" s="40" t="str">
        <f>IFERROR(INDEX('Net to Gross Adjustment'!$B$3:$AX$35,MATCH(N$4,'Net to Gross Adjustment'!$B$3:$B$35,0),MATCH(YEAR($C112),'Net to Gross Adjustment'!$B$3:$AX$3,0))*INDEX('Monthly Shapes'!$D$1:$R$15,MATCH(MONTH($C112),'Monthly Shapes'!$D$1:$D$15,0),MATCH(N$3,'Monthly Shapes'!$D$1:$V$1,0))," ")</f>
        <v xml:space="preserve"> </v>
      </c>
      <c r="O112" s="40" t="str">
        <f>IFERROR(INDEX('Net to Gross Adjustment'!$B$3:$AX$35,MATCH(O$4,'Net to Gross Adjustment'!$B$3:$B$35,0),MATCH(YEAR($C112),'Net to Gross Adjustment'!$B$3:$AX$3,0))*INDEX('Monthly Shapes'!$D$1:$R$15,MATCH(MONTH($C112),'Monthly Shapes'!$D$1:$D$15,0),MATCH(O$3,'Monthly Shapes'!$D$1:$V$1,0))," ")</f>
        <v xml:space="preserve"> </v>
      </c>
      <c r="P112" s="40" t="str">
        <f>IFERROR(INDEX('Net to Gross Adjustment'!$B$3:$AX$35,MATCH(P$4,'Net to Gross Adjustment'!$B$3:$B$35,0),MATCH(YEAR($C112),'Net to Gross Adjustment'!$B$3:$AX$3,0))*INDEX('Monthly Shapes'!$D$1:$R$15,MATCH(MONTH($C112),'Monthly Shapes'!$D$1:$D$15,0),MATCH(P$3,'Monthly Shapes'!$D$1:$V$1,0))," ")</f>
        <v xml:space="preserve"> </v>
      </c>
      <c r="Q112" s="40" t="str">
        <f>IFERROR(INDEX('Net to Gross Adjustment'!$B$3:$AX$35,MATCH(Q$4,'Net to Gross Adjustment'!$B$3:$B$35,0),MATCH(YEAR($C112),'Net to Gross Adjustment'!$B$3:$AX$3,0))*INDEX('Monthly Shapes'!$D$1:$R$15,MATCH(MONTH($C112),'Monthly Shapes'!$D$1:$D$15,0),MATCH(Q$3,'Monthly Shapes'!$D$1:$V$1,0))," ")</f>
        <v xml:space="preserve"> </v>
      </c>
      <c r="R112" s="19"/>
      <c r="S112" s="19" t="str">
        <f>IFERROR(INDEX('Net to Gross Adjustment'!$B$3:$AX$35,MATCH(S$4,'Net to Gross Adjustment'!$B$3:$B$35,0),MATCH(YEAR($C112),'Net to Gross Adjustment'!$B$3:$AX$3,0))/1000000*INDEX('Monthly Shapes'!$D$1:$R$15,MATCH(MONTH($C112),'Monthly Shapes'!$D$1:$D$15,0),MATCH(S$3,'Monthly Shapes'!$D$1:$V$1,0))," ")</f>
        <v xml:space="preserve"> </v>
      </c>
      <c r="T112" s="90" t="s">
        <v>65</v>
      </c>
      <c r="U112" s="90" t="s">
        <v>65</v>
      </c>
      <c r="V112" s="90" t="s">
        <v>65</v>
      </c>
      <c r="W112" s="40" t="str">
        <f ca="1">IFERROR(INDEX('Net to Gross Adjustment'!$B$3:$AX$35,MATCH(W$4,'Net to Gross Adjustment'!$B$3:$B$35,0),MATCH(YEAR($C112),'Net to Gross Adjustment'!$B$3:$AX$3,0))*INDEX('Monthly Shapes'!$D$1:$R$15,MATCH(MONTH($C112),'Monthly Shapes'!$D$1:$D$15,0),MATCH(W$3,'Monthly Shapes'!$D$1:$V$1,0))," ")</f>
        <v xml:space="preserve"> </v>
      </c>
      <c r="X112" s="40"/>
      <c r="Y112" s="40"/>
      <c r="Z112" s="40"/>
      <c r="AA112" s="40"/>
      <c r="AB112" s="40"/>
      <c r="AC112" s="40"/>
      <c r="AD112" s="19"/>
      <c r="AE112" s="40" t="str">
        <f>IFERROR(INDEX('Net to Gross Adjustment'!$B$3:$AX$35,MATCH(AE$4,'Net to Gross Adjustment'!$B$3:$B$35,0),MATCH(YEAR($C112),'Net to Gross Adjustment'!$B$3:$AX$3,0))*INDEX('Monthly Shapes'!$D$1:$R$15,MATCH(MONTH($C112),'Monthly Shapes'!$D$1:$D$15,0),MATCH(AE$3,'Monthly Shapes'!$D$1:$V$1,0))," ")</f>
        <v xml:space="preserve"> </v>
      </c>
      <c r="AF112" s="18"/>
      <c r="AG112" s="90" t="s">
        <v>65</v>
      </c>
      <c r="AH112" s="19"/>
      <c r="AI112" s="90" t="s">
        <v>65</v>
      </c>
      <c r="AJ112" s="90" t="s">
        <v>65</v>
      </c>
      <c r="AK112" s="90" t="s">
        <v>65</v>
      </c>
      <c r="AL112" s="46"/>
    </row>
    <row r="113" spans="2:38">
      <c r="B113">
        <f t="shared" si="3"/>
        <v>2033</v>
      </c>
      <c r="C113" s="24">
        <f t="shared" si="4"/>
        <v>48580</v>
      </c>
      <c r="D113" s="90" t="s">
        <v>65</v>
      </c>
      <c r="E113" s="90" t="s">
        <v>65</v>
      </c>
      <c r="F113" s="90" t="s">
        <v>65</v>
      </c>
      <c r="G113" s="90" t="s">
        <v>65</v>
      </c>
      <c r="H113" s="90" t="s">
        <v>65</v>
      </c>
      <c r="I113" s="90" t="s">
        <v>65</v>
      </c>
      <c r="J113" s="40" t="str">
        <f ca="1">IFERROR(INDEX('Net to Gross Adjustment'!$B$3:$AX$35,MATCH(J$4,'Net to Gross Adjustment'!$B$3:$B$35,0),MATCH(YEAR($C113),'Net to Gross Adjustment'!$B$3:$AX$3,0))*INDEX('Monthly Shapes'!$D$1:$R$15,MATCH(MONTH($C113),'Monthly Shapes'!$D$1:$D$15,0),MATCH(J$3,'Monthly Shapes'!$D$1:$V$1,0))," ")</f>
        <v xml:space="preserve"> </v>
      </c>
      <c r="K113" s="40" t="str">
        <f ca="1">IFERROR(INDEX('Net to Gross Adjustment'!$B$3:$AX$35,MATCH(K$4,'Net to Gross Adjustment'!$B$3:$B$35,0),MATCH(YEAR($C113),'Net to Gross Adjustment'!$B$3:$AX$3,0))*INDEX('Monthly Shapes'!$D$1:$R$15,MATCH(MONTH($C113),'Monthly Shapes'!$D$1:$D$15,0),MATCH(K$3,'Monthly Shapes'!$D$1:$V$1,0))," ")</f>
        <v xml:space="preserve"> </v>
      </c>
      <c r="L113" s="40" t="str">
        <f>IFERROR(INDEX('Net to Gross Adjustment'!$B$3:$AX$35,MATCH(L$4,'Net to Gross Adjustment'!$B$3:$B$35,0),MATCH(YEAR($C113),'Net to Gross Adjustment'!$B$3:$AX$3,0))*INDEX('Monthly Shapes'!$D$1:$R$15,MATCH(MONTH($C113),'Monthly Shapes'!$D$1:$D$15,0),MATCH(L$3,'Monthly Shapes'!$D$1:$V$1,0))," ")</f>
        <v xml:space="preserve"> </v>
      </c>
      <c r="M113" s="40" t="str">
        <f>IFERROR(INDEX('Net to Gross Adjustment'!$B$3:$AX$35,MATCH(M$4,'Net to Gross Adjustment'!$B$3:$B$35,0),MATCH(YEAR($C113),'Net to Gross Adjustment'!$B$3:$AX$3,0))*INDEX('Monthly Shapes'!$D$1:$R$15,MATCH(MONTH($C113),'Monthly Shapes'!$D$1:$D$15,0),MATCH(M$3,'Monthly Shapes'!$D$1:$V$1,0))," ")</f>
        <v xml:space="preserve"> </v>
      </c>
      <c r="N113" s="40" t="str">
        <f>IFERROR(INDEX('Net to Gross Adjustment'!$B$3:$AX$35,MATCH(N$4,'Net to Gross Adjustment'!$B$3:$B$35,0),MATCH(YEAR($C113),'Net to Gross Adjustment'!$B$3:$AX$3,0))*INDEX('Monthly Shapes'!$D$1:$R$15,MATCH(MONTH($C113),'Monthly Shapes'!$D$1:$D$15,0),MATCH(N$3,'Monthly Shapes'!$D$1:$V$1,0))," ")</f>
        <v xml:space="preserve"> </v>
      </c>
      <c r="O113" s="40" t="str">
        <f>IFERROR(INDEX('Net to Gross Adjustment'!$B$3:$AX$35,MATCH(O$4,'Net to Gross Adjustment'!$B$3:$B$35,0),MATCH(YEAR($C113),'Net to Gross Adjustment'!$B$3:$AX$3,0))*INDEX('Monthly Shapes'!$D$1:$R$15,MATCH(MONTH($C113),'Monthly Shapes'!$D$1:$D$15,0),MATCH(O$3,'Monthly Shapes'!$D$1:$V$1,0))," ")</f>
        <v xml:space="preserve"> </v>
      </c>
      <c r="P113" s="40" t="str">
        <f>IFERROR(INDEX('Net to Gross Adjustment'!$B$3:$AX$35,MATCH(P$4,'Net to Gross Adjustment'!$B$3:$B$35,0),MATCH(YEAR($C113),'Net to Gross Adjustment'!$B$3:$AX$3,0))*INDEX('Monthly Shapes'!$D$1:$R$15,MATCH(MONTH($C113),'Monthly Shapes'!$D$1:$D$15,0),MATCH(P$3,'Monthly Shapes'!$D$1:$V$1,0))," ")</f>
        <v xml:space="preserve"> </v>
      </c>
      <c r="Q113" s="40" t="str">
        <f>IFERROR(INDEX('Net to Gross Adjustment'!$B$3:$AX$35,MATCH(Q$4,'Net to Gross Adjustment'!$B$3:$B$35,0),MATCH(YEAR($C113),'Net to Gross Adjustment'!$B$3:$AX$3,0))*INDEX('Monthly Shapes'!$D$1:$R$15,MATCH(MONTH($C113),'Monthly Shapes'!$D$1:$D$15,0),MATCH(Q$3,'Monthly Shapes'!$D$1:$V$1,0))," ")</f>
        <v xml:space="preserve"> </v>
      </c>
      <c r="R113" s="19"/>
      <c r="S113" s="19" t="str">
        <f>IFERROR(INDEX('Net to Gross Adjustment'!$B$3:$AX$35,MATCH(S$4,'Net to Gross Adjustment'!$B$3:$B$35,0),MATCH(YEAR($C113),'Net to Gross Adjustment'!$B$3:$AX$3,0))/1000000*INDEX('Monthly Shapes'!$D$1:$R$15,MATCH(MONTH($C113),'Monthly Shapes'!$D$1:$D$15,0),MATCH(S$3,'Monthly Shapes'!$D$1:$V$1,0))," ")</f>
        <v xml:space="preserve"> </v>
      </c>
      <c r="T113" s="90" t="s">
        <v>65</v>
      </c>
      <c r="U113" s="90" t="s">
        <v>65</v>
      </c>
      <c r="V113" s="90" t="s">
        <v>65</v>
      </c>
      <c r="W113" s="40" t="str">
        <f ca="1">IFERROR(INDEX('Net to Gross Adjustment'!$B$3:$AX$35,MATCH(W$4,'Net to Gross Adjustment'!$B$3:$B$35,0),MATCH(YEAR($C113),'Net to Gross Adjustment'!$B$3:$AX$3,0))*INDEX('Monthly Shapes'!$D$1:$R$15,MATCH(MONTH($C113),'Monthly Shapes'!$D$1:$D$15,0),MATCH(W$3,'Monthly Shapes'!$D$1:$V$1,0))," ")</f>
        <v xml:space="preserve"> </v>
      </c>
      <c r="X113" s="40"/>
      <c r="Y113" s="40"/>
      <c r="Z113" s="40"/>
      <c r="AA113" s="40"/>
      <c r="AB113" s="40"/>
      <c r="AC113" s="40"/>
      <c r="AD113" s="19"/>
      <c r="AE113" s="40" t="str">
        <f>IFERROR(INDEX('Net to Gross Adjustment'!$B$3:$AX$35,MATCH(AE$4,'Net to Gross Adjustment'!$B$3:$B$35,0),MATCH(YEAR($C113),'Net to Gross Adjustment'!$B$3:$AX$3,0))*INDEX('Monthly Shapes'!$D$1:$R$15,MATCH(MONTH($C113),'Monthly Shapes'!$D$1:$D$15,0),MATCH(AE$3,'Monthly Shapes'!$D$1:$V$1,0))," ")</f>
        <v xml:space="preserve"> </v>
      </c>
      <c r="AF113" s="18"/>
      <c r="AG113" s="90" t="s">
        <v>65</v>
      </c>
      <c r="AH113" s="19"/>
      <c r="AI113" s="90" t="s">
        <v>65</v>
      </c>
      <c r="AJ113" s="90" t="s">
        <v>65</v>
      </c>
      <c r="AK113" s="90" t="s">
        <v>65</v>
      </c>
      <c r="AL113" s="46"/>
    </row>
    <row r="114" spans="2:38">
      <c r="B114">
        <f t="shared" si="3"/>
        <v>2033</v>
      </c>
      <c r="C114" s="24">
        <f t="shared" si="4"/>
        <v>48611</v>
      </c>
      <c r="D114" s="90" t="s">
        <v>65</v>
      </c>
      <c r="E114" s="90" t="s">
        <v>65</v>
      </c>
      <c r="F114" s="90" t="s">
        <v>65</v>
      </c>
      <c r="G114" s="90" t="s">
        <v>65</v>
      </c>
      <c r="H114" s="90" t="s">
        <v>65</v>
      </c>
      <c r="I114" s="90" t="s">
        <v>65</v>
      </c>
      <c r="J114" s="40" t="str">
        <f ca="1">IFERROR(INDEX('Net to Gross Adjustment'!$B$3:$AX$35,MATCH(J$4,'Net to Gross Adjustment'!$B$3:$B$35,0),MATCH(YEAR($C114),'Net to Gross Adjustment'!$B$3:$AX$3,0))*INDEX('Monthly Shapes'!$D$1:$R$15,MATCH(MONTH($C114),'Monthly Shapes'!$D$1:$D$15,0),MATCH(J$3,'Monthly Shapes'!$D$1:$V$1,0))," ")</f>
        <v xml:space="preserve"> </v>
      </c>
      <c r="K114" s="40" t="str">
        <f ca="1">IFERROR(INDEX('Net to Gross Adjustment'!$B$3:$AX$35,MATCH(K$4,'Net to Gross Adjustment'!$B$3:$B$35,0),MATCH(YEAR($C114),'Net to Gross Adjustment'!$B$3:$AX$3,0))*INDEX('Monthly Shapes'!$D$1:$R$15,MATCH(MONTH($C114),'Monthly Shapes'!$D$1:$D$15,0),MATCH(K$3,'Monthly Shapes'!$D$1:$V$1,0))," ")</f>
        <v xml:space="preserve"> </v>
      </c>
      <c r="L114" s="40" t="str">
        <f>IFERROR(INDEX('Net to Gross Adjustment'!$B$3:$AX$35,MATCH(L$4,'Net to Gross Adjustment'!$B$3:$B$35,0),MATCH(YEAR($C114),'Net to Gross Adjustment'!$B$3:$AX$3,0))*INDEX('Monthly Shapes'!$D$1:$R$15,MATCH(MONTH($C114),'Monthly Shapes'!$D$1:$D$15,0),MATCH(L$3,'Monthly Shapes'!$D$1:$V$1,0))," ")</f>
        <v xml:space="preserve"> </v>
      </c>
      <c r="M114" s="40" t="str">
        <f>IFERROR(INDEX('Net to Gross Adjustment'!$B$3:$AX$35,MATCH(M$4,'Net to Gross Adjustment'!$B$3:$B$35,0),MATCH(YEAR($C114),'Net to Gross Adjustment'!$B$3:$AX$3,0))*INDEX('Monthly Shapes'!$D$1:$R$15,MATCH(MONTH($C114),'Monthly Shapes'!$D$1:$D$15,0),MATCH(M$3,'Monthly Shapes'!$D$1:$V$1,0))," ")</f>
        <v xml:space="preserve"> </v>
      </c>
      <c r="N114" s="40" t="str">
        <f>IFERROR(INDEX('Net to Gross Adjustment'!$B$3:$AX$35,MATCH(N$4,'Net to Gross Adjustment'!$B$3:$B$35,0),MATCH(YEAR($C114),'Net to Gross Adjustment'!$B$3:$AX$3,0))*INDEX('Monthly Shapes'!$D$1:$R$15,MATCH(MONTH($C114),'Monthly Shapes'!$D$1:$D$15,0),MATCH(N$3,'Monthly Shapes'!$D$1:$V$1,0))," ")</f>
        <v xml:space="preserve"> </v>
      </c>
      <c r="O114" s="40" t="str">
        <f>IFERROR(INDEX('Net to Gross Adjustment'!$B$3:$AX$35,MATCH(O$4,'Net to Gross Adjustment'!$B$3:$B$35,0),MATCH(YEAR($C114),'Net to Gross Adjustment'!$B$3:$AX$3,0))*INDEX('Monthly Shapes'!$D$1:$R$15,MATCH(MONTH($C114),'Monthly Shapes'!$D$1:$D$15,0),MATCH(O$3,'Monthly Shapes'!$D$1:$V$1,0))," ")</f>
        <v xml:space="preserve"> </v>
      </c>
      <c r="P114" s="40" t="str">
        <f>IFERROR(INDEX('Net to Gross Adjustment'!$B$3:$AX$35,MATCH(P$4,'Net to Gross Adjustment'!$B$3:$B$35,0),MATCH(YEAR($C114),'Net to Gross Adjustment'!$B$3:$AX$3,0))*INDEX('Monthly Shapes'!$D$1:$R$15,MATCH(MONTH($C114),'Monthly Shapes'!$D$1:$D$15,0),MATCH(P$3,'Monthly Shapes'!$D$1:$V$1,0))," ")</f>
        <v xml:space="preserve"> </v>
      </c>
      <c r="Q114" s="40" t="str">
        <f>IFERROR(INDEX('Net to Gross Adjustment'!$B$3:$AX$35,MATCH(Q$4,'Net to Gross Adjustment'!$B$3:$B$35,0),MATCH(YEAR($C114),'Net to Gross Adjustment'!$B$3:$AX$3,0))*INDEX('Monthly Shapes'!$D$1:$R$15,MATCH(MONTH($C114),'Monthly Shapes'!$D$1:$D$15,0),MATCH(Q$3,'Monthly Shapes'!$D$1:$V$1,0))," ")</f>
        <v xml:space="preserve"> </v>
      </c>
      <c r="R114" s="19"/>
      <c r="S114" s="19" t="str">
        <f>IFERROR(INDEX('Net to Gross Adjustment'!$B$3:$AX$35,MATCH(S$4,'Net to Gross Adjustment'!$B$3:$B$35,0),MATCH(YEAR($C114),'Net to Gross Adjustment'!$B$3:$AX$3,0))/1000000*INDEX('Monthly Shapes'!$D$1:$R$15,MATCH(MONTH($C114),'Monthly Shapes'!$D$1:$D$15,0),MATCH(S$3,'Monthly Shapes'!$D$1:$V$1,0))," ")</f>
        <v xml:space="preserve"> </v>
      </c>
      <c r="T114" s="90" t="s">
        <v>65</v>
      </c>
      <c r="U114" s="90" t="s">
        <v>65</v>
      </c>
      <c r="V114" s="90" t="s">
        <v>65</v>
      </c>
      <c r="W114" s="40" t="str">
        <f ca="1">IFERROR(INDEX('Net to Gross Adjustment'!$B$3:$AX$35,MATCH(W$4,'Net to Gross Adjustment'!$B$3:$B$35,0),MATCH(YEAR($C114),'Net to Gross Adjustment'!$B$3:$AX$3,0))*INDEX('Monthly Shapes'!$D$1:$R$15,MATCH(MONTH($C114),'Monthly Shapes'!$D$1:$D$15,0),MATCH(W$3,'Monthly Shapes'!$D$1:$V$1,0))," ")</f>
        <v xml:space="preserve"> </v>
      </c>
      <c r="X114" s="40"/>
      <c r="Y114" s="40"/>
      <c r="Z114" s="40"/>
      <c r="AA114" s="40"/>
      <c r="AB114" s="40"/>
      <c r="AC114" s="40"/>
      <c r="AD114" s="19"/>
      <c r="AE114" s="40" t="str">
        <f>IFERROR(INDEX('Net to Gross Adjustment'!$B$3:$AX$35,MATCH(AE$4,'Net to Gross Adjustment'!$B$3:$B$35,0),MATCH(YEAR($C114),'Net to Gross Adjustment'!$B$3:$AX$3,0))*INDEX('Monthly Shapes'!$D$1:$R$15,MATCH(MONTH($C114),'Monthly Shapes'!$D$1:$D$15,0),MATCH(AE$3,'Monthly Shapes'!$D$1:$V$1,0))," ")</f>
        <v xml:space="preserve"> </v>
      </c>
      <c r="AF114" s="18"/>
      <c r="AG114" s="90" t="s">
        <v>65</v>
      </c>
      <c r="AH114" s="19"/>
      <c r="AI114" s="90" t="s">
        <v>65</v>
      </c>
      <c r="AJ114" s="90" t="s">
        <v>65</v>
      </c>
      <c r="AK114" s="90" t="s">
        <v>65</v>
      </c>
      <c r="AL114" s="46"/>
    </row>
    <row r="115" spans="2:38">
      <c r="B115">
        <f t="shared" si="3"/>
        <v>2033</v>
      </c>
      <c r="C115" s="24">
        <f t="shared" si="4"/>
        <v>48639</v>
      </c>
      <c r="D115" s="90" t="s">
        <v>65</v>
      </c>
      <c r="E115" s="90" t="s">
        <v>65</v>
      </c>
      <c r="F115" s="90" t="s">
        <v>65</v>
      </c>
      <c r="G115" s="90" t="s">
        <v>65</v>
      </c>
      <c r="H115" s="90" t="s">
        <v>65</v>
      </c>
      <c r="I115" s="90" t="s">
        <v>65</v>
      </c>
      <c r="J115" s="40" t="str">
        <f ca="1">IFERROR(INDEX('Net to Gross Adjustment'!$B$3:$AX$35,MATCH(J$4,'Net to Gross Adjustment'!$B$3:$B$35,0),MATCH(YEAR($C115),'Net to Gross Adjustment'!$B$3:$AX$3,0))*INDEX('Monthly Shapes'!$D$1:$R$15,MATCH(MONTH($C115),'Monthly Shapes'!$D$1:$D$15,0),MATCH(J$3,'Monthly Shapes'!$D$1:$V$1,0))," ")</f>
        <v xml:space="preserve"> </v>
      </c>
      <c r="K115" s="40" t="str">
        <f ca="1">IFERROR(INDEX('Net to Gross Adjustment'!$B$3:$AX$35,MATCH(K$4,'Net to Gross Adjustment'!$B$3:$B$35,0),MATCH(YEAR($C115),'Net to Gross Adjustment'!$B$3:$AX$3,0))*INDEX('Monthly Shapes'!$D$1:$R$15,MATCH(MONTH($C115),'Monthly Shapes'!$D$1:$D$15,0),MATCH(K$3,'Monthly Shapes'!$D$1:$V$1,0))," ")</f>
        <v xml:space="preserve"> </v>
      </c>
      <c r="L115" s="40" t="str">
        <f>IFERROR(INDEX('Net to Gross Adjustment'!$B$3:$AX$35,MATCH(L$4,'Net to Gross Adjustment'!$B$3:$B$35,0),MATCH(YEAR($C115),'Net to Gross Adjustment'!$B$3:$AX$3,0))*INDEX('Monthly Shapes'!$D$1:$R$15,MATCH(MONTH($C115),'Monthly Shapes'!$D$1:$D$15,0),MATCH(L$3,'Monthly Shapes'!$D$1:$V$1,0))," ")</f>
        <v xml:space="preserve"> </v>
      </c>
      <c r="M115" s="40" t="str">
        <f>IFERROR(INDEX('Net to Gross Adjustment'!$B$3:$AX$35,MATCH(M$4,'Net to Gross Adjustment'!$B$3:$B$35,0),MATCH(YEAR($C115),'Net to Gross Adjustment'!$B$3:$AX$3,0))*INDEX('Monthly Shapes'!$D$1:$R$15,MATCH(MONTH($C115),'Monthly Shapes'!$D$1:$D$15,0),MATCH(M$3,'Monthly Shapes'!$D$1:$V$1,0))," ")</f>
        <v xml:space="preserve"> </v>
      </c>
      <c r="N115" s="40" t="str">
        <f>IFERROR(INDEX('Net to Gross Adjustment'!$B$3:$AX$35,MATCH(N$4,'Net to Gross Adjustment'!$B$3:$B$35,0),MATCH(YEAR($C115),'Net to Gross Adjustment'!$B$3:$AX$3,0))*INDEX('Monthly Shapes'!$D$1:$R$15,MATCH(MONTH($C115),'Monthly Shapes'!$D$1:$D$15,0),MATCH(N$3,'Monthly Shapes'!$D$1:$V$1,0))," ")</f>
        <v xml:space="preserve"> </v>
      </c>
      <c r="O115" s="40" t="str">
        <f>IFERROR(INDEX('Net to Gross Adjustment'!$B$3:$AX$35,MATCH(O$4,'Net to Gross Adjustment'!$B$3:$B$35,0),MATCH(YEAR($C115),'Net to Gross Adjustment'!$B$3:$AX$3,0))*INDEX('Monthly Shapes'!$D$1:$R$15,MATCH(MONTH($C115),'Monthly Shapes'!$D$1:$D$15,0),MATCH(O$3,'Monthly Shapes'!$D$1:$V$1,0))," ")</f>
        <v xml:space="preserve"> </v>
      </c>
      <c r="P115" s="40" t="str">
        <f>IFERROR(INDEX('Net to Gross Adjustment'!$B$3:$AX$35,MATCH(P$4,'Net to Gross Adjustment'!$B$3:$B$35,0),MATCH(YEAR($C115),'Net to Gross Adjustment'!$B$3:$AX$3,0))*INDEX('Monthly Shapes'!$D$1:$R$15,MATCH(MONTH($C115),'Monthly Shapes'!$D$1:$D$15,0),MATCH(P$3,'Monthly Shapes'!$D$1:$V$1,0))," ")</f>
        <v xml:space="preserve"> </v>
      </c>
      <c r="Q115" s="40" t="str">
        <f>IFERROR(INDEX('Net to Gross Adjustment'!$B$3:$AX$35,MATCH(Q$4,'Net to Gross Adjustment'!$B$3:$B$35,0),MATCH(YEAR($C115),'Net to Gross Adjustment'!$B$3:$AX$3,0))*INDEX('Monthly Shapes'!$D$1:$R$15,MATCH(MONTH($C115),'Monthly Shapes'!$D$1:$D$15,0),MATCH(Q$3,'Monthly Shapes'!$D$1:$V$1,0))," ")</f>
        <v xml:space="preserve"> </v>
      </c>
      <c r="R115" s="19"/>
      <c r="S115" s="19" t="str">
        <f>IFERROR(INDEX('Net to Gross Adjustment'!$B$3:$AX$35,MATCH(S$4,'Net to Gross Adjustment'!$B$3:$B$35,0),MATCH(YEAR($C115),'Net to Gross Adjustment'!$B$3:$AX$3,0))/1000000*INDEX('Monthly Shapes'!$D$1:$R$15,MATCH(MONTH($C115),'Monthly Shapes'!$D$1:$D$15,0),MATCH(S$3,'Monthly Shapes'!$D$1:$V$1,0))," ")</f>
        <v xml:space="preserve"> </v>
      </c>
      <c r="T115" s="90" t="s">
        <v>65</v>
      </c>
      <c r="U115" s="90" t="s">
        <v>65</v>
      </c>
      <c r="V115" s="90" t="s">
        <v>65</v>
      </c>
      <c r="W115" s="40" t="str">
        <f ca="1">IFERROR(INDEX('Net to Gross Adjustment'!$B$3:$AX$35,MATCH(W$4,'Net to Gross Adjustment'!$B$3:$B$35,0),MATCH(YEAR($C115),'Net to Gross Adjustment'!$B$3:$AX$3,0))*INDEX('Monthly Shapes'!$D$1:$R$15,MATCH(MONTH($C115),'Monthly Shapes'!$D$1:$D$15,0),MATCH(W$3,'Monthly Shapes'!$D$1:$V$1,0))," ")</f>
        <v xml:space="preserve"> </v>
      </c>
      <c r="X115" s="40"/>
      <c r="Y115" s="40"/>
      <c r="Z115" s="40"/>
      <c r="AA115" s="40"/>
      <c r="AB115" s="40"/>
      <c r="AC115" s="40"/>
      <c r="AD115" s="19"/>
      <c r="AE115" s="40" t="str">
        <f>IFERROR(INDEX('Net to Gross Adjustment'!$B$3:$AX$35,MATCH(AE$4,'Net to Gross Adjustment'!$B$3:$B$35,0),MATCH(YEAR($C115),'Net to Gross Adjustment'!$B$3:$AX$3,0))*INDEX('Monthly Shapes'!$D$1:$R$15,MATCH(MONTH($C115),'Monthly Shapes'!$D$1:$D$15,0),MATCH(AE$3,'Monthly Shapes'!$D$1:$V$1,0))," ")</f>
        <v xml:space="preserve"> </v>
      </c>
      <c r="AF115" s="18"/>
      <c r="AG115" s="90" t="s">
        <v>65</v>
      </c>
      <c r="AH115" s="19"/>
      <c r="AI115" s="90" t="s">
        <v>65</v>
      </c>
      <c r="AJ115" s="90" t="s">
        <v>65</v>
      </c>
      <c r="AK115" s="90" t="s">
        <v>65</v>
      </c>
      <c r="AL115" s="46"/>
    </row>
    <row r="116" spans="2:38">
      <c r="B116">
        <f t="shared" si="3"/>
        <v>2033</v>
      </c>
      <c r="C116" s="24">
        <f t="shared" si="4"/>
        <v>48670</v>
      </c>
      <c r="D116" s="90" t="s">
        <v>65</v>
      </c>
      <c r="E116" s="90" t="s">
        <v>65</v>
      </c>
      <c r="F116" s="90" t="s">
        <v>65</v>
      </c>
      <c r="G116" s="90" t="s">
        <v>65</v>
      </c>
      <c r="H116" s="90" t="s">
        <v>65</v>
      </c>
      <c r="I116" s="90" t="s">
        <v>65</v>
      </c>
      <c r="J116" s="40" t="str">
        <f ca="1">IFERROR(INDEX('Net to Gross Adjustment'!$B$3:$AX$35,MATCH(J$4,'Net to Gross Adjustment'!$B$3:$B$35,0),MATCH(YEAR($C116),'Net to Gross Adjustment'!$B$3:$AX$3,0))*INDEX('Monthly Shapes'!$D$1:$R$15,MATCH(MONTH($C116),'Monthly Shapes'!$D$1:$D$15,0),MATCH(J$3,'Monthly Shapes'!$D$1:$V$1,0))," ")</f>
        <v xml:space="preserve"> </v>
      </c>
      <c r="K116" s="40" t="str">
        <f ca="1">IFERROR(INDEX('Net to Gross Adjustment'!$B$3:$AX$35,MATCH(K$4,'Net to Gross Adjustment'!$B$3:$B$35,0),MATCH(YEAR($C116),'Net to Gross Adjustment'!$B$3:$AX$3,0))*INDEX('Monthly Shapes'!$D$1:$R$15,MATCH(MONTH($C116),'Monthly Shapes'!$D$1:$D$15,0),MATCH(K$3,'Monthly Shapes'!$D$1:$V$1,0))," ")</f>
        <v xml:space="preserve"> </v>
      </c>
      <c r="L116" s="40" t="str">
        <f>IFERROR(INDEX('Net to Gross Adjustment'!$B$3:$AX$35,MATCH(L$4,'Net to Gross Adjustment'!$B$3:$B$35,0),MATCH(YEAR($C116),'Net to Gross Adjustment'!$B$3:$AX$3,0))*INDEX('Monthly Shapes'!$D$1:$R$15,MATCH(MONTH($C116),'Monthly Shapes'!$D$1:$D$15,0),MATCH(L$3,'Monthly Shapes'!$D$1:$V$1,0))," ")</f>
        <v xml:space="preserve"> </v>
      </c>
      <c r="M116" s="40" t="str">
        <f>IFERROR(INDEX('Net to Gross Adjustment'!$B$3:$AX$35,MATCH(M$4,'Net to Gross Adjustment'!$B$3:$B$35,0),MATCH(YEAR($C116),'Net to Gross Adjustment'!$B$3:$AX$3,0))*INDEX('Monthly Shapes'!$D$1:$R$15,MATCH(MONTH($C116),'Monthly Shapes'!$D$1:$D$15,0),MATCH(M$3,'Monthly Shapes'!$D$1:$V$1,0))," ")</f>
        <v xml:space="preserve"> </v>
      </c>
      <c r="N116" s="40" t="str">
        <f>IFERROR(INDEX('Net to Gross Adjustment'!$B$3:$AX$35,MATCH(N$4,'Net to Gross Adjustment'!$B$3:$B$35,0),MATCH(YEAR($C116),'Net to Gross Adjustment'!$B$3:$AX$3,0))*INDEX('Monthly Shapes'!$D$1:$R$15,MATCH(MONTH($C116),'Monthly Shapes'!$D$1:$D$15,0),MATCH(N$3,'Monthly Shapes'!$D$1:$V$1,0))," ")</f>
        <v xml:space="preserve"> </v>
      </c>
      <c r="O116" s="40" t="str">
        <f>IFERROR(INDEX('Net to Gross Adjustment'!$B$3:$AX$35,MATCH(O$4,'Net to Gross Adjustment'!$B$3:$B$35,0),MATCH(YEAR($C116),'Net to Gross Adjustment'!$B$3:$AX$3,0))*INDEX('Monthly Shapes'!$D$1:$R$15,MATCH(MONTH($C116),'Monthly Shapes'!$D$1:$D$15,0),MATCH(O$3,'Monthly Shapes'!$D$1:$V$1,0))," ")</f>
        <v xml:space="preserve"> </v>
      </c>
      <c r="P116" s="40" t="str">
        <f>IFERROR(INDEX('Net to Gross Adjustment'!$B$3:$AX$35,MATCH(P$4,'Net to Gross Adjustment'!$B$3:$B$35,0),MATCH(YEAR($C116),'Net to Gross Adjustment'!$B$3:$AX$3,0))*INDEX('Monthly Shapes'!$D$1:$R$15,MATCH(MONTH($C116),'Monthly Shapes'!$D$1:$D$15,0),MATCH(P$3,'Monthly Shapes'!$D$1:$V$1,0))," ")</f>
        <v xml:space="preserve"> </v>
      </c>
      <c r="Q116" s="40" t="str">
        <f>IFERROR(INDEX('Net to Gross Adjustment'!$B$3:$AX$35,MATCH(Q$4,'Net to Gross Adjustment'!$B$3:$B$35,0),MATCH(YEAR($C116),'Net to Gross Adjustment'!$B$3:$AX$3,0))*INDEX('Monthly Shapes'!$D$1:$R$15,MATCH(MONTH($C116),'Monthly Shapes'!$D$1:$D$15,0),MATCH(Q$3,'Monthly Shapes'!$D$1:$V$1,0))," ")</f>
        <v xml:space="preserve"> </v>
      </c>
      <c r="R116" s="19"/>
      <c r="S116" s="19" t="str">
        <f>IFERROR(INDEX('Net to Gross Adjustment'!$B$3:$AX$35,MATCH(S$4,'Net to Gross Adjustment'!$B$3:$B$35,0),MATCH(YEAR($C116),'Net to Gross Adjustment'!$B$3:$AX$3,0))/1000000*INDEX('Monthly Shapes'!$D$1:$R$15,MATCH(MONTH($C116),'Monthly Shapes'!$D$1:$D$15,0),MATCH(S$3,'Monthly Shapes'!$D$1:$V$1,0))," ")</f>
        <v xml:space="preserve"> </v>
      </c>
      <c r="T116" s="90" t="s">
        <v>65</v>
      </c>
      <c r="U116" s="90" t="s">
        <v>65</v>
      </c>
      <c r="V116" s="90" t="s">
        <v>65</v>
      </c>
      <c r="W116" s="40" t="str">
        <f ca="1">IFERROR(INDEX('Net to Gross Adjustment'!$B$3:$AX$35,MATCH(W$4,'Net to Gross Adjustment'!$B$3:$B$35,0),MATCH(YEAR($C116),'Net to Gross Adjustment'!$B$3:$AX$3,0))*INDEX('Monthly Shapes'!$D$1:$R$15,MATCH(MONTH($C116),'Monthly Shapes'!$D$1:$D$15,0),MATCH(W$3,'Monthly Shapes'!$D$1:$V$1,0))," ")</f>
        <v xml:space="preserve"> </v>
      </c>
      <c r="X116" s="40"/>
      <c r="Y116" s="40"/>
      <c r="Z116" s="40"/>
      <c r="AA116" s="40"/>
      <c r="AB116" s="40"/>
      <c r="AC116" s="40"/>
      <c r="AD116" s="19"/>
      <c r="AE116" s="40" t="str">
        <f>IFERROR(INDEX('Net to Gross Adjustment'!$B$3:$AX$35,MATCH(AE$4,'Net to Gross Adjustment'!$B$3:$B$35,0),MATCH(YEAR($C116),'Net to Gross Adjustment'!$B$3:$AX$3,0))*INDEX('Monthly Shapes'!$D$1:$R$15,MATCH(MONTH($C116),'Monthly Shapes'!$D$1:$D$15,0),MATCH(AE$3,'Monthly Shapes'!$D$1:$V$1,0))," ")</f>
        <v xml:space="preserve"> </v>
      </c>
      <c r="AF116" s="18"/>
      <c r="AG116" s="90" t="s">
        <v>65</v>
      </c>
      <c r="AH116" s="19"/>
      <c r="AI116" s="90" t="s">
        <v>65</v>
      </c>
      <c r="AJ116" s="90" t="s">
        <v>65</v>
      </c>
      <c r="AK116" s="90" t="s">
        <v>65</v>
      </c>
      <c r="AL116" s="46"/>
    </row>
    <row r="117" spans="2:38">
      <c r="B117">
        <f t="shared" si="3"/>
        <v>2033</v>
      </c>
      <c r="C117" s="24">
        <f t="shared" si="4"/>
        <v>48700</v>
      </c>
      <c r="D117" s="90" t="s">
        <v>65</v>
      </c>
      <c r="E117" s="90" t="s">
        <v>65</v>
      </c>
      <c r="F117" s="90" t="s">
        <v>65</v>
      </c>
      <c r="G117" s="90" t="s">
        <v>65</v>
      </c>
      <c r="H117" s="90" t="s">
        <v>65</v>
      </c>
      <c r="I117" s="90" t="s">
        <v>65</v>
      </c>
      <c r="J117" s="40" t="str">
        <f ca="1">IFERROR(INDEX('Net to Gross Adjustment'!$B$3:$AX$35,MATCH(J$4,'Net to Gross Adjustment'!$B$3:$B$35,0),MATCH(YEAR($C117),'Net to Gross Adjustment'!$B$3:$AX$3,0))*INDEX('Monthly Shapes'!$D$1:$R$15,MATCH(MONTH($C117),'Monthly Shapes'!$D$1:$D$15,0),MATCH(J$3,'Monthly Shapes'!$D$1:$V$1,0))," ")</f>
        <v xml:space="preserve"> </v>
      </c>
      <c r="K117" s="40" t="str">
        <f ca="1">IFERROR(INDEX('Net to Gross Adjustment'!$B$3:$AX$35,MATCH(K$4,'Net to Gross Adjustment'!$B$3:$B$35,0),MATCH(YEAR($C117),'Net to Gross Adjustment'!$B$3:$AX$3,0))*INDEX('Monthly Shapes'!$D$1:$R$15,MATCH(MONTH($C117),'Monthly Shapes'!$D$1:$D$15,0),MATCH(K$3,'Monthly Shapes'!$D$1:$V$1,0))," ")</f>
        <v xml:space="preserve"> </v>
      </c>
      <c r="L117" s="40" t="str">
        <f>IFERROR(INDEX('Net to Gross Adjustment'!$B$3:$AX$35,MATCH(L$4,'Net to Gross Adjustment'!$B$3:$B$35,0),MATCH(YEAR($C117),'Net to Gross Adjustment'!$B$3:$AX$3,0))*INDEX('Monthly Shapes'!$D$1:$R$15,MATCH(MONTH($C117),'Monthly Shapes'!$D$1:$D$15,0),MATCH(L$3,'Monthly Shapes'!$D$1:$V$1,0))," ")</f>
        <v xml:space="preserve"> </v>
      </c>
      <c r="M117" s="40" t="str">
        <f>IFERROR(INDEX('Net to Gross Adjustment'!$B$3:$AX$35,MATCH(M$4,'Net to Gross Adjustment'!$B$3:$B$35,0),MATCH(YEAR($C117),'Net to Gross Adjustment'!$B$3:$AX$3,0))*INDEX('Monthly Shapes'!$D$1:$R$15,MATCH(MONTH($C117),'Monthly Shapes'!$D$1:$D$15,0),MATCH(M$3,'Monthly Shapes'!$D$1:$V$1,0))," ")</f>
        <v xml:space="preserve"> </v>
      </c>
      <c r="N117" s="40" t="str">
        <f>IFERROR(INDEX('Net to Gross Adjustment'!$B$3:$AX$35,MATCH(N$4,'Net to Gross Adjustment'!$B$3:$B$35,0),MATCH(YEAR($C117),'Net to Gross Adjustment'!$B$3:$AX$3,0))*INDEX('Monthly Shapes'!$D$1:$R$15,MATCH(MONTH($C117),'Monthly Shapes'!$D$1:$D$15,0),MATCH(N$3,'Monthly Shapes'!$D$1:$V$1,0))," ")</f>
        <v xml:space="preserve"> </v>
      </c>
      <c r="O117" s="40" t="str">
        <f>IFERROR(INDEX('Net to Gross Adjustment'!$B$3:$AX$35,MATCH(O$4,'Net to Gross Adjustment'!$B$3:$B$35,0),MATCH(YEAR($C117),'Net to Gross Adjustment'!$B$3:$AX$3,0))*INDEX('Monthly Shapes'!$D$1:$R$15,MATCH(MONTH($C117),'Monthly Shapes'!$D$1:$D$15,0),MATCH(O$3,'Monthly Shapes'!$D$1:$V$1,0))," ")</f>
        <v xml:space="preserve"> </v>
      </c>
      <c r="P117" s="40" t="str">
        <f>IFERROR(INDEX('Net to Gross Adjustment'!$B$3:$AX$35,MATCH(P$4,'Net to Gross Adjustment'!$B$3:$B$35,0),MATCH(YEAR($C117),'Net to Gross Adjustment'!$B$3:$AX$3,0))*INDEX('Monthly Shapes'!$D$1:$R$15,MATCH(MONTH($C117),'Monthly Shapes'!$D$1:$D$15,0),MATCH(P$3,'Monthly Shapes'!$D$1:$V$1,0))," ")</f>
        <v xml:space="preserve"> </v>
      </c>
      <c r="Q117" s="40" t="str">
        <f>IFERROR(INDEX('Net to Gross Adjustment'!$B$3:$AX$35,MATCH(Q$4,'Net to Gross Adjustment'!$B$3:$B$35,0),MATCH(YEAR($C117),'Net to Gross Adjustment'!$B$3:$AX$3,0))*INDEX('Monthly Shapes'!$D$1:$R$15,MATCH(MONTH($C117),'Monthly Shapes'!$D$1:$D$15,0),MATCH(Q$3,'Monthly Shapes'!$D$1:$V$1,0))," ")</f>
        <v xml:space="preserve"> </v>
      </c>
      <c r="R117" s="19"/>
      <c r="S117" s="19" t="str">
        <f>IFERROR(INDEX('Net to Gross Adjustment'!$B$3:$AX$35,MATCH(S$4,'Net to Gross Adjustment'!$B$3:$B$35,0),MATCH(YEAR($C117),'Net to Gross Adjustment'!$B$3:$AX$3,0))/1000000*INDEX('Monthly Shapes'!$D$1:$R$15,MATCH(MONTH($C117),'Monthly Shapes'!$D$1:$D$15,0),MATCH(S$3,'Monthly Shapes'!$D$1:$V$1,0))," ")</f>
        <v xml:space="preserve"> </v>
      </c>
      <c r="T117" s="90" t="s">
        <v>65</v>
      </c>
      <c r="U117" s="90" t="s">
        <v>65</v>
      </c>
      <c r="V117" s="90" t="s">
        <v>65</v>
      </c>
      <c r="W117" s="40" t="str">
        <f ca="1">IFERROR(INDEX('Net to Gross Adjustment'!$B$3:$AX$35,MATCH(W$4,'Net to Gross Adjustment'!$B$3:$B$35,0),MATCH(YEAR($C117),'Net to Gross Adjustment'!$B$3:$AX$3,0))*INDEX('Monthly Shapes'!$D$1:$R$15,MATCH(MONTH($C117),'Monthly Shapes'!$D$1:$D$15,0),MATCH(W$3,'Monthly Shapes'!$D$1:$V$1,0))," ")</f>
        <v xml:space="preserve"> </v>
      </c>
      <c r="X117" s="40"/>
      <c r="Y117" s="40"/>
      <c r="Z117" s="40"/>
      <c r="AA117" s="40"/>
      <c r="AB117" s="40"/>
      <c r="AC117" s="40"/>
      <c r="AD117" s="19"/>
      <c r="AE117" s="40" t="str">
        <f>IFERROR(INDEX('Net to Gross Adjustment'!$B$3:$AX$35,MATCH(AE$4,'Net to Gross Adjustment'!$B$3:$B$35,0),MATCH(YEAR($C117),'Net to Gross Adjustment'!$B$3:$AX$3,0))*INDEX('Monthly Shapes'!$D$1:$R$15,MATCH(MONTH($C117),'Monthly Shapes'!$D$1:$D$15,0),MATCH(AE$3,'Monthly Shapes'!$D$1:$V$1,0))," ")</f>
        <v xml:space="preserve"> </v>
      </c>
      <c r="AF117" s="18"/>
      <c r="AG117" s="90" t="s">
        <v>65</v>
      </c>
      <c r="AH117" s="19"/>
      <c r="AI117" s="90" t="s">
        <v>65</v>
      </c>
      <c r="AJ117" s="90" t="s">
        <v>65</v>
      </c>
      <c r="AK117" s="90" t="s">
        <v>65</v>
      </c>
      <c r="AL117" s="46"/>
    </row>
    <row r="118" spans="2:38">
      <c r="B118">
        <f t="shared" si="3"/>
        <v>2033</v>
      </c>
      <c r="C118" s="24">
        <f t="shared" si="4"/>
        <v>48731</v>
      </c>
      <c r="D118" s="90" t="s">
        <v>65</v>
      </c>
      <c r="E118" s="90" t="s">
        <v>65</v>
      </c>
      <c r="F118" s="90" t="s">
        <v>65</v>
      </c>
      <c r="G118" s="90" t="s">
        <v>65</v>
      </c>
      <c r="H118" s="90" t="s">
        <v>65</v>
      </c>
      <c r="I118" s="90" t="s">
        <v>65</v>
      </c>
      <c r="J118" s="40" t="str">
        <f ca="1">IFERROR(INDEX('Net to Gross Adjustment'!$B$3:$AX$35,MATCH(J$4,'Net to Gross Adjustment'!$B$3:$B$35,0),MATCH(YEAR($C118),'Net to Gross Adjustment'!$B$3:$AX$3,0))*INDEX('Monthly Shapes'!$D$1:$R$15,MATCH(MONTH($C118),'Monthly Shapes'!$D$1:$D$15,0),MATCH(J$3,'Monthly Shapes'!$D$1:$V$1,0))," ")</f>
        <v xml:space="preserve"> </v>
      </c>
      <c r="K118" s="40" t="str">
        <f ca="1">IFERROR(INDEX('Net to Gross Adjustment'!$B$3:$AX$35,MATCH(K$4,'Net to Gross Adjustment'!$B$3:$B$35,0),MATCH(YEAR($C118),'Net to Gross Adjustment'!$B$3:$AX$3,0))*INDEX('Monthly Shapes'!$D$1:$R$15,MATCH(MONTH($C118),'Monthly Shapes'!$D$1:$D$15,0),MATCH(K$3,'Monthly Shapes'!$D$1:$V$1,0))," ")</f>
        <v xml:space="preserve"> </v>
      </c>
      <c r="L118" s="40" t="str">
        <f>IFERROR(INDEX('Net to Gross Adjustment'!$B$3:$AX$35,MATCH(L$4,'Net to Gross Adjustment'!$B$3:$B$35,0),MATCH(YEAR($C118),'Net to Gross Adjustment'!$B$3:$AX$3,0))*INDEX('Monthly Shapes'!$D$1:$R$15,MATCH(MONTH($C118),'Monthly Shapes'!$D$1:$D$15,0),MATCH(L$3,'Monthly Shapes'!$D$1:$V$1,0))," ")</f>
        <v xml:space="preserve"> </v>
      </c>
      <c r="M118" s="40" t="str">
        <f>IFERROR(INDEX('Net to Gross Adjustment'!$B$3:$AX$35,MATCH(M$4,'Net to Gross Adjustment'!$B$3:$B$35,0),MATCH(YEAR($C118),'Net to Gross Adjustment'!$B$3:$AX$3,0))*INDEX('Monthly Shapes'!$D$1:$R$15,MATCH(MONTH($C118),'Monthly Shapes'!$D$1:$D$15,0),MATCH(M$3,'Monthly Shapes'!$D$1:$V$1,0))," ")</f>
        <v xml:space="preserve"> </v>
      </c>
      <c r="N118" s="40" t="str">
        <f>IFERROR(INDEX('Net to Gross Adjustment'!$B$3:$AX$35,MATCH(N$4,'Net to Gross Adjustment'!$B$3:$B$35,0),MATCH(YEAR($C118),'Net to Gross Adjustment'!$B$3:$AX$3,0))*INDEX('Monthly Shapes'!$D$1:$R$15,MATCH(MONTH($C118),'Monthly Shapes'!$D$1:$D$15,0),MATCH(N$3,'Monthly Shapes'!$D$1:$V$1,0))," ")</f>
        <v xml:space="preserve"> </v>
      </c>
      <c r="O118" s="40" t="str">
        <f>IFERROR(INDEX('Net to Gross Adjustment'!$B$3:$AX$35,MATCH(O$4,'Net to Gross Adjustment'!$B$3:$B$35,0),MATCH(YEAR($C118),'Net to Gross Adjustment'!$B$3:$AX$3,0))*INDEX('Monthly Shapes'!$D$1:$R$15,MATCH(MONTH($C118),'Monthly Shapes'!$D$1:$D$15,0),MATCH(O$3,'Monthly Shapes'!$D$1:$V$1,0))," ")</f>
        <v xml:space="preserve"> </v>
      </c>
      <c r="P118" s="40" t="str">
        <f>IFERROR(INDEX('Net to Gross Adjustment'!$B$3:$AX$35,MATCH(P$4,'Net to Gross Adjustment'!$B$3:$B$35,0),MATCH(YEAR($C118),'Net to Gross Adjustment'!$B$3:$AX$3,0))*INDEX('Monthly Shapes'!$D$1:$R$15,MATCH(MONTH($C118),'Monthly Shapes'!$D$1:$D$15,0),MATCH(P$3,'Monthly Shapes'!$D$1:$V$1,0))," ")</f>
        <v xml:space="preserve"> </v>
      </c>
      <c r="Q118" s="40" t="str">
        <f>IFERROR(INDEX('Net to Gross Adjustment'!$B$3:$AX$35,MATCH(Q$4,'Net to Gross Adjustment'!$B$3:$B$35,0),MATCH(YEAR($C118),'Net to Gross Adjustment'!$B$3:$AX$3,0))*INDEX('Monthly Shapes'!$D$1:$R$15,MATCH(MONTH($C118),'Monthly Shapes'!$D$1:$D$15,0),MATCH(Q$3,'Monthly Shapes'!$D$1:$V$1,0))," ")</f>
        <v xml:space="preserve"> </v>
      </c>
      <c r="R118" s="19"/>
      <c r="S118" s="19" t="str">
        <f>IFERROR(INDEX('Net to Gross Adjustment'!$B$3:$AX$35,MATCH(S$4,'Net to Gross Adjustment'!$B$3:$B$35,0),MATCH(YEAR($C118),'Net to Gross Adjustment'!$B$3:$AX$3,0))/1000000*INDEX('Monthly Shapes'!$D$1:$R$15,MATCH(MONTH($C118),'Monthly Shapes'!$D$1:$D$15,0),MATCH(S$3,'Monthly Shapes'!$D$1:$V$1,0))," ")</f>
        <v xml:space="preserve"> </v>
      </c>
      <c r="T118" s="90" t="s">
        <v>65</v>
      </c>
      <c r="U118" s="90" t="s">
        <v>65</v>
      </c>
      <c r="V118" s="90" t="s">
        <v>65</v>
      </c>
      <c r="W118" s="40" t="str">
        <f ca="1">IFERROR(INDEX('Net to Gross Adjustment'!$B$3:$AX$35,MATCH(W$4,'Net to Gross Adjustment'!$B$3:$B$35,0),MATCH(YEAR($C118),'Net to Gross Adjustment'!$B$3:$AX$3,0))*INDEX('Monthly Shapes'!$D$1:$R$15,MATCH(MONTH($C118),'Monthly Shapes'!$D$1:$D$15,0),MATCH(W$3,'Monthly Shapes'!$D$1:$V$1,0))," ")</f>
        <v xml:space="preserve"> </v>
      </c>
      <c r="X118" s="40"/>
      <c r="Y118" s="40"/>
      <c r="Z118" s="40"/>
      <c r="AA118" s="40"/>
      <c r="AB118" s="40"/>
      <c r="AC118" s="40"/>
      <c r="AD118" s="19"/>
      <c r="AE118" s="40" t="str">
        <f>IFERROR(INDEX('Net to Gross Adjustment'!$B$3:$AX$35,MATCH(AE$4,'Net to Gross Adjustment'!$B$3:$B$35,0),MATCH(YEAR($C118),'Net to Gross Adjustment'!$B$3:$AX$3,0))*INDEX('Monthly Shapes'!$D$1:$R$15,MATCH(MONTH($C118),'Monthly Shapes'!$D$1:$D$15,0),MATCH(AE$3,'Monthly Shapes'!$D$1:$V$1,0))," ")</f>
        <v xml:space="preserve"> </v>
      </c>
      <c r="AF118" s="18"/>
      <c r="AG118" s="90" t="s">
        <v>65</v>
      </c>
      <c r="AH118" s="19"/>
      <c r="AI118" s="90" t="s">
        <v>65</v>
      </c>
      <c r="AJ118" s="90" t="s">
        <v>65</v>
      </c>
      <c r="AK118" s="90" t="s">
        <v>65</v>
      </c>
      <c r="AL118" s="46"/>
    </row>
    <row r="119" spans="2:38">
      <c r="B119">
        <f t="shared" si="3"/>
        <v>2033</v>
      </c>
      <c r="C119" s="24">
        <f t="shared" si="4"/>
        <v>48761</v>
      </c>
      <c r="D119" s="90" t="s">
        <v>65</v>
      </c>
      <c r="E119" s="90" t="s">
        <v>65</v>
      </c>
      <c r="F119" s="90" t="s">
        <v>65</v>
      </c>
      <c r="G119" s="90" t="s">
        <v>65</v>
      </c>
      <c r="H119" s="90" t="s">
        <v>65</v>
      </c>
      <c r="I119" s="90" t="s">
        <v>65</v>
      </c>
      <c r="J119" s="40" t="str">
        <f ca="1">IFERROR(INDEX('Net to Gross Adjustment'!$B$3:$AX$35,MATCH(J$4,'Net to Gross Adjustment'!$B$3:$B$35,0),MATCH(YEAR($C119),'Net to Gross Adjustment'!$B$3:$AX$3,0))*INDEX('Monthly Shapes'!$D$1:$R$15,MATCH(MONTH($C119),'Monthly Shapes'!$D$1:$D$15,0),MATCH(J$3,'Monthly Shapes'!$D$1:$V$1,0))," ")</f>
        <v xml:space="preserve"> </v>
      </c>
      <c r="K119" s="40" t="str">
        <f ca="1">IFERROR(INDEX('Net to Gross Adjustment'!$B$3:$AX$35,MATCH(K$4,'Net to Gross Adjustment'!$B$3:$B$35,0),MATCH(YEAR($C119),'Net to Gross Adjustment'!$B$3:$AX$3,0))*INDEX('Monthly Shapes'!$D$1:$R$15,MATCH(MONTH($C119),'Monthly Shapes'!$D$1:$D$15,0),MATCH(K$3,'Monthly Shapes'!$D$1:$V$1,0))," ")</f>
        <v xml:space="preserve"> </v>
      </c>
      <c r="L119" s="40" t="str">
        <f>IFERROR(INDEX('Net to Gross Adjustment'!$B$3:$AX$35,MATCH(L$4,'Net to Gross Adjustment'!$B$3:$B$35,0),MATCH(YEAR($C119),'Net to Gross Adjustment'!$B$3:$AX$3,0))*INDEX('Monthly Shapes'!$D$1:$R$15,MATCH(MONTH($C119),'Monthly Shapes'!$D$1:$D$15,0),MATCH(L$3,'Monthly Shapes'!$D$1:$V$1,0))," ")</f>
        <v xml:space="preserve"> </v>
      </c>
      <c r="M119" s="40" t="str">
        <f>IFERROR(INDEX('Net to Gross Adjustment'!$B$3:$AX$35,MATCH(M$4,'Net to Gross Adjustment'!$B$3:$B$35,0),MATCH(YEAR($C119),'Net to Gross Adjustment'!$B$3:$AX$3,0))*INDEX('Monthly Shapes'!$D$1:$R$15,MATCH(MONTH($C119),'Monthly Shapes'!$D$1:$D$15,0),MATCH(M$3,'Monthly Shapes'!$D$1:$V$1,0))," ")</f>
        <v xml:space="preserve"> </v>
      </c>
      <c r="N119" s="40" t="str">
        <f>IFERROR(INDEX('Net to Gross Adjustment'!$B$3:$AX$35,MATCH(N$4,'Net to Gross Adjustment'!$B$3:$B$35,0),MATCH(YEAR($C119),'Net to Gross Adjustment'!$B$3:$AX$3,0))*INDEX('Monthly Shapes'!$D$1:$R$15,MATCH(MONTH($C119),'Monthly Shapes'!$D$1:$D$15,0),MATCH(N$3,'Monthly Shapes'!$D$1:$V$1,0))," ")</f>
        <v xml:space="preserve"> </v>
      </c>
      <c r="O119" s="40" t="str">
        <f>IFERROR(INDEX('Net to Gross Adjustment'!$B$3:$AX$35,MATCH(O$4,'Net to Gross Adjustment'!$B$3:$B$35,0),MATCH(YEAR($C119),'Net to Gross Adjustment'!$B$3:$AX$3,0))*INDEX('Monthly Shapes'!$D$1:$R$15,MATCH(MONTH($C119),'Monthly Shapes'!$D$1:$D$15,0),MATCH(O$3,'Monthly Shapes'!$D$1:$V$1,0))," ")</f>
        <v xml:space="preserve"> </v>
      </c>
      <c r="P119" s="40" t="str">
        <f>IFERROR(INDEX('Net to Gross Adjustment'!$B$3:$AX$35,MATCH(P$4,'Net to Gross Adjustment'!$B$3:$B$35,0),MATCH(YEAR($C119),'Net to Gross Adjustment'!$B$3:$AX$3,0))*INDEX('Monthly Shapes'!$D$1:$R$15,MATCH(MONTH($C119),'Monthly Shapes'!$D$1:$D$15,0),MATCH(P$3,'Monthly Shapes'!$D$1:$V$1,0))," ")</f>
        <v xml:space="preserve"> </v>
      </c>
      <c r="Q119" s="40" t="str">
        <f>IFERROR(INDEX('Net to Gross Adjustment'!$B$3:$AX$35,MATCH(Q$4,'Net to Gross Adjustment'!$B$3:$B$35,0),MATCH(YEAR($C119),'Net to Gross Adjustment'!$B$3:$AX$3,0))*INDEX('Monthly Shapes'!$D$1:$R$15,MATCH(MONTH($C119),'Monthly Shapes'!$D$1:$D$15,0),MATCH(Q$3,'Monthly Shapes'!$D$1:$V$1,0))," ")</f>
        <v xml:space="preserve"> </v>
      </c>
      <c r="R119" s="19"/>
      <c r="S119" s="19" t="str">
        <f>IFERROR(INDEX('Net to Gross Adjustment'!$B$3:$AX$35,MATCH(S$4,'Net to Gross Adjustment'!$B$3:$B$35,0),MATCH(YEAR($C119),'Net to Gross Adjustment'!$B$3:$AX$3,0))/1000000*INDEX('Monthly Shapes'!$D$1:$R$15,MATCH(MONTH($C119),'Monthly Shapes'!$D$1:$D$15,0),MATCH(S$3,'Monthly Shapes'!$D$1:$V$1,0))," ")</f>
        <v xml:space="preserve"> </v>
      </c>
      <c r="T119" s="90" t="s">
        <v>65</v>
      </c>
      <c r="U119" s="90" t="s">
        <v>65</v>
      </c>
      <c r="V119" s="90" t="s">
        <v>65</v>
      </c>
      <c r="W119" s="40" t="str">
        <f ca="1">IFERROR(INDEX('Net to Gross Adjustment'!$B$3:$AX$35,MATCH(W$4,'Net to Gross Adjustment'!$B$3:$B$35,0),MATCH(YEAR($C119),'Net to Gross Adjustment'!$B$3:$AX$3,0))*INDEX('Monthly Shapes'!$D$1:$R$15,MATCH(MONTH($C119),'Monthly Shapes'!$D$1:$D$15,0),MATCH(W$3,'Monthly Shapes'!$D$1:$V$1,0))," ")</f>
        <v xml:space="preserve"> </v>
      </c>
      <c r="X119" s="40"/>
      <c r="Y119" s="40"/>
      <c r="Z119" s="40"/>
      <c r="AA119" s="40"/>
      <c r="AB119" s="40"/>
      <c r="AC119" s="40"/>
      <c r="AD119" s="19"/>
      <c r="AE119" s="40" t="str">
        <f>IFERROR(INDEX('Net to Gross Adjustment'!$B$3:$AX$35,MATCH(AE$4,'Net to Gross Adjustment'!$B$3:$B$35,0),MATCH(YEAR($C119),'Net to Gross Adjustment'!$B$3:$AX$3,0))*INDEX('Monthly Shapes'!$D$1:$R$15,MATCH(MONTH($C119),'Monthly Shapes'!$D$1:$D$15,0),MATCH(AE$3,'Monthly Shapes'!$D$1:$V$1,0))," ")</f>
        <v xml:space="preserve"> </v>
      </c>
      <c r="AF119" s="18"/>
      <c r="AG119" s="90" t="s">
        <v>65</v>
      </c>
      <c r="AH119" s="19"/>
      <c r="AI119" s="90" t="s">
        <v>65</v>
      </c>
      <c r="AJ119" s="90" t="s">
        <v>65</v>
      </c>
      <c r="AK119" s="90" t="s">
        <v>65</v>
      </c>
      <c r="AL119" s="46"/>
    </row>
    <row r="120" spans="2:38">
      <c r="B120">
        <f t="shared" si="3"/>
        <v>2033</v>
      </c>
      <c r="C120" s="24">
        <f t="shared" si="4"/>
        <v>48792</v>
      </c>
      <c r="D120" s="90" t="s">
        <v>65</v>
      </c>
      <c r="E120" s="90" t="s">
        <v>65</v>
      </c>
      <c r="F120" s="90" t="s">
        <v>65</v>
      </c>
      <c r="G120" s="90" t="s">
        <v>65</v>
      </c>
      <c r="H120" s="90" t="s">
        <v>65</v>
      </c>
      <c r="I120" s="90" t="s">
        <v>65</v>
      </c>
      <c r="J120" s="40" t="str">
        <f ca="1">IFERROR(INDEX('Net to Gross Adjustment'!$B$3:$AX$35,MATCH(J$4,'Net to Gross Adjustment'!$B$3:$B$35,0),MATCH(YEAR($C120),'Net to Gross Adjustment'!$B$3:$AX$3,0))*INDEX('Monthly Shapes'!$D$1:$R$15,MATCH(MONTH($C120),'Monthly Shapes'!$D$1:$D$15,0),MATCH(J$3,'Monthly Shapes'!$D$1:$V$1,0))," ")</f>
        <v xml:space="preserve"> </v>
      </c>
      <c r="K120" s="40" t="str">
        <f ca="1">IFERROR(INDEX('Net to Gross Adjustment'!$B$3:$AX$35,MATCH(K$4,'Net to Gross Adjustment'!$B$3:$B$35,0),MATCH(YEAR($C120),'Net to Gross Adjustment'!$B$3:$AX$3,0))*INDEX('Monthly Shapes'!$D$1:$R$15,MATCH(MONTH($C120),'Monthly Shapes'!$D$1:$D$15,0),MATCH(K$3,'Monthly Shapes'!$D$1:$V$1,0))," ")</f>
        <v xml:space="preserve"> </v>
      </c>
      <c r="L120" s="40" t="str">
        <f>IFERROR(INDEX('Net to Gross Adjustment'!$B$3:$AX$35,MATCH(L$4,'Net to Gross Adjustment'!$B$3:$B$35,0),MATCH(YEAR($C120),'Net to Gross Adjustment'!$B$3:$AX$3,0))*INDEX('Monthly Shapes'!$D$1:$R$15,MATCH(MONTH($C120),'Monthly Shapes'!$D$1:$D$15,0),MATCH(L$3,'Monthly Shapes'!$D$1:$V$1,0))," ")</f>
        <v xml:space="preserve"> </v>
      </c>
      <c r="M120" s="40" t="str">
        <f>IFERROR(INDEX('Net to Gross Adjustment'!$B$3:$AX$35,MATCH(M$4,'Net to Gross Adjustment'!$B$3:$B$35,0),MATCH(YEAR($C120),'Net to Gross Adjustment'!$B$3:$AX$3,0))*INDEX('Monthly Shapes'!$D$1:$R$15,MATCH(MONTH($C120),'Monthly Shapes'!$D$1:$D$15,0),MATCH(M$3,'Monthly Shapes'!$D$1:$V$1,0))," ")</f>
        <v xml:space="preserve"> </v>
      </c>
      <c r="N120" s="40" t="str">
        <f>IFERROR(INDEX('Net to Gross Adjustment'!$B$3:$AX$35,MATCH(N$4,'Net to Gross Adjustment'!$B$3:$B$35,0),MATCH(YEAR($C120),'Net to Gross Adjustment'!$B$3:$AX$3,0))*INDEX('Monthly Shapes'!$D$1:$R$15,MATCH(MONTH($C120),'Monthly Shapes'!$D$1:$D$15,0),MATCH(N$3,'Monthly Shapes'!$D$1:$V$1,0))," ")</f>
        <v xml:space="preserve"> </v>
      </c>
      <c r="O120" s="40" t="str">
        <f>IFERROR(INDEX('Net to Gross Adjustment'!$B$3:$AX$35,MATCH(O$4,'Net to Gross Adjustment'!$B$3:$B$35,0),MATCH(YEAR($C120),'Net to Gross Adjustment'!$B$3:$AX$3,0))*INDEX('Monthly Shapes'!$D$1:$R$15,MATCH(MONTH($C120),'Monthly Shapes'!$D$1:$D$15,0),MATCH(O$3,'Monthly Shapes'!$D$1:$V$1,0))," ")</f>
        <v xml:space="preserve"> </v>
      </c>
      <c r="P120" s="40" t="str">
        <f>IFERROR(INDEX('Net to Gross Adjustment'!$B$3:$AX$35,MATCH(P$4,'Net to Gross Adjustment'!$B$3:$B$35,0),MATCH(YEAR($C120),'Net to Gross Adjustment'!$B$3:$AX$3,0))*INDEX('Monthly Shapes'!$D$1:$R$15,MATCH(MONTH($C120),'Monthly Shapes'!$D$1:$D$15,0),MATCH(P$3,'Monthly Shapes'!$D$1:$V$1,0))," ")</f>
        <v xml:space="preserve"> </v>
      </c>
      <c r="Q120" s="40" t="str">
        <f>IFERROR(INDEX('Net to Gross Adjustment'!$B$3:$AX$35,MATCH(Q$4,'Net to Gross Adjustment'!$B$3:$B$35,0),MATCH(YEAR($C120),'Net to Gross Adjustment'!$B$3:$AX$3,0))*INDEX('Monthly Shapes'!$D$1:$R$15,MATCH(MONTH($C120),'Monthly Shapes'!$D$1:$D$15,0),MATCH(Q$3,'Monthly Shapes'!$D$1:$V$1,0))," ")</f>
        <v xml:space="preserve"> </v>
      </c>
      <c r="R120" s="19"/>
      <c r="S120" s="19" t="str">
        <f>IFERROR(INDEX('Net to Gross Adjustment'!$B$3:$AX$35,MATCH(S$4,'Net to Gross Adjustment'!$B$3:$B$35,0),MATCH(YEAR($C120),'Net to Gross Adjustment'!$B$3:$AX$3,0))/1000000*INDEX('Monthly Shapes'!$D$1:$R$15,MATCH(MONTH($C120),'Monthly Shapes'!$D$1:$D$15,0),MATCH(S$3,'Monthly Shapes'!$D$1:$V$1,0))," ")</f>
        <v xml:space="preserve"> </v>
      </c>
      <c r="T120" s="90" t="s">
        <v>65</v>
      </c>
      <c r="U120" s="90" t="s">
        <v>65</v>
      </c>
      <c r="V120" s="90" t="s">
        <v>65</v>
      </c>
      <c r="W120" s="40" t="str">
        <f ca="1">IFERROR(INDEX('Net to Gross Adjustment'!$B$3:$AX$35,MATCH(W$4,'Net to Gross Adjustment'!$B$3:$B$35,0),MATCH(YEAR($C120),'Net to Gross Adjustment'!$B$3:$AX$3,0))*INDEX('Monthly Shapes'!$D$1:$R$15,MATCH(MONTH($C120),'Monthly Shapes'!$D$1:$D$15,0),MATCH(W$3,'Monthly Shapes'!$D$1:$V$1,0))," ")</f>
        <v xml:space="preserve"> </v>
      </c>
      <c r="X120" s="40"/>
      <c r="Y120" s="40"/>
      <c r="Z120" s="40"/>
      <c r="AA120" s="40"/>
      <c r="AB120" s="40"/>
      <c r="AC120" s="40"/>
      <c r="AD120" s="19"/>
      <c r="AE120" s="40" t="str">
        <f>IFERROR(INDEX('Net to Gross Adjustment'!$B$3:$AX$35,MATCH(AE$4,'Net to Gross Adjustment'!$B$3:$B$35,0),MATCH(YEAR($C120),'Net to Gross Adjustment'!$B$3:$AX$3,0))*INDEX('Monthly Shapes'!$D$1:$R$15,MATCH(MONTH($C120),'Monthly Shapes'!$D$1:$D$15,0),MATCH(AE$3,'Monthly Shapes'!$D$1:$V$1,0))," ")</f>
        <v xml:space="preserve"> </v>
      </c>
      <c r="AF120" s="18"/>
      <c r="AG120" s="90" t="s">
        <v>65</v>
      </c>
      <c r="AH120" s="19"/>
      <c r="AI120" s="90" t="s">
        <v>65</v>
      </c>
      <c r="AJ120" s="90" t="s">
        <v>65</v>
      </c>
      <c r="AK120" s="90" t="s">
        <v>65</v>
      </c>
      <c r="AL120" s="46"/>
    </row>
    <row r="121" spans="2:38">
      <c r="B121">
        <f t="shared" si="3"/>
        <v>2033</v>
      </c>
      <c r="C121" s="24">
        <f t="shared" si="4"/>
        <v>48823</v>
      </c>
      <c r="D121" s="90" t="s">
        <v>65</v>
      </c>
      <c r="E121" s="90" t="s">
        <v>65</v>
      </c>
      <c r="F121" s="90" t="s">
        <v>65</v>
      </c>
      <c r="G121" s="90" t="s">
        <v>65</v>
      </c>
      <c r="H121" s="90" t="s">
        <v>65</v>
      </c>
      <c r="I121" s="90" t="s">
        <v>65</v>
      </c>
      <c r="J121" s="40" t="str">
        <f ca="1">IFERROR(INDEX('Net to Gross Adjustment'!$B$3:$AX$35,MATCH(J$4,'Net to Gross Adjustment'!$B$3:$B$35,0),MATCH(YEAR($C121),'Net to Gross Adjustment'!$B$3:$AX$3,0))*INDEX('Monthly Shapes'!$D$1:$R$15,MATCH(MONTH($C121),'Monthly Shapes'!$D$1:$D$15,0),MATCH(J$3,'Monthly Shapes'!$D$1:$V$1,0))," ")</f>
        <v xml:space="preserve"> </v>
      </c>
      <c r="K121" s="40" t="str">
        <f ca="1">IFERROR(INDEX('Net to Gross Adjustment'!$B$3:$AX$35,MATCH(K$4,'Net to Gross Adjustment'!$B$3:$B$35,0),MATCH(YEAR($C121),'Net to Gross Adjustment'!$B$3:$AX$3,0))*INDEX('Monthly Shapes'!$D$1:$R$15,MATCH(MONTH($C121),'Monthly Shapes'!$D$1:$D$15,0),MATCH(K$3,'Monthly Shapes'!$D$1:$V$1,0))," ")</f>
        <v xml:space="preserve"> </v>
      </c>
      <c r="L121" s="40" t="str">
        <f>IFERROR(INDEX('Net to Gross Adjustment'!$B$3:$AX$35,MATCH(L$4,'Net to Gross Adjustment'!$B$3:$B$35,0),MATCH(YEAR($C121),'Net to Gross Adjustment'!$B$3:$AX$3,0))*INDEX('Monthly Shapes'!$D$1:$R$15,MATCH(MONTH($C121),'Monthly Shapes'!$D$1:$D$15,0),MATCH(L$3,'Monthly Shapes'!$D$1:$V$1,0))," ")</f>
        <v xml:space="preserve"> </v>
      </c>
      <c r="M121" s="40" t="str">
        <f>IFERROR(INDEX('Net to Gross Adjustment'!$B$3:$AX$35,MATCH(M$4,'Net to Gross Adjustment'!$B$3:$B$35,0),MATCH(YEAR($C121),'Net to Gross Adjustment'!$B$3:$AX$3,0))*INDEX('Monthly Shapes'!$D$1:$R$15,MATCH(MONTH($C121),'Monthly Shapes'!$D$1:$D$15,0),MATCH(M$3,'Monthly Shapes'!$D$1:$V$1,0))," ")</f>
        <v xml:space="preserve"> </v>
      </c>
      <c r="N121" s="40" t="str">
        <f>IFERROR(INDEX('Net to Gross Adjustment'!$B$3:$AX$35,MATCH(N$4,'Net to Gross Adjustment'!$B$3:$B$35,0),MATCH(YEAR($C121),'Net to Gross Adjustment'!$B$3:$AX$3,0))*INDEX('Monthly Shapes'!$D$1:$R$15,MATCH(MONTH($C121),'Monthly Shapes'!$D$1:$D$15,0),MATCH(N$3,'Monthly Shapes'!$D$1:$V$1,0))," ")</f>
        <v xml:space="preserve"> </v>
      </c>
      <c r="O121" s="40" t="str">
        <f>IFERROR(INDEX('Net to Gross Adjustment'!$B$3:$AX$35,MATCH(O$4,'Net to Gross Adjustment'!$B$3:$B$35,0),MATCH(YEAR($C121),'Net to Gross Adjustment'!$B$3:$AX$3,0))*INDEX('Monthly Shapes'!$D$1:$R$15,MATCH(MONTH($C121),'Monthly Shapes'!$D$1:$D$15,0),MATCH(O$3,'Monthly Shapes'!$D$1:$V$1,0))," ")</f>
        <v xml:space="preserve"> </v>
      </c>
      <c r="P121" s="40" t="str">
        <f>IFERROR(INDEX('Net to Gross Adjustment'!$B$3:$AX$35,MATCH(P$4,'Net to Gross Adjustment'!$B$3:$B$35,0),MATCH(YEAR($C121),'Net to Gross Adjustment'!$B$3:$AX$3,0))*INDEX('Monthly Shapes'!$D$1:$R$15,MATCH(MONTH($C121),'Monthly Shapes'!$D$1:$D$15,0),MATCH(P$3,'Monthly Shapes'!$D$1:$V$1,0))," ")</f>
        <v xml:space="preserve"> </v>
      </c>
      <c r="Q121" s="40" t="str">
        <f>IFERROR(INDEX('Net to Gross Adjustment'!$B$3:$AX$35,MATCH(Q$4,'Net to Gross Adjustment'!$B$3:$B$35,0),MATCH(YEAR($C121),'Net to Gross Adjustment'!$B$3:$AX$3,0))*INDEX('Monthly Shapes'!$D$1:$R$15,MATCH(MONTH($C121),'Monthly Shapes'!$D$1:$D$15,0),MATCH(Q$3,'Monthly Shapes'!$D$1:$V$1,0))," ")</f>
        <v xml:space="preserve"> </v>
      </c>
      <c r="R121" s="19"/>
      <c r="S121" s="19" t="str">
        <f>IFERROR(INDEX('Net to Gross Adjustment'!$B$3:$AX$35,MATCH(S$4,'Net to Gross Adjustment'!$B$3:$B$35,0),MATCH(YEAR($C121),'Net to Gross Adjustment'!$B$3:$AX$3,0))/1000000*INDEX('Monthly Shapes'!$D$1:$R$15,MATCH(MONTH($C121),'Monthly Shapes'!$D$1:$D$15,0),MATCH(S$3,'Monthly Shapes'!$D$1:$V$1,0))," ")</f>
        <v xml:space="preserve"> </v>
      </c>
      <c r="T121" s="90" t="s">
        <v>65</v>
      </c>
      <c r="U121" s="90" t="s">
        <v>65</v>
      </c>
      <c r="V121" s="90" t="s">
        <v>65</v>
      </c>
      <c r="W121" s="40" t="str">
        <f ca="1">IFERROR(INDEX('Net to Gross Adjustment'!$B$3:$AX$35,MATCH(W$4,'Net to Gross Adjustment'!$B$3:$B$35,0),MATCH(YEAR($C121),'Net to Gross Adjustment'!$B$3:$AX$3,0))*INDEX('Monthly Shapes'!$D$1:$R$15,MATCH(MONTH($C121),'Monthly Shapes'!$D$1:$D$15,0),MATCH(W$3,'Monthly Shapes'!$D$1:$V$1,0))," ")</f>
        <v xml:space="preserve"> </v>
      </c>
      <c r="X121" s="40"/>
      <c r="Y121" s="40"/>
      <c r="Z121" s="40"/>
      <c r="AA121" s="40"/>
      <c r="AB121" s="40"/>
      <c r="AC121" s="40"/>
      <c r="AD121" s="19"/>
      <c r="AE121" s="40" t="str">
        <f>IFERROR(INDEX('Net to Gross Adjustment'!$B$3:$AX$35,MATCH(AE$4,'Net to Gross Adjustment'!$B$3:$B$35,0),MATCH(YEAR($C121),'Net to Gross Adjustment'!$B$3:$AX$3,0))*INDEX('Monthly Shapes'!$D$1:$R$15,MATCH(MONTH($C121),'Monthly Shapes'!$D$1:$D$15,0),MATCH(AE$3,'Monthly Shapes'!$D$1:$V$1,0))," ")</f>
        <v xml:space="preserve"> </v>
      </c>
      <c r="AF121" s="18"/>
      <c r="AG121" s="90" t="s">
        <v>65</v>
      </c>
      <c r="AH121" s="19"/>
      <c r="AI121" s="90" t="s">
        <v>65</v>
      </c>
      <c r="AJ121" s="90" t="s">
        <v>65</v>
      </c>
      <c r="AK121" s="90" t="s">
        <v>65</v>
      </c>
      <c r="AL121" s="46"/>
    </row>
    <row r="122" spans="2:38">
      <c r="B122">
        <f t="shared" si="3"/>
        <v>2033</v>
      </c>
      <c r="C122" s="24">
        <f t="shared" si="4"/>
        <v>48853</v>
      </c>
      <c r="D122" s="90" t="s">
        <v>65</v>
      </c>
      <c r="E122" s="90" t="s">
        <v>65</v>
      </c>
      <c r="F122" s="90" t="s">
        <v>65</v>
      </c>
      <c r="G122" s="90" t="s">
        <v>65</v>
      </c>
      <c r="H122" s="90" t="s">
        <v>65</v>
      </c>
      <c r="I122" s="90" t="s">
        <v>65</v>
      </c>
      <c r="J122" s="40" t="str">
        <f ca="1">IFERROR(INDEX('Net to Gross Adjustment'!$B$3:$AX$35,MATCH(J$4,'Net to Gross Adjustment'!$B$3:$B$35,0),MATCH(YEAR($C122),'Net to Gross Adjustment'!$B$3:$AX$3,0))*INDEX('Monthly Shapes'!$D$1:$R$15,MATCH(MONTH($C122),'Monthly Shapes'!$D$1:$D$15,0),MATCH(J$3,'Monthly Shapes'!$D$1:$V$1,0))," ")</f>
        <v xml:space="preserve"> </v>
      </c>
      <c r="K122" s="40" t="str">
        <f ca="1">IFERROR(INDEX('Net to Gross Adjustment'!$B$3:$AX$35,MATCH(K$4,'Net to Gross Adjustment'!$B$3:$B$35,0),MATCH(YEAR($C122),'Net to Gross Adjustment'!$B$3:$AX$3,0))*INDEX('Monthly Shapes'!$D$1:$R$15,MATCH(MONTH($C122),'Monthly Shapes'!$D$1:$D$15,0),MATCH(K$3,'Monthly Shapes'!$D$1:$V$1,0))," ")</f>
        <v xml:space="preserve"> </v>
      </c>
      <c r="L122" s="40" t="str">
        <f>IFERROR(INDEX('Net to Gross Adjustment'!$B$3:$AX$35,MATCH(L$4,'Net to Gross Adjustment'!$B$3:$B$35,0),MATCH(YEAR($C122),'Net to Gross Adjustment'!$B$3:$AX$3,0))*INDEX('Monthly Shapes'!$D$1:$R$15,MATCH(MONTH($C122),'Monthly Shapes'!$D$1:$D$15,0),MATCH(L$3,'Monthly Shapes'!$D$1:$V$1,0))," ")</f>
        <v xml:space="preserve"> </v>
      </c>
      <c r="M122" s="40" t="str">
        <f>IFERROR(INDEX('Net to Gross Adjustment'!$B$3:$AX$35,MATCH(M$4,'Net to Gross Adjustment'!$B$3:$B$35,0),MATCH(YEAR($C122),'Net to Gross Adjustment'!$B$3:$AX$3,0))*INDEX('Monthly Shapes'!$D$1:$R$15,MATCH(MONTH($C122),'Monthly Shapes'!$D$1:$D$15,0),MATCH(M$3,'Monthly Shapes'!$D$1:$V$1,0))," ")</f>
        <v xml:space="preserve"> </v>
      </c>
      <c r="N122" s="40" t="str">
        <f>IFERROR(INDEX('Net to Gross Adjustment'!$B$3:$AX$35,MATCH(N$4,'Net to Gross Adjustment'!$B$3:$B$35,0),MATCH(YEAR($C122),'Net to Gross Adjustment'!$B$3:$AX$3,0))*INDEX('Monthly Shapes'!$D$1:$R$15,MATCH(MONTH($C122),'Monthly Shapes'!$D$1:$D$15,0),MATCH(N$3,'Monthly Shapes'!$D$1:$V$1,0))," ")</f>
        <v xml:space="preserve"> </v>
      </c>
      <c r="O122" s="40" t="str">
        <f>IFERROR(INDEX('Net to Gross Adjustment'!$B$3:$AX$35,MATCH(O$4,'Net to Gross Adjustment'!$B$3:$B$35,0),MATCH(YEAR($C122),'Net to Gross Adjustment'!$B$3:$AX$3,0))*INDEX('Monthly Shapes'!$D$1:$R$15,MATCH(MONTH($C122),'Monthly Shapes'!$D$1:$D$15,0),MATCH(O$3,'Monthly Shapes'!$D$1:$V$1,0))," ")</f>
        <v xml:space="preserve"> </v>
      </c>
      <c r="P122" s="40" t="str">
        <f>IFERROR(INDEX('Net to Gross Adjustment'!$B$3:$AX$35,MATCH(P$4,'Net to Gross Adjustment'!$B$3:$B$35,0),MATCH(YEAR($C122),'Net to Gross Adjustment'!$B$3:$AX$3,0))*INDEX('Monthly Shapes'!$D$1:$R$15,MATCH(MONTH($C122),'Monthly Shapes'!$D$1:$D$15,0),MATCH(P$3,'Monthly Shapes'!$D$1:$V$1,0))," ")</f>
        <v xml:space="preserve"> </v>
      </c>
      <c r="Q122" s="40" t="str">
        <f>IFERROR(INDEX('Net to Gross Adjustment'!$B$3:$AX$35,MATCH(Q$4,'Net to Gross Adjustment'!$B$3:$B$35,0),MATCH(YEAR($C122),'Net to Gross Adjustment'!$B$3:$AX$3,0))*INDEX('Monthly Shapes'!$D$1:$R$15,MATCH(MONTH($C122),'Monthly Shapes'!$D$1:$D$15,0),MATCH(Q$3,'Monthly Shapes'!$D$1:$V$1,0))," ")</f>
        <v xml:space="preserve"> </v>
      </c>
      <c r="R122" s="19"/>
      <c r="S122" s="19" t="str">
        <f>IFERROR(INDEX('Net to Gross Adjustment'!$B$3:$AX$35,MATCH(S$4,'Net to Gross Adjustment'!$B$3:$B$35,0),MATCH(YEAR($C122),'Net to Gross Adjustment'!$B$3:$AX$3,0))/1000000*INDEX('Monthly Shapes'!$D$1:$R$15,MATCH(MONTH($C122),'Monthly Shapes'!$D$1:$D$15,0),MATCH(S$3,'Monthly Shapes'!$D$1:$V$1,0))," ")</f>
        <v xml:space="preserve"> </v>
      </c>
      <c r="T122" s="90" t="s">
        <v>65</v>
      </c>
      <c r="U122" s="90" t="s">
        <v>65</v>
      </c>
      <c r="V122" s="90" t="s">
        <v>65</v>
      </c>
      <c r="W122" s="40" t="str">
        <f ca="1">IFERROR(INDEX('Net to Gross Adjustment'!$B$3:$AX$35,MATCH(W$4,'Net to Gross Adjustment'!$B$3:$B$35,0),MATCH(YEAR($C122),'Net to Gross Adjustment'!$B$3:$AX$3,0))*INDEX('Monthly Shapes'!$D$1:$R$15,MATCH(MONTH($C122),'Monthly Shapes'!$D$1:$D$15,0),MATCH(W$3,'Monthly Shapes'!$D$1:$V$1,0))," ")</f>
        <v xml:space="preserve"> </v>
      </c>
      <c r="X122" s="40"/>
      <c r="Y122" s="40"/>
      <c r="Z122" s="40"/>
      <c r="AA122" s="40"/>
      <c r="AB122" s="40"/>
      <c r="AC122" s="40"/>
      <c r="AD122" s="19"/>
      <c r="AE122" s="40" t="str">
        <f>IFERROR(INDEX('Net to Gross Adjustment'!$B$3:$AX$35,MATCH(AE$4,'Net to Gross Adjustment'!$B$3:$B$35,0),MATCH(YEAR($C122),'Net to Gross Adjustment'!$B$3:$AX$3,0))*INDEX('Monthly Shapes'!$D$1:$R$15,MATCH(MONTH($C122),'Monthly Shapes'!$D$1:$D$15,0),MATCH(AE$3,'Monthly Shapes'!$D$1:$V$1,0))," ")</f>
        <v xml:space="preserve"> </v>
      </c>
      <c r="AF122" s="18"/>
      <c r="AG122" s="90" t="s">
        <v>65</v>
      </c>
      <c r="AH122" s="19"/>
      <c r="AI122" s="90" t="s">
        <v>65</v>
      </c>
      <c r="AJ122" s="90" t="s">
        <v>65</v>
      </c>
      <c r="AK122" s="90" t="s">
        <v>65</v>
      </c>
      <c r="AL122" s="46"/>
    </row>
    <row r="123" spans="2:38">
      <c r="B123">
        <f t="shared" si="3"/>
        <v>2033</v>
      </c>
      <c r="C123" s="24">
        <f t="shared" si="4"/>
        <v>48884</v>
      </c>
      <c r="D123" s="90" t="s">
        <v>65</v>
      </c>
      <c r="E123" s="90" t="s">
        <v>65</v>
      </c>
      <c r="F123" s="90" t="s">
        <v>65</v>
      </c>
      <c r="G123" s="90" t="s">
        <v>65</v>
      </c>
      <c r="H123" s="90" t="s">
        <v>65</v>
      </c>
      <c r="I123" s="90" t="s">
        <v>65</v>
      </c>
      <c r="J123" s="40" t="str">
        <f ca="1">IFERROR(INDEX('Net to Gross Adjustment'!$B$3:$AX$35,MATCH(J$4,'Net to Gross Adjustment'!$B$3:$B$35,0),MATCH(YEAR($C123),'Net to Gross Adjustment'!$B$3:$AX$3,0))*INDEX('Monthly Shapes'!$D$1:$R$15,MATCH(MONTH($C123),'Monthly Shapes'!$D$1:$D$15,0),MATCH(J$3,'Monthly Shapes'!$D$1:$V$1,0))," ")</f>
        <v xml:space="preserve"> </v>
      </c>
      <c r="K123" s="40" t="str">
        <f ca="1">IFERROR(INDEX('Net to Gross Adjustment'!$B$3:$AX$35,MATCH(K$4,'Net to Gross Adjustment'!$B$3:$B$35,0),MATCH(YEAR($C123),'Net to Gross Adjustment'!$B$3:$AX$3,0))*INDEX('Monthly Shapes'!$D$1:$R$15,MATCH(MONTH($C123),'Monthly Shapes'!$D$1:$D$15,0),MATCH(K$3,'Monthly Shapes'!$D$1:$V$1,0))," ")</f>
        <v xml:space="preserve"> </v>
      </c>
      <c r="L123" s="40" t="str">
        <f>IFERROR(INDEX('Net to Gross Adjustment'!$B$3:$AX$35,MATCH(L$4,'Net to Gross Adjustment'!$B$3:$B$35,0),MATCH(YEAR($C123),'Net to Gross Adjustment'!$B$3:$AX$3,0))*INDEX('Monthly Shapes'!$D$1:$R$15,MATCH(MONTH($C123),'Monthly Shapes'!$D$1:$D$15,0),MATCH(L$3,'Monthly Shapes'!$D$1:$V$1,0))," ")</f>
        <v xml:space="preserve"> </v>
      </c>
      <c r="M123" s="40" t="str">
        <f>IFERROR(INDEX('Net to Gross Adjustment'!$B$3:$AX$35,MATCH(M$4,'Net to Gross Adjustment'!$B$3:$B$35,0),MATCH(YEAR($C123),'Net to Gross Adjustment'!$B$3:$AX$3,0))*INDEX('Monthly Shapes'!$D$1:$R$15,MATCH(MONTH($C123),'Monthly Shapes'!$D$1:$D$15,0),MATCH(M$3,'Monthly Shapes'!$D$1:$V$1,0))," ")</f>
        <v xml:space="preserve"> </v>
      </c>
      <c r="N123" s="40" t="str">
        <f>IFERROR(INDEX('Net to Gross Adjustment'!$B$3:$AX$35,MATCH(N$4,'Net to Gross Adjustment'!$B$3:$B$35,0),MATCH(YEAR($C123),'Net to Gross Adjustment'!$B$3:$AX$3,0))*INDEX('Monthly Shapes'!$D$1:$R$15,MATCH(MONTH($C123),'Monthly Shapes'!$D$1:$D$15,0),MATCH(N$3,'Monthly Shapes'!$D$1:$V$1,0))," ")</f>
        <v xml:space="preserve"> </v>
      </c>
      <c r="O123" s="40" t="str">
        <f>IFERROR(INDEX('Net to Gross Adjustment'!$B$3:$AX$35,MATCH(O$4,'Net to Gross Adjustment'!$B$3:$B$35,0),MATCH(YEAR($C123),'Net to Gross Adjustment'!$B$3:$AX$3,0))*INDEX('Monthly Shapes'!$D$1:$R$15,MATCH(MONTH($C123),'Monthly Shapes'!$D$1:$D$15,0),MATCH(O$3,'Monthly Shapes'!$D$1:$V$1,0))," ")</f>
        <v xml:space="preserve"> </v>
      </c>
      <c r="P123" s="40" t="str">
        <f>IFERROR(INDEX('Net to Gross Adjustment'!$B$3:$AX$35,MATCH(P$4,'Net to Gross Adjustment'!$B$3:$B$35,0),MATCH(YEAR($C123),'Net to Gross Adjustment'!$B$3:$AX$3,0))*INDEX('Monthly Shapes'!$D$1:$R$15,MATCH(MONTH($C123),'Monthly Shapes'!$D$1:$D$15,0),MATCH(P$3,'Monthly Shapes'!$D$1:$V$1,0))," ")</f>
        <v xml:space="preserve"> </v>
      </c>
      <c r="Q123" s="40" t="str">
        <f>IFERROR(INDEX('Net to Gross Adjustment'!$B$3:$AX$35,MATCH(Q$4,'Net to Gross Adjustment'!$B$3:$B$35,0),MATCH(YEAR($C123),'Net to Gross Adjustment'!$B$3:$AX$3,0))*INDEX('Monthly Shapes'!$D$1:$R$15,MATCH(MONTH($C123),'Monthly Shapes'!$D$1:$D$15,0),MATCH(Q$3,'Monthly Shapes'!$D$1:$V$1,0))," ")</f>
        <v xml:space="preserve"> </v>
      </c>
      <c r="R123" s="19"/>
      <c r="S123" s="19" t="str">
        <f>IFERROR(INDEX('Net to Gross Adjustment'!$B$3:$AX$35,MATCH(S$4,'Net to Gross Adjustment'!$B$3:$B$35,0),MATCH(YEAR($C123),'Net to Gross Adjustment'!$B$3:$AX$3,0))/1000000*INDEX('Monthly Shapes'!$D$1:$R$15,MATCH(MONTH($C123),'Monthly Shapes'!$D$1:$D$15,0),MATCH(S$3,'Monthly Shapes'!$D$1:$V$1,0))," ")</f>
        <v xml:space="preserve"> </v>
      </c>
      <c r="T123" s="90" t="s">
        <v>65</v>
      </c>
      <c r="U123" s="90" t="s">
        <v>65</v>
      </c>
      <c r="V123" s="90" t="s">
        <v>65</v>
      </c>
      <c r="W123" s="40" t="str">
        <f ca="1">IFERROR(INDEX('Net to Gross Adjustment'!$B$3:$AX$35,MATCH(W$4,'Net to Gross Adjustment'!$B$3:$B$35,0),MATCH(YEAR($C123),'Net to Gross Adjustment'!$B$3:$AX$3,0))*INDEX('Monthly Shapes'!$D$1:$R$15,MATCH(MONTH($C123),'Monthly Shapes'!$D$1:$D$15,0),MATCH(W$3,'Monthly Shapes'!$D$1:$V$1,0))," ")</f>
        <v xml:space="preserve"> </v>
      </c>
      <c r="X123" s="40"/>
      <c r="Y123" s="40"/>
      <c r="Z123" s="40"/>
      <c r="AA123" s="40"/>
      <c r="AB123" s="40"/>
      <c r="AC123" s="40"/>
      <c r="AD123" s="19"/>
      <c r="AE123" s="40" t="str">
        <f>IFERROR(INDEX('Net to Gross Adjustment'!$B$3:$AX$35,MATCH(AE$4,'Net to Gross Adjustment'!$B$3:$B$35,0),MATCH(YEAR($C123),'Net to Gross Adjustment'!$B$3:$AX$3,0))*INDEX('Monthly Shapes'!$D$1:$R$15,MATCH(MONTH($C123),'Monthly Shapes'!$D$1:$D$15,0),MATCH(AE$3,'Monthly Shapes'!$D$1:$V$1,0))," ")</f>
        <v xml:space="preserve"> </v>
      </c>
      <c r="AF123" s="18"/>
      <c r="AG123" s="90" t="s">
        <v>65</v>
      </c>
      <c r="AH123" s="19"/>
      <c r="AI123" s="90" t="s">
        <v>65</v>
      </c>
      <c r="AJ123" s="90" t="s">
        <v>65</v>
      </c>
      <c r="AK123" s="90" t="s">
        <v>65</v>
      </c>
      <c r="AL123" s="46"/>
    </row>
    <row r="124" spans="2:38">
      <c r="B124">
        <f t="shared" si="3"/>
        <v>2033</v>
      </c>
      <c r="C124" s="24">
        <f t="shared" si="4"/>
        <v>48914</v>
      </c>
      <c r="D124" s="90" t="s">
        <v>65</v>
      </c>
      <c r="E124" s="90" t="s">
        <v>65</v>
      </c>
      <c r="F124" s="90" t="s">
        <v>65</v>
      </c>
      <c r="G124" s="90" t="s">
        <v>65</v>
      </c>
      <c r="H124" s="90" t="s">
        <v>65</v>
      </c>
      <c r="I124" s="90" t="s">
        <v>65</v>
      </c>
      <c r="J124" s="40" t="str">
        <f ca="1">IFERROR(INDEX('Net to Gross Adjustment'!$B$3:$AX$35,MATCH(J$4,'Net to Gross Adjustment'!$B$3:$B$35,0),MATCH(YEAR($C124),'Net to Gross Adjustment'!$B$3:$AX$3,0))*INDEX('Monthly Shapes'!$D$1:$R$15,MATCH(MONTH($C124),'Monthly Shapes'!$D$1:$D$15,0),MATCH(J$3,'Monthly Shapes'!$D$1:$V$1,0))," ")</f>
        <v xml:space="preserve"> </v>
      </c>
      <c r="K124" s="40" t="str">
        <f ca="1">IFERROR(INDEX('Net to Gross Adjustment'!$B$3:$AX$35,MATCH(K$4,'Net to Gross Adjustment'!$B$3:$B$35,0),MATCH(YEAR($C124),'Net to Gross Adjustment'!$B$3:$AX$3,0))*INDEX('Monthly Shapes'!$D$1:$R$15,MATCH(MONTH($C124),'Monthly Shapes'!$D$1:$D$15,0),MATCH(K$3,'Monthly Shapes'!$D$1:$V$1,0))," ")</f>
        <v xml:space="preserve"> </v>
      </c>
      <c r="L124" s="40" t="str">
        <f>IFERROR(INDEX('Net to Gross Adjustment'!$B$3:$AX$35,MATCH(L$4,'Net to Gross Adjustment'!$B$3:$B$35,0),MATCH(YEAR($C124),'Net to Gross Adjustment'!$B$3:$AX$3,0))*INDEX('Monthly Shapes'!$D$1:$R$15,MATCH(MONTH($C124),'Monthly Shapes'!$D$1:$D$15,0),MATCH(L$3,'Monthly Shapes'!$D$1:$V$1,0))," ")</f>
        <v xml:space="preserve"> </v>
      </c>
      <c r="M124" s="40" t="str">
        <f>IFERROR(INDEX('Net to Gross Adjustment'!$B$3:$AX$35,MATCH(M$4,'Net to Gross Adjustment'!$B$3:$B$35,0),MATCH(YEAR($C124),'Net to Gross Adjustment'!$B$3:$AX$3,0))*INDEX('Monthly Shapes'!$D$1:$R$15,MATCH(MONTH($C124),'Monthly Shapes'!$D$1:$D$15,0),MATCH(M$3,'Monthly Shapes'!$D$1:$V$1,0))," ")</f>
        <v xml:space="preserve"> </v>
      </c>
      <c r="N124" s="40" t="str">
        <f>IFERROR(INDEX('Net to Gross Adjustment'!$B$3:$AX$35,MATCH(N$4,'Net to Gross Adjustment'!$B$3:$B$35,0),MATCH(YEAR($C124),'Net to Gross Adjustment'!$B$3:$AX$3,0))*INDEX('Monthly Shapes'!$D$1:$R$15,MATCH(MONTH($C124),'Monthly Shapes'!$D$1:$D$15,0),MATCH(N$3,'Monthly Shapes'!$D$1:$V$1,0))," ")</f>
        <v xml:space="preserve"> </v>
      </c>
      <c r="O124" s="40" t="str">
        <f>IFERROR(INDEX('Net to Gross Adjustment'!$B$3:$AX$35,MATCH(O$4,'Net to Gross Adjustment'!$B$3:$B$35,0),MATCH(YEAR($C124),'Net to Gross Adjustment'!$B$3:$AX$3,0))*INDEX('Monthly Shapes'!$D$1:$R$15,MATCH(MONTH($C124),'Monthly Shapes'!$D$1:$D$15,0),MATCH(O$3,'Monthly Shapes'!$D$1:$V$1,0))," ")</f>
        <v xml:space="preserve"> </v>
      </c>
      <c r="P124" s="40" t="str">
        <f>IFERROR(INDEX('Net to Gross Adjustment'!$B$3:$AX$35,MATCH(P$4,'Net to Gross Adjustment'!$B$3:$B$35,0),MATCH(YEAR($C124),'Net to Gross Adjustment'!$B$3:$AX$3,0))*INDEX('Monthly Shapes'!$D$1:$R$15,MATCH(MONTH($C124),'Monthly Shapes'!$D$1:$D$15,0),MATCH(P$3,'Monthly Shapes'!$D$1:$V$1,0))," ")</f>
        <v xml:space="preserve"> </v>
      </c>
      <c r="Q124" s="40" t="str">
        <f>IFERROR(INDEX('Net to Gross Adjustment'!$B$3:$AX$35,MATCH(Q$4,'Net to Gross Adjustment'!$B$3:$B$35,0),MATCH(YEAR($C124),'Net to Gross Adjustment'!$B$3:$AX$3,0))*INDEX('Monthly Shapes'!$D$1:$R$15,MATCH(MONTH($C124),'Monthly Shapes'!$D$1:$D$15,0),MATCH(Q$3,'Monthly Shapes'!$D$1:$V$1,0))," ")</f>
        <v xml:space="preserve"> </v>
      </c>
      <c r="R124" s="19"/>
      <c r="S124" s="19" t="str">
        <f>IFERROR(INDEX('Net to Gross Adjustment'!$B$3:$AX$35,MATCH(S$4,'Net to Gross Adjustment'!$B$3:$B$35,0),MATCH(YEAR($C124),'Net to Gross Adjustment'!$B$3:$AX$3,0))/1000000*INDEX('Monthly Shapes'!$D$1:$R$15,MATCH(MONTH($C124),'Monthly Shapes'!$D$1:$D$15,0),MATCH(S$3,'Monthly Shapes'!$D$1:$V$1,0))," ")</f>
        <v xml:space="preserve"> </v>
      </c>
      <c r="T124" s="90" t="s">
        <v>65</v>
      </c>
      <c r="U124" s="90" t="s">
        <v>65</v>
      </c>
      <c r="V124" s="90" t="s">
        <v>65</v>
      </c>
      <c r="W124" s="40" t="str">
        <f ca="1">IFERROR(INDEX('Net to Gross Adjustment'!$B$3:$AX$35,MATCH(W$4,'Net to Gross Adjustment'!$B$3:$B$35,0),MATCH(YEAR($C124),'Net to Gross Adjustment'!$B$3:$AX$3,0))*INDEX('Monthly Shapes'!$D$1:$R$15,MATCH(MONTH($C124),'Monthly Shapes'!$D$1:$D$15,0),MATCH(W$3,'Monthly Shapes'!$D$1:$V$1,0))," ")</f>
        <v xml:space="preserve"> </v>
      </c>
      <c r="X124" s="40"/>
      <c r="Y124" s="40"/>
      <c r="Z124" s="40"/>
      <c r="AA124" s="40"/>
      <c r="AB124" s="40"/>
      <c r="AC124" s="40"/>
      <c r="AD124" s="19"/>
      <c r="AE124" s="40" t="str">
        <f>IFERROR(INDEX('Net to Gross Adjustment'!$B$3:$AX$35,MATCH(AE$4,'Net to Gross Adjustment'!$B$3:$B$35,0),MATCH(YEAR($C124),'Net to Gross Adjustment'!$B$3:$AX$3,0))*INDEX('Monthly Shapes'!$D$1:$R$15,MATCH(MONTH($C124),'Monthly Shapes'!$D$1:$D$15,0),MATCH(AE$3,'Monthly Shapes'!$D$1:$V$1,0))," ")</f>
        <v xml:space="preserve"> </v>
      </c>
      <c r="AF124" s="18"/>
      <c r="AG124" s="90" t="s">
        <v>65</v>
      </c>
      <c r="AH124" s="19"/>
      <c r="AI124" s="90" t="s">
        <v>65</v>
      </c>
      <c r="AJ124" s="90" t="s">
        <v>65</v>
      </c>
      <c r="AK124" s="90" t="s">
        <v>65</v>
      </c>
      <c r="AL124" s="46"/>
    </row>
    <row r="125" spans="2:38">
      <c r="B125">
        <f t="shared" si="3"/>
        <v>2034</v>
      </c>
      <c r="C125" s="24">
        <f t="shared" si="4"/>
        <v>48945</v>
      </c>
      <c r="D125" s="90" t="s">
        <v>65</v>
      </c>
      <c r="E125" s="90" t="s">
        <v>65</v>
      </c>
      <c r="F125" s="90" t="s">
        <v>65</v>
      </c>
      <c r="G125" s="90" t="s">
        <v>65</v>
      </c>
      <c r="H125" s="90" t="s">
        <v>65</v>
      </c>
      <c r="I125" s="90" t="s">
        <v>65</v>
      </c>
      <c r="J125" s="40" t="str">
        <f ca="1">IFERROR(INDEX('Net to Gross Adjustment'!$B$3:$AX$35,MATCH(J$4,'Net to Gross Adjustment'!$B$3:$B$35,0),MATCH(YEAR($C125),'Net to Gross Adjustment'!$B$3:$AX$3,0))*INDEX('Monthly Shapes'!$D$1:$R$15,MATCH(MONTH($C125),'Monthly Shapes'!$D$1:$D$15,0),MATCH(J$3,'Monthly Shapes'!$D$1:$V$1,0))," ")</f>
        <v xml:space="preserve"> </v>
      </c>
      <c r="K125" s="40" t="str">
        <f ca="1">IFERROR(INDEX('Net to Gross Adjustment'!$B$3:$AX$35,MATCH(K$4,'Net to Gross Adjustment'!$B$3:$B$35,0),MATCH(YEAR($C125),'Net to Gross Adjustment'!$B$3:$AX$3,0))*INDEX('Monthly Shapes'!$D$1:$R$15,MATCH(MONTH($C125),'Monthly Shapes'!$D$1:$D$15,0),MATCH(K$3,'Monthly Shapes'!$D$1:$V$1,0))," ")</f>
        <v xml:space="preserve"> </v>
      </c>
      <c r="L125" s="40" t="str">
        <f>IFERROR(INDEX('Net to Gross Adjustment'!$B$3:$AX$35,MATCH(L$4,'Net to Gross Adjustment'!$B$3:$B$35,0),MATCH(YEAR($C125),'Net to Gross Adjustment'!$B$3:$AX$3,0))*INDEX('Monthly Shapes'!$D$1:$R$15,MATCH(MONTH($C125),'Monthly Shapes'!$D$1:$D$15,0),MATCH(L$3,'Monthly Shapes'!$D$1:$V$1,0))," ")</f>
        <v xml:space="preserve"> </v>
      </c>
      <c r="M125" s="40" t="str">
        <f>IFERROR(INDEX('Net to Gross Adjustment'!$B$3:$AX$35,MATCH(M$4,'Net to Gross Adjustment'!$B$3:$B$35,0),MATCH(YEAR($C125),'Net to Gross Adjustment'!$B$3:$AX$3,0))*INDEX('Monthly Shapes'!$D$1:$R$15,MATCH(MONTH($C125),'Monthly Shapes'!$D$1:$D$15,0),MATCH(M$3,'Monthly Shapes'!$D$1:$V$1,0))," ")</f>
        <v xml:space="preserve"> </v>
      </c>
      <c r="N125" s="40" t="str">
        <f>IFERROR(INDEX('Net to Gross Adjustment'!$B$3:$AX$35,MATCH(N$4,'Net to Gross Adjustment'!$B$3:$B$35,0),MATCH(YEAR($C125),'Net to Gross Adjustment'!$B$3:$AX$3,0))*INDEX('Monthly Shapes'!$D$1:$R$15,MATCH(MONTH($C125),'Monthly Shapes'!$D$1:$D$15,0),MATCH(N$3,'Monthly Shapes'!$D$1:$V$1,0))," ")</f>
        <v xml:space="preserve"> </v>
      </c>
      <c r="O125" s="40" t="str">
        <f>IFERROR(INDEX('Net to Gross Adjustment'!$B$3:$AX$35,MATCH(O$4,'Net to Gross Adjustment'!$B$3:$B$35,0),MATCH(YEAR($C125),'Net to Gross Adjustment'!$B$3:$AX$3,0))*INDEX('Monthly Shapes'!$D$1:$R$15,MATCH(MONTH($C125),'Monthly Shapes'!$D$1:$D$15,0),MATCH(O$3,'Monthly Shapes'!$D$1:$V$1,0))," ")</f>
        <v xml:space="preserve"> </v>
      </c>
      <c r="P125" s="40" t="str">
        <f>IFERROR(INDEX('Net to Gross Adjustment'!$B$3:$AX$35,MATCH(P$4,'Net to Gross Adjustment'!$B$3:$B$35,0),MATCH(YEAR($C125),'Net to Gross Adjustment'!$B$3:$AX$3,0))*INDEX('Monthly Shapes'!$D$1:$R$15,MATCH(MONTH($C125),'Monthly Shapes'!$D$1:$D$15,0),MATCH(P$3,'Monthly Shapes'!$D$1:$V$1,0))," ")</f>
        <v xml:space="preserve"> </v>
      </c>
      <c r="Q125" s="40" t="str">
        <f>IFERROR(INDEX('Net to Gross Adjustment'!$B$3:$AX$35,MATCH(Q$4,'Net to Gross Adjustment'!$B$3:$B$35,0),MATCH(YEAR($C125),'Net to Gross Adjustment'!$B$3:$AX$3,0))*INDEX('Monthly Shapes'!$D$1:$R$15,MATCH(MONTH($C125),'Monthly Shapes'!$D$1:$D$15,0),MATCH(Q$3,'Monthly Shapes'!$D$1:$V$1,0))," ")</f>
        <v xml:space="preserve"> </v>
      </c>
      <c r="R125" s="19"/>
      <c r="S125" s="19" t="str">
        <f>IFERROR(INDEX('Net to Gross Adjustment'!$B$3:$AX$35,MATCH(S$4,'Net to Gross Adjustment'!$B$3:$B$35,0),MATCH(YEAR($C125),'Net to Gross Adjustment'!$B$3:$AX$3,0))/1000000*INDEX('Monthly Shapes'!$D$1:$R$15,MATCH(MONTH($C125),'Monthly Shapes'!$D$1:$D$15,0),MATCH(S$3,'Monthly Shapes'!$D$1:$V$1,0))," ")</f>
        <v xml:space="preserve"> </v>
      </c>
      <c r="T125" s="90" t="s">
        <v>65</v>
      </c>
      <c r="U125" s="90" t="s">
        <v>65</v>
      </c>
      <c r="V125" s="90" t="s">
        <v>65</v>
      </c>
      <c r="W125" s="40" t="str">
        <f ca="1">IFERROR(INDEX('Net to Gross Adjustment'!$B$3:$AX$35,MATCH(W$4,'Net to Gross Adjustment'!$B$3:$B$35,0),MATCH(YEAR($C125),'Net to Gross Adjustment'!$B$3:$AX$3,0))*INDEX('Monthly Shapes'!$D$1:$R$15,MATCH(MONTH($C125),'Monthly Shapes'!$D$1:$D$15,0),MATCH(W$3,'Monthly Shapes'!$D$1:$V$1,0))," ")</f>
        <v xml:space="preserve"> </v>
      </c>
      <c r="X125" s="40"/>
      <c r="Y125" s="40"/>
      <c r="Z125" s="40"/>
      <c r="AA125" s="40"/>
      <c r="AB125" s="40"/>
      <c r="AC125" s="40"/>
      <c r="AD125" s="19"/>
      <c r="AE125" s="40" t="str">
        <f>IFERROR(INDEX('Net to Gross Adjustment'!$B$3:$AX$35,MATCH(AE$4,'Net to Gross Adjustment'!$B$3:$B$35,0),MATCH(YEAR($C125),'Net to Gross Adjustment'!$B$3:$AX$3,0))*INDEX('Monthly Shapes'!$D$1:$R$15,MATCH(MONTH($C125),'Monthly Shapes'!$D$1:$D$15,0),MATCH(AE$3,'Monthly Shapes'!$D$1:$V$1,0))," ")</f>
        <v xml:space="preserve"> </v>
      </c>
      <c r="AF125" s="18"/>
      <c r="AG125" s="90" t="s">
        <v>65</v>
      </c>
      <c r="AH125" s="19"/>
      <c r="AI125" s="90" t="s">
        <v>65</v>
      </c>
      <c r="AJ125" s="90" t="s">
        <v>65</v>
      </c>
      <c r="AK125" s="90" t="s">
        <v>65</v>
      </c>
      <c r="AL125" s="46"/>
    </row>
    <row r="126" spans="2:38">
      <c r="B126">
        <f t="shared" si="3"/>
        <v>2034</v>
      </c>
      <c r="C126" s="24">
        <f t="shared" si="4"/>
        <v>48976</v>
      </c>
      <c r="D126" s="90" t="s">
        <v>65</v>
      </c>
      <c r="E126" s="90" t="s">
        <v>65</v>
      </c>
      <c r="F126" s="90" t="s">
        <v>65</v>
      </c>
      <c r="G126" s="90" t="s">
        <v>65</v>
      </c>
      <c r="H126" s="90" t="s">
        <v>65</v>
      </c>
      <c r="I126" s="90" t="s">
        <v>65</v>
      </c>
      <c r="J126" s="40" t="str">
        <f ca="1">IFERROR(INDEX('Net to Gross Adjustment'!$B$3:$AX$35,MATCH(J$4,'Net to Gross Adjustment'!$B$3:$B$35,0),MATCH(YEAR($C126),'Net to Gross Adjustment'!$B$3:$AX$3,0))*INDEX('Monthly Shapes'!$D$1:$R$15,MATCH(MONTH($C126),'Monthly Shapes'!$D$1:$D$15,0),MATCH(J$3,'Monthly Shapes'!$D$1:$V$1,0))," ")</f>
        <v xml:space="preserve"> </v>
      </c>
      <c r="K126" s="40" t="str">
        <f ca="1">IFERROR(INDEX('Net to Gross Adjustment'!$B$3:$AX$35,MATCH(K$4,'Net to Gross Adjustment'!$B$3:$B$35,0),MATCH(YEAR($C126),'Net to Gross Adjustment'!$B$3:$AX$3,0))*INDEX('Monthly Shapes'!$D$1:$R$15,MATCH(MONTH($C126),'Monthly Shapes'!$D$1:$D$15,0),MATCH(K$3,'Monthly Shapes'!$D$1:$V$1,0))," ")</f>
        <v xml:space="preserve"> </v>
      </c>
      <c r="L126" s="40" t="str">
        <f>IFERROR(INDEX('Net to Gross Adjustment'!$B$3:$AX$35,MATCH(L$4,'Net to Gross Adjustment'!$B$3:$B$35,0),MATCH(YEAR($C126),'Net to Gross Adjustment'!$B$3:$AX$3,0))*INDEX('Monthly Shapes'!$D$1:$R$15,MATCH(MONTH($C126),'Monthly Shapes'!$D$1:$D$15,0),MATCH(L$3,'Monthly Shapes'!$D$1:$V$1,0))," ")</f>
        <v xml:space="preserve"> </v>
      </c>
      <c r="M126" s="40" t="str">
        <f>IFERROR(INDEX('Net to Gross Adjustment'!$B$3:$AX$35,MATCH(M$4,'Net to Gross Adjustment'!$B$3:$B$35,0),MATCH(YEAR($C126),'Net to Gross Adjustment'!$B$3:$AX$3,0))*INDEX('Monthly Shapes'!$D$1:$R$15,MATCH(MONTH($C126),'Monthly Shapes'!$D$1:$D$15,0),MATCH(M$3,'Monthly Shapes'!$D$1:$V$1,0))," ")</f>
        <v xml:space="preserve"> </v>
      </c>
      <c r="N126" s="40" t="str">
        <f>IFERROR(INDEX('Net to Gross Adjustment'!$B$3:$AX$35,MATCH(N$4,'Net to Gross Adjustment'!$B$3:$B$35,0),MATCH(YEAR($C126),'Net to Gross Adjustment'!$B$3:$AX$3,0))*INDEX('Monthly Shapes'!$D$1:$R$15,MATCH(MONTH($C126),'Monthly Shapes'!$D$1:$D$15,0),MATCH(N$3,'Monthly Shapes'!$D$1:$V$1,0))," ")</f>
        <v xml:space="preserve"> </v>
      </c>
      <c r="O126" s="40" t="str">
        <f>IFERROR(INDEX('Net to Gross Adjustment'!$B$3:$AX$35,MATCH(O$4,'Net to Gross Adjustment'!$B$3:$B$35,0),MATCH(YEAR($C126),'Net to Gross Adjustment'!$B$3:$AX$3,0))*INDEX('Monthly Shapes'!$D$1:$R$15,MATCH(MONTH($C126),'Monthly Shapes'!$D$1:$D$15,0),MATCH(O$3,'Monthly Shapes'!$D$1:$V$1,0))," ")</f>
        <v xml:space="preserve"> </v>
      </c>
      <c r="P126" s="40" t="str">
        <f>IFERROR(INDEX('Net to Gross Adjustment'!$B$3:$AX$35,MATCH(P$4,'Net to Gross Adjustment'!$B$3:$B$35,0),MATCH(YEAR($C126),'Net to Gross Adjustment'!$B$3:$AX$3,0))*INDEX('Monthly Shapes'!$D$1:$R$15,MATCH(MONTH($C126),'Monthly Shapes'!$D$1:$D$15,0),MATCH(P$3,'Monthly Shapes'!$D$1:$V$1,0))," ")</f>
        <v xml:space="preserve"> </v>
      </c>
      <c r="Q126" s="40" t="str">
        <f>IFERROR(INDEX('Net to Gross Adjustment'!$B$3:$AX$35,MATCH(Q$4,'Net to Gross Adjustment'!$B$3:$B$35,0),MATCH(YEAR($C126),'Net to Gross Adjustment'!$B$3:$AX$3,0))*INDEX('Monthly Shapes'!$D$1:$R$15,MATCH(MONTH($C126),'Monthly Shapes'!$D$1:$D$15,0),MATCH(Q$3,'Monthly Shapes'!$D$1:$V$1,0))," ")</f>
        <v xml:space="preserve"> </v>
      </c>
      <c r="R126" s="19"/>
      <c r="S126" s="19" t="str">
        <f>IFERROR(INDEX('Net to Gross Adjustment'!$B$3:$AX$35,MATCH(S$4,'Net to Gross Adjustment'!$B$3:$B$35,0),MATCH(YEAR($C126),'Net to Gross Adjustment'!$B$3:$AX$3,0))/1000000*INDEX('Monthly Shapes'!$D$1:$R$15,MATCH(MONTH($C126),'Monthly Shapes'!$D$1:$D$15,0),MATCH(S$3,'Monthly Shapes'!$D$1:$V$1,0))," ")</f>
        <v xml:space="preserve"> </v>
      </c>
      <c r="T126" s="90" t="s">
        <v>65</v>
      </c>
      <c r="U126" s="90" t="s">
        <v>65</v>
      </c>
      <c r="V126" s="90" t="s">
        <v>65</v>
      </c>
      <c r="W126" s="40" t="str">
        <f ca="1">IFERROR(INDEX('Net to Gross Adjustment'!$B$3:$AX$35,MATCH(W$4,'Net to Gross Adjustment'!$B$3:$B$35,0),MATCH(YEAR($C126),'Net to Gross Adjustment'!$B$3:$AX$3,0))*INDEX('Monthly Shapes'!$D$1:$R$15,MATCH(MONTH($C126),'Monthly Shapes'!$D$1:$D$15,0),MATCH(W$3,'Monthly Shapes'!$D$1:$V$1,0))," ")</f>
        <v xml:space="preserve"> </v>
      </c>
      <c r="X126" s="40"/>
      <c r="Y126" s="40"/>
      <c r="Z126" s="40"/>
      <c r="AA126" s="40"/>
      <c r="AB126" s="40"/>
      <c r="AC126" s="40"/>
      <c r="AD126" s="19"/>
      <c r="AE126" s="40" t="str">
        <f>IFERROR(INDEX('Net to Gross Adjustment'!$B$3:$AX$35,MATCH(AE$4,'Net to Gross Adjustment'!$B$3:$B$35,0),MATCH(YEAR($C126),'Net to Gross Adjustment'!$B$3:$AX$3,0))*INDEX('Monthly Shapes'!$D$1:$R$15,MATCH(MONTH($C126),'Monthly Shapes'!$D$1:$D$15,0),MATCH(AE$3,'Monthly Shapes'!$D$1:$V$1,0))," ")</f>
        <v xml:space="preserve"> </v>
      </c>
      <c r="AF126" s="18"/>
      <c r="AG126" s="90" t="s">
        <v>65</v>
      </c>
      <c r="AH126" s="19"/>
      <c r="AI126" s="90" t="s">
        <v>65</v>
      </c>
      <c r="AJ126" s="90" t="s">
        <v>65</v>
      </c>
      <c r="AK126" s="90" t="s">
        <v>65</v>
      </c>
      <c r="AL126" s="46"/>
    </row>
    <row r="127" spans="2:38">
      <c r="B127">
        <f t="shared" si="3"/>
        <v>2034</v>
      </c>
      <c r="C127" s="24">
        <f t="shared" si="4"/>
        <v>49004</v>
      </c>
      <c r="D127" s="90" t="s">
        <v>65</v>
      </c>
      <c r="E127" s="90" t="s">
        <v>65</v>
      </c>
      <c r="F127" s="90" t="s">
        <v>65</v>
      </c>
      <c r="G127" s="90" t="s">
        <v>65</v>
      </c>
      <c r="H127" s="90" t="s">
        <v>65</v>
      </c>
      <c r="I127" s="90" t="s">
        <v>65</v>
      </c>
      <c r="J127" s="40" t="str">
        <f ca="1">IFERROR(INDEX('Net to Gross Adjustment'!$B$3:$AX$35,MATCH(J$4,'Net to Gross Adjustment'!$B$3:$B$35,0),MATCH(YEAR($C127),'Net to Gross Adjustment'!$B$3:$AX$3,0))*INDEX('Monthly Shapes'!$D$1:$R$15,MATCH(MONTH($C127),'Monthly Shapes'!$D$1:$D$15,0),MATCH(J$3,'Monthly Shapes'!$D$1:$V$1,0))," ")</f>
        <v xml:space="preserve"> </v>
      </c>
      <c r="K127" s="40" t="str">
        <f ca="1">IFERROR(INDEX('Net to Gross Adjustment'!$B$3:$AX$35,MATCH(K$4,'Net to Gross Adjustment'!$B$3:$B$35,0),MATCH(YEAR($C127),'Net to Gross Adjustment'!$B$3:$AX$3,0))*INDEX('Monthly Shapes'!$D$1:$R$15,MATCH(MONTH($C127),'Monthly Shapes'!$D$1:$D$15,0),MATCH(K$3,'Monthly Shapes'!$D$1:$V$1,0))," ")</f>
        <v xml:space="preserve"> </v>
      </c>
      <c r="L127" s="40" t="str">
        <f>IFERROR(INDEX('Net to Gross Adjustment'!$B$3:$AX$35,MATCH(L$4,'Net to Gross Adjustment'!$B$3:$B$35,0),MATCH(YEAR($C127),'Net to Gross Adjustment'!$B$3:$AX$3,0))*INDEX('Monthly Shapes'!$D$1:$R$15,MATCH(MONTH($C127),'Monthly Shapes'!$D$1:$D$15,0),MATCH(L$3,'Monthly Shapes'!$D$1:$V$1,0))," ")</f>
        <v xml:space="preserve"> </v>
      </c>
      <c r="M127" s="40" t="str">
        <f>IFERROR(INDEX('Net to Gross Adjustment'!$B$3:$AX$35,MATCH(M$4,'Net to Gross Adjustment'!$B$3:$B$35,0),MATCH(YEAR($C127),'Net to Gross Adjustment'!$B$3:$AX$3,0))*INDEX('Monthly Shapes'!$D$1:$R$15,MATCH(MONTH($C127),'Monthly Shapes'!$D$1:$D$15,0),MATCH(M$3,'Monthly Shapes'!$D$1:$V$1,0))," ")</f>
        <v xml:space="preserve"> </v>
      </c>
      <c r="N127" s="40" t="str">
        <f>IFERROR(INDEX('Net to Gross Adjustment'!$B$3:$AX$35,MATCH(N$4,'Net to Gross Adjustment'!$B$3:$B$35,0),MATCH(YEAR($C127),'Net to Gross Adjustment'!$B$3:$AX$3,0))*INDEX('Monthly Shapes'!$D$1:$R$15,MATCH(MONTH($C127),'Monthly Shapes'!$D$1:$D$15,0),MATCH(N$3,'Monthly Shapes'!$D$1:$V$1,0))," ")</f>
        <v xml:space="preserve"> </v>
      </c>
      <c r="O127" s="40" t="str">
        <f>IFERROR(INDEX('Net to Gross Adjustment'!$B$3:$AX$35,MATCH(O$4,'Net to Gross Adjustment'!$B$3:$B$35,0),MATCH(YEAR($C127),'Net to Gross Adjustment'!$B$3:$AX$3,0))*INDEX('Monthly Shapes'!$D$1:$R$15,MATCH(MONTH($C127),'Monthly Shapes'!$D$1:$D$15,0),MATCH(O$3,'Monthly Shapes'!$D$1:$V$1,0))," ")</f>
        <v xml:space="preserve"> </v>
      </c>
      <c r="P127" s="40" t="str">
        <f>IFERROR(INDEX('Net to Gross Adjustment'!$B$3:$AX$35,MATCH(P$4,'Net to Gross Adjustment'!$B$3:$B$35,0),MATCH(YEAR($C127),'Net to Gross Adjustment'!$B$3:$AX$3,0))*INDEX('Monthly Shapes'!$D$1:$R$15,MATCH(MONTH($C127),'Monthly Shapes'!$D$1:$D$15,0),MATCH(P$3,'Monthly Shapes'!$D$1:$V$1,0))," ")</f>
        <v xml:space="preserve"> </v>
      </c>
      <c r="Q127" s="40" t="str">
        <f>IFERROR(INDEX('Net to Gross Adjustment'!$B$3:$AX$35,MATCH(Q$4,'Net to Gross Adjustment'!$B$3:$B$35,0),MATCH(YEAR($C127),'Net to Gross Adjustment'!$B$3:$AX$3,0))*INDEX('Monthly Shapes'!$D$1:$R$15,MATCH(MONTH($C127),'Monthly Shapes'!$D$1:$D$15,0),MATCH(Q$3,'Monthly Shapes'!$D$1:$V$1,0))," ")</f>
        <v xml:space="preserve"> </v>
      </c>
      <c r="R127" s="19"/>
      <c r="S127" s="19" t="str">
        <f>IFERROR(INDEX('Net to Gross Adjustment'!$B$3:$AX$35,MATCH(S$4,'Net to Gross Adjustment'!$B$3:$B$35,0),MATCH(YEAR($C127),'Net to Gross Adjustment'!$B$3:$AX$3,0))/1000000*INDEX('Monthly Shapes'!$D$1:$R$15,MATCH(MONTH($C127),'Monthly Shapes'!$D$1:$D$15,0),MATCH(S$3,'Monthly Shapes'!$D$1:$V$1,0))," ")</f>
        <v xml:space="preserve"> </v>
      </c>
      <c r="T127" s="90" t="s">
        <v>65</v>
      </c>
      <c r="U127" s="90" t="s">
        <v>65</v>
      </c>
      <c r="V127" s="90" t="s">
        <v>65</v>
      </c>
      <c r="W127" s="40" t="str">
        <f ca="1">IFERROR(INDEX('Net to Gross Adjustment'!$B$3:$AX$35,MATCH(W$4,'Net to Gross Adjustment'!$B$3:$B$35,0),MATCH(YEAR($C127),'Net to Gross Adjustment'!$B$3:$AX$3,0))*INDEX('Monthly Shapes'!$D$1:$R$15,MATCH(MONTH($C127),'Monthly Shapes'!$D$1:$D$15,0),MATCH(W$3,'Monthly Shapes'!$D$1:$V$1,0))," ")</f>
        <v xml:space="preserve"> </v>
      </c>
      <c r="X127" s="40"/>
      <c r="Y127" s="40"/>
      <c r="Z127" s="40"/>
      <c r="AA127" s="40"/>
      <c r="AB127" s="40"/>
      <c r="AC127" s="40"/>
      <c r="AD127" s="19"/>
      <c r="AE127" s="40" t="str">
        <f>IFERROR(INDEX('Net to Gross Adjustment'!$B$3:$AX$35,MATCH(AE$4,'Net to Gross Adjustment'!$B$3:$B$35,0),MATCH(YEAR($C127),'Net to Gross Adjustment'!$B$3:$AX$3,0))*INDEX('Monthly Shapes'!$D$1:$R$15,MATCH(MONTH($C127),'Monthly Shapes'!$D$1:$D$15,0),MATCH(AE$3,'Monthly Shapes'!$D$1:$V$1,0))," ")</f>
        <v xml:space="preserve"> </v>
      </c>
      <c r="AF127" s="18"/>
      <c r="AG127" s="90" t="s">
        <v>65</v>
      </c>
      <c r="AH127" s="19"/>
      <c r="AI127" s="90" t="s">
        <v>65</v>
      </c>
      <c r="AJ127" s="90" t="s">
        <v>65</v>
      </c>
      <c r="AK127" s="90" t="s">
        <v>65</v>
      </c>
      <c r="AL127" s="46"/>
    </row>
    <row r="128" spans="2:38">
      <c r="B128">
        <f t="shared" si="3"/>
        <v>2034</v>
      </c>
      <c r="C128" s="24">
        <f t="shared" si="4"/>
        <v>49035</v>
      </c>
      <c r="D128" s="90" t="s">
        <v>65</v>
      </c>
      <c r="E128" s="90" t="s">
        <v>65</v>
      </c>
      <c r="F128" s="90" t="s">
        <v>65</v>
      </c>
      <c r="G128" s="90" t="s">
        <v>65</v>
      </c>
      <c r="H128" s="90" t="s">
        <v>65</v>
      </c>
      <c r="I128" s="90" t="s">
        <v>65</v>
      </c>
      <c r="J128" s="40" t="str">
        <f ca="1">IFERROR(INDEX('Net to Gross Adjustment'!$B$3:$AX$35,MATCH(J$4,'Net to Gross Adjustment'!$B$3:$B$35,0),MATCH(YEAR($C128),'Net to Gross Adjustment'!$B$3:$AX$3,0))*INDEX('Monthly Shapes'!$D$1:$R$15,MATCH(MONTH($C128),'Monthly Shapes'!$D$1:$D$15,0),MATCH(J$3,'Monthly Shapes'!$D$1:$V$1,0))," ")</f>
        <v xml:space="preserve"> </v>
      </c>
      <c r="K128" s="40" t="str">
        <f ca="1">IFERROR(INDEX('Net to Gross Adjustment'!$B$3:$AX$35,MATCH(K$4,'Net to Gross Adjustment'!$B$3:$B$35,0),MATCH(YEAR($C128),'Net to Gross Adjustment'!$B$3:$AX$3,0))*INDEX('Monthly Shapes'!$D$1:$R$15,MATCH(MONTH($C128),'Monthly Shapes'!$D$1:$D$15,0),MATCH(K$3,'Monthly Shapes'!$D$1:$V$1,0))," ")</f>
        <v xml:space="preserve"> </v>
      </c>
      <c r="L128" s="40" t="str">
        <f>IFERROR(INDEX('Net to Gross Adjustment'!$B$3:$AX$35,MATCH(L$4,'Net to Gross Adjustment'!$B$3:$B$35,0),MATCH(YEAR($C128),'Net to Gross Adjustment'!$B$3:$AX$3,0))*INDEX('Monthly Shapes'!$D$1:$R$15,MATCH(MONTH($C128),'Monthly Shapes'!$D$1:$D$15,0),MATCH(L$3,'Monthly Shapes'!$D$1:$V$1,0))," ")</f>
        <v xml:space="preserve"> </v>
      </c>
      <c r="M128" s="40" t="str">
        <f>IFERROR(INDEX('Net to Gross Adjustment'!$B$3:$AX$35,MATCH(M$4,'Net to Gross Adjustment'!$B$3:$B$35,0),MATCH(YEAR($C128),'Net to Gross Adjustment'!$B$3:$AX$3,0))*INDEX('Monthly Shapes'!$D$1:$R$15,MATCH(MONTH($C128),'Monthly Shapes'!$D$1:$D$15,0),MATCH(M$3,'Monthly Shapes'!$D$1:$V$1,0))," ")</f>
        <v xml:space="preserve"> </v>
      </c>
      <c r="N128" s="40" t="str">
        <f>IFERROR(INDEX('Net to Gross Adjustment'!$B$3:$AX$35,MATCH(N$4,'Net to Gross Adjustment'!$B$3:$B$35,0),MATCH(YEAR($C128),'Net to Gross Adjustment'!$B$3:$AX$3,0))*INDEX('Monthly Shapes'!$D$1:$R$15,MATCH(MONTH($C128),'Monthly Shapes'!$D$1:$D$15,0),MATCH(N$3,'Monthly Shapes'!$D$1:$V$1,0))," ")</f>
        <v xml:space="preserve"> </v>
      </c>
      <c r="O128" s="40" t="str">
        <f>IFERROR(INDEX('Net to Gross Adjustment'!$B$3:$AX$35,MATCH(O$4,'Net to Gross Adjustment'!$B$3:$B$35,0),MATCH(YEAR($C128),'Net to Gross Adjustment'!$B$3:$AX$3,0))*INDEX('Monthly Shapes'!$D$1:$R$15,MATCH(MONTH($C128),'Monthly Shapes'!$D$1:$D$15,0),MATCH(O$3,'Monthly Shapes'!$D$1:$V$1,0))," ")</f>
        <v xml:space="preserve"> </v>
      </c>
      <c r="P128" s="40" t="str">
        <f>IFERROR(INDEX('Net to Gross Adjustment'!$B$3:$AX$35,MATCH(P$4,'Net to Gross Adjustment'!$B$3:$B$35,0),MATCH(YEAR($C128),'Net to Gross Adjustment'!$B$3:$AX$3,0))*INDEX('Monthly Shapes'!$D$1:$R$15,MATCH(MONTH($C128),'Monthly Shapes'!$D$1:$D$15,0),MATCH(P$3,'Monthly Shapes'!$D$1:$V$1,0))," ")</f>
        <v xml:space="preserve"> </v>
      </c>
      <c r="Q128" s="40" t="str">
        <f>IFERROR(INDEX('Net to Gross Adjustment'!$B$3:$AX$35,MATCH(Q$4,'Net to Gross Adjustment'!$B$3:$B$35,0),MATCH(YEAR($C128),'Net to Gross Adjustment'!$B$3:$AX$3,0))*INDEX('Monthly Shapes'!$D$1:$R$15,MATCH(MONTH($C128),'Monthly Shapes'!$D$1:$D$15,0),MATCH(Q$3,'Monthly Shapes'!$D$1:$V$1,0))," ")</f>
        <v xml:space="preserve"> </v>
      </c>
      <c r="R128" s="19"/>
      <c r="S128" s="19" t="str">
        <f>IFERROR(INDEX('Net to Gross Adjustment'!$B$3:$AX$35,MATCH(S$4,'Net to Gross Adjustment'!$B$3:$B$35,0),MATCH(YEAR($C128),'Net to Gross Adjustment'!$B$3:$AX$3,0))/1000000*INDEX('Monthly Shapes'!$D$1:$R$15,MATCH(MONTH($C128),'Monthly Shapes'!$D$1:$D$15,0),MATCH(S$3,'Monthly Shapes'!$D$1:$V$1,0))," ")</f>
        <v xml:space="preserve"> </v>
      </c>
      <c r="T128" s="90" t="s">
        <v>65</v>
      </c>
      <c r="U128" s="90" t="s">
        <v>65</v>
      </c>
      <c r="V128" s="90" t="s">
        <v>65</v>
      </c>
      <c r="W128" s="40" t="str">
        <f ca="1">IFERROR(INDEX('Net to Gross Adjustment'!$B$3:$AX$35,MATCH(W$4,'Net to Gross Adjustment'!$B$3:$B$35,0),MATCH(YEAR($C128),'Net to Gross Adjustment'!$B$3:$AX$3,0))*INDEX('Monthly Shapes'!$D$1:$R$15,MATCH(MONTH($C128),'Monthly Shapes'!$D$1:$D$15,0),MATCH(W$3,'Monthly Shapes'!$D$1:$V$1,0))," ")</f>
        <v xml:space="preserve"> </v>
      </c>
      <c r="X128" s="40"/>
      <c r="Y128" s="40"/>
      <c r="Z128" s="40"/>
      <c r="AA128" s="40"/>
      <c r="AB128" s="40"/>
      <c r="AC128" s="40"/>
      <c r="AD128" s="19"/>
      <c r="AE128" s="40" t="str">
        <f>IFERROR(INDEX('Net to Gross Adjustment'!$B$3:$AX$35,MATCH(AE$4,'Net to Gross Adjustment'!$B$3:$B$35,0),MATCH(YEAR($C128),'Net to Gross Adjustment'!$B$3:$AX$3,0))*INDEX('Monthly Shapes'!$D$1:$R$15,MATCH(MONTH($C128),'Monthly Shapes'!$D$1:$D$15,0),MATCH(AE$3,'Monthly Shapes'!$D$1:$V$1,0))," ")</f>
        <v xml:space="preserve"> </v>
      </c>
      <c r="AF128" s="18"/>
      <c r="AG128" s="90" t="s">
        <v>65</v>
      </c>
      <c r="AH128" s="19"/>
      <c r="AI128" s="90" t="s">
        <v>65</v>
      </c>
      <c r="AJ128" s="90" t="s">
        <v>65</v>
      </c>
      <c r="AK128" s="90" t="s">
        <v>65</v>
      </c>
      <c r="AL128" s="46"/>
    </row>
    <row r="129" spans="2:38">
      <c r="B129">
        <f t="shared" si="3"/>
        <v>2034</v>
      </c>
      <c r="C129" s="24">
        <f t="shared" si="4"/>
        <v>49065</v>
      </c>
      <c r="D129" s="90" t="s">
        <v>65</v>
      </c>
      <c r="E129" s="90" t="s">
        <v>65</v>
      </c>
      <c r="F129" s="90" t="s">
        <v>65</v>
      </c>
      <c r="G129" s="90" t="s">
        <v>65</v>
      </c>
      <c r="H129" s="90" t="s">
        <v>65</v>
      </c>
      <c r="I129" s="90" t="s">
        <v>65</v>
      </c>
      <c r="J129" s="40" t="str">
        <f ca="1">IFERROR(INDEX('Net to Gross Adjustment'!$B$3:$AX$35,MATCH(J$4,'Net to Gross Adjustment'!$B$3:$B$35,0),MATCH(YEAR($C129),'Net to Gross Adjustment'!$B$3:$AX$3,0))*INDEX('Monthly Shapes'!$D$1:$R$15,MATCH(MONTH($C129),'Monthly Shapes'!$D$1:$D$15,0),MATCH(J$3,'Monthly Shapes'!$D$1:$V$1,0))," ")</f>
        <v xml:space="preserve"> </v>
      </c>
      <c r="K129" s="40" t="str">
        <f ca="1">IFERROR(INDEX('Net to Gross Adjustment'!$B$3:$AX$35,MATCH(K$4,'Net to Gross Adjustment'!$B$3:$B$35,0),MATCH(YEAR($C129),'Net to Gross Adjustment'!$B$3:$AX$3,0))*INDEX('Monthly Shapes'!$D$1:$R$15,MATCH(MONTH($C129),'Monthly Shapes'!$D$1:$D$15,0),MATCH(K$3,'Monthly Shapes'!$D$1:$V$1,0))," ")</f>
        <v xml:space="preserve"> </v>
      </c>
      <c r="L129" s="40" t="str">
        <f>IFERROR(INDEX('Net to Gross Adjustment'!$B$3:$AX$35,MATCH(L$4,'Net to Gross Adjustment'!$B$3:$B$35,0),MATCH(YEAR($C129),'Net to Gross Adjustment'!$B$3:$AX$3,0))*INDEX('Monthly Shapes'!$D$1:$R$15,MATCH(MONTH($C129),'Monthly Shapes'!$D$1:$D$15,0),MATCH(L$3,'Monthly Shapes'!$D$1:$V$1,0))," ")</f>
        <v xml:space="preserve"> </v>
      </c>
      <c r="M129" s="40" t="str">
        <f>IFERROR(INDEX('Net to Gross Adjustment'!$B$3:$AX$35,MATCH(M$4,'Net to Gross Adjustment'!$B$3:$B$35,0),MATCH(YEAR($C129),'Net to Gross Adjustment'!$B$3:$AX$3,0))*INDEX('Monthly Shapes'!$D$1:$R$15,MATCH(MONTH($C129),'Monthly Shapes'!$D$1:$D$15,0),MATCH(M$3,'Monthly Shapes'!$D$1:$V$1,0))," ")</f>
        <v xml:space="preserve"> </v>
      </c>
      <c r="N129" s="40" t="str">
        <f>IFERROR(INDEX('Net to Gross Adjustment'!$B$3:$AX$35,MATCH(N$4,'Net to Gross Adjustment'!$B$3:$B$35,0),MATCH(YEAR($C129),'Net to Gross Adjustment'!$B$3:$AX$3,0))*INDEX('Monthly Shapes'!$D$1:$R$15,MATCH(MONTH($C129),'Monthly Shapes'!$D$1:$D$15,0),MATCH(N$3,'Monthly Shapes'!$D$1:$V$1,0))," ")</f>
        <v xml:space="preserve"> </v>
      </c>
      <c r="O129" s="40" t="str">
        <f>IFERROR(INDEX('Net to Gross Adjustment'!$B$3:$AX$35,MATCH(O$4,'Net to Gross Adjustment'!$B$3:$B$35,0),MATCH(YEAR($C129),'Net to Gross Adjustment'!$B$3:$AX$3,0))*INDEX('Monthly Shapes'!$D$1:$R$15,MATCH(MONTH($C129),'Monthly Shapes'!$D$1:$D$15,0),MATCH(O$3,'Monthly Shapes'!$D$1:$V$1,0))," ")</f>
        <v xml:space="preserve"> </v>
      </c>
      <c r="P129" s="40" t="str">
        <f>IFERROR(INDEX('Net to Gross Adjustment'!$B$3:$AX$35,MATCH(P$4,'Net to Gross Adjustment'!$B$3:$B$35,0),MATCH(YEAR($C129),'Net to Gross Adjustment'!$B$3:$AX$3,0))*INDEX('Monthly Shapes'!$D$1:$R$15,MATCH(MONTH($C129),'Monthly Shapes'!$D$1:$D$15,0),MATCH(P$3,'Monthly Shapes'!$D$1:$V$1,0))," ")</f>
        <v xml:space="preserve"> </v>
      </c>
      <c r="Q129" s="40" t="str">
        <f>IFERROR(INDEX('Net to Gross Adjustment'!$B$3:$AX$35,MATCH(Q$4,'Net to Gross Adjustment'!$B$3:$B$35,0),MATCH(YEAR($C129),'Net to Gross Adjustment'!$B$3:$AX$3,0))*INDEX('Monthly Shapes'!$D$1:$R$15,MATCH(MONTH($C129),'Monthly Shapes'!$D$1:$D$15,0),MATCH(Q$3,'Monthly Shapes'!$D$1:$V$1,0))," ")</f>
        <v xml:space="preserve"> </v>
      </c>
      <c r="R129" s="19"/>
      <c r="S129" s="19" t="str">
        <f>IFERROR(INDEX('Net to Gross Adjustment'!$B$3:$AX$35,MATCH(S$4,'Net to Gross Adjustment'!$B$3:$B$35,0),MATCH(YEAR($C129),'Net to Gross Adjustment'!$B$3:$AX$3,0))/1000000*INDEX('Monthly Shapes'!$D$1:$R$15,MATCH(MONTH($C129),'Monthly Shapes'!$D$1:$D$15,0),MATCH(S$3,'Monthly Shapes'!$D$1:$V$1,0))," ")</f>
        <v xml:space="preserve"> </v>
      </c>
      <c r="T129" s="90" t="s">
        <v>65</v>
      </c>
      <c r="U129" s="90" t="s">
        <v>65</v>
      </c>
      <c r="V129" s="90" t="s">
        <v>65</v>
      </c>
      <c r="W129" s="40" t="str">
        <f ca="1">IFERROR(INDEX('Net to Gross Adjustment'!$B$3:$AX$35,MATCH(W$4,'Net to Gross Adjustment'!$B$3:$B$35,0),MATCH(YEAR($C129),'Net to Gross Adjustment'!$B$3:$AX$3,0))*INDEX('Monthly Shapes'!$D$1:$R$15,MATCH(MONTH($C129),'Monthly Shapes'!$D$1:$D$15,0),MATCH(W$3,'Monthly Shapes'!$D$1:$V$1,0))," ")</f>
        <v xml:space="preserve"> </v>
      </c>
      <c r="X129" s="40"/>
      <c r="Y129" s="40"/>
      <c r="Z129" s="40"/>
      <c r="AA129" s="40"/>
      <c r="AB129" s="40"/>
      <c r="AC129" s="40"/>
      <c r="AD129" s="19"/>
      <c r="AE129" s="40" t="str">
        <f>IFERROR(INDEX('Net to Gross Adjustment'!$B$3:$AX$35,MATCH(AE$4,'Net to Gross Adjustment'!$B$3:$B$35,0),MATCH(YEAR($C129),'Net to Gross Adjustment'!$B$3:$AX$3,0))*INDEX('Monthly Shapes'!$D$1:$R$15,MATCH(MONTH($C129),'Monthly Shapes'!$D$1:$D$15,0),MATCH(AE$3,'Monthly Shapes'!$D$1:$V$1,0))," ")</f>
        <v xml:space="preserve"> </v>
      </c>
      <c r="AF129" s="18"/>
      <c r="AG129" s="90" t="s">
        <v>65</v>
      </c>
      <c r="AH129" s="19"/>
      <c r="AI129" s="90" t="s">
        <v>65</v>
      </c>
      <c r="AJ129" s="90" t="s">
        <v>65</v>
      </c>
      <c r="AK129" s="90" t="s">
        <v>65</v>
      </c>
      <c r="AL129" s="46"/>
    </row>
    <row r="130" spans="2:38">
      <c r="B130">
        <f t="shared" si="3"/>
        <v>2034</v>
      </c>
      <c r="C130" s="24">
        <f t="shared" si="4"/>
        <v>49096</v>
      </c>
      <c r="D130" s="90" t="s">
        <v>65</v>
      </c>
      <c r="E130" s="90" t="s">
        <v>65</v>
      </c>
      <c r="F130" s="90" t="s">
        <v>65</v>
      </c>
      <c r="G130" s="90" t="s">
        <v>65</v>
      </c>
      <c r="H130" s="90" t="s">
        <v>65</v>
      </c>
      <c r="I130" s="90" t="s">
        <v>65</v>
      </c>
      <c r="J130" s="40" t="str">
        <f ca="1">IFERROR(INDEX('Net to Gross Adjustment'!$B$3:$AX$35,MATCH(J$4,'Net to Gross Adjustment'!$B$3:$B$35,0),MATCH(YEAR($C130),'Net to Gross Adjustment'!$B$3:$AX$3,0))*INDEX('Monthly Shapes'!$D$1:$R$15,MATCH(MONTH($C130),'Monthly Shapes'!$D$1:$D$15,0),MATCH(J$3,'Monthly Shapes'!$D$1:$V$1,0))," ")</f>
        <v xml:space="preserve"> </v>
      </c>
      <c r="K130" s="40" t="str">
        <f ca="1">IFERROR(INDEX('Net to Gross Adjustment'!$B$3:$AX$35,MATCH(K$4,'Net to Gross Adjustment'!$B$3:$B$35,0),MATCH(YEAR($C130),'Net to Gross Adjustment'!$B$3:$AX$3,0))*INDEX('Monthly Shapes'!$D$1:$R$15,MATCH(MONTH($C130),'Monthly Shapes'!$D$1:$D$15,0),MATCH(K$3,'Monthly Shapes'!$D$1:$V$1,0))," ")</f>
        <v xml:space="preserve"> </v>
      </c>
      <c r="L130" s="40" t="str">
        <f>IFERROR(INDEX('Net to Gross Adjustment'!$B$3:$AX$35,MATCH(L$4,'Net to Gross Adjustment'!$B$3:$B$35,0),MATCH(YEAR($C130),'Net to Gross Adjustment'!$B$3:$AX$3,0))*INDEX('Monthly Shapes'!$D$1:$R$15,MATCH(MONTH($C130),'Monthly Shapes'!$D$1:$D$15,0),MATCH(L$3,'Monthly Shapes'!$D$1:$V$1,0))," ")</f>
        <v xml:space="preserve"> </v>
      </c>
      <c r="M130" s="40" t="str">
        <f>IFERROR(INDEX('Net to Gross Adjustment'!$B$3:$AX$35,MATCH(M$4,'Net to Gross Adjustment'!$B$3:$B$35,0),MATCH(YEAR($C130),'Net to Gross Adjustment'!$B$3:$AX$3,0))*INDEX('Monthly Shapes'!$D$1:$R$15,MATCH(MONTH($C130),'Monthly Shapes'!$D$1:$D$15,0),MATCH(M$3,'Monthly Shapes'!$D$1:$V$1,0))," ")</f>
        <v xml:space="preserve"> </v>
      </c>
      <c r="N130" s="40" t="str">
        <f>IFERROR(INDEX('Net to Gross Adjustment'!$B$3:$AX$35,MATCH(N$4,'Net to Gross Adjustment'!$B$3:$B$35,0),MATCH(YEAR($C130),'Net to Gross Adjustment'!$B$3:$AX$3,0))*INDEX('Monthly Shapes'!$D$1:$R$15,MATCH(MONTH($C130),'Monthly Shapes'!$D$1:$D$15,0),MATCH(N$3,'Monthly Shapes'!$D$1:$V$1,0))," ")</f>
        <v xml:space="preserve"> </v>
      </c>
      <c r="O130" s="40" t="str">
        <f>IFERROR(INDEX('Net to Gross Adjustment'!$B$3:$AX$35,MATCH(O$4,'Net to Gross Adjustment'!$B$3:$B$35,0),MATCH(YEAR($C130),'Net to Gross Adjustment'!$B$3:$AX$3,0))*INDEX('Monthly Shapes'!$D$1:$R$15,MATCH(MONTH($C130),'Monthly Shapes'!$D$1:$D$15,0),MATCH(O$3,'Monthly Shapes'!$D$1:$V$1,0))," ")</f>
        <v xml:space="preserve"> </v>
      </c>
      <c r="P130" s="40" t="str">
        <f>IFERROR(INDEX('Net to Gross Adjustment'!$B$3:$AX$35,MATCH(P$4,'Net to Gross Adjustment'!$B$3:$B$35,0),MATCH(YEAR($C130),'Net to Gross Adjustment'!$B$3:$AX$3,0))*INDEX('Monthly Shapes'!$D$1:$R$15,MATCH(MONTH($C130),'Monthly Shapes'!$D$1:$D$15,0),MATCH(P$3,'Monthly Shapes'!$D$1:$V$1,0))," ")</f>
        <v xml:space="preserve"> </v>
      </c>
      <c r="Q130" s="40" t="str">
        <f>IFERROR(INDEX('Net to Gross Adjustment'!$B$3:$AX$35,MATCH(Q$4,'Net to Gross Adjustment'!$B$3:$B$35,0),MATCH(YEAR($C130),'Net to Gross Adjustment'!$B$3:$AX$3,0))*INDEX('Monthly Shapes'!$D$1:$R$15,MATCH(MONTH($C130),'Monthly Shapes'!$D$1:$D$15,0),MATCH(Q$3,'Monthly Shapes'!$D$1:$V$1,0))," ")</f>
        <v xml:space="preserve"> </v>
      </c>
      <c r="R130" s="19"/>
      <c r="S130" s="19" t="str">
        <f>IFERROR(INDEX('Net to Gross Adjustment'!$B$3:$AX$35,MATCH(S$4,'Net to Gross Adjustment'!$B$3:$B$35,0),MATCH(YEAR($C130),'Net to Gross Adjustment'!$B$3:$AX$3,0))/1000000*INDEX('Monthly Shapes'!$D$1:$R$15,MATCH(MONTH($C130),'Monthly Shapes'!$D$1:$D$15,0),MATCH(S$3,'Monthly Shapes'!$D$1:$V$1,0))," ")</f>
        <v xml:space="preserve"> </v>
      </c>
      <c r="T130" s="90" t="s">
        <v>65</v>
      </c>
      <c r="U130" s="90" t="s">
        <v>65</v>
      </c>
      <c r="V130" s="90" t="s">
        <v>65</v>
      </c>
      <c r="W130" s="40" t="str">
        <f ca="1">IFERROR(INDEX('Net to Gross Adjustment'!$B$3:$AX$35,MATCH(W$4,'Net to Gross Adjustment'!$B$3:$B$35,0),MATCH(YEAR($C130),'Net to Gross Adjustment'!$B$3:$AX$3,0))*INDEX('Monthly Shapes'!$D$1:$R$15,MATCH(MONTH($C130),'Monthly Shapes'!$D$1:$D$15,0),MATCH(W$3,'Monthly Shapes'!$D$1:$V$1,0))," ")</f>
        <v xml:space="preserve"> </v>
      </c>
      <c r="X130" s="40"/>
      <c r="Y130" s="40"/>
      <c r="Z130" s="40"/>
      <c r="AA130" s="40"/>
      <c r="AB130" s="40"/>
      <c r="AC130" s="40"/>
      <c r="AD130" s="19"/>
      <c r="AE130" s="40" t="str">
        <f>IFERROR(INDEX('Net to Gross Adjustment'!$B$3:$AX$35,MATCH(AE$4,'Net to Gross Adjustment'!$B$3:$B$35,0),MATCH(YEAR($C130),'Net to Gross Adjustment'!$B$3:$AX$3,0))*INDEX('Monthly Shapes'!$D$1:$R$15,MATCH(MONTH($C130),'Monthly Shapes'!$D$1:$D$15,0),MATCH(AE$3,'Monthly Shapes'!$D$1:$V$1,0))," ")</f>
        <v xml:space="preserve"> </v>
      </c>
      <c r="AF130" s="18"/>
      <c r="AG130" s="90" t="s">
        <v>65</v>
      </c>
      <c r="AH130" s="19"/>
      <c r="AI130" s="90" t="s">
        <v>65</v>
      </c>
      <c r="AJ130" s="90" t="s">
        <v>65</v>
      </c>
      <c r="AK130" s="90" t="s">
        <v>65</v>
      </c>
      <c r="AL130" s="46"/>
    </row>
    <row r="131" spans="2:38">
      <c r="B131">
        <f t="shared" si="3"/>
        <v>2034</v>
      </c>
      <c r="C131" s="24">
        <f t="shared" si="4"/>
        <v>49126</v>
      </c>
      <c r="D131" s="90" t="s">
        <v>65</v>
      </c>
      <c r="E131" s="90" t="s">
        <v>65</v>
      </c>
      <c r="F131" s="90" t="s">
        <v>65</v>
      </c>
      <c r="G131" s="90" t="s">
        <v>65</v>
      </c>
      <c r="H131" s="90" t="s">
        <v>65</v>
      </c>
      <c r="I131" s="90" t="s">
        <v>65</v>
      </c>
      <c r="J131" s="40" t="str">
        <f ca="1">IFERROR(INDEX('Net to Gross Adjustment'!$B$3:$AX$35,MATCH(J$4,'Net to Gross Adjustment'!$B$3:$B$35,0),MATCH(YEAR($C131),'Net to Gross Adjustment'!$B$3:$AX$3,0))*INDEX('Monthly Shapes'!$D$1:$R$15,MATCH(MONTH($C131),'Monthly Shapes'!$D$1:$D$15,0),MATCH(J$3,'Monthly Shapes'!$D$1:$V$1,0))," ")</f>
        <v xml:space="preserve"> </v>
      </c>
      <c r="K131" s="40" t="str">
        <f ca="1">IFERROR(INDEX('Net to Gross Adjustment'!$B$3:$AX$35,MATCH(K$4,'Net to Gross Adjustment'!$B$3:$B$35,0),MATCH(YEAR($C131),'Net to Gross Adjustment'!$B$3:$AX$3,0))*INDEX('Monthly Shapes'!$D$1:$R$15,MATCH(MONTH($C131),'Monthly Shapes'!$D$1:$D$15,0),MATCH(K$3,'Monthly Shapes'!$D$1:$V$1,0))," ")</f>
        <v xml:space="preserve"> </v>
      </c>
      <c r="L131" s="40" t="str">
        <f>IFERROR(INDEX('Net to Gross Adjustment'!$B$3:$AX$35,MATCH(L$4,'Net to Gross Adjustment'!$B$3:$B$35,0),MATCH(YEAR($C131),'Net to Gross Adjustment'!$B$3:$AX$3,0))*INDEX('Monthly Shapes'!$D$1:$R$15,MATCH(MONTH($C131),'Monthly Shapes'!$D$1:$D$15,0),MATCH(L$3,'Monthly Shapes'!$D$1:$V$1,0))," ")</f>
        <v xml:space="preserve"> </v>
      </c>
      <c r="M131" s="40" t="str">
        <f>IFERROR(INDEX('Net to Gross Adjustment'!$B$3:$AX$35,MATCH(M$4,'Net to Gross Adjustment'!$B$3:$B$35,0),MATCH(YEAR($C131),'Net to Gross Adjustment'!$B$3:$AX$3,0))*INDEX('Monthly Shapes'!$D$1:$R$15,MATCH(MONTH($C131),'Monthly Shapes'!$D$1:$D$15,0),MATCH(M$3,'Monthly Shapes'!$D$1:$V$1,0))," ")</f>
        <v xml:space="preserve"> </v>
      </c>
      <c r="N131" s="40" t="str">
        <f>IFERROR(INDEX('Net to Gross Adjustment'!$B$3:$AX$35,MATCH(N$4,'Net to Gross Adjustment'!$B$3:$B$35,0),MATCH(YEAR($C131),'Net to Gross Adjustment'!$B$3:$AX$3,0))*INDEX('Monthly Shapes'!$D$1:$R$15,MATCH(MONTH($C131),'Monthly Shapes'!$D$1:$D$15,0),MATCH(N$3,'Monthly Shapes'!$D$1:$V$1,0))," ")</f>
        <v xml:space="preserve"> </v>
      </c>
      <c r="O131" s="40" t="str">
        <f>IFERROR(INDEX('Net to Gross Adjustment'!$B$3:$AX$35,MATCH(O$4,'Net to Gross Adjustment'!$B$3:$B$35,0),MATCH(YEAR($C131),'Net to Gross Adjustment'!$B$3:$AX$3,0))*INDEX('Monthly Shapes'!$D$1:$R$15,MATCH(MONTH($C131),'Monthly Shapes'!$D$1:$D$15,0),MATCH(O$3,'Monthly Shapes'!$D$1:$V$1,0))," ")</f>
        <v xml:space="preserve"> </v>
      </c>
      <c r="P131" s="40" t="str">
        <f>IFERROR(INDEX('Net to Gross Adjustment'!$B$3:$AX$35,MATCH(P$4,'Net to Gross Adjustment'!$B$3:$B$35,0),MATCH(YEAR($C131),'Net to Gross Adjustment'!$B$3:$AX$3,0))*INDEX('Monthly Shapes'!$D$1:$R$15,MATCH(MONTH($C131),'Monthly Shapes'!$D$1:$D$15,0),MATCH(P$3,'Monthly Shapes'!$D$1:$V$1,0))," ")</f>
        <v xml:space="preserve"> </v>
      </c>
      <c r="Q131" s="40" t="str">
        <f>IFERROR(INDEX('Net to Gross Adjustment'!$B$3:$AX$35,MATCH(Q$4,'Net to Gross Adjustment'!$B$3:$B$35,0),MATCH(YEAR($C131),'Net to Gross Adjustment'!$B$3:$AX$3,0))*INDEX('Monthly Shapes'!$D$1:$R$15,MATCH(MONTH($C131),'Monthly Shapes'!$D$1:$D$15,0),MATCH(Q$3,'Monthly Shapes'!$D$1:$V$1,0))," ")</f>
        <v xml:space="preserve"> </v>
      </c>
      <c r="R131" s="19"/>
      <c r="S131" s="19" t="str">
        <f>IFERROR(INDEX('Net to Gross Adjustment'!$B$3:$AX$35,MATCH(S$4,'Net to Gross Adjustment'!$B$3:$B$35,0),MATCH(YEAR($C131),'Net to Gross Adjustment'!$B$3:$AX$3,0))/1000000*INDEX('Monthly Shapes'!$D$1:$R$15,MATCH(MONTH($C131),'Monthly Shapes'!$D$1:$D$15,0),MATCH(S$3,'Monthly Shapes'!$D$1:$V$1,0))," ")</f>
        <v xml:space="preserve"> </v>
      </c>
      <c r="T131" s="90" t="s">
        <v>65</v>
      </c>
      <c r="U131" s="90" t="s">
        <v>65</v>
      </c>
      <c r="V131" s="90" t="s">
        <v>65</v>
      </c>
      <c r="W131" s="40" t="str">
        <f ca="1">IFERROR(INDEX('Net to Gross Adjustment'!$B$3:$AX$35,MATCH(W$4,'Net to Gross Adjustment'!$B$3:$B$35,0),MATCH(YEAR($C131),'Net to Gross Adjustment'!$B$3:$AX$3,0))*INDEX('Monthly Shapes'!$D$1:$R$15,MATCH(MONTH($C131),'Monthly Shapes'!$D$1:$D$15,0),MATCH(W$3,'Monthly Shapes'!$D$1:$V$1,0))," ")</f>
        <v xml:space="preserve"> </v>
      </c>
      <c r="X131" s="40"/>
      <c r="Y131" s="40"/>
      <c r="Z131" s="40"/>
      <c r="AA131" s="40"/>
      <c r="AB131" s="40"/>
      <c r="AC131" s="40"/>
      <c r="AD131" s="19"/>
      <c r="AE131" s="40" t="str">
        <f>IFERROR(INDEX('Net to Gross Adjustment'!$B$3:$AX$35,MATCH(AE$4,'Net to Gross Adjustment'!$B$3:$B$35,0),MATCH(YEAR($C131),'Net to Gross Adjustment'!$B$3:$AX$3,0))*INDEX('Monthly Shapes'!$D$1:$R$15,MATCH(MONTH($C131),'Monthly Shapes'!$D$1:$D$15,0),MATCH(AE$3,'Monthly Shapes'!$D$1:$V$1,0))," ")</f>
        <v xml:space="preserve"> </v>
      </c>
      <c r="AF131" s="18"/>
      <c r="AG131" s="90" t="s">
        <v>65</v>
      </c>
      <c r="AH131" s="19"/>
      <c r="AI131" s="90" t="s">
        <v>65</v>
      </c>
      <c r="AJ131" s="90" t="s">
        <v>65</v>
      </c>
      <c r="AK131" s="90" t="s">
        <v>65</v>
      </c>
      <c r="AL131" s="46"/>
    </row>
    <row r="132" spans="2:38">
      <c r="B132">
        <f t="shared" si="3"/>
        <v>2034</v>
      </c>
      <c r="C132" s="24">
        <f t="shared" si="4"/>
        <v>49157</v>
      </c>
      <c r="D132" s="90" t="s">
        <v>65</v>
      </c>
      <c r="E132" s="90" t="s">
        <v>65</v>
      </c>
      <c r="F132" s="90" t="s">
        <v>65</v>
      </c>
      <c r="G132" s="90" t="s">
        <v>65</v>
      </c>
      <c r="H132" s="90" t="s">
        <v>65</v>
      </c>
      <c r="I132" s="90" t="s">
        <v>65</v>
      </c>
      <c r="J132" s="40" t="str">
        <f ca="1">IFERROR(INDEX('Net to Gross Adjustment'!$B$3:$AX$35,MATCH(J$4,'Net to Gross Adjustment'!$B$3:$B$35,0),MATCH(YEAR($C132),'Net to Gross Adjustment'!$B$3:$AX$3,0))*INDEX('Monthly Shapes'!$D$1:$R$15,MATCH(MONTH($C132),'Monthly Shapes'!$D$1:$D$15,0),MATCH(J$3,'Monthly Shapes'!$D$1:$V$1,0))," ")</f>
        <v xml:space="preserve"> </v>
      </c>
      <c r="K132" s="40" t="str">
        <f ca="1">IFERROR(INDEX('Net to Gross Adjustment'!$B$3:$AX$35,MATCH(K$4,'Net to Gross Adjustment'!$B$3:$B$35,0),MATCH(YEAR($C132),'Net to Gross Adjustment'!$B$3:$AX$3,0))*INDEX('Monthly Shapes'!$D$1:$R$15,MATCH(MONTH($C132),'Monthly Shapes'!$D$1:$D$15,0),MATCH(K$3,'Monthly Shapes'!$D$1:$V$1,0))," ")</f>
        <v xml:space="preserve"> </v>
      </c>
      <c r="L132" s="40" t="str">
        <f>IFERROR(INDEX('Net to Gross Adjustment'!$B$3:$AX$35,MATCH(L$4,'Net to Gross Adjustment'!$B$3:$B$35,0),MATCH(YEAR($C132),'Net to Gross Adjustment'!$B$3:$AX$3,0))*INDEX('Monthly Shapes'!$D$1:$R$15,MATCH(MONTH($C132),'Monthly Shapes'!$D$1:$D$15,0),MATCH(L$3,'Monthly Shapes'!$D$1:$V$1,0))," ")</f>
        <v xml:space="preserve"> </v>
      </c>
      <c r="M132" s="40" t="str">
        <f>IFERROR(INDEX('Net to Gross Adjustment'!$B$3:$AX$35,MATCH(M$4,'Net to Gross Adjustment'!$B$3:$B$35,0),MATCH(YEAR($C132),'Net to Gross Adjustment'!$B$3:$AX$3,0))*INDEX('Monthly Shapes'!$D$1:$R$15,MATCH(MONTH($C132),'Monthly Shapes'!$D$1:$D$15,0),MATCH(M$3,'Monthly Shapes'!$D$1:$V$1,0))," ")</f>
        <v xml:space="preserve"> </v>
      </c>
      <c r="N132" s="40" t="str">
        <f>IFERROR(INDEX('Net to Gross Adjustment'!$B$3:$AX$35,MATCH(N$4,'Net to Gross Adjustment'!$B$3:$B$35,0),MATCH(YEAR($C132),'Net to Gross Adjustment'!$B$3:$AX$3,0))*INDEX('Monthly Shapes'!$D$1:$R$15,MATCH(MONTH($C132),'Monthly Shapes'!$D$1:$D$15,0),MATCH(N$3,'Monthly Shapes'!$D$1:$V$1,0))," ")</f>
        <v xml:space="preserve"> </v>
      </c>
      <c r="O132" s="40" t="str">
        <f>IFERROR(INDEX('Net to Gross Adjustment'!$B$3:$AX$35,MATCH(O$4,'Net to Gross Adjustment'!$B$3:$B$35,0),MATCH(YEAR($C132),'Net to Gross Adjustment'!$B$3:$AX$3,0))*INDEX('Monthly Shapes'!$D$1:$R$15,MATCH(MONTH($C132),'Monthly Shapes'!$D$1:$D$15,0),MATCH(O$3,'Monthly Shapes'!$D$1:$V$1,0))," ")</f>
        <v xml:space="preserve"> </v>
      </c>
      <c r="P132" s="40" t="str">
        <f>IFERROR(INDEX('Net to Gross Adjustment'!$B$3:$AX$35,MATCH(P$4,'Net to Gross Adjustment'!$B$3:$B$35,0),MATCH(YEAR($C132),'Net to Gross Adjustment'!$B$3:$AX$3,0))*INDEX('Monthly Shapes'!$D$1:$R$15,MATCH(MONTH($C132),'Monthly Shapes'!$D$1:$D$15,0),MATCH(P$3,'Monthly Shapes'!$D$1:$V$1,0))," ")</f>
        <v xml:space="preserve"> </v>
      </c>
      <c r="Q132" s="40" t="str">
        <f>IFERROR(INDEX('Net to Gross Adjustment'!$B$3:$AX$35,MATCH(Q$4,'Net to Gross Adjustment'!$B$3:$B$35,0),MATCH(YEAR($C132),'Net to Gross Adjustment'!$B$3:$AX$3,0))*INDEX('Monthly Shapes'!$D$1:$R$15,MATCH(MONTH($C132),'Monthly Shapes'!$D$1:$D$15,0),MATCH(Q$3,'Monthly Shapes'!$D$1:$V$1,0))," ")</f>
        <v xml:space="preserve"> </v>
      </c>
      <c r="R132" s="19"/>
      <c r="S132" s="19" t="str">
        <f>IFERROR(INDEX('Net to Gross Adjustment'!$B$3:$AX$35,MATCH(S$4,'Net to Gross Adjustment'!$B$3:$B$35,0),MATCH(YEAR($C132),'Net to Gross Adjustment'!$B$3:$AX$3,0))/1000000*INDEX('Monthly Shapes'!$D$1:$R$15,MATCH(MONTH($C132),'Monthly Shapes'!$D$1:$D$15,0),MATCH(S$3,'Monthly Shapes'!$D$1:$V$1,0))," ")</f>
        <v xml:space="preserve"> </v>
      </c>
      <c r="T132" s="90" t="s">
        <v>65</v>
      </c>
      <c r="U132" s="90" t="s">
        <v>65</v>
      </c>
      <c r="V132" s="90" t="s">
        <v>65</v>
      </c>
      <c r="W132" s="40" t="str">
        <f ca="1">IFERROR(INDEX('Net to Gross Adjustment'!$B$3:$AX$35,MATCH(W$4,'Net to Gross Adjustment'!$B$3:$B$35,0),MATCH(YEAR($C132),'Net to Gross Adjustment'!$B$3:$AX$3,0))*INDEX('Monthly Shapes'!$D$1:$R$15,MATCH(MONTH($C132),'Monthly Shapes'!$D$1:$D$15,0),MATCH(W$3,'Monthly Shapes'!$D$1:$V$1,0))," ")</f>
        <v xml:space="preserve"> </v>
      </c>
      <c r="X132" s="40"/>
      <c r="Y132" s="40"/>
      <c r="Z132" s="40"/>
      <c r="AA132" s="40"/>
      <c r="AB132" s="40"/>
      <c r="AC132" s="40"/>
      <c r="AD132" s="19"/>
      <c r="AE132" s="40" t="str">
        <f>IFERROR(INDEX('Net to Gross Adjustment'!$B$3:$AX$35,MATCH(AE$4,'Net to Gross Adjustment'!$B$3:$B$35,0),MATCH(YEAR($C132),'Net to Gross Adjustment'!$B$3:$AX$3,0))*INDEX('Monthly Shapes'!$D$1:$R$15,MATCH(MONTH($C132),'Monthly Shapes'!$D$1:$D$15,0),MATCH(AE$3,'Monthly Shapes'!$D$1:$V$1,0))," ")</f>
        <v xml:space="preserve"> </v>
      </c>
      <c r="AF132" s="18"/>
      <c r="AG132" s="90" t="s">
        <v>65</v>
      </c>
      <c r="AH132" s="19"/>
      <c r="AI132" s="90" t="s">
        <v>65</v>
      </c>
      <c r="AJ132" s="90" t="s">
        <v>65</v>
      </c>
      <c r="AK132" s="90" t="s">
        <v>65</v>
      </c>
      <c r="AL132" s="46"/>
    </row>
    <row r="133" spans="2:38">
      <c r="B133">
        <f t="shared" si="3"/>
        <v>2034</v>
      </c>
      <c r="C133" s="24">
        <f t="shared" si="4"/>
        <v>49188</v>
      </c>
      <c r="D133" s="90" t="s">
        <v>65</v>
      </c>
      <c r="E133" s="90" t="s">
        <v>65</v>
      </c>
      <c r="F133" s="90" t="s">
        <v>65</v>
      </c>
      <c r="G133" s="90" t="s">
        <v>65</v>
      </c>
      <c r="H133" s="90" t="s">
        <v>65</v>
      </c>
      <c r="I133" s="90" t="s">
        <v>65</v>
      </c>
      <c r="J133" s="40" t="str">
        <f ca="1">IFERROR(INDEX('Net to Gross Adjustment'!$B$3:$AX$35,MATCH(J$4,'Net to Gross Adjustment'!$B$3:$B$35,0),MATCH(YEAR($C133),'Net to Gross Adjustment'!$B$3:$AX$3,0))*INDEX('Monthly Shapes'!$D$1:$R$15,MATCH(MONTH($C133),'Monthly Shapes'!$D$1:$D$15,0),MATCH(J$3,'Monthly Shapes'!$D$1:$V$1,0))," ")</f>
        <v xml:space="preserve"> </v>
      </c>
      <c r="K133" s="40" t="str">
        <f ca="1">IFERROR(INDEX('Net to Gross Adjustment'!$B$3:$AX$35,MATCH(K$4,'Net to Gross Adjustment'!$B$3:$B$35,0),MATCH(YEAR($C133),'Net to Gross Adjustment'!$B$3:$AX$3,0))*INDEX('Monthly Shapes'!$D$1:$R$15,MATCH(MONTH($C133),'Monthly Shapes'!$D$1:$D$15,0),MATCH(K$3,'Monthly Shapes'!$D$1:$V$1,0))," ")</f>
        <v xml:space="preserve"> </v>
      </c>
      <c r="L133" s="40" t="str">
        <f>IFERROR(INDEX('Net to Gross Adjustment'!$B$3:$AX$35,MATCH(L$4,'Net to Gross Adjustment'!$B$3:$B$35,0),MATCH(YEAR($C133),'Net to Gross Adjustment'!$B$3:$AX$3,0))*INDEX('Monthly Shapes'!$D$1:$R$15,MATCH(MONTH($C133),'Monthly Shapes'!$D$1:$D$15,0),MATCH(L$3,'Monthly Shapes'!$D$1:$V$1,0))," ")</f>
        <v xml:space="preserve"> </v>
      </c>
      <c r="M133" s="40" t="str">
        <f>IFERROR(INDEX('Net to Gross Adjustment'!$B$3:$AX$35,MATCH(M$4,'Net to Gross Adjustment'!$B$3:$B$35,0),MATCH(YEAR($C133),'Net to Gross Adjustment'!$B$3:$AX$3,0))*INDEX('Monthly Shapes'!$D$1:$R$15,MATCH(MONTH($C133),'Monthly Shapes'!$D$1:$D$15,0),MATCH(M$3,'Monthly Shapes'!$D$1:$V$1,0))," ")</f>
        <v xml:space="preserve"> </v>
      </c>
      <c r="N133" s="40" t="str">
        <f>IFERROR(INDEX('Net to Gross Adjustment'!$B$3:$AX$35,MATCH(N$4,'Net to Gross Adjustment'!$B$3:$B$35,0),MATCH(YEAR($C133),'Net to Gross Adjustment'!$B$3:$AX$3,0))*INDEX('Monthly Shapes'!$D$1:$R$15,MATCH(MONTH($C133),'Monthly Shapes'!$D$1:$D$15,0),MATCH(N$3,'Monthly Shapes'!$D$1:$V$1,0))," ")</f>
        <v xml:space="preserve"> </v>
      </c>
      <c r="O133" s="40" t="str">
        <f>IFERROR(INDEX('Net to Gross Adjustment'!$B$3:$AX$35,MATCH(O$4,'Net to Gross Adjustment'!$B$3:$B$35,0),MATCH(YEAR($C133),'Net to Gross Adjustment'!$B$3:$AX$3,0))*INDEX('Monthly Shapes'!$D$1:$R$15,MATCH(MONTH($C133),'Monthly Shapes'!$D$1:$D$15,0),MATCH(O$3,'Monthly Shapes'!$D$1:$V$1,0))," ")</f>
        <v xml:space="preserve"> </v>
      </c>
      <c r="P133" s="40" t="str">
        <f>IFERROR(INDEX('Net to Gross Adjustment'!$B$3:$AX$35,MATCH(P$4,'Net to Gross Adjustment'!$B$3:$B$35,0),MATCH(YEAR($C133),'Net to Gross Adjustment'!$B$3:$AX$3,0))*INDEX('Monthly Shapes'!$D$1:$R$15,MATCH(MONTH($C133),'Monthly Shapes'!$D$1:$D$15,0),MATCH(P$3,'Monthly Shapes'!$D$1:$V$1,0))," ")</f>
        <v xml:space="preserve"> </v>
      </c>
      <c r="Q133" s="40" t="str">
        <f>IFERROR(INDEX('Net to Gross Adjustment'!$B$3:$AX$35,MATCH(Q$4,'Net to Gross Adjustment'!$B$3:$B$35,0),MATCH(YEAR($C133),'Net to Gross Adjustment'!$B$3:$AX$3,0))*INDEX('Monthly Shapes'!$D$1:$R$15,MATCH(MONTH($C133),'Monthly Shapes'!$D$1:$D$15,0),MATCH(Q$3,'Monthly Shapes'!$D$1:$V$1,0))," ")</f>
        <v xml:space="preserve"> </v>
      </c>
      <c r="R133" s="19"/>
      <c r="S133" s="19" t="str">
        <f>IFERROR(INDEX('Net to Gross Adjustment'!$B$3:$AX$35,MATCH(S$4,'Net to Gross Adjustment'!$B$3:$B$35,0),MATCH(YEAR($C133),'Net to Gross Adjustment'!$B$3:$AX$3,0))/1000000*INDEX('Monthly Shapes'!$D$1:$R$15,MATCH(MONTH($C133),'Monthly Shapes'!$D$1:$D$15,0),MATCH(S$3,'Monthly Shapes'!$D$1:$V$1,0))," ")</f>
        <v xml:space="preserve"> </v>
      </c>
      <c r="T133" s="90" t="s">
        <v>65</v>
      </c>
      <c r="U133" s="90" t="s">
        <v>65</v>
      </c>
      <c r="V133" s="90" t="s">
        <v>65</v>
      </c>
      <c r="W133" s="40" t="str">
        <f ca="1">IFERROR(INDEX('Net to Gross Adjustment'!$B$3:$AX$35,MATCH(W$4,'Net to Gross Adjustment'!$B$3:$B$35,0),MATCH(YEAR($C133),'Net to Gross Adjustment'!$B$3:$AX$3,0))*INDEX('Monthly Shapes'!$D$1:$R$15,MATCH(MONTH($C133),'Monthly Shapes'!$D$1:$D$15,0),MATCH(W$3,'Monthly Shapes'!$D$1:$V$1,0))," ")</f>
        <v xml:space="preserve"> </v>
      </c>
      <c r="X133" s="40"/>
      <c r="Y133" s="40"/>
      <c r="Z133" s="40"/>
      <c r="AA133" s="40"/>
      <c r="AB133" s="40"/>
      <c r="AC133" s="40"/>
      <c r="AD133" s="19"/>
      <c r="AE133" s="40" t="str">
        <f>IFERROR(INDEX('Net to Gross Adjustment'!$B$3:$AX$35,MATCH(AE$4,'Net to Gross Adjustment'!$B$3:$B$35,0),MATCH(YEAR($C133),'Net to Gross Adjustment'!$B$3:$AX$3,0))*INDEX('Monthly Shapes'!$D$1:$R$15,MATCH(MONTH($C133),'Monthly Shapes'!$D$1:$D$15,0),MATCH(AE$3,'Monthly Shapes'!$D$1:$V$1,0))," ")</f>
        <v xml:space="preserve"> </v>
      </c>
      <c r="AF133" s="18"/>
      <c r="AG133" s="90" t="s">
        <v>65</v>
      </c>
      <c r="AH133" s="19"/>
      <c r="AI133" s="90" t="s">
        <v>65</v>
      </c>
      <c r="AJ133" s="90" t="s">
        <v>65</v>
      </c>
      <c r="AK133" s="90" t="s">
        <v>65</v>
      </c>
      <c r="AL133" s="46"/>
    </row>
    <row r="134" spans="2:38">
      <c r="B134">
        <f t="shared" ref="B134:B197" si="5">YEAR(C134)</f>
        <v>2034</v>
      </c>
      <c r="C134" s="24">
        <f t="shared" si="4"/>
        <v>49218</v>
      </c>
      <c r="D134" s="90" t="s">
        <v>65</v>
      </c>
      <c r="E134" s="90" t="s">
        <v>65</v>
      </c>
      <c r="F134" s="90" t="s">
        <v>65</v>
      </c>
      <c r="G134" s="90" t="s">
        <v>65</v>
      </c>
      <c r="H134" s="90" t="s">
        <v>65</v>
      </c>
      <c r="I134" s="90" t="s">
        <v>65</v>
      </c>
      <c r="J134" s="40" t="str">
        <f ca="1">IFERROR(INDEX('Net to Gross Adjustment'!$B$3:$AX$35,MATCH(J$4,'Net to Gross Adjustment'!$B$3:$B$35,0),MATCH(YEAR($C134),'Net to Gross Adjustment'!$B$3:$AX$3,0))*INDEX('Monthly Shapes'!$D$1:$R$15,MATCH(MONTH($C134),'Monthly Shapes'!$D$1:$D$15,0),MATCH(J$3,'Monthly Shapes'!$D$1:$V$1,0))," ")</f>
        <v xml:space="preserve"> </v>
      </c>
      <c r="K134" s="40" t="str">
        <f ca="1">IFERROR(INDEX('Net to Gross Adjustment'!$B$3:$AX$35,MATCH(K$4,'Net to Gross Adjustment'!$B$3:$B$35,0),MATCH(YEAR($C134),'Net to Gross Adjustment'!$B$3:$AX$3,0))*INDEX('Monthly Shapes'!$D$1:$R$15,MATCH(MONTH($C134),'Monthly Shapes'!$D$1:$D$15,0),MATCH(K$3,'Monthly Shapes'!$D$1:$V$1,0))," ")</f>
        <v xml:space="preserve"> </v>
      </c>
      <c r="L134" s="40" t="str">
        <f>IFERROR(INDEX('Net to Gross Adjustment'!$B$3:$AX$35,MATCH(L$4,'Net to Gross Adjustment'!$B$3:$B$35,0),MATCH(YEAR($C134),'Net to Gross Adjustment'!$B$3:$AX$3,0))*INDEX('Monthly Shapes'!$D$1:$R$15,MATCH(MONTH($C134),'Monthly Shapes'!$D$1:$D$15,0),MATCH(L$3,'Monthly Shapes'!$D$1:$V$1,0))," ")</f>
        <v xml:space="preserve"> </v>
      </c>
      <c r="M134" s="40" t="str">
        <f>IFERROR(INDEX('Net to Gross Adjustment'!$B$3:$AX$35,MATCH(M$4,'Net to Gross Adjustment'!$B$3:$B$35,0),MATCH(YEAR($C134),'Net to Gross Adjustment'!$B$3:$AX$3,0))*INDEX('Monthly Shapes'!$D$1:$R$15,MATCH(MONTH($C134),'Monthly Shapes'!$D$1:$D$15,0),MATCH(M$3,'Monthly Shapes'!$D$1:$V$1,0))," ")</f>
        <v xml:space="preserve"> </v>
      </c>
      <c r="N134" s="40" t="str">
        <f>IFERROR(INDEX('Net to Gross Adjustment'!$B$3:$AX$35,MATCH(N$4,'Net to Gross Adjustment'!$B$3:$B$35,0),MATCH(YEAR($C134),'Net to Gross Adjustment'!$B$3:$AX$3,0))*INDEX('Monthly Shapes'!$D$1:$R$15,MATCH(MONTH($C134),'Monthly Shapes'!$D$1:$D$15,0),MATCH(N$3,'Monthly Shapes'!$D$1:$V$1,0))," ")</f>
        <v xml:space="preserve"> </v>
      </c>
      <c r="O134" s="40" t="str">
        <f>IFERROR(INDEX('Net to Gross Adjustment'!$B$3:$AX$35,MATCH(O$4,'Net to Gross Adjustment'!$B$3:$B$35,0),MATCH(YEAR($C134),'Net to Gross Adjustment'!$B$3:$AX$3,0))*INDEX('Monthly Shapes'!$D$1:$R$15,MATCH(MONTH($C134),'Monthly Shapes'!$D$1:$D$15,0),MATCH(O$3,'Monthly Shapes'!$D$1:$V$1,0))," ")</f>
        <v xml:space="preserve"> </v>
      </c>
      <c r="P134" s="40" t="str">
        <f>IFERROR(INDEX('Net to Gross Adjustment'!$B$3:$AX$35,MATCH(P$4,'Net to Gross Adjustment'!$B$3:$B$35,0),MATCH(YEAR($C134),'Net to Gross Adjustment'!$B$3:$AX$3,0))*INDEX('Monthly Shapes'!$D$1:$R$15,MATCH(MONTH($C134),'Monthly Shapes'!$D$1:$D$15,0),MATCH(P$3,'Monthly Shapes'!$D$1:$V$1,0))," ")</f>
        <v xml:space="preserve"> </v>
      </c>
      <c r="Q134" s="40" t="str">
        <f>IFERROR(INDEX('Net to Gross Adjustment'!$B$3:$AX$35,MATCH(Q$4,'Net to Gross Adjustment'!$B$3:$B$35,0),MATCH(YEAR($C134),'Net to Gross Adjustment'!$B$3:$AX$3,0))*INDEX('Monthly Shapes'!$D$1:$R$15,MATCH(MONTH($C134),'Monthly Shapes'!$D$1:$D$15,0),MATCH(Q$3,'Monthly Shapes'!$D$1:$V$1,0))," ")</f>
        <v xml:space="preserve"> </v>
      </c>
      <c r="R134" s="19"/>
      <c r="S134" s="19" t="str">
        <f>IFERROR(INDEX('Net to Gross Adjustment'!$B$3:$AX$35,MATCH(S$4,'Net to Gross Adjustment'!$B$3:$B$35,0),MATCH(YEAR($C134),'Net to Gross Adjustment'!$B$3:$AX$3,0))/1000000*INDEX('Monthly Shapes'!$D$1:$R$15,MATCH(MONTH($C134),'Monthly Shapes'!$D$1:$D$15,0),MATCH(S$3,'Monthly Shapes'!$D$1:$V$1,0))," ")</f>
        <v xml:space="preserve"> </v>
      </c>
      <c r="T134" s="90" t="s">
        <v>65</v>
      </c>
      <c r="U134" s="90" t="s">
        <v>65</v>
      </c>
      <c r="V134" s="90" t="s">
        <v>65</v>
      </c>
      <c r="W134" s="40" t="str">
        <f ca="1">IFERROR(INDEX('Net to Gross Adjustment'!$B$3:$AX$35,MATCH(W$4,'Net to Gross Adjustment'!$B$3:$B$35,0),MATCH(YEAR($C134),'Net to Gross Adjustment'!$B$3:$AX$3,0))*INDEX('Monthly Shapes'!$D$1:$R$15,MATCH(MONTH($C134),'Monthly Shapes'!$D$1:$D$15,0),MATCH(W$3,'Monthly Shapes'!$D$1:$V$1,0))," ")</f>
        <v xml:space="preserve"> </v>
      </c>
      <c r="X134" s="40"/>
      <c r="Y134" s="40"/>
      <c r="Z134" s="40"/>
      <c r="AA134" s="40"/>
      <c r="AB134" s="40"/>
      <c r="AC134" s="40"/>
      <c r="AD134" s="19"/>
      <c r="AE134" s="40" t="str">
        <f>IFERROR(INDEX('Net to Gross Adjustment'!$B$3:$AX$35,MATCH(AE$4,'Net to Gross Adjustment'!$B$3:$B$35,0),MATCH(YEAR($C134),'Net to Gross Adjustment'!$B$3:$AX$3,0))*INDEX('Monthly Shapes'!$D$1:$R$15,MATCH(MONTH($C134),'Monthly Shapes'!$D$1:$D$15,0),MATCH(AE$3,'Monthly Shapes'!$D$1:$V$1,0))," ")</f>
        <v xml:space="preserve"> </v>
      </c>
      <c r="AF134" s="18"/>
      <c r="AG134" s="90" t="s">
        <v>65</v>
      </c>
      <c r="AH134" s="19"/>
      <c r="AI134" s="90" t="s">
        <v>65</v>
      </c>
      <c r="AJ134" s="90" t="s">
        <v>65</v>
      </c>
      <c r="AK134" s="90" t="s">
        <v>65</v>
      </c>
      <c r="AL134" s="46"/>
    </row>
    <row r="135" spans="2:38">
      <c r="B135">
        <f t="shared" si="5"/>
        <v>2034</v>
      </c>
      <c r="C135" s="24">
        <f t="shared" ref="C135:C198" si="6">DATE(YEAR(C134),MONTH(C134)+1,1)</f>
        <v>49249</v>
      </c>
      <c r="D135" s="90" t="s">
        <v>65</v>
      </c>
      <c r="E135" s="90" t="s">
        <v>65</v>
      </c>
      <c r="F135" s="90" t="s">
        <v>65</v>
      </c>
      <c r="G135" s="90" t="s">
        <v>65</v>
      </c>
      <c r="H135" s="90" t="s">
        <v>65</v>
      </c>
      <c r="I135" s="90" t="s">
        <v>65</v>
      </c>
      <c r="J135" s="40" t="str">
        <f ca="1">IFERROR(INDEX('Net to Gross Adjustment'!$B$3:$AX$35,MATCH(J$4,'Net to Gross Adjustment'!$B$3:$B$35,0),MATCH(YEAR($C135),'Net to Gross Adjustment'!$B$3:$AX$3,0))*INDEX('Monthly Shapes'!$D$1:$R$15,MATCH(MONTH($C135),'Monthly Shapes'!$D$1:$D$15,0),MATCH(J$3,'Monthly Shapes'!$D$1:$V$1,0))," ")</f>
        <v xml:space="preserve"> </v>
      </c>
      <c r="K135" s="40" t="str">
        <f ca="1">IFERROR(INDEX('Net to Gross Adjustment'!$B$3:$AX$35,MATCH(K$4,'Net to Gross Adjustment'!$B$3:$B$35,0),MATCH(YEAR($C135),'Net to Gross Adjustment'!$B$3:$AX$3,0))*INDEX('Monthly Shapes'!$D$1:$R$15,MATCH(MONTH($C135),'Monthly Shapes'!$D$1:$D$15,0),MATCH(K$3,'Monthly Shapes'!$D$1:$V$1,0))," ")</f>
        <v xml:space="preserve"> </v>
      </c>
      <c r="L135" s="40" t="str">
        <f>IFERROR(INDEX('Net to Gross Adjustment'!$B$3:$AX$35,MATCH(L$4,'Net to Gross Adjustment'!$B$3:$B$35,0),MATCH(YEAR($C135),'Net to Gross Adjustment'!$B$3:$AX$3,0))*INDEX('Monthly Shapes'!$D$1:$R$15,MATCH(MONTH($C135),'Monthly Shapes'!$D$1:$D$15,0),MATCH(L$3,'Monthly Shapes'!$D$1:$V$1,0))," ")</f>
        <v xml:space="preserve"> </v>
      </c>
      <c r="M135" s="40" t="str">
        <f>IFERROR(INDEX('Net to Gross Adjustment'!$B$3:$AX$35,MATCH(M$4,'Net to Gross Adjustment'!$B$3:$B$35,0),MATCH(YEAR($C135),'Net to Gross Adjustment'!$B$3:$AX$3,0))*INDEX('Monthly Shapes'!$D$1:$R$15,MATCH(MONTH($C135),'Monthly Shapes'!$D$1:$D$15,0),MATCH(M$3,'Monthly Shapes'!$D$1:$V$1,0))," ")</f>
        <v xml:space="preserve"> </v>
      </c>
      <c r="N135" s="40" t="str">
        <f>IFERROR(INDEX('Net to Gross Adjustment'!$B$3:$AX$35,MATCH(N$4,'Net to Gross Adjustment'!$B$3:$B$35,0),MATCH(YEAR($C135),'Net to Gross Adjustment'!$B$3:$AX$3,0))*INDEX('Monthly Shapes'!$D$1:$R$15,MATCH(MONTH($C135),'Monthly Shapes'!$D$1:$D$15,0),MATCH(N$3,'Monthly Shapes'!$D$1:$V$1,0))," ")</f>
        <v xml:space="preserve"> </v>
      </c>
      <c r="O135" s="40" t="str">
        <f>IFERROR(INDEX('Net to Gross Adjustment'!$B$3:$AX$35,MATCH(O$4,'Net to Gross Adjustment'!$B$3:$B$35,0),MATCH(YEAR($C135),'Net to Gross Adjustment'!$B$3:$AX$3,0))*INDEX('Monthly Shapes'!$D$1:$R$15,MATCH(MONTH($C135),'Monthly Shapes'!$D$1:$D$15,0),MATCH(O$3,'Monthly Shapes'!$D$1:$V$1,0))," ")</f>
        <v xml:space="preserve"> </v>
      </c>
      <c r="P135" s="40" t="str">
        <f>IFERROR(INDEX('Net to Gross Adjustment'!$B$3:$AX$35,MATCH(P$4,'Net to Gross Adjustment'!$B$3:$B$35,0),MATCH(YEAR($C135),'Net to Gross Adjustment'!$B$3:$AX$3,0))*INDEX('Monthly Shapes'!$D$1:$R$15,MATCH(MONTH($C135),'Monthly Shapes'!$D$1:$D$15,0),MATCH(P$3,'Monthly Shapes'!$D$1:$V$1,0))," ")</f>
        <v xml:space="preserve"> </v>
      </c>
      <c r="Q135" s="40" t="str">
        <f>IFERROR(INDEX('Net to Gross Adjustment'!$B$3:$AX$35,MATCH(Q$4,'Net to Gross Adjustment'!$B$3:$B$35,0),MATCH(YEAR($C135),'Net to Gross Adjustment'!$B$3:$AX$3,0))*INDEX('Monthly Shapes'!$D$1:$R$15,MATCH(MONTH($C135),'Monthly Shapes'!$D$1:$D$15,0),MATCH(Q$3,'Monthly Shapes'!$D$1:$V$1,0))," ")</f>
        <v xml:space="preserve"> </v>
      </c>
      <c r="R135" s="19"/>
      <c r="S135" s="19" t="str">
        <f>IFERROR(INDEX('Net to Gross Adjustment'!$B$3:$AX$35,MATCH(S$4,'Net to Gross Adjustment'!$B$3:$B$35,0),MATCH(YEAR($C135),'Net to Gross Adjustment'!$B$3:$AX$3,0))/1000000*INDEX('Monthly Shapes'!$D$1:$R$15,MATCH(MONTH($C135),'Monthly Shapes'!$D$1:$D$15,0),MATCH(S$3,'Monthly Shapes'!$D$1:$V$1,0))," ")</f>
        <v xml:space="preserve"> </v>
      </c>
      <c r="T135" s="90" t="s">
        <v>65</v>
      </c>
      <c r="U135" s="90" t="s">
        <v>65</v>
      </c>
      <c r="V135" s="90" t="s">
        <v>65</v>
      </c>
      <c r="W135" s="40" t="str">
        <f ca="1">IFERROR(INDEX('Net to Gross Adjustment'!$B$3:$AX$35,MATCH(W$4,'Net to Gross Adjustment'!$B$3:$B$35,0),MATCH(YEAR($C135),'Net to Gross Adjustment'!$B$3:$AX$3,0))*INDEX('Monthly Shapes'!$D$1:$R$15,MATCH(MONTH($C135),'Monthly Shapes'!$D$1:$D$15,0),MATCH(W$3,'Monthly Shapes'!$D$1:$V$1,0))," ")</f>
        <v xml:space="preserve"> </v>
      </c>
      <c r="X135" s="40"/>
      <c r="Y135" s="40"/>
      <c r="Z135" s="40"/>
      <c r="AA135" s="40"/>
      <c r="AB135" s="40"/>
      <c r="AC135" s="40"/>
      <c r="AD135" s="19"/>
      <c r="AE135" s="40" t="str">
        <f>IFERROR(INDEX('Net to Gross Adjustment'!$B$3:$AX$35,MATCH(AE$4,'Net to Gross Adjustment'!$B$3:$B$35,0),MATCH(YEAR($C135),'Net to Gross Adjustment'!$B$3:$AX$3,0))*INDEX('Monthly Shapes'!$D$1:$R$15,MATCH(MONTH($C135),'Monthly Shapes'!$D$1:$D$15,0),MATCH(AE$3,'Monthly Shapes'!$D$1:$V$1,0))," ")</f>
        <v xml:space="preserve"> </v>
      </c>
      <c r="AF135" s="18"/>
      <c r="AG135" s="90" t="s">
        <v>65</v>
      </c>
      <c r="AH135" s="19"/>
      <c r="AI135" s="90" t="s">
        <v>65</v>
      </c>
      <c r="AJ135" s="90" t="s">
        <v>65</v>
      </c>
      <c r="AK135" s="90" t="s">
        <v>65</v>
      </c>
      <c r="AL135" s="46"/>
    </row>
    <row r="136" spans="2:38">
      <c r="B136">
        <f t="shared" si="5"/>
        <v>2034</v>
      </c>
      <c r="C136" s="24">
        <f t="shared" si="6"/>
        <v>49279</v>
      </c>
      <c r="D136" s="90" t="s">
        <v>65</v>
      </c>
      <c r="E136" s="90" t="s">
        <v>65</v>
      </c>
      <c r="F136" s="90" t="s">
        <v>65</v>
      </c>
      <c r="G136" s="90" t="s">
        <v>65</v>
      </c>
      <c r="H136" s="90" t="s">
        <v>65</v>
      </c>
      <c r="I136" s="90" t="s">
        <v>65</v>
      </c>
      <c r="J136" s="40" t="str">
        <f ca="1">IFERROR(INDEX('Net to Gross Adjustment'!$B$3:$AX$35,MATCH(J$4,'Net to Gross Adjustment'!$B$3:$B$35,0),MATCH(YEAR($C136),'Net to Gross Adjustment'!$B$3:$AX$3,0))*INDEX('Monthly Shapes'!$D$1:$R$15,MATCH(MONTH($C136),'Monthly Shapes'!$D$1:$D$15,0),MATCH(J$3,'Monthly Shapes'!$D$1:$V$1,0))," ")</f>
        <v xml:space="preserve"> </v>
      </c>
      <c r="K136" s="40" t="str">
        <f ca="1">IFERROR(INDEX('Net to Gross Adjustment'!$B$3:$AX$35,MATCH(K$4,'Net to Gross Adjustment'!$B$3:$B$35,0),MATCH(YEAR($C136),'Net to Gross Adjustment'!$B$3:$AX$3,0))*INDEX('Monthly Shapes'!$D$1:$R$15,MATCH(MONTH($C136),'Monthly Shapes'!$D$1:$D$15,0),MATCH(K$3,'Monthly Shapes'!$D$1:$V$1,0))," ")</f>
        <v xml:space="preserve"> </v>
      </c>
      <c r="L136" s="40" t="str">
        <f>IFERROR(INDEX('Net to Gross Adjustment'!$B$3:$AX$35,MATCH(L$4,'Net to Gross Adjustment'!$B$3:$B$35,0),MATCH(YEAR($C136),'Net to Gross Adjustment'!$B$3:$AX$3,0))*INDEX('Monthly Shapes'!$D$1:$R$15,MATCH(MONTH($C136),'Monthly Shapes'!$D$1:$D$15,0),MATCH(L$3,'Monthly Shapes'!$D$1:$V$1,0))," ")</f>
        <v xml:space="preserve"> </v>
      </c>
      <c r="M136" s="40" t="str">
        <f>IFERROR(INDEX('Net to Gross Adjustment'!$B$3:$AX$35,MATCH(M$4,'Net to Gross Adjustment'!$B$3:$B$35,0),MATCH(YEAR($C136),'Net to Gross Adjustment'!$B$3:$AX$3,0))*INDEX('Monthly Shapes'!$D$1:$R$15,MATCH(MONTH($C136),'Monthly Shapes'!$D$1:$D$15,0),MATCH(M$3,'Monthly Shapes'!$D$1:$V$1,0))," ")</f>
        <v xml:space="preserve"> </v>
      </c>
      <c r="N136" s="40" t="str">
        <f>IFERROR(INDEX('Net to Gross Adjustment'!$B$3:$AX$35,MATCH(N$4,'Net to Gross Adjustment'!$B$3:$B$35,0),MATCH(YEAR($C136),'Net to Gross Adjustment'!$B$3:$AX$3,0))*INDEX('Monthly Shapes'!$D$1:$R$15,MATCH(MONTH($C136),'Monthly Shapes'!$D$1:$D$15,0),MATCH(N$3,'Monthly Shapes'!$D$1:$V$1,0))," ")</f>
        <v xml:space="preserve"> </v>
      </c>
      <c r="O136" s="40" t="str">
        <f>IFERROR(INDEX('Net to Gross Adjustment'!$B$3:$AX$35,MATCH(O$4,'Net to Gross Adjustment'!$B$3:$B$35,0),MATCH(YEAR($C136),'Net to Gross Adjustment'!$B$3:$AX$3,0))*INDEX('Monthly Shapes'!$D$1:$R$15,MATCH(MONTH($C136),'Monthly Shapes'!$D$1:$D$15,0),MATCH(O$3,'Monthly Shapes'!$D$1:$V$1,0))," ")</f>
        <v xml:space="preserve"> </v>
      </c>
      <c r="P136" s="40" t="str">
        <f>IFERROR(INDEX('Net to Gross Adjustment'!$B$3:$AX$35,MATCH(P$4,'Net to Gross Adjustment'!$B$3:$B$35,0),MATCH(YEAR($C136),'Net to Gross Adjustment'!$B$3:$AX$3,0))*INDEX('Monthly Shapes'!$D$1:$R$15,MATCH(MONTH($C136),'Monthly Shapes'!$D$1:$D$15,0),MATCH(P$3,'Monthly Shapes'!$D$1:$V$1,0))," ")</f>
        <v xml:space="preserve"> </v>
      </c>
      <c r="Q136" s="40" t="str">
        <f>IFERROR(INDEX('Net to Gross Adjustment'!$B$3:$AX$35,MATCH(Q$4,'Net to Gross Adjustment'!$B$3:$B$35,0),MATCH(YEAR($C136),'Net to Gross Adjustment'!$B$3:$AX$3,0))*INDEX('Monthly Shapes'!$D$1:$R$15,MATCH(MONTH($C136),'Monthly Shapes'!$D$1:$D$15,0),MATCH(Q$3,'Monthly Shapes'!$D$1:$V$1,0))," ")</f>
        <v xml:space="preserve"> </v>
      </c>
      <c r="R136" s="19"/>
      <c r="S136" s="19" t="str">
        <f>IFERROR(INDEX('Net to Gross Adjustment'!$B$3:$AX$35,MATCH(S$4,'Net to Gross Adjustment'!$B$3:$B$35,0),MATCH(YEAR($C136),'Net to Gross Adjustment'!$B$3:$AX$3,0))/1000000*INDEX('Monthly Shapes'!$D$1:$R$15,MATCH(MONTH($C136),'Monthly Shapes'!$D$1:$D$15,0),MATCH(S$3,'Monthly Shapes'!$D$1:$V$1,0))," ")</f>
        <v xml:space="preserve"> </v>
      </c>
      <c r="T136" s="90" t="s">
        <v>65</v>
      </c>
      <c r="U136" s="90" t="s">
        <v>65</v>
      </c>
      <c r="V136" s="90" t="s">
        <v>65</v>
      </c>
      <c r="W136" s="40" t="str">
        <f ca="1">IFERROR(INDEX('Net to Gross Adjustment'!$B$3:$AX$35,MATCH(W$4,'Net to Gross Adjustment'!$B$3:$B$35,0),MATCH(YEAR($C136),'Net to Gross Adjustment'!$B$3:$AX$3,0))*INDEX('Monthly Shapes'!$D$1:$R$15,MATCH(MONTH($C136),'Monthly Shapes'!$D$1:$D$15,0),MATCH(W$3,'Monthly Shapes'!$D$1:$V$1,0))," ")</f>
        <v xml:space="preserve"> </v>
      </c>
      <c r="X136" s="40"/>
      <c r="Y136" s="40"/>
      <c r="Z136" s="40"/>
      <c r="AA136" s="40"/>
      <c r="AB136" s="40"/>
      <c r="AC136" s="40"/>
      <c r="AD136" s="19"/>
      <c r="AE136" s="40" t="str">
        <f>IFERROR(INDEX('Net to Gross Adjustment'!$B$3:$AX$35,MATCH(AE$4,'Net to Gross Adjustment'!$B$3:$B$35,0),MATCH(YEAR($C136),'Net to Gross Adjustment'!$B$3:$AX$3,0))*INDEX('Monthly Shapes'!$D$1:$R$15,MATCH(MONTH($C136),'Monthly Shapes'!$D$1:$D$15,0),MATCH(AE$3,'Monthly Shapes'!$D$1:$V$1,0))," ")</f>
        <v xml:space="preserve"> </v>
      </c>
      <c r="AF136" s="18"/>
      <c r="AG136" s="90" t="s">
        <v>65</v>
      </c>
      <c r="AH136" s="19"/>
      <c r="AI136" s="90" t="s">
        <v>65</v>
      </c>
      <c r="AJ136" s="90" t="s">
        <v>65</v>
      </c>
      <c r="AK136" s="90" t="s">
        <v>65</v>
      </c>
      <c r="AL136" s="46"/>
    </row>
    <row r="137" spans="2:38">
      <c r="B137">
        <f t="shared" si="5"/>
        <v>2035</v>
      </c>
      <c r="C137" s="24">
        <f t="shared" si="6"/>
        <v>49310</v>
      </c>
      <c r="D137" s="90" t="s">
        <v>65</v>
      </c>
      <c r="E137" s="90" t="s">
        <v>65</v>
      </c>
      <c r="F137" s="90" t="s">
        <v>65</v>
      </c>
      <c r="G137" s="90" t="s">
        <v>65</v>
      </c>
      <c r="H137" s="90" t="s">
        <v>65</v>
      </c>
      <c r="I137" s="90" t="s">
        <v>65</v>
      </c>
      <c r="J137" s="40" t="str">
        <f ca="1">IFERROR(INDEX('Net to Gross Adjustment'!$B$3:$AX$35,MATCH(J$4,'Net to Gross Adjustment'!$B$3:$B$35,0),MATCH(YEAR($C137),'Net to Gross Adjustment'!$B$3:$AX$3,0))*INDEX('Monthly Shapes'!$D$1:$R$15,MATCH(MONTH($C137),'Monthly Shapes'!$D$1:$D$15,0),MATCH(J$3,'Monthly Shapes'!$D$1:$V$1,0))," ")</f>
        <v xml:space="preserve"> </v>
      </c>
      <c r="K137" s="40" t="str">
        <f ca="1">IFERROR(INDEX('Net to Gross Adjustment'!$B$3:$AX$35,MATCH(K$4,'Net to Gross Adjustment'!$B$3:$B$35,0),MATCH(YEAR($C137),'Net to Gross Adjustment'!$B$3:$AX$3,0))*INDEX('Monthly Shapes'!$D$1:$R$15,MATCH(MONTH($C137),'Monthly Shapes'!$D$1:$D$15,0),MATCH(K$3,'Monthly Shapes'!$D$1:$V$1,0))," ")</f>
        <v xml:space="preserve"> </v>
      </c>
      <c r="L137" s="40" t="str">
        <f>IFERROR(INDEX('Net to Gross Adjustment'!$B$3:$AX$35,MATCH(L$4,'Net to Gross Adjustment'!$B$3:$B$35,0),MATCH(YEAR($C137),'Net to Gross Adjustment'!$B$3:$AX$3,0))*INDEX('Monthly Shapes'!$D$1:$R$15,MATCH(MONTH($C137),'Monthly Shapes'!$D$1:$D$15,0),MATCH(L$3,'Monthly Shapes'!$D$1:$V$1,0))," ")</f>
        <v xml:space="preserve"> </v>
      </c>
      <c r="M137" s="40" t="str">
        <f>IFERROR(INDEX('Net to Gross Adjustment'!$B$3:$AX$35,MATCH(M$4,'Net to Gross Adjustment'!$B$3:$B$35,0),MATCH(YEAR($C137),'Net to Gross Adjustment'!$B$3:$AX$3,0))*INDEX('Monthly Shapes'!$D$1:$R$15,MATCH(MONTH($C137),'Monthly Shapes'!$D$1:$D$15,0),MATCH(M$3,'Monthly Shapes'!$D$1:$V$1,0))," ")</f>
        <v xml:space="preserve"> </v>
      </c>
      <c r="N137" s="40" t="str">
        <f>IFERROR(INDEX('Net to Gross Adjustment'!$B$3:$AX$35,MATCH(N$4,'Net to Gross Adjustment'!$B$3:$B$35,0),MATCH(YEAR($C137),'Net to Gross Adjustment'!$B$3:$AX$3,0))*INDEX('Monthly Shapes'!$D$1:$R$15,MATCH(MONTH($C137),'Monthly Shapes'!$D$1:$D$15,0),MATCH(N$3,'Monthly Shapes'!$D$1:$V$1,0))," ")</f>
        <v xml:space="preserve"> </v>
      </c>
      <c r="O137" s="40" t="str">
        <f>IFERROR(INDEX('Net to Gross Adjustment'!$B$3:$AX$35,MATCH(O$4,'Net to Gross Adjustment'!$B$3:$B$35,0),MATCH(YEAR($C137),'Net to Gross Adjustment'!$B$3:$AX$3,0))*INDEX('Monthly Shapes'!$D$1:$R$15,MATCH(MONTH($C137),'Monthly Shapes'!$D$1:$D$15,0),MATCH(O$3,'Monthly Shapes'!$D$1:$V$1,0))," ")</f>
        <v xml:space="preserve"> </v>
      </c>
      <c r="P137" s="40" t="str">
        <f>IFERROR(INDEX('Net to Gross Adjustment'!$B$3:$AX$35,MATCH(P$4,'Net to Gross Adjustment'!$B$3:$B$35,0),MATCH(YEAR($C137),'Net to Gross Adjustment'!$B$3:$AX$3,0))*INDEX('Monthly Shapes'!$D$1:$R$15,MATCH(MONTH($C137),'Monthly Shapes'!$D$1:$D$15,0),MATCH(P$3,'Monthly Shapes'!$D$1:$V$1,0))," ")</f>
        <v xml:space="preserve"> </v>
      </c>
      <c r="Q137" s="40" t="str">
        <f>IFERROR(INDEX('Net to Gross Adjustment'!$B$3:$AX$35,MATCH(Q$4,'Net to Gross Adjustment'!$B$3:$B$35,0),MATCH(YEAR($C137),'Net to Gross Adjustment'!$B$3:$AX$3,0))*INDEX('Monthly Shapes'!$D$1:$R$15,MATCH(MONTH($C137),'Monthly Shapes'!$D$1:$D$15,0),MATCH(Q$3,'Monthly Shapes'!$D$1:$V$1,0))," ")</f>
        <v xml:space="preserve"> </v>
      </c>
      <c r="R137" s="19"/>
      <c r="S137" s="19" t="str">
        <f>IFERROR(INDEX('Net to Gross Adjustment'!$B$3:$AX$35,MATCH(S$4,'Net to Gross Adjustment'!$B$3:$B$35,0),MATCH(YEAR($C137),'Net to Gross Adjustment'!$B$3:$AX$3,0))/1000000*INDEX('Monthly Shapes'!$D$1:$R$15,MATCH(MONTH($C137),'Monthly Shapes'!$D$1:$D$15,0),MATCH(S$3,'Monthly Shapes'!$D$1:$V$1,0))," ")</f>
        <v xml:space="preserve"> </v>
      </c>
      <c r="T137" s="90" t="s">
        <v>65</v>
      </c>
      <c r="U137" s="90" t="s">
        <v>65</v>
      </c>
      <c r="V137" s="90" t="s">
        <v>65</v>
      </c>
      <c r="W137" s="40" t="str">
        <f ca="1">IFERROR(INDEX('Net to Gross Adjustment'!$B$3:$AX$35,MATCH(W$4,'Net to Gross Adjustment'!$B$3:$B$35,0),MATCH(YEAR($C137),'Net to Gross Adjustment'!$B$3:$AX$3,0))*INDEX('Monthly Shapes'!$D$1:$R$15,MATCH(MONTH($C137),'Monthly Shapes'!$D$1:$D$15,0),MATCH(W$3,'Monthly Shapes'!$D$1:$V$1,0))," ")</f>
        <v xml:space="preserve"> </v>
      </c>
      <c r="X137" s="40"/>
      <c r="Y137" s="40"/>
      <c r="Z137" s="40"/>
      <c r="AA137" s="40"/>
      <c r="AB137" s="40"/>
      <c r="AC137" s="40"/>
      <c r="AD137" s="19"/>
      <c r="AE137" s="40" t="str">
        <f>IFERROR(INDEX('Net to Gross Adjustment'!$B$3:$AX$35,MATCH(AE$4,'Net to Gross Adjustment'!$B$3:$B$35,0),MATCH(YEAR($C137),'Net to Gross Adjustment'!$B$3:$AX$3,0))*INDEX('Monthly Shapes'!$D$1:$R$15,MATCH(MONTH($C137),'Monthly Shapes'!$D$1:$D$15,0),MATCH(AE$3,'Monthly Shapes'!$D$1:$V$1,0))," ")</f>
        <v xml:space="preserve"> </v>
      </c>
      <c r="AF137" s="18"/>
      <c r="AG137" s="90" t="s">
        <v>65</v>
      </c>
      <c r="AH137" s="19"/>
      <c r="AI137" s="90" t="s">
        <v>65</v>
      </c>
      <c r="AJ137" s="90" t="s">
        <v>65</v>
      </c>
      <c r="AK137" s="90" t="s">
        <v>65</v>
      </c>
      <c r="AL137" s="46"/>
    </row>
    <row r="138" spans="2:38">
      <c r="B138">
        <f t="shared" si="5"/>
        <v>2035</v>
      </c>
      <c r="C138" s="24">
        <f t="shared" si="6"/>
        <v>49341</v>
      </c>
      <c r="D138" s="90" t="s">
        <v>65</v>
      </c>
      <c r="E138" s="90" t="s">
        <v>65</v>
      </c>
      <c r="F138" s="90" t="s">
        <v>65</v>
      </c>
      <c r="G138" s="90" t="s">
        <v>65</v>
      </c>
      <c r="H138" s="90" t="s">
        <v>65</v>
      </c>
      <c r="I138" s="90" t="s">
        <v>65</v>
      </c>
      <c r="J138" s="40" t="str">
        <f ca="1">IFERROR(INDEX('Net to Gross Adjustment'!$B$3:$AX$35,MATCH(J$4,'Net to Gross Adjustment'!$B$3:$B$35,0),MATCH(YEAR($C138),'Net to Gross Adjustment'!$B$3:$AX$3,0))*INDEX('Monthly Shapes'!$D$1:$R$15,MATCH(MONTH($C138),'Monthly Shapes'!$D$1:$D$15,0),MATCH(J$3,'Monthly Shapes'!$D$1:$V$1,0))," ")</f>
        <v xml:space="preserve"> </v>
      </c>
      <c r="K138" s="40" t="str">
        <f ca="1">IFERROR(INDEX('Net to Gross Adjustment'!$B$3:$AX$35,MATCH(K$4,'Net to Gross Adjustment'!$B$3:$B$35,0),MATCH(YEAR($C138),'Net to Gross Adjustment'!$B$3:$AX$3,0))*INDEX('Monthly Shapes'!$D$1:$R$15,MATCH(MONTH($C138),'Monthly Shapes'!$D$1:$D$15,0),MATCH(K$3,'Monthly Shapes'!$D$1:$V$1,0))," ")</f>
        <v xml:space="preserve"> </v>
      </c>
      <c r="L138" s="40" t="str">
        <f>IFERROR(INDEX('Net to Gross Adjustment'!$B$3:$AX$35,MATCH(L$4,'Net to Gross Adjustment'!$B$3:$B$35,0),MATCH(YEAR($C138),'Net to Gross Adjustment'!$B$3:$AX$3,0))*INDEX('Monthly Shapes'!$D$1:$R$15,MATCH(MONTH($C138),'Monthly Shapes'!$D$1:$D$15,0),MATCH(L$3,'Monthly Shapes'!$D$1:$V$1,0))," ")</f>
        <v xml:space="preserve"> </v>
      </c>
      <c r="M138" s="40" t="str">
        <f>IFERROR(INDEX('Net to Gross Adjustment'!$B$3:$AX$35,MATCH(M$4,'Net to Gross Adjustment'!$B$3:$B$35,0),MATCH(YEAR($C138),'Net to Gross Adjustment'!$B$3:$AX$3,0))*INDEX('Monthly Shapes'!$D$1:$R$15,MATCH(MONTH($C138),'Monthly Shapes'!$D$1:$D$15,0),MATCH(M$3,'Monthly Shapes'!$D$1:$V$1,0))," ")</f>
        <v xml:space="preserve"> </v>
      </c>
      <c r="N138" s="40" t="str">
        <f>IFERROR(INDEX('Net to Gross Adjustment'!$B$3:$AX$35,MATCH(N$4,'Net to Gross Adjustment'!$B$3:$B$35,0),MATCH(YEAR($C138),'Net to Gross Adjustment'!$B$3:$AX$3,0))*INDEX('Monthly Shapes'!$D$1:$R$15,MATCH(MONTH($C138),'Monthly Shapes'!$D$1:$D$15,0),MATCH(N$3,'Monthly Shapes'!$D$1:$V$1,0))," ")</f>
        <v xml:space="preserve"> </v>
      </c>
      <c r="O138" s="40" t="str">
        <f>IFERROR(INDEX('Net to Gross Adjustment'!$B$3:$AX$35,MATCH(O$4,'Net to Gross Adjustment'!$B$3:$B$35,0),MATCH(YEAR($C138),'Net to Gross Adjustment'!$B$3:$AX$3,0))*INDEX('Monthly Shapes'!$D$1:$R$15,MATCH(MONTH($C138),'Monthly Shapes'!$D$1:$D$15,0),MATCH(O$3,'Monthly Shapes'!$D$1:$V$1,0))," ")</f>
        <v xml:space="preserve"> </v>
      </c>
      <c r="P138" s="40" t="str">
        <f>IFERROR(INDEX('Net to Gross Adjustment'!$B$3:$AX$35,MATCH(P$4,'Net to Gross Adjustment'!$B$3:$B$35,0),MATCH(YEAR($C138),'Net to Gross Adjustment'!$B$3:$AX$3,0))*INDEX('Monthly Shapes'!$D$1:$R$15,MATCH(MONTH($C138),'Monthly Shapes'!$D$1:$D$15,0),MATCH(P$3,'Monthly Shapes'!$D$1:$V$1,0))," ")</f>
        <v xml:space="preserve"> </v>
      </c>
      <c r="Q138" s="40" t="str">
        <f>IFERROR(INDEX('Net to Gross Adjustment'!$B$3:$AX$35,MATCH(Q$4,'Net to Gross Adjustment'!$B$3:$B$35,0),MATCH(YEAR($C138),'Net to Gross Adjustment'!$B$3:$AX$3,0))*INDEX('Monthly Shapes'!$D$1:$R$15,MATCH(MONTH($C138),'Monthly Shapes'!$D$1:$D$15,0),MATCH(Q$3,'Monthly Shapes'!$D$1:$V$1,0))," ")</f>
        <v xml:space="preserve"> </v>
      </c>
      <c r="R138" s="19"/>
      <c r="S138" s="19" t="str">
        <f>IFERROR(INDEX('Net to Gross Adjustment'!$B$3:$AX$35,MATCH(S$4,'Net to Gross Adjustment'!$B$3:$B$35,0),MATCH(YEAR($C138),'Net to Gross Adjustment'!$B$3:$AX$3,0))/1000000*INDEX('Monthly Shapes'!$D$1:$R$15,MATCH(MONTH($C138),'Monthly Shapes'!$D$1:$D$15,0),MATCH(S$3,'Monthly Shapes'!$D$1:$V$1,0))," ")</f>
        <v xml:space="preserve"> </v>
      </c>
      <c r="T138" s="90" t="s">
        <v>65</v>
      </c>
      <c r="U138" s="90" t="s">
        <v>65</v>
      </c>
      <c r="V138" s="90" t="s">
        <v>65</v>
      </c>
      <c r="W138" s="40" t="str">
        <f ca="1">IFERROR(INDEX('Net to Gross Adjustment'!$B$3:$AX$35,MATCH(W$4,'Net to Gross Adjustment'!$B$3:$B$35,0),MATCH(YEAR($C138),'Net to Gross Adjustment'!$B$3:$AX$3,0))*INDEX('Monthly Shapes'!$D$1:$R$15,MATCH(MONTH($C138),'Monthly Shapes'!$D$1:$D$15,0),MATCH(W$3,'Monthly Shapes'!$D$1:$V$1,0))," ")</f>
        <v xml:space="preserve"> </v>
      </c>
      <c r="X138" s="40"/>
      <c r="Y138" s="40"/>
      <c r="Z138" s="40"/>
      <c r="AA138" s="40"/>
      <c r="AB138" s="40"/>
      <c r="AC138" s="40"/>
      <c r="AD138" s="19"/>
      <c r="AE138" s="40" t="str">
        <f>IFERROR(INDEX('Net to Gross Adjustment'!$B$3:$AX$35,MATCH(AE$4,'Net to Gross Adjustment'!$B$3:$B$35,0),MATCH(YEAR($C138),'Net to Gross Adjustment'!$B$3:$AX$3,0))*INDEX('Monthly Shapes'!$D$1:$R$15,MATCH(MONTH($C138),'Monthly Shapes'!$D$1:$D$15,0),MATCH(AE$3,'Monthly Shapes'!$D$1:$V$1,0))," ")</f>
        <v xml:space="preserve"> </v>
      </c>
      <c r="AF138" s="18"/>
      <c r="AG138" s="90" t="s">
        <v>65</v>
      </c>
      <c r="AH138" s="19"/>
      <c r="AI138" s="90" t="s">
        <v>65</v>
      </c>
      <c r="AJ138" s="90" t="s">
        <v>65</v>
      </c>
      <c r="AK138" s="90" t="s">
        <v>65</v>
      </c>
      <c r="AL138" s="46"/>
    </row>
    <row r="139" spans="2:38">
      <c r="B139">
        <f t="shared" si="5"/>
        <v>2035</v>
      </c>
      <c r="C139" s="24">
        <f t="shared" si="6"/>
        <v>49369</v>
      </c>
      <c r="D139" s="90" t="s">
        <v>65</v>
      </c>
      <c r="E139" s="90" t="s">
        <v>65</v>
      </c>
      <c r="F139" s="90" t="s">
        <v>65</v>
      </c>
      <c r="G139" s="90" t="s">
        <v>65</v>
      </c>
      <c r="H139" s="90" t="s">
        <v>65</v>
      </c>
      <c r="I139" s="90" t="s">
        <v>65</v>
      </c>
      <c r="J139" s="40" t="str">
        <f ca="1">IFERROR(INDEX('Net to Gross Adjustment'!$B$3:$AX$35,MATCH(J$4,'Net to Gross Adjustment'!$B$3:$B$35,0),MATCH(YEAR($C139),'Net to Gross Adjustment'!$B$3:$AX$3,0))*INDEX('Monthly Shapes'!$D$1:$R$15,MATCH(MONTH($C139),'Monthly Shapes'!$D$1:$D$15,0),MATCH(J$3,'Monthly Shapes'!$D$1:$V$1,0))," ")</f>
        <v xml:space="preserve"> </v>
      </c>
      <c r="K139" s="40" t="str">
        <f ca="1">IFERROR(INDEX('Net to Gross Adjustment'!$B$3:$AX$35,MATCH(K$4,'Net to Gross Adjustment'!$B$3:$B$35,0),MATCH(YEAR($C139),'Net to Gross Adjustment'!$B$3:$AX$3,0))*INDEX('Monthly Shapes'!$D$1:$R$15,MATCH(MONTH($C139),'Monthly Shapes'!$D$1:$D$15,0),MATCH(K$3,'Monthly Shapes'!$D$1:$V$1,0))," ")</f>
        <v xml:space="preserve"> </v>
      </c>
      <c r="L139" s="40" t="str">
        <f>IFERROR(INDEX('Net to Gross Adjustment'!$B$3:$AX$35,MATCH(L$4,'Net to Gross Adjustment'!$B$3:$B$35,0),MATCH(YEAR($C139),'Net to Gross Adjustment'!$B$3:$AX$3,0))*INDEX('Monthly Shapes'!$D$1:$R$15,MATCH(MONTH($C139),'Monthly Shapes'!$D$1:$D$15,0),MATCH(L$3,'Monthly Shapes'!$D$1:$V$1,0))," ")</f>
        <v xml:space="preserve"> </v>
      </c>
      <c r="M139" s="40" t="str">
        <f>IFERROR(INDEX('Net to Gross Adjustment'!$B$3:$AX$35,MATCH(M$4,'Net to Gross Adjustment'!$B$3:$B$35,0),MATCH(YEAR($C139),'Net to Gross Adjustment'!$B$3:$AX$3,0))*INDEX('Monthly Shapes'!$D$1:$R$15,MATCH(MONTH($C139),'Monthly Shapes'!$D$1:$D$15,0),MATCH(M$3,'Monthly Shapes'!$D$1:$V$1,0))," ")</f>
        <v xml:space="preserve"> </v>
      </c>
      <c r="N139" s="40" t="str">
        <f>IFERROR(INDEX('Net to Gross Adjustment'!$B$3:$AX$35,MATCH(N$4,'Net to Gross Adjustment'!$B$3:$B$35,0),MATCH(YEAR($C139),'Net to Gross Adjustment'!$B$3:$AX$3,0))*INDEX('Monthly Shapes'!$D$1:$R$15,MATCH(MONTH($C139),'Monthly Shapes'!$D$1:$D$15,0),MATCH(N$3,'Monthly Shapes'!$D$1:$V$1,0))," ")</f>
        <v xml:space="preserve"> </v>
      </c>
      <c r="O139" s="40" t="str">
        <f>IFERROR(INDEX('Net to Gross Adjustment'!$B$3:$AX$35,MATCH(O$4,'Net to Gross Adjustment'!$B$3:$B$35,0),MATCH(YEAR($C139),'Net to Gross Adjustment'!$B$3:$AX$3,0))*INDEX('Monthly Shapes'!$D$1:$R$15,MATCH(MONTH($C139),'Monthly Shapes'!$D$1:$D$15,0),MATCH(O$3,'Monthly Shapes'!$D$1:$V$1,0))," ")</f>
        <v xml:space="preserve"> </v>
      </c>
      <c r="P139" s="40" t="str">
        <f>IFERROR(INDEX('Net to Gross Adjustment'!$B$3:$AX$35,MATCH(P$4,'Net to Gross Adjustment'!$B$3:$B$35,0),MATCH(YEAR($C139),'Net to Gross Adjustment'!$B$3:$AX$3,0))*INDEX('Monthly Shapes'!$D$1:$R$15,MATCH(MONTH($C139),'Monthly Shapes'!$D$1:$D$15,0),MATCH(P$3,'Monthly Shapes'!$D$1:$V$1,0))," ")</f>
        <v xml:space="preserve"> </v>
      </c>
      <c r="Q139" s="40" t="str">
        <f>IFERROR(INDEX('Net to Gross Adjustment'!$B$3:$AX$35,MATCH(Q$4,'Net to Gross Adjustment'!$B$3:$B$35,0),MATCH(YEAR($C139),'Net to Gross Adjustment'!$B$3:$AX$3,0))*INDEX('Monthly Shapes'!$D$1:$R$15,MATCH(MONTH($C139),'Monthly Shapes'!$D$1:$D$15,0),MATCH(Q$3,'Monthly Shapes'!$D$1:$V$1,0))," ")</f>
        <v xml:space="preserve"> </v>
      </c>
      <c r="R139" s="19"/>
      <c r="S139" s="19" t="str">
        <f>IFERROR(INDEX('Net to Gross Adjustment'!$B$3:$AX$35,MATCH(S$4,'Net to Gross Adjustment'!$B$3:$B$35,0),MATCH(YEAR($C139),'Net to Gross Adjustment'!$B$3:$AX$3,0))/1000000*INDEX('Monthly Shapes'!$D$1:$R$15,MATCH(MONTH($C139),'Monthly Shapes'!$D$1:$D$15,0),MATCH(S$3,'Monthly Shapes'!$D$1:$V$1,0))," ")</f>
        <v xml:space="preserve"> </v>
      </c>
      <c r="T139" s="90" t="s">
        <v>65</v>
      </c>
      <c r="U139" s="90" t="s">
        <v>65</v>
      </c>
      <c r="V139" s="90" t="s">
        <v>65</v>
      </c>
      <c r="W139" s="40" t="str">
        <f ca="1">IFERROR(INDEX('Net to Gross Adjustment'!$B$3:$AX$35,MATCH(W$4,'Net to Gross Adjustment'!$B$3:$B$35,0),MATCH(YEAR($C139),'Net to Gross Adjustment'!$B$3:$AX$3,0))*INDEX('Monthly Shapes'!$D$1:$R$15,MATCH(MONTH($C139),'Monthly Shapes'!$D$1:$D$15,0),MATCH(W$3,'Monthly Shapes'!$D$1:$V$1,0))," ")</f>
        <v xml:space="preserve"> </v>
      </c>
      <c r="X139" s="40"/>
      <c r="Y139" s="40"/>
      <c r="Z139" s="40"/>
      <c r="AA139" s="40"/>
      <c r="AB139" s="40"/>
      <c r="AC139" s="40"/>
      <c r="AD139" s="19"/>
      <c r="AE139" s="40" t="str">
        <f>IFERROR(INDEX('Net to Gross Adjustment'!$B$3:$AX$35,MATCH(AE$4,'Net to Gross Adjustment'!$B$3:$B$35,0),MATCH(YEAR($C139),'Net to Gross Adjustment'!$B$3:$AX$3,0))*INDEX('Monthly Shapes'!$D$1:$R$15,MATCH(MONTH($C139),'Monthly Shapes'!$D$1:$D$15,0),MATCH(AE$3,'Monthly Shapes'!$D$1:$V$1,0))," ")</f>
        <v xml:space="preserve"> </v>
      </c>
      <c r="AF139" s="18"/>
      <c r="AG139" s="90" t="s">
        <v>65</v>
      </c>
      <c r="AH139" s="19"/>
      <c r="AI139" s="90" t="s">
        <v>65</v>
      </c>
      <c r="AJ139" s="90" t="s">
        <v>65</v>
      </c>
      <c r="AK139" s="90" t="s">
        <v>65</v>
      </c>
      <c r="AL139" s="46"/>
    </row>
    <row r="140" spans="2:38">
      <c r="B140">
        <f t="shared" si="5"/>
        <v>2035</v>
      </c>
      <c r="C140" s="24">
        <f t="shared" si="6"/>
        <v>49400</v>
      </c>
      <c r="D140" s="90" t="s">
        <v>65</v>
      </c>
      <c r="E140" s="90" t="s">
        <v>65</v>
      </c>
      <c r="F140" s="90" t="s">
        <v>65</v>
      </c>
      <c r="G140" s="90" t="s">
        <v>65</v>
      </c>
      <c r="H140" s="90" t="s">
        <v>65</v>
      </c>
      <c r="I140" s="90" t="s">
        <v>65</v>
      </c>
      <c r="J140" s="40" t="str">
        <f ca="1">IFERROR(INDEX('Net to Gross Adjustment'!$B$3:$AX$35,MATCH(J$4,'Net to Gross Adjustment'!$B$3:$B$35,0),MATCH(YEAR($C140),'Net to Gross Adjustment'!$B$3:$AX$3,0))*INDEX('Monthly Shapes'!$D$1:$R$15,MATCH(MONTH($C140),'Monthly Shapes'!$D$1:$D$15,0),MATCH(J$3,'Monthly Shapes'!$D$1:$V$1,0))," ")</f>
        <v xml:space="preserve"> </v>
      </c>
      <c r="K140" s="40" t="str">
        <f ca="1">IFERROR(INDEX('Net to Gross Adjustment'!$B$3:$AX$35,MATCH(K$4,'Net to Gross Adjustment'!$B$3:$B$35,0),MATCH(YEAR($C140),'Net to Gross Adjustment'!$B$3:$AX$3,0))*INDEX('Monthly Shapes'!$D$1:$R$15,MATCH(MONTH($C140),'Monthly Shapes'!$D$1:$D$15,0),MATCH(K$3,'Monthly Shapes'!$D$1:$V$1,0))," ")</f>
        <v xml:space="preserve"> </v>
      </c>
      <c r="L140" s="40" t="str">
        <f>IFERROR(INDEX('Net to Gross Adjustment'!$B$3:$AX$35,MATCH(L$4,'Net to Gross Adjustment'!$B$3:$B$35,0),MATCH(YEAR($C140),'Net to Gross Adjustment'!$B$3:$AX$3,0))*INDEX('Monthly Shapes'!$D$1:$R$15,MATCH(MONTH($C140),'Monthly Shapes'!$D$1:$D$15,0),MATCH(L$3,'Monthly Shapes'!$D$1:$V$1,0))," ")</f>
        <v xml:space="preserve"> </v>
      </c>
      <c r="M140" s="40" t="str">
        <f>IFERROR(INDEX('Net to Gross Adjustment'!$B$3:$AX$35,MATCH(M$4,'Net to Gross Adjustment'!$B$3:$B$35,0),MATCH(YEAR($C140),'Net to Gross Adjustment'!$B$3:$AX$3,0))*INDEX('Monthly Shapes'!$D$1:$R$15,MATCH(MONTH($C140),'Monthly Shapes'!$D$1:$D$15,0),MATCH(M$3,'Monthly Shapes'!$D$1:$V$1,0))," ")</f>
        <v xml:space="preserve"> </v>
      </c>
      <c r="N140" s="40" t="str">
        <f>IFERROR(INDEX('Net to Gross Adjustment'!$B$3:$AX$35,MATCH(N$4,'Net to Gross Adjustment'!$B$3:$B$35,0),MATCH(YEAR($C140),'Net to Gross Adjustment'!$B$3:$AX$3,0))*INDEX('Monthly Shapes'!$D$1:$R$15,MATCH(MONTH($C140),'Monthly Shapes'!$D$1:$D$15,0),MATCH(N$3,'Monthly Shapes'!$D$1:$V$1,0))," ")</f>
        <v xml:space="preserve"> </v>
      </c>
      <c r="O140" s="40" t="str">
        <f>IFERROR(INDEX('Net to Gross Adjustment'!$B$3:$AX$35,MATCH(O$4,'Net to Gross Adjustment'!$B$3:$B$35,0),MATCH(YEAR($C140),'Net to Gross Adjustment'!$B$3:$AX$3,0))*INDEX('Monthly Shapes'!$D$1:$R$15,MATCH(MONTH($C140),'Monthly Shapes'!$D$1:$D$15,0),MATCH(O$3,'Monthly Shapes'!$D$1:$V$1,0))," ")</f>
        <v xml:space="preserve"> </v>
      </c>
      <c r="P140" s="40" t="str">
        <f>IFERROR(INDEX('Net to Gross Adjustment'!$B$3:$AX$35,MATCH(P$4,'Net to Gross Adjustment'!$B$3:$B$35,0),MATCH(YEAR($C140),'Net to Gross Adjustment'!$B$3:$AX$3,0))*INDEX('Monthly Shapes'!$D$1:$R$15,MATCH(MONTH($C140),'Monthly Shapes'!$D$1:$D$15,0),MATCH(P$3,'Monthly Shapes'!$D$1:$V$1,0))," ")</f>
        <v xml:space="preserve"> </v>
      </c>
      <c r="Q140" s="40" t="str">
        <f>IFERROR(INDEX('Net to Gross Adjustment'!$B$3:$AX$35,MATCH(Q$4,'Net to Gross Adjustment'!$B$3:$B$35,0),MATCH(YEAR($C140),'Net to Gross Adjustment'!$B$3:$AX$3,0))*INDEX('Monthly Shapes'!$D$1:$R$15,MATCH(MONTH($C140),'Monthly Shapes'!$D$1:$D$15,0),MATCH(Q$3,'Monthly Shapes'!$D$1:$V$1,0))," ")</f>
        <v xml:space="preserve"> </v>
      </c>
      <c r="R140" s="19"/>
      <c r="S140" s="19" t="str">
        <f>IFERROR(INDEX('Net to Gross Adjustment'!$B$3:$AX$35,MATCH(S$4,'Net to Gross Adjustment'!$B$3:$B$35,0),MATCH(YEAR($C140),'Net to Gross Adjustment'!$B$3:$AX$3,0))/1000000*INDEX('Monthly Shapes'!$D$1:$R$15,MATCH(MONTH($C140),'Monthly Shapes'!$D$1:$D$15,0),MATCH(S$3,'Monthly Shapes'!$D$1:$V$1,0))," ")</f>
        <v xml:space="preserve"> </v>
      </c>
      <c r="T140" s="90" t="s">
        <v>65</v>
      </c>
      <c r="U140" s="90" t="s">
        <v>65</v>
      </c>
      <c r="V140" s="90" t="s">
        <v>65</v>
      </c>
      <c r="W140" s="40" t="str">
        <f ca="1">IFERROR(INDEX('Net to Gross Adjustment'!$B$3:$AX$35,MATCH(W$4,'Net to Gross Adjustment'!$B$3:$B$35,0),MATCH(YEAR($C140),'Net to Gross Adjustment'!$B$3:$AX$3,0))*INDEX('Monthly Shapes'!$D$1:$R$15,MATCH(MONTH($C140),'Monthly Shapes'!$D$1:$D$15,0),MATCH(W$3,'Monthly Shapes'!$D$1:$V$1,0))," ")</f>
        <v xml:space="preserve"> </v>
      </c>
      <c r="X140" s="40"/>
      <c r="Y140" s="40"/>
      <c r="Z140" s="40"/>
      <c r="AA140" s="40"/>
      <c r="AB140" s="40"/>
      <c r="AC140" s="40"/>
      <c r="AD140" s="19"/>
      <c r="AE140" s="40" t="str">
        <f>IFERROR(INDEX('Net to Gross Adjustment'!$B$3:$AX$35,MATCH(AE$4,'Net to Gross Adjustment'!$B$3:$B$35,0),MATCH(YEAR($C140),'Net to Gross Adjustment'!$B$3:$AX$3,0))*INDEX('Monthly Shapes'!$D$1:$R$15,MATCH(MONTH($C140),'Monthly Shapes'!$D$1:$D$15,0),MATCH(AE$3,'Monthly Shapes'!$D$1:$V$1,0))," ")</f>
        <v xml:space="preserve"> </v>
      </c>
      <c r="AF140" s="18"/>
      <c r="AG140" s="90" t="s">
        <v>65</v>
      </c>
      <c r="AH140" s="19"/>
      <c r="AI140" s="90" t="s">
        <v>65</v>
      </c>
      <c r="AJ140" s="90" t="s">
        <v>65</v>
      </c>
      <c r="AK140" s="90" t="s">
        <v>65</v>
      </c>
      <c r="AL140" s="46"/>
    </row>
    <row r="141" spans="2:38">
      <c r="B141">
        <f t="shared" si="5"/>
        <v>2035</v>
      </c>
      <c r="C141" s="24">
        <f t="shared" si="6"/>
        <v>49430</v>
      </c>
      <c r="D141" s="90" t="s">
        <v>65</v>
      </c>
      <c r="E141" s="90" t="s">
        <v>65</v>
      </c>
      <c r="F141" s="90" t="s">
        <v>65</v>
      </c>
      <c r="G141" s="90" t="s">
        <v>65</v>
      </c>
      <c r="H141" s="90" t="s">
        <v>65</v>
      </c>
      <c r="I141" s="90" t="s">
        <v>65</v>
      </c>
      <c r="J141" s="40" t="str">
        <f ca="1">IFERROR(INDEX('Net to Gross Adjustment'!$B$3:$AX$35,MATCH(J$4,'Net to Gross Adjustment'!$B$3:$B$35,0),MATCH(YEAR($C141),'Net to Gross Adjustment'!$B$3:$AX$3,0))*INDEX('Monthly Shapes'!$D$1:$R$15,MATCH(MONTH($C141),'Monthly Shapes'!$D$1:$D$15,0),MATCH(J$3,'Monthly Shapes'!$D$1:$V$1,0))," ")</f>
        <v xml:space="preserve"> </v>
      </c>
      <c r="K141" s="40" t="str">
        <f ca="1">IFERROR(INDEX('Net to Gross Adjustment'!$B$3:$AX$35,MATCH(K$4,'Net to Gross Adjustment'!$B$3:$B$35,0),MATCH(YEAR($C141),'Net to Gross Adjustment'!$B$3:$AX$3,0))*INDEX('Monthly Shapes'!$D$1:$R$15,MATCH(MONTH($C141),'Monthly Shapes'!$D$1:$D$15,0),MATCH(K$3,'Monthly Shapes'!$D$1:$V$1,0))," ")</f>
        <v xml:space="preserve"> </v>
      </c>
      <c r="L141" s="40" t="str">
        <f>IFERROR(INDEX('Net to Gross Adjustment'!$B$3:$AX$35,MATCH(L$4,'Net to Gross Adjustment'!$B$3:$B$35,0),MATCH(YEAR($C141),'Net to Gross Adjustment'!$B$3:$AX$3,0))*INDEX('Monthly Shapes'!$D$1:$R$15,MATCH(MONTH($C141),'Monthly Shapes'!$D$1:$D$15,0),MATCH(L$3,'Monthly Shapes'!$D$1:$V$1,0))," ")</f>
        <v xml:space="preserve"> </v>
      </c>
      <c r="M141" s="40" t="str">
        <f>IFERROR(INDEX('Net to Gross Adjustment'!$B$3:$AX$35,MATCH(M$4,'Net to Gross Adjustment'!$B$3:$B$35,0),MATCH(YEAR($C141),'Net to Gross Adjustment'!$B$3:$AX$3,0))*INDEX('Monthly Shapes'!$D$1:$R$15,MATCH(MONTH($C141),'Monthly Shapes'!$D$1:$D$15,0),MATCH(M$3,'Monthly Shapes'!$D$1:$V$1,0))," ")</f>
        <v xml:space="preserve"> </v>
      </c>
      <c r="N141" s="40" t="str">
        <f>IFERROR(INDEX('Net to Gross Adjustment'!$B$3:$AX$35,MATCH(N$4,'Net to Gross Adjustment'!$B$3:$B$35,0),MATCH(YEAR($C141),'Net to Gross Adjustment'!$B$3:$AX$3,0))*INDEX('Monthly Shapes'!$D$1:$R$15,MATCH(MONTH($C141),'Monthly Shapes'!$D$1:$D$15,0),MATCH(N$3,'Monthly Shapes'!$D$1:$V$1,0))," ")</f>
        <v xml:space="preserve"> </v>
      </c>
      <c r="O141" s="40" t="str">
        <f>IFERROR(INDEX('Net to Gross Adjustment'!$B$3:$AX$35,MATCH(O$4,'Net to Gross Adjustment'!$B$3:$B$35,0),MATCH(YEAR($C141),'Net to Gross Adjustment'!$B$3:$AX$3,0))*INDEX('Monthly Shapes'!$D$1:$R$15,MATCH(MONTH($C141),'Monthly Shapes'!$D$1:$D$15,0),MATCH(O$3,'Monthly Shapes'!$D$1:$V$1,0))," ")</f>
        <v xml:space="preserve"> </v>
      </c>
      <c r="P141" s="40" t="str">
        <f>IFERROR(INDEX('Net to Gross Adjustment'!$B$3:$AX$35,MATCH(P$4,'Net to Gross Adjustment'!$B$3:$B$35,0),MATCH(YEAR($C141),'Net to Gross Adjustment'!$B$3:$AX$3,0))*INDEX('Monthly Shapes'!$D$1:$R$15,MATCH(MONTH($C141),'Monthly Shapes'!$D$1:$D$15,0),MATCH(P$3,'Monthly Shapes'!$D$1:$V$1,0))," ")</f>
        <v xml:space="preserve"> </v>
      </c>
      <c r="Q141" s="40" t="str">
        <f>IFERROR(INDEX('Net to Gross Adjustment'!$B$3:$AX$35,MATCH(Q$4,'Net to Gross Adjustment'!$B$3:$B$35,0),MATCH(YEAR($C141),'Net to Gross Adjustment'!$B$3:$AX$3,0))*INDEX('Monthly Shapes'!$D$1:$R$15,MATCH(MONTH($C141),'Monthly Shapes'!$D$1:$D$15,0),MATCH(Q$3,'Monthly Shapes'!$D$1:$V$1,0))," ")</f>
        <v xml:space="preserve"> </v>
      </c>
      <c r="R141" s="19"/>
      <c r="S141" s="19" t="str">
        <f>IFERROR(INDEX('Net to Gross Adjustment'!$B$3:$AX$35,MATCH(S$4,'Net to Gross Adjustment'!$B$3:$B$35,0),MATCH(YEAR($C141),'Net to Gross Adjustment'!$B$3:$AX$3,0))/1000000*INDEX('Monthly Shapes'!$D$1:$R$15,MATCH(MONTH($C141),'Monthly Shapes'!$D$1:$D$15,0),MATCH(S$3,'Monthly Shapes'!$D$1:$V$1,0))," ")</f>
        <v xml:space="preserve"> </v>
      </c>
      <c r="T141" s="90" t="s">
        <v>65</v>
      </c>
      <c r="U141" s="90" t="s">
        <v>65</v>
      </c>
      <c r="V141" s="90" t="s">
        <v>65</v>
      </c>
      <c r="W141" s="40" t="str">
        <f ca="1">IFERROR(INDEX('Net to Gross Adjustment'!$B$3:$AX$35,MATCH(W$4,'Net to Gross Adjustment'!$B$3:$B$35,0),MATCH(YEAR($C141),'Net to Gross Adjustment'!$B$3:$AX$3,0))*INDEX('Monthly Shapes'!$D$1:$R$15,MATCH(MONTH($C141),'Monthly Shapes'!$D$1:$D$15,0),MATCH(W$3,'Monthly Shapes'!$D$1:$V$1,0))," ")</f>
        <v xml:space="preserve"> </v>
      </c>
      <c r="X141" s="40"/>
      <c r="Y141" s="40"/>
      <c r="Z141" s="40"/>
      <c r="AA141" s="40"/>
      <c r="AB141" s="40"/>
      <c r="AC141" s="40"/>
      <c r="AD141" s="19"/>
      <c r="AE141" s="40" t="str">
        <f>IFERROR(INDEX('Net to Gross Adjustment'!$B$3:$AX$35,MATCH(AE$4,'Net to Gross Adjustment'!$B$3:$B$35,0),MATCH(YEAR($C141),'Net to Gross Adjustment'!$B$3:$AX$3,0))*INDEX('Monthly Shapes'!$D$1:$R$15,MATCH(MONTH($C141),'Monthly Shapes'!$D$1:$D$15,0),MATCH(AE$3,'Monthly Shapes'!$D$1:$V$1,0))," ")</f>
        <v xml:space="preserve"> </v>
      </c>
      <c r="AF141" s="18"/>
      <c r="AG141" s="90" t="s">
        <v>65</v>
      </c>
      <c r="AH141" s="19"/>
      <c r="AI141" s="90" t="s">
        <v>65</v>
      </c>
      <c r="AJ141" s="90" t="s">
        <v>65</v>
      </c>
      <c r="AK141" s="90" t="s">
        <v>65</v>
      </c>
      <c r="AL141" s="46"/>
    </row>
    <row r="142" spans="2:38">
      <c r="B142">
        <f t="shared" si="5"/>
        <v>2035</v>
      </c>
      <c r="C142" s="24">
        <f t="shared" si="6"/>
        <v>49461</v>
      </c>
      <c r="D142" s="90" t="s">
        <v>65</v>
      </c>
      <c r="E142" s="90" t="s">
        <v>65</v>
      </c>
      <c r="F142" s="90" t="s">
        <v>65</v>
      </c>
      <c r="G142" s="90" t="s">
        <v>65</v>
      </c>
      <c r="H142" s="90" t="s">
        <v>65</v>
      </c>
      <c r="I142" s="90" t="s">
        <v>65</v>
      </c>
      <c r="J142" s="40" t="str">
        <f ca="1">IFERROR(INDEX('Net to Gross Adjustment'!$B$3:$AX$35,MATCH(J$4,'Net to Gross Adjustment'!$B$3:$B$35,0),MATCH(YEAR($C142),'Net to Gross Adjustment'!$B$3:$AX$3,0))*INDEX('Monthly Shapes'!$D$1:$R$15,MATCH(MONTH($C142),'Monthly Shapes'!$D$1:$D$15,0),MATCH(J$3,'Monthly Shapes'!$D$1:$V$1,0))," ")</f>
        <v xml:space="preserve"> </v>
      </c>
      <c r="K142" s="40" t="str">
        <f ca="1">IFERROR(INDEX('Net to Gross Adjustment'!$B$3:$AX$35,MATCH(K$4,'Net to Gross Adjustment'!$B$3:$B$35,0),MATCH(YEAR($C142),'Net to Gross Adjustment'!$B$3:$AX$3,0))*INDEX('Monthly Shapes'!$D$1:$R$15,MATCH(MONTH($C142),'Monthly Shapes'!$D$1:$D$15,0),MATCH(K$3,'Monthly Shapes'!$D$1:$V$1,0))," ")</f>
        <v xml:space="preserve"> </v>
      </c>
      <c r="L142" s="40" t="str">
        <f>IFERROR(INDEX('Net to Gross Adjustment'!$B$3:$AX$35,MATCH(L$4,'Net to Gross Adjustment'!$B$3:$B$35,0),MATCH(YEAR($C142),'Net to Gross Adjustment'!$B$3:$AX$3,0))*INDEX('Monthly Shapes'!$D$1:$R$15,MATCH(MONTH($C142),'Monthly Shapes'!$D$1:$D$15,0),MATCH(L$3,'Monthly Shapes'!$D$1:$V$1,0))," ")</f>
        <v xml:space="preserve"> </v>
      </c>
      <c r="M142" s="40" t="str">
        <f>IFERROR(INDEX('Net to Gross Adjustment'!$B$3:$AX$35,MATCH(M$4,'Net to Gross Adjustment'!$B$3:$B$35,0),MATCH(YEAR($C142),'Net to Gross Adjustment'!$B$3:$AX$3,0))*INDEX('Monthly Shapes'!$D$1:$R$15,MATCH(MONTH($C142),'Monthly Shapes'!$D$1:$D$15,0),MATCH(M$3,'Monthly Shapes'!$D$1:$V$1,0))," ")</f>
        <v xml:space="preserve"> </v>
      </c>
      <c r="N142" s="40" t="str">
        <f>IFERROR(INDEX('Net to Gross Adjustment'!$B$3:$AX$35,MATCH(N$4,'Net to Gross Adjustment'!$B$3:$B$35,0),MATCH(YEAR($C142),'Net to Gross Adjustment'!$B$3:$AX$3,0))*INDEX('Monthly Shapes'!$D$1:$R$15,MATCH(MONTH($C142),'Monthly Shapes'!$D$1:$D$15,0),MATCH(N$3,'Monthly Shapes'!$D$1:$V$1,0))," ")</f>
        <v xml:space="preserve"> </v>
      </c>
      <c r="O142" s="40" t="str">
        <f>IFERROR(INDEX('Net to Gross Adjustment'!$B$3:$AX$35,MATCH(O$4,'Net to Gross Adjustment'!$B$3:$B$35,0),MATCH(YEAR($C142),'Net to Gross Adjustment'!$B$3:$AX$3,0))*INDEX('Monthly Shapes'!$D$1:$R$15,MATCH(MONTH($C142),'Monthly Shapes'!$D$1:$D$15,0),MATCH(O$3,'Monthly Shapes'!$D$1:$V$1,0))," ")</f>
        <v xml:space="preserve"> </v>
      </c>
      <c r="P142" s="40" t="str">
        <f>IFERROR(INDEX('Net to Gross Adjustment'!$B$3:$AX$35,MATCH(P$4,'Net to Gross Adjustment'!$B$3:$B$35,0),MATCH(YEAR($C142),'Net to Gross Adjustment'!$B$3:$AX$3,0))*INDEX('Monthly Shapes'!$D$1:$R$15,MATCH(MONTH($C142),'Monthly Shapes'!$D$1:$D$15,0),MATCH(P$3,'Monthly Shapes'!$D$1:$V$1,0))," ")</f>
        <v xml:space="preserve"> </v>
      </c>
      <c r="Q142" s="40" t="str">
        <f>IFERROR(INDEX('Net to Gross Adjustment'!$B$3:$AX$35,MATCH(Q$4,'Net to Gross Adjustment'!$B$3:$B$35,0),MATCH(YEAR($C142),'Net to Gross Adjustment'!$B$3:$AX$3,0))*INDEX('Monthly Shapes'!$D$1:$R$15,MATCH(MONTH($C142),'Monthly Shapes'!$D$1:$D$15,0),MATCH(Q$3,'Monthly Shapes'!$D$1:$V$1,0))," ")</f>
        <v xml:space="preserve"> </v>
      </c>
      <c r="R142" s="19"/>
      <c r="S142" s="19" t="str">
        <f>IFERROR(INDEX('Net to Gross Adjustment'!$B$3:$AX$35,MATCH(S$4,'Net to Gross Adjustment'!$B$3:$B$35,0),MATCH(YEAR($C142),'Net to Gross Adjustment'!$B$3:$AX$3,0))/1000000*INDEX('Monthly Shapes'!$D$1:$R$15,MATCH(MONTH($C142),'Monthly Shapes'!$D$1:$D$15,0),MATCH(S$3,'Monthly Shapes'!$D$1:$V$1,0))," ")</f>
        <v xml:space="preserve"> </v>
      </c>
      <c r="T142" s="90" t="s">
        <v>65</v>
      </c>
      <c r="U142" s="90" t="s">
        <v>65</v>
      </c>
      <c r="V142" s="90" t="s">
        <v>65</v>
      </c>
      <c r="W142" s="40" t="str">
        <f ca="1">IFERROR(INDEX('Net to Gross Adjustment'!$B$3:$AX$35,MATCH(W$4,'Net to Gross Adjustment'!$B$3:$B$35,0),MATCH(YEAR($C142),'Net to Gross Adjustment'!$B$3:$AX$3,0))*INDEX('Monthly Shapes'!$D$1:$R$15,MATCH(MONTH($C142),'Monthly Shapes'!$D$1:$D$15,0),MATCH(W$3,'Monthly Shapes'!$D$1:$V$1,0))," ")</f>
        <v xml:space="preserve"> </v>
      </c>
      <c r="X142" s="40"/>
      <c r="Y142" s="40"/>
      <c r="Z142" s="40"/>
      <c r="AA142" s="40"/>
      <c r="AB142" s="40"/>
      <c r="AC142" s="40"/>
      <c r="AD142" s="19"/>
      <c r="AE142" s="40" t="str">
        <f>IFERROR(INDEX('Net to Gross Adjustment'!$B$3:$AX$35,MATCH(AE$4,'Net to Gross Adjustment'!$B$3:$B$35,0),MATCH(YEAR($C142),'Net to Gross Adjustment'!$B$3:$AX$3,0))*INDEX('Monthly Shapes'!$D$1:$R$15,MATCH(MONTH($C142),'Monthly Shapes'!$D$1:$D$15,0),MATCH(AE$3,'Monthly Shapes'!$D$1:$V$1,0))," ")</f>
        <v xml:space="preserve"> </v>
      </c>
      <c r="AF142" s="18"/>
      <c r="AG142" s="90" t="s">
        <v>65</v>
      </c>
      <c r="AH142" s="19"/>
      <c r="AI142" s="90" t="s">
        <v>65</v>
      </c>
      <c r="AJ142" s="90" t="s">
        <v>65</v>
      </c>
      <c r="AK142" s="90" t="s">
        <v>65</v>
      </c>
      <c r="AL142" s="46"/>
    </row>
    <row r="143" spans="2:38">
      <c r="B143">
        <f t="shared" si="5"/>
        <v>2035</v>
      </c>
      <c r="C143" s="24">
        <f t="shared" si="6"/>
        <v>49491</v>
      </c>
      <c r="D143" s="90" t="s">
        <v>65</v>
      </c>
      <c r="E143" s="90" t="s">
        <v>65</v>
      </c>
      <c r="F143" s="90" t="s">
        <v>65</v>
      </c>
      <c r="G143" s="90" t="s">
        <v>65</v>
      </c>
      <c r="H143" s="90" t="s">
        <v>65</v>
      </c>
      <c r="I143" s="90" t="s">
        <v>65</v>
      </c>
      <c r="J143" s="40" t="str">
        <f ca="1">IFERROR(INDEX('Net to Gross Adjustment'!$B$3:$AX$35,MATCH(J$4,'Net to Gross Adjustment'!$B$3:$B$35,0),MATCH(YEAR($C143),'Net to Gross Adjustment'!$B$3:$AX$3,0))*INDEX('Monthly Shapes'!$D$1:$R$15,MATCH(MONTH($C143),'Monthly Shapes'!$D$1:$D$15,0),MATCH(J$3,'Monthly Shapes'!$D$1:$V$1,0))," ")</f>
        <v xml:space="preserve"> </v>
      </c>
      <c r="K143" s="40" t="str">
        <f ca="1">IFERROR(INDEX('Net to Gross Adjustment'!$B$3:$AX$35,MATCH(K$4,'Net to Gross Adjustment'!$B$3:$B$35,0),MATCH(YEAR($C143),'Net to Gross Adjustment'!$B$3:$AX$3,0))*INDEX('Monthly Shapes'!$D$1:$R$15,MATCH(MONTH($C143),'Monthly Shapes'!$D$1:$D$15,0),MATCH(K$3,'Monthly Shapes'!$D$1:$V$1,0))," ")</f>
        <v xml:space="preserve"> </v>
      </c>
      <c r="L143" s="40" t="str">
        <f>IFERROR(INDEX('Net to Gross Adjustment'!$B$3:$AX$35,MATCH(L$4,'Net to Gross Adjustment'!$B$3:$B$35,0),MATCH(YEAR($C143),'Net to Gross Adjustment'!$B$3:$AX$3,0))*INDEX('Monthly Shapes'!$D$1:$R$15,MATCH(MONTH($C143),'Monthly Shapes'!$D$1:$D$15,0),MATCH(L$3,'Monthly Shapes'!$D$1:$V$1,0))," ")</f>
        <v xml:space="preserve"> </v>
      </c>
      <c r="M143" s="40" t="str">
        <f>IFERROR(INDEX('Net to Gross Adjustment'!$B$3:$AX$35,MATCH(M$4,'Net to Gross Adjustment'!$B$3:$B$35,0),MATCH(YEAR($C143),'Net to Gross Adjustment'!$B$3:$AX$3,0))*INDEX('Monthly Shapes'!$D$1:$R$15,MATCH(MONTH($C143),'Monthly Shapes'!$D$1:$D$15,0),MATCH(M$3,'Monthly Shapes'!$D$1:$V$1,0))," ")</f>
        <v xml:space="preserve"> </v>
      </c>
      <c r="N143" s="40" t="str">
        <f>IFERROR(INDEX('Net to Gross Adjustment'!$B$3:$AX$35,MATCH(N$4,'Net to Gross Adjustment'!$B$3:$B$35,0),MATCH(YEAR($C143),'Net to Gross Adjustment'!$B$3:$AX$3,0))*INDEX('Monthly Shapes'!$D$1:$R$15,MATCH(MONTH($C143),'Monthly Shapes'!$D$1:$D$15,0),MATCH(N$3,'Monthly Shapes'!$D$1:$V$1,0))," ")</f>
        <v xml:space="preserve"> </v>
      </c>
      <c r="O143" s="40" t="str">
        <f>IFERROR(INDEX('Net to Gross Adjustment'!$B$3:$AX$35,MATCH(O$4,'Net to Gross Adjustment'!$B$3:$B$35,0),MATCH(YEAR($C143),'Net to Gross Adjustment'!$B$3:$AX$3,0))*INDEX('Monthly Shapes'!$D$1:$R$15,MATCH(MONTH($C143),'Monthly Shapes'!$D$1:$D$15,0),MATCH(O$3,'Monthly Shapes'!$D$1:$V$1,0))," ")</f>
        <v xml:space="preserve"> </v>
      </c>
      <c r="P143" s="40" t="str">
        <f>IFERROR(INDEX('Net to Gross Adjustment'!$B$3:$AX$35,MATCH(P$4,'Net to Gross Adjustment'!$B$3:$B$35,0),MATCH(YEAR($C143),'Net to Gross Adjustment'!$B$3:$AX$3,0))*INDEX('Monthly Shapes'!$D$1:$R$15,MATCH(MONTH($C143),'Monthly Shapes'!$D$1:$D$15,0),MATCH(P$3,'Monthly Shapes'!$D$1:$V$1,0))," ")</f>
        <v xml:space="preserve"> </v>
      </c>
      <c r="Q143" s="40" t="str">
        <f>IFERROR(INDEX('Net to Gross Adjustment'!$B$3:$AX$35,MATCH(Q$4,'Net to Gross Adjustment'!$B$3:$B$35,0),MATCH(YEAR($C143),'Net to Gross Adjustment'!$B$3:$AX$3,0))*INDEX('Monthly Shapes'!$D$1:$R$15,MATCH(MONTH($C143),'Monthly Shapes'!$D$1:$D$15,0),MATCH(Q$3,'Monthly Shapes'!$D$1:$V$1,0))," ")</f>
        <v xml:space="preserve"> </v>
      </c>
      <c r="R143" s="19"/>
      <c r="S143" s="19" t="str">
        <f>IFERROR(INDEX('Net to Gross Adjustment'!$B$3:$AX$35,MATCH(S$4,'Net to Gross Adjustment'!$B$3:$B$35,0),MATCH(YEAR($C143),'Net to Gross Adjustment'!$B$3:$AX$3,0))/1000000*INDEX('Monthly Shapes'!$D$1:$R$15,MATCH(MONTH($C143),'Monthly Shapes'!$D$1:$D$15,0),MATCH(S$3,'Monthly Shapes'!$D$1:$V$1,0))," ")</f>
        <v xml:space="preserve"> </v>
      </c>
      <c r="T143" s="90" t="s">
        <v>65</v>
      </c>
      <c r="U143" s="90" t="s">
        <v>65</v>
      </c>
      <c r="V143" s="90" t="s">
        <v>65</v>
      </c>
      <c r="W143" s="40" t="str">
        <f ca="1">IFERROR(INDEX('Net to Gross Adjustment'!$B$3:$AX$35,MATCH(W$4,'Net to Gross Adjustment'!$B$3:$B$35,0),MATCH(YEAR($C143),'Net to Gross Adjustment'!$B$3:$AX$3,0))*INDEX('Monthly Shapes'!$D$1:$R$15,MATCH(MONTH($C143),'Monthly Shapes'!$D$1:$D$15,0),MATCH(W$3,'Monthly Shapes'!$D$1:$V$1,0))," ")</f>
        <v xml:space="preserve"> </v>
      </c>
      <c r="X143" s="40"/>
      <c r="Y143" s="40"/>
      <c r="Z143" s="40"/>
      <c r="AA143" s="40"/>
      <c r="AB143" s="40"/>
      <c r="AC143" s="40"/>
      <c r="AD143" s="19"/>
      <c r="AE143" s="40" t="str">
        <f>IFERROR(INDEX('Net to Gross Adjustment'!$B$3:$AX$35,MATCH(AE$4,'Net to Gross Adjustment'!$B$3:$B$35,0),MATCH(YEAR($C143),'Net to Gross Adjustment'!$B$3:$AX$3,0))*INDEX('Monthly Shapes'!$D$1:$R$15,MATCH(MONTH($C143),'Monthly Shapes'!$D$1:$D$15,0),MATCH(AE$3,'Monthly Shapes'!$D$1:$V$1,0))," ")</f>
        <v xml:space="preserve"> </v>
      </c>
      <c r="AF143" s="18"/>
      <c r="AG143" s="90" t="s">
        <v>65</v>
      </c>
      <c r="AH143" s="19"/>
      <c r="AI143" s="90" t="s">
        <v>65</v>
      </c>
      <c r="AJ143" s="90" t="s">
        <v>65</v>
      </c>
      <c r="AK143" s="90" t="s">
        <v>65</v>
      </c>
      <c r="AL143" s="46"/>
    </row>
    <row r="144" spans="2:38">
      <c r="B144">
        <f t="shared" si="5"/>
        <v>2035</v>
      </c>
      <c r="C144" s="24">
        <f t="shared" si="6"/>
        <v>49522</v>
      </c>
      <c r="D144" s="90" t="s">
        <v>65</v>
      </c>
      <c r="E144" s="90" t="s">
        <v>65</v>
      </c>
      <c r="F144" s="90" t="s">
        <v>65</v>
      </c>
      <c r="G144" s="90" t="s">
        <v>65</v>
      </c>
      <c r="H144" s="90" t="s">
        <v>65</v>
      </c>
      <c r="I144" s="90" t="s">
        <v>65</v>
      </c>
      <c r="J144" s="40" t="str">
        <f ca="1">IFERROR(INDEX('Net to Gross Adjustment'!$B$3:$AX$35,MATCH(J$4,'Net to Gross Adjustment'!$B$3:$B$35,0),MATCH(YEAR($C144),'Net to Gross Adjustment'!$B$3:$AX$3,0))*INDEX('Monthly Shapes'!$D$1:$R$15,MATCH(MONTH($C144),'Monthly Shapes'!$D$1:$D$15,0),MATCH(J$3,'Monthly Shapes'!$D$1:$V$1,0))," ")</f>
        <v xml:space="preserve"> </v>
      </c>
      <c r="K144" s="40" t="str">
        <f ca="1">IFERROR(INDEX('Net to Gross Adjustment'!$B$3:$AX$35,MATCH(K$4,'Net to Gross Adjustment'!$B$3:$B$35,0),MATCH(YEAR($C144),'Net to Gross Adjustment'!$B$3:$AX$3,0))*INDEX('Monthly Shapes'!$D$1:$R$15,MATCH(MONTH($C144),'Monthly Shapes'!$D$1:$D$15,0),MATCH(K$3,'Monthly Shapes'!$D$1:$V$1,0))," ")</f>
        <v xml:space="preserve"> </v>
      </c>
      <c r="L144" s="40" t="str">
        <f>IFERROR(INDEX('Net to Gross Adjustment'!$B$3:$AX$35,MATCH(L$4,'Net to Gross Adjustment'!$B$3:$B$35,0),MATCH(YEAR($C144),'Net to Gross Adjustment'!$B$3:$AX$3,0))*INDEX('Monthly Shapes'!$D$1:$R$15,MATCH(MONTH($C144),'Monthly Shapes'!$D$1:$D$15,0),MATCH(L$3,'Monthly Shapes'!$D$1:$V$1,0))," ")</f>
        <v xml:space="preserve"> </v>
      </c>
      <c r="M144" s="40" t="str">
        <f>IFERROR(INDEX('Net to Gross Adjustment'!$B$3:$AX$35,MATCH(M$4,'Net to Gross Adjustment'!$B$3:$B$35,0),MATCH(YEAR($C144),'Net to Gross Adjustment'!$B$3:$AX$3,0))*INDEX('Monthly Shapes'!$D$1:$R$15,MATCH(MONTH($C144),'Monthly Shapes'!$D$1:$D$15,0),MATCH(M$3,'Monthly Shapes'!$D$1:$V$1,0))," ")</f>
        <v xml:space="preserve"> </v>
      </c>
      <c r="N144" s="40" t="str">
        <f>IFERROR(INDEX('Net to Gross Adjustment'!$B$3:$AX$35,MATCH(N$4,'Net to Gross Adjustment'!$B$3:$B$35,0),MATCH(YEAR($C144),'Net to Gross Adjustment'!$B$3:$AX$3,0))*INDEX('Monthly Shapes'!$D$1:$R$15,MATCH(MONTH($C144),'Monthly Shapes'!$D$1:$D$15,0),MATCH(N$3,'Monthly Shapes'!$D$1:$V$1,0))," ")</f>
        <v xml:space="preserve"> </v>
      </c>
      <c r="O144" s="40" t="str">
        <f>IFERROR(INDEX('Net to Gross Adjustment'!$B$3:$AX$35,MATCH(O$4,'Net to Gross Adjustment'!$B$3:$B$35,0),MATCH(YEAR($C144),'Net to Gross Adjustment'!$B$3:$AX$3,0))*INDEX('Monthly Shapes'!$D$1:$R$15,MATCH(MONTH($C144),'Monthly Shapes'!$D$1:$D$15,0),MATCH(O$3,'Monthly Shapes'!$D$1:$V$1,0))," ")</f>
        <v xml:space="preserve"> </v>
      </c>
      <c r="P144" s="40" t="str">
        <f>IFERROR(INDEX('Net to Gross Adjustment'!$B$3:$AX$35,MATCH(P$4,'Net to Gross Adjustment'!$B$3:$B$35,0),MATCH(YEAR($C144),'Net to Gross Adjustment'!$B$3:$AX$3,0))*INDEX('Monthly Shapes'!$D$1:$R$15,MATCH(MONTH($C144),'Monthly Shapes'!$D$1:$D$15,0),MATCH(P$3,'Monthly Shapes'!$D$1:$V$1,0))," ")</f>
        <v xml:space="preserve"> </v>
      </c>
      <c r="Q144" s="40" t="str">
        <f>IFERROR(INDEX('Net to Gross Adjustment'!$B$3:$AX$35,MATCH(Q$4,'Net to Gross Adjustment'!$B$3:$B$35,0),MATCH(YEAR($C144),'Net to Gross Adjustment'!$B$3:$AX$3,0))*INDEX('Monthly Shapes'!$D$1:$R$15,MATCH(MONTH($C144),'Monthly Shapes'!$D$1:$D$15,0),MATCH(Q$3,'Monthly Shapes'!$D$1:$V$1,0))," ")</f>
        <v xml:space="preserve"> </v>
      </c>
      <c r="R144" s="19"/>
      <c r="S144" s="19" t="str">
        <f>IFERROR(INDEX('Net to Gross Adjustment'!$B$3:$AX$35,MATCH(S$4,'Net to Gross Adjustment'!$B$3:$B$35,0),MATCH(YEAR($C144),'Net to Gross Adjustment'!$B$3:$AX$3,0))/1000000*INDEX('Monthly Shapes'!$D$1:$R$15,MATCH(MONTH($C144),'Monthly Shapes'!$D$1:$D$15,0),MATCH(S$3,'Monthly Shapes'!$D$1:$V$1,0))," ")</f>
        <v xml:space="preserve"> </v>
      </c>
      <c r="T144" s="90" t="s">
        <v>65</v>
      </c>
      <c r="U144" s="90" t="s">
        <v>65</v>
      </c>
      <c r="V144" s="90" t="s">
        <v>65</v>
      </c>
      <c r="W144" s="40" t="str">
        <f ca="1">IFERROR(INDEX('Net to Gross Adjustment'!$B$3:$AX$35,MATCH(W$4,'Net to Gross Adjustment'!$B$3:$B$35,0),MATCH(YEAR($C144),'Net to Gross Adjustment'!$B$3:$AX$3,0))*INDEX('Monthly Shapes'!$D$1:$R$15,MATCH(MONTH($C144),'Monthly Shapes'!$D$1:$D$15,0),MATCH(W$3,'Monthly Shapes'!$D$1:$V$1,0))," ")</f>
        <v xml:space="preserve"> </v>
      </c>
      <c r="X144" s="40"/>
      <c r="Y144" s="40"/>
      <c r="Z144" s="40"/>
      <c r="AA144" s="40"/>
      <c r="AB144" s="40"/>
      <c r="AC144" s="40"/>
      <c r="AD144" s="19"/>
      <c r="AE144" s="40" t="str">
        <f>IFERROR(INDEX('Net to Gross Adjustment'!$B$3:$AX$35,MATCH(AE$4,'Net to Gross Adjustment'!$B$3:$B$35,0),MATCH(YEAR($C144),'Net to Gross Adjustment'!$B$3:$AX$3,0))*INDEX('Monthly Shapes'!$D$1:$R$15,MATCH(MONTH($C144),'Monthly Shapes'!$D$1:$D$15,0),MATCH(AE$3,'Monthly Shapes'!$D$1:$V$1,0))," ")</f>
        <v xml:space="preserve"> </v>
      </c>
      <c r="AF144" s="18"/>
      <c r="AG144" s="90" t="s">
        <v>65</v>
      </c>
      <c r="AH144" s="19"/>
      <c r="AI144" s="90" t="s">
        <v>65</v>
      </c>
      <c r="AJ144" s="90" t="s">
        <v>65</v>
      </c>
      <c r="AK144" s="90" t="s">
        <v>65</v>
      </c>
      <c r="AL144" s="46"/>
    </row>
    <row r="145" spans="2:38">
      <c r="B145">
        <f t="shared" si="5"/>
        <v>2035</v>
      </c>
      <c r="C145" s="24">
        <f t="shared" si="6"/>
        <v>49553</v>
      </c>
      <c r="D145" s="90" t="s">
        <v>65</v>
      </c>
      <c r="E145" s="90" t="s">
        <v>65</v>
      </c>
      <c r="F145" s="90" t="s">
        <v>65</v>
      </c>
      <c r="G145" s="90" t="s">
        <v>65</v>
      </c>
      <c r="H145" s="90" t="s">
        <v>65</v>
      </c>
      <c r="I145" s="90" t="s">
        <v>65</v>
      </c>
      <c r="J145" s="40" t="str">
        <f ca="1">IFERROR(INDEX('Net to Gross Adjustment'!$B$3:$AX$35,MATCH(J$4,'Net to Gross Adjustment'!$B$3:$B$35,0),MATCH(YEAR($C145),'Net to Gross Adjustment'!$B$3:$AX$3,0))*INDEX('Monthly Shapes'!$D$1:$R$15,MATCH(MONTH($C145),'Monthly Shapes'!$D$1:$D$15,0),MATCH(J$3,'Monthly Shapes'!$D$1:$V$1,0))," ")</f>
        <v xml:space="preserve"> </v>
      </c>
      <c r="K145" s="40" t="str">
        <f ca="1">IFERROR(INDEX('Net to Gross Adjustment'!$B$3:$AX$35,MATCH(K$4,'Net to Gross Adjustment'!$B$3:$B$35,0),MATCH(YEAR($C145),'Net to Gross Adjustment'!$B$3:$AX$3,0))*INDEX('Monthly Shapes'!$D$1:$R$15,MATCH(MONTH($C145),'Monthly Shapes'!$D$1:$D$15,0),MATCH(K$3,'Monthly Shapes'!$D$1:$V$1,0))," ")</f>
        <v xml:space="preserve"> </v>
      </c>
      <c r="L145" s="40" t="str">
        <f>IFERROR(INDEX('Net to Gross Adjustment'!$B$3:$AX$35,MATCH(L$4,'Net to Gross Adjustment'!$B$3:$B$35,0),MATCH(YEAR($C145),'Net to Gross Adjustment'!$B$3:$AX$3,0))*INDEX('Monthly Shapes'!$D$1:$R$15,MATCH(MONTH($C145),'Monthly Shapes'!$D$1:$D$15,0),MATCH(L$3,'Monthly Shapes'!$D$1:$V$1,0))," ")</f>
        <v xml:space="preserve"> </v>
      </c>
      <c r="M145" s="40" t="str">
        <f>IFERROR(INDEX('Net to Gross Adjustment'!$B$3:$AX$35,MATCH(M$4,'Net to Gross Adjustment'!$B$3:$B$35,0),MATCH(YEAR($C145),'Net to Gross Adjustment'!$B$3:$AX$3,0))*INDEX('Monthly Shapes'!$D$1:$R$15,MATCH(MONTH($C145),'Monthly Shapes'!$D$1:$D$15,0),MATCH(M$3,'Monthly Shapes'!$D$1:$V$1,0))," ")</f>
        <v xml:space="preserve"> </v>
      </c>
      <c r="N145" s="40" t="str">
        <f>IFERROR(INDEX('Net to Gross Adjustment'!$B$3:$AX$35,MATCH(N$4,'Net to Gross Adjustment'!$B$3:$B$35,0),MATCH(YEAR($C145),'Net to Gross Adjustment'!$B$3:$AX$3,0))*INDEX('Monthly Shapes'!$D$1:$R$15,MATCH(MONTH($C145),'Monthly Shapes'!$D$1:$D$15,0),MATCH(N$3,'Monthly Shapes'!$D$1:$V$1,0))," ")</f>
        <v xml:space="preserve"> </v>
      </c>
      <c r="O145" s="40" t="str">
        <f>IFERROR(INDEX('Net to Gross Adjustment'!$B$3:$AX$35,MATCH(O$4,'Net to Gross Adjustment'!$B$3:$B$35,0),MATCH(YEAR($C145),'Net to Gross Adjustment'!$B$3:$AX$3,0))*INDEX('Monthly Shapes'!$D$1:$R$15,MATCH(MONTH($C145),'Monthly Shapes'!$D$1:$D$15,0),MATCH(O$3,'Monthly Shapes'!$D$1:$V$1,0))," ")</f>
        <v xml:space="preserve"> </v>
      </c>
      <c r="P145" s="40" t="str">
        <f>IFERROR(INDEX('Net to Gross Adjustment'!$B$3:$AX$35,MATCH(P$4,'Net to Gross Adjustment'!$B$3:$B$35,0),MATCH(YEAR($C145),'Net to Gross Adjustment'!$B$3:$AX$3,0))*INDEX('Monthly Shapes'!$D$1:$R$15,MATCH(MONTH($C145),'Monthly Shapes'!$D$1:$D$15,0),MATCH(P$3,'Monthly Shapes'!$D$1:$V$1,0))," ")</f>
        <v xml:space="preserve"> </v>
      </c>
      <c r="Q145" s="40" t="str">
        <f>IFERROR(INDEX('Net to Gross Adjustment'!$B$3:$AX$35,MATCH(Q$4,'Net to Gross Adjustment'!$B$3:$B$35,0),MATCH(YEAR($C145),'Net to Gross Adjustment'!$B$3:$AX$3,0))*INDEX('Monthly Shapes'!$D$1:$R$15,MATCH(MONTH($C145),'Monthly Shapes'!$D$1:$D$15,0),MATCH(Q$3,'Monthly Shapes'!$D$1:$V$1,0))," ")</f>
        <v xml:space="preserve"> </v>
      </c>
      <c r="R145" s="19"/>
      <c r="S145" s="19" t="str">
        <f>IFERROR(INDEX('Net to Gross Adjustment'!$B$3:$AX$35,MATCH(S$4,'Net to Gross Adjustment'!$B$3:$B$35,0),MATCH(YEAR($C145),'Net to Gross Adjustment'!$B$3:$AX$3,0))/1000000*INDEX('Monthly Shapes'!$D$1:$R$15,MATCH(MONTH($C145),'Monthly Shapes'!$D$1:$D$15,0),MATCH(S$3,'Monthly Shapes'!$D$1:$V$1,0))," ")</f>
        <v xml:space="preserve"> </v>
      </c>
      <c r="T145" s="90" t="s">
        <v>65</v>
      </c>
      <c r="U145" s="90" t="s">
        <v>65</v>
      </c>
      <c r="V145" s="90" t="s">
        <v>65</v>
      </c>
      <c r="W145" s="40" t="str">
        <f ca="1">IFERROR(INDEX('Net to Gross Adjustment'!$B$3:$AX$35,MATCH(W$4,'Net to Gross Adjustment'!$B$3:$B$35,0),MATCH(YEAR($C145),'Net to Gross Adjustment'!$B$3:$AX$3,0))*INDEX('Monthly Shapes'!$D$1:$R$15,MATCH(MONTH($C145),'Monthly Shapes'!$D$1:$D$15,0),MATCH(W$3,'Monthly Shapes'!$D$1:$V$1,0))," ")</f>
        <v xml:space="preserve"> </v>
      </c>
      <c r="X145" s="40"/>
      <c r="Y145" s="40"/>
      <c r="Z145" s="40"/>
      <c r="AA145" s="40"/>
      <c r="AB145" s="40"/>
      <c r="AC145" s="40"/>
      <c r="AD145" s="19"/>
      <c r="AE145" s="40" t="str">
        <f>IFERROR(INDEX('Net to Gross Adjustment'!$B$3:$AX$35,MATCH(AE$4,'Net to Gross Adjustment'!$B$3:$B$35,0),MATCH(YEAR($C145),'Net to Gross Adjustment'!$B$3:$AX$3,0))*INDEX('Monthly Shapes'!$D$1:$R$15,MATCH(MONTH($C145),'Monthly Shapes'!$D$1:$D$15,0),MATCH(AE$3,'Monthly Shapes'!$D$1:$V$1,0))," ")</f>
        <v xml:space="preserve"> </v>
      </c>
      <c r="AF145" s="18"/>
      <c r="AG145" s="90" t="s">
        <v>65</v>
      </c>
      <c r="AH145" s="19"/>
      <c r="AI145" s="90" t="s">
        <v>65</v>
      </c>
      <c r="AJ145" s="90" t="s">
        <v>65</v>
      </c>
      <c r="AK145" s="90" t="s">
        <v>65</v>
      </c>
      <c r="AL145" s="46"/>
    </row>
    <row r="146" spans="2:38">
      <c r="B146">
        <f t="shared" si="5"/>
        <v>2035</v>
      </c>
      <c r="C146" s="24">
        <f t="shared" si="6"/>
        <v>49583</v>
      </c>
      <c r="D146" s="90" t="s">
        <v>65</v>
      </c>
      <c r="E146" s="90" t="s">
        <v>65</v>
      </c>
      <c r="F146" s="90" t="s">
        <v>65</v>
      </c>
      <c r="G146" s="90" t="s">
        <v>65</v>
      </c>
      <c r="H146" s="90" t="s">
        <v>65</v>
      </c>
      <c r="I146" s="90" t="s">
        <v>65</v>
      </c>
      <c r="J146" s="40" t="str">
        <f ca="1">IFERROR(INDEX('Net to Gross Adjustment'!$B$3:$AX$35,MATCH(J$4,'Net to Gross Adjustment'!$B$3:$B$35,0),MATCH(YEAR($C146),'Net to Gross Adjustment'!$B$3:$AX$3,0))*INDEX('Monthly Shapes'!$D$1:$R$15,MATCH(MONTH($C146),'Monthly Shapes'!$D$1:$D$15,0),MATCH(J$3,'Monthly Shapes'!$D$1:$V$1,0))," ")</f>
        <v xml:space="preserve"> </v>
      </c>
      <c r="K146" s="40" t="str">
        <f ca="1">IFERROR(INDEX('Net to Gross Adjustment'!$B$3:$AX$35,MATCH(K$4,'Net to Gross Adjustment'!$B$3:$B$35,0),MATCH(YEAR($C146),'Net to Gross Adjustment'!$B$3:$AX$3,0))*INDEX('Monthly Shapes'!$D$1:$R$15,MATCH(MONTH($C146),'Monthly Shapes'!$D$1:$D$15,0),MATCH(K$3,'Monthly Shapes'!$D$1:$V$1,0))," ")</f>
        <v xml:space="preserve"> </v>
      </c>
      <c r="L146" s="40" t="str">
        <f>IFERROR(INDEX('Net to Gross Adjustment'!$B$3:$AX$35,MATCH(L$4,'Net to Gross Adjustment'!$B$3:$B$35,0),MATCH(YEAR($C146),'Net to Gross Adjustment'!$B$3:$AX$3,0))*INDEX('Monthly Shapes'!$D$1:$R$15,MATCH(MONTH($C146),'Monthly Shapes'!$D$1:$D$15,0),MATCH(L$3,'Monthly Shapes'!$D$1:$V$1,0))," ")</f>
        <v xml:space="preserve"> </v>
      </c>
      <c r="M146" s="40" t="str">
        <f>IFERROR(INDEX('Net to Gross Adjustment'!$B$3:$AX$35,MATCH(M$4,'Net to Gross Adjustment'!$B$3:$B$35,0),MATCH(YEAR($C146),'Net to Gross Adjustment'!$B$3:$AX$3,0))*INDEX('Monthly Shapes'!$D$1:$R$15,MATCH(MONTH($C146),'Monthly Shapes'!$D$1:$D$15,0),MATCH(M$3,'Monthly Shapes'!$D$1:$V$1,0))," ")</f>
        <v xml:space="preserve"> </v>
      </c>
      <c r="N146" s="40" t="str">
        <f>IFERROR(INDEX('Net to Gross Adjustment'!$B$3:$AX$35,MATCH(N$4,'Net to Gross Adjustment'!$B$3:$B$35,0),MATCH(YEAR($C146),'Net to Gross Adjustment'!$B$3:$AX$3,0))*INDEX('Monthly Shapes'!$D$1:$R$15,MATCH(MONTH($C146),'Monthly Shapes'!$D$1:$D$15,0),MATCH(N$3,'Monthly Shapes'!$D$1:$V$1,0))," ")</f>
        <v xml:space="preserve"> </v>
      </c>
      <c r="O146" s="40" t="str">
        <f>IFERROR(INDEX('Net to Gross Adjustment'!$B$3:$AX$35,MATCH(O$4,'Net to Gross Adjustment'!$B$3:$B$35,0),MATCH(YEAR($C146),'Net to Gross Adjustment'!$B$3:$AX$3,0))*INDEX('Monthly Shapes'!$D$1:$R$15,MATCH(MONTH($C146),'Monthly Shapes'!$D$1:$D$15,0),MATCH(O$3,'Monthly Shapes'!$D$1:$V$1,0))," ")</f>
        <v xml:space="preserve"> </v>
      </c>
      <c r="P146" s="40" t="str">
        <f>IFERROR(INDEX('Net to Gross Adjustment'!$B$3:$AX$35,MATCH(P$4,'Net to Gross Adjustment'!$B$3:$B$35,0),MATCH(YEAR($C146),'Net to Gross Adjustment'!$B$3:$AX$3,0))*INDEX('Monthly Shapes'!$D$1:$R$15,MATCH(MONTH($C146),'Monthly Shapes'!$D$1:$D$15,0),MATCH(P$3,'Monthly Shapes'!$D$1:$V$1,0))," ")</f>
        <v xml:space="preserve"> </v>
      </c>
      <c r="Q146" s="40" t="str">
        <f>IFERROR(INDEX('Net to Gross Adjustment'!$B$3:$AX$35,MATCH(Q$4,'Net to Gross Adjustment'!$B$3:$B$35,0),MATCH(YEAR($C146),'Net to Gross Adjustment'!$B$3:$AX$3,0))*INDEX('Monthly Shapes'!$D$1:$R$15,MATCH(MONTH($C146),'Monthly Shapes'!$D$1:$D$15,0),MATCH(Q$3,'Monthly Shapes'!$D$1:$V$1,0))," ")</f>
        <v xml:space="preserve"> </v>
      </c>
      <c r="R146" s="19"/>
      <c r="S146" s="19" t="str">
        <f>IFERROR(INDEX('Net to Gross Adjustment'!$B$3:$AX$35,MATCH(S$4,'Net to Gross Adjustment'!$B$3:$B$35,0),MATCH(YEAR($C146),'Net to Gross Adjustment'!$B$3:$AX$3,0))/1000000*INDEX('Monthly Shapes'!$D$1:$R$15,MATCH(MONTH($C146),'Monthly Shapes'!$D$1:$D$15,0),MATCH(S$3,'Monthly Shapes'!$D$1:$V$1,0))," ")</f>
        <v xml:space="preserve"> </v>
      </c>
      <c r="T146" s="90" t="s">
        <v>65</v>
      </c>
      <c r="U146" s="90" t="s">
        <v>65</v>
      </c>
      <c r="V146" s="90" t="s">
        <v>65</v>
      </c>
      <c r="W146" s="40" t="str">
        <f ca="1">IFERROR(INDEX('Net to Gross Adjustment'!$B$3:$AX$35,MATCH(W$4,'Net to Gross Adjustment'!$B$3:$B$35,0),MATCH(YEAR($C146),'Net to Gross Adjustment'!$B$3:$AX$3,0))*INDEX('Monthly Shapes'!$D$1:$R$15,MATCH(MONTH($C146),'Monthly Shapes'!$D$1:$D$15,0),MATCH(W$3,'Monthly Shapes'!$D$1:$V$1,0))," ")</f>
        <v xml:space="preserve"> </v>
      </c>
      <c r="X146" s="40"/>
      <c r="Y146" s="40"/>
      <c r="Z146" s="40"/>
      <c r="AA146" s="40"/>
      <c r="AB146" s="40"/>
      <c r="AC146" s="40"/>
      <c r="AD146" s="19"/>
      <c r="AE146" s="40" t="str">
        <f>IFERROR(INDEX('Net to Gross Adjustment'!$B$3:$AX$35,MATCH(AE$4,'Net to Gross Adjustment'!$B$3:$B$35,0),MATCH(YEAR($C146),'Net to Gross Adjustment'!$B$3:$AX$3,0))*INDEX('Monthly Shapes'!$D$1:$R$15,MATCH(MONTH($C146),'Monthly Shapes'!$D$1:$D$15,0),MATCH(AE$3,'Monthly Shapes'!$D$1:$V$1,0))," ")</f>
        <v xml:space="preserve"> </v>
      </c>
      <c r="AF146" s="18"/>
      <c r="AG146" s="90" t="s">
        <v>65</v>
      </c>
      <c r="AH146" s="19"/>
      <c r="AI146" s="90" t="s">
        <v>65</v>
      </c>
      <c r="AJ146" s="90" t="s">
        <v>65</v>
      </c>
      <c r="AK146" s="90" t="s">
        <v>65</v>
      </c>
      <c r="AL146" s="46"/>
    </row>
    <row r="147" spans="2:38">
      <c r="B147">
        <f t="shared" si="5"/>
        <v>2035</v>
      </c>
      <c r="C147" s="24">
        <f t="shared" si="6"/>
        <v>49614</v>
      </c>
      <c r="D147" s="90" t="s">
        <v>65</v>
      </c>
      <c r="E147" s="90" t="s">
        <v>65</v>
      </c>
      <c r="F147" s="90" t="s">
        <v>65</v>
      </c>
      <c r="G147" s="90" t="s">
        <v>65</v>
      </c>
      <c r="H147" s="90" t="s">
        <v>65</v>
      </c>
      <c r="I147" s="90" t="s">
        <v>65</v>
      </c>
      <c r="J147" s="40" t="str">
        <f ca="1">IFERROR(INDEX('Net to Gross Adjustment'!$B$3:$AX$35,MATCH(J$4,'Net to Gross Adjustment'!$B$3:$B$35,0),MATCH(YEAR($C147),'Net to Gross Adjustment'!$B$3:$AX$3,0))*INDEX('Monthly Shapes'!$D$1:$R$15,MATCH(MONTH($C147),'Monthly Shapes'!$D$1:$D$15,0),MATCH(J$3,'Monthly Shapes'!$D$1:$V$1,0))," ")</f>
        <v xml:space="preserve"> </v>
      </c>
      <c r="K147" s="40" t="str">
        <f ca="1">IFERROR(INDEX('Net to Gross Adjustment'!$B$3:$AX$35,MATCH(K$4,'Net to Gross Adjustment'!$B$3:$B$35,0),MATCH(YEAR($C147),'Net to Gross Adjustment'!$B$3:$AX$3,0))*INDEX('Monthly Shapes'!$D$1:$R$15,MATCH(MONTH($C147),'Monthly Shapes'!$D$1:$D$15,0),MATCH(K$3,'Monthly Shapes'!$D$1:$V$1,0))," ")</f>
        <v xml:space="preserve"> </v>
      </c>
      <c r="L147" s="40" t="str">
        <f>IFERROR(INDEX('Net to Gross Adjustment'!$B$3:$AX$35,MATCH(L$4,'Net to Gross Adjustment'!$B$3:$B$35,0),MATCH(YEAR($C147),'Net to Gross Adjustment'!$B$3:$AX$3,0))*INDEX('Monthly Shapes'!$D$1:$R$15,MATCH(MONTH($C147),'Monthly Shapes'!$D$1:$D$15,0),MATCH(L$3,'Monthly Shapes'!$D$1:$V$1,0))," ")</f>
        <v xml:space="preserve"> </v>
      </c>
      <c r="M147" s="40" t="str">
        <f>IFERROR(INDEX('Net to Gross Adjustment'!$B$3:$AX$35,MATCH(M$4,'Net to Gross Adjustment'!$B$3:$B$35,0),MATCH(YEAR($C147),'Net to Gross Adjustment'!$B$3:$AX$3,0))*INDEX('Monthly Shapes'!$D$1:$R$15,MATCH(MONTH($C147),'Monthly Shapes'!$D$1:$D$15,0),MATCH(M$3,'Monthly Shapes'!$D$1:$V$1,0))," ")</f>
        <v xml:space="preserve"> </v>
      </c>
      <c r="N147" s="40" t="str">
        <f>IFERROR(INDEX('Net to Gross Adjustment'!$B$3:$AX$35,MATCH(N$4,'Net to Gross Adjustment'!$B$3:$B$35,0),MATCH(YEAR($C147),'Net to Gross Adjustment'!$B$3:$AX$3,0))*INDEX('Monthly Shapes'!$D$1:$R$15,MATCH(MONTH($C147),'Monthly Shapes'!$D$1:$D$15,0),MATCH(N$3,'Monthly Shapes'!$D$1:$V$1,0))," ")</f>
        <v xml:space="preserve"> </v>
      </c>
      <c r="O147" s="40" t="str">
        <f>IFERROR(INDEX('Net to Gross Adjustment'!$B$3:$AX$35,MATCH(O$4,'Net to Gross Adjustment'!$B$3:$B$35,0),MATCH(YEAR($C147),'Net to Gross Adjustment'!$B$3:$AX$3,0))*INDEX('Monthly Shapes'!$D$1:$R$15,MATCH(MONTH($C147),'Monthly Shapes'!$D$1:$D$15,0),MATCH(O$3,'Monthly Shapes'!$D$1:$V$1,0))," ")</f>
        <v xml:space="preserve"> </v>
      </c>
      <c r="P147" s="40" t="str">
        <f>IFERROR(INDEX('Net to Gross Adjustment'!$B$3:$AX$35,MATCH(P$4,'Net to Gross Adjustment'!$B$3:$B$35,0),MATCH(YEAR($C147),'Net to Gross Adjustment'!$B$3:$AX$3,0))*INDEX('Monthly Shapes'!$D$1:$R$15,MATCH(MONTH($C147),'Monthly Shapes'!$D$1:$D$15,0),MATCH(P$3,'Monthly Shapes'!$D$1:$V$1,0))," ")</f>
        <v xml:space="preserve"> </v>
      </c>
      <c r="Q147" s="40" t="str">
        <f>IFERROR(INDEX('Net to Gross Adjustment'!$B$3:$AX$35,MATCH(Q$4,'Net to Gross Adjustment'!$B$3:$B$35,0),MATCH(YEAR($C147),'Net to Gross Adjustment'!$B$3:$AX$3,0))*INDEX('Monthly Shapes'!$D$1:$R$15,MATCH(MONTH($C147),'Monthly Shapes'!$D$1:$D$15,0),MATCH(Q$3,'Monthly Shapes'!$D$1:$V$1,0))," ")</f>
        <v xml:space="preserve"> </v>
      </c>
      <c r="R147" s="19"/>
      <c r="S147" s="19" t="str">
        <f>IFERROR(INDEX('Net to Gross Adjustment'!$B$3:$AX$35,MATCH(S$4,'Net to Gross Adjustment'!$B$3:$B$35,0),MATCH(YEAR($C147),'Net to Gross Adjustment'!$B$3:$AX$3,0))/1000000*INDEX('Monthly Shapes'!$D$1:$R$15,MATCH(MONTH($C147),'Monthly Shapes'!$D$1:$D$15,0),MATCH(S$3,'Monthly Shapes'!$D$1:$V$1,0))," ")</f>
        <v xml:space="preserve"> </v>
      </c>
      <c r="T147" s="90" t="s">
        <v>65</v>
      </c>
      <c r="U147" s="90" t="s">
        <v>65</v>
      </c>
      <c r="V147" s="90" t="s">
        <v>65</v>
      </c>
      <c r="W147" s="40" t="str">
        <f ca="1">IFERROR(INDEX('Net to Gross Adjustment'!$B$3:$AX$35,MATCH(W$4,'Net to Gross Adjustment'!$B$3:$B$35,0),MATCH(YEAR($C147),'Net to Gross Adjustment'!$B$3:$AX$3,0))*INDEX('Monthly Shapes'!$D$1:$R$15,MATCH(MONTH($C147),'Monthly Shapes'!$D$1:$D$15,0),MATCH(W$3,'Monthly Shapes'!$D$1:$V$1,0))," ")</f>
        <v xml:space="preserve"> </v>
      </c>
      <c r="X147" s="40"/>
      <c r="Y147" s="40"/>
      <c r="Z147" s="40"/>
      <c r="AA147" s="40"/>
      <c r="AB147" s="40"/>
      <c r="AC147" s="40"/>
      <c r="AD147" s="19"/>
      <c r="AE147" s="40" t="str">
        <f>IFERROR(INDEX('Net to Gross Adjustment'!$B$3:$AX$35,MATCH(AE$4,'Net to Gross Adjustment'!$B$3:$B$35,0),MATCH(YEAR($C147),'Net to Gross Adjustment'!$B$3:$AX$3,0))*INDEX('Monthly Shapes'!$D$1:$R$15,MATCH(MONTH($C147),'Monthly Shapes'!$D$1:$D$15,0),MATCH(AE$3,'Monthly Shapes'!$D$1:$V$1,0))," ")</f>
        <v xml:space="preserve"> </v>
      </c>
      <c r="AF147" s="18"/>
      <c r="AG147" s="90" t="s">
        <v>65</v>
      </c>
      <c r="AH147" s="19"/>
      <c r="AI147" s="90" t="s">
        <v>65</v>
      </c>
      <c r="AJ147" s="90" t="s">
        <v>65</v>
      </c>
      <c r="AK147" s="90" t="s">
        <v>65</v>
      </c>
      <c r="AL147" s="46"/>
    </row>
    <row r="148" spans="2:38">
      <c r="B148">
        <f t="shared" si="5"/>
        <v>2035</v>
      </c>
      <c r="C148" s="24">
        <f t="shared" si="6"/>
        <v>49644</v>
      </c>
      <c r="D148" s="90" t="s">
        <v>65</v>
      </c>
      <c r="E148" s="90" t="s">
        <v>65</v>
      </c>
      <c r="F148" s="90" t="s">
        <v>65</v>
      </c>
      <c r="G148" s="90" t="s">
        <v>65</v>
      </c>
      <c r="H148" s="90" t="s">
        <v>65</v>
      </c>
      <c r="I148" s="90" t="s">
        <v>65</v>
      </c>
      <c r="J148" s="40" t="str">
        <f ca="1">IFERROR(INDEX('Net to Gross Adjustment'!$B$3:$AX$35,MATCH(J$4,'Net to Gross Adjustment'!$B$3:$B$35,0),MATCH(YEAR($C148),'Net to Gross Adjustment'!$B$3:$AX$3,0))*INDEX('Monthly Shapes'!$D$1:$R$15,MATCH(MONTH($C148),'Monthly Shapes'!$D$1:$D$15,0),MATCH(J$3,'Monthly Shapes'!$D$1:$V$1,0))," ")</f>
        <v xml:space="preserve"> </v>
      </c>
      <c r="K148" s="40" t="str">
        <f ca="1">IFERROR(INDEX('Net to Gross Adjustment'!$B$3:$AX$35,MATCH(K$4,'Net to Gross Adjustment'!$B$3:$B$35,0),MATCH(YEAR($C148),'Net to Gross Adjustment'!$B$3:$AX$3,0))*INDEX('Monthly Shapes'!$D$1:$R$15,MATCH(MONTH($C148),'Monthly Shapes'!$D$1:$D$15,0),MATCH(K$3,'Monthly Shapes'!$D$1:$V$1,0))," ")</f>
        <v xml:space="preserve"> </v>
      </c>
      <c r="L148" s="40" t="str">
        <f>IFERROR(INDEX('Net to Gross Adjustment'!$B$3:$AX$35,MATCH(L$4,'Net to Gross Adjustment'!$B$3:$B$35,0),MATCH(YEAR($C148),'Net to Gross Adjustment'!$B$3:$AX$3,0))*INDEX('Monthly Shapes'!$D$1:$R$15,MATCH(MONTH($C148),'Monthly Shapes'!$D$1:$D$15,0),MATCH(L$3,'Monthly Shapes'!$D$1:$V$1,0))," ")</f>
        <v xml:space="preserve"> </v>
      </c>
      <c r="M148" s="40" t="str">
        <f>IFERROR(INDEX('Net to Gross Adjustment'!$B$3:$AX$35,MATCH(M$4,'Net to Gross Adjustment'!$B$3:$B$35,0),MATCH(YEAR($C148),'Net to Gross Adjustment'!$B$3:$AX$3,0))*INDEX('Monthly Shapes'!$D$1:$R$15,MATCH(MONTH($C148),'Monthly Shapes'!$D$1:$D$15,0),MATCH(M$3,'Monthly Shapes'!$D$1:$V$1,0))," ")</f>
        <v xml:space="preserve"> </v>
      </c>
      <c r="N148" s="40" t="str">
        <f>IFERROR(INDEX('Net to Gross Adjustment'!$B$3:$AX$35,MATCH(N$4,'Net to Gross Adjustment'!$B$3:$B$35,0),MATCH(YEAR($C148),'Net to Gross Adjustment'!$B$3:$AX$3,0))*INDEX('Monthly Shapes'!$D$1:$R$15,MATCH(MONTH($C148),'Monthly Shapes'!$D$1:$D$15,0),MATCH(N$3,'Monthly Shapes'!$D$1:$V$1,0))," ")</f>
        <v xml:space="preserve"> </v>
      </c>
      <c r="O148" s="40" t="str">
        <f>IFERROR(INDEX('Net to Gross Adjustment'!$B$3:$AX$35,MATCH(O$4,'Net to Gross Adjustment'!$B$3:$B$35,0),MATCH(YEAR($C148),'Net to Gross Adjustment'!$B$3:$AX$3,0))*INDEX('Monthly Shapes'!$D$1:$R$15,MATCH(MONTH($C148),'Monthly Shapes'!$D$1:$D$15,0),MATCH(O$3,'Monthly Shapes'!$D$1:$V$1,0))," ")</f>
        <v xml:space="preserve"> </v>
      </c>
      <c r="P148" s="40" t="str">
        <f>IFERROR(INDEX('Net to Gross Adjustment'!$B$3:$AX$35,MATCH(P$4,'Net to Gross Adjustment'!$B$3:$B$35,0),MATCH(YEAR($C148),'Net to Gross Adjustment'!$B$3:$AX$3,0))*INDEX('Monthly Shapes'!$D$1:$R$15,MATCH(MONTH($C148),'Monthly Shapes'!$D$1:$D$15,0),MATCH(P$3,'Monthly Shapes'!$D$1:$V$1,0))," ")</f>
        <v xml:space="preserve"> </v>
      </c>
      <c r="Q148" s="40" t="str">
        <f>IFERROR(INDEX('Net to Gross Adjustment'!$B$3:$AX$35,MATCH(Q$4,'Net to Gross Adjustment'!$B$3:$B$35,0),MATCH(YEAR($C148),'Net to Gross Adjustment'!$B$3:$AX$3,0))*INDEX('Monthly Shapes'!$D$1:$R$15,MATCH(MONTH($C148),'Monthly Shapes'!$D$1:$D$15,0),MATCH(Q$3,'Monthly Shapes'!$D$1:$V$1,0))," ")</f>
        <v xml:space="preserve"> </v>
      </c>
      <c r="R148" s="19"/>
      <c r="S148" s="19" t="str">
        <f>IFERROR(INDEX('Net to Gross Adjustment'!$B$3:$AX$35,MATCH(S$4,'Net to Gross Adjustment'!$B$3:$B$35,0),MATCH(YEAR($C148),'Net to Gross Adjustment'!$B$3:$AX$3,0))/1000000*INDEX('Monthly Shapes'!$D$1:$R$15,MATCH(MONTH($C148),'Monthly Shapes'!$D$1:$D$15,0),MATCH(S$3,'Monthly Shapes'!$D$1:$V$1,0))," ")</f>
        <v xml:space="preserve"> </v>
      </c>
      <c r="T148" s="90" t="s">
        <v>65</v>
      </c>
      <c r="U148" s="90" t="s">
        <v>65</v>
      </c>
      <c r="V148" s="90" t="s">
        <v>65</v>
      </c>
      <c r="W148" s="40" t="str">
        <f ca="1">IFERROR(INDEX('Net to Gross Adjustment'!$B$3:$AX$35,MATCH(W$4,'Net to Gross Adjustment'!$B$3:$B$35,0),MATCH(YEAR($C148),'Net to Gross Adjustment'!$B$3:$AX$3,0))*INDEX('Monthly Shapes'!$D$1:$R$15,MATCH(MONTH($C148),'Monthly Shapes'!$D$1:$D$15,0),MATCH(W$3,'Monthly Shapes'!$D$1:$V$1,0))," ")</f>
        <v xml:space="preserve"> </v>
      </c>
      <c r="X148" s="40"/>
      <c r="Y148" s="40"/>
      <c r="Z148" s="40"/>
      <c r="AA148" s="40"/>
      <c r="AB148" s="40"/>
      <c r="AC148" s="40"/>
      <c r="AD148" s="19"/>
      <c r="AE148" s="40" t="str">
        <f>IFERROR(INDEX('Net to Gross Adjustment'!$B$3:$AX$35,MATCH(AE$4,'Net to Gross Adjustment'!$B$3:$B$35,0),MATCH(YEAR($C148),'Net to Gross Adjustment'!$B$3:$AX$3,0))*INDEX('Monthly Shapes'!$D$1:$R$15,MATCH(MONTH($C148),'Monthly Shapes'!$D$1:$D$15,0),MATCH(AE$3,'Monthly Shapes'!$D$1:$V$1,0))," ")</f>
        <v xml:space="preserve"> </v>
      </c>
      <c r="AF148" s="18"/>
      <c r="AG148" s="90" t="s">
        <v>65</v>
      </c>
      <c r="AH148" s="19"/>
      <c r="AI148" s="90" t="s">
        <v>65</v>
      </c>
      <c r="AJ148" s="90" t="s">
        <v>65</v>
      </c>
      <c r="AK148" s="90" t="s">
        <v>65</v>
      </c>
      <c r="AL148" s="46"/>
    </row>
    <row r="149" spans="2:38">
      <c r="B149">
        <f t="shared" si="5"/>
        <v>2036</v>
      </c>
      <c r="C149" s="24">
        <f t="shared" si="6"/>
        <v>49675</v>
      </c>
      <c r="D149" s="90" t="s">
        <v>65</v>
      </c>
      <c r="E149" s="90" t="s">
        <v>65</v>
      </c>
      <c r="F149" s="90" t="s">
        <v>65</v>
      </c>
      <c r="G149" s="90" t="s">
        <v>65</v>
      </c>
      <c r="H149" s="90" t="s">
        <v>65</v>
      </c>
      <c r="I149" s="90" t="s">
        <v>65</v>
      </c>
      <c r="J149" s="40" t="str">
        <f ca="1">IFERROR(INDEX('Net to Gross Adjustment'!$B$3:$AX$35,MATCH(J$4,'Net to Gross Adjustment'!$B$3:$B$35,0),MATCH(YEAR($C149),'Net to Gross Adjustment'!$B$3:$AX$3,0))*INDEX('Monthly Shapes'!$D$1:$R$15,MATCH(MONTH($C149),'Monthly Shapes'!$D$1:$D$15,0),MATCH(J$3,'Monthly Shapes'!$D$1:$V$1,0))," ")</f>
        <v xml:space="preserve"> </v>
      </c>
      <c r="K149" s="40" t="str">
        <f ca="1">IFERROR(INDEX('Net to Gross Adjustment'!$B$3:$AX$35,MATCH(K$4,'Net to Gross Adjustment'!$B$3:$B$35,0),MATCH(YEAR($C149),'Net to Gross Adjustment'!$B$3:$AX$3,0))*INDEX('Monthly Shapes'!$D$1:$R$15,MATCH(MONTH($C149),'Monthly Shapes'!$D$1:$D$15,0),MATCH(K$3,'Monthly Shapes'!$D$1:$V$1,0))," ")</f>
        <v xml:space="preserve"> </v>
      </c>
      <c r="L149" s="40" t="str">
        <f>IFERROR(INDEX('Net to Gross Adjustment'!$B$3:$AX$35,MATCH(L$4,'Net to Gross Adjustment'!$B$3:$B$35,0),MATCH(YEAR($C149),'Net to Gross Adjustment'!$B$3:$AX$3,0))*INDEX('Monthly Shapes'!$D$1:$R$15,MATCH(MONTH($C149),'Monthly Shapes'!$D$1:$D$15,0),MATCH(L$3,'Monthly Shapes'!$D$1:$V$1,0))," ")</f>
        <v xml:space="preserve"> </v>
      </c>
      <c r="M149" s="40" t="str">
        <f>IFERROR(INDEX('Net to Gross Adjustment'!$B$3:$AX$35,MATCH(M$4,'Net to Gross Adjustment'!$B$3:$B$35,0),MATCH(YEAR($C149),'Net to Gross Adjustment'!$B$3:$AX$3,0))*INDEX('Monthly Shapes'!$D$1:$R$15,MATCH(MONTH($C149),'Monthly Shapes'!$D$1:$D$15,0),MATCH(M$3,'Monthly Shapes'!$D$1:$V$1,0))," ")</f>
        <v xml:space="preserve"> </v>
      </c>
      <c r="N149" s="40" t="str">
        <f>IFERROR(INDEX('Net to Gross Adjustment'!$B$3:$AX$35,MATCH(N$4,'Net to Gross Adjustment'!$B$3:$B$35,0),MATCH(YEAR($C149),'Net to Gross Adjustment'!$B$3:$AX$3,0))*INDEX('Monthly Shapes'!$D$1:$R$15,MATCH(MONTH($C149),'Monthly Shapes'!$D$1:$D$15,0),MATCH(N$3,'Monthly Shapes'!$D$1:$V$1,0))," ")</f>
        <v xml:space="preserve"> </v>
      </c>
      <c r="O149" s="40" t="str">
        <f>IFERROR(INDEX('Net to Gross Adjustment'!$B$3:$AX$35,MATCH(O$4,'Net to Gross Adjustment'!$B$3:$B$35,0),MATCH(YEAR($C149),'Net to Gross Adjustment'!$B$3:$AX$3,0))*INDEX('Monthly Shapes'!$D$1:$R$15,MATCH(MONTH($C149),'Monthly Shapes'!$D$1:$D$15,0),MATCH(O$3,'Monthly Shapes'!$D$1:$V$1,0))," ")</f>
        <v xml:space="preserve"> </v>
      </c>
      <c r="P149" s="40" t="str">
        <f>IFERROR(INDEX('Net to Gross Adjustment'!$B$3:$AX$35,MATCH(P$4,'Net to Gross Adjustment'!$B$3:$B$35,0),MATCH(YEAR($C149),'Net to Gross Adjustment'!$B$3:$AX$3,0))*INDEX('Monthly Shapes'!$D$1:$R$15,MATCH(MONTH($C149),'Monthly Shapes'!$D$1:$D$15,0),MATCH(P$3,'Monthly Shapes'!$D$1:$V$1,0))," ")</f>
        <v xml:space="preserve"> </v>
      </c>
      <c r="Q149" s="40" t="str">
        <f>IFERROR(INDEX('Net to Gross Adjustment'!$B$3:$AX$35,MATCH(Q$4,'Net to Gross Adjustment'!$B$3:$B$35,0),MATCH(YEAR($C149),'Net to Gross Adjustment'!$B$3:$AX$3,0))*INDEX('Monthly Shapes'!$D$1:$R$15,MATCH(MONTH($C149),'Monthly Shapes'!$D$1:$D$15,0),MATCH(Q$3,'Monthly Shapes'!$D$1:$V$1,0))," ")</f>
        <v xml:space="preserve"> </v>
      </c>
      <c r="R149" s="19"/>
      <c r="S149" s="19" t="str">
        <f>IFERROR(INDEX('Net to Gross Adjustment'!$B$3:$AX$35,MATCH(S$4,'Net to Gross Adjustment'!$B$3:$B$35,0),MATCH(YEAR($C149),'Net to Gross Adjustment'!$B$3:$AX$3,0))/1000000*INDEX('Monthly Shapes'!$D$1:$R$15,MATCH(MONTH($C149),'Monthly Shapes'!$D$1:$D$15,0),MATCH(S$3,'Monthly Shapes'!$D$1:$V$1,0))," ")</f>
        <v xml:space="preserve"> </v>
      </c>
      <c r="T149" s="90" t="s">
        <v>65</v>
      </c>
      <c r="U149" s="90" t="s">
        <v>65</v>
      </c>
      <c r="V149" s="90" t="s">
        <v>65</v>
      </c>
      <c r="W149" s="40" t="str">
        <f ca="1">IFERROR(INDEX('Net to Gross Adjustment'!$B$3:$AX$35,MATCH(W$4,'Net to Gross Adjustment'!$B$3:$B$35,0),MATCH(YEAR($C149),'Net to Gross Adjustment'!$B$3:$AX$3,0))*INDEX('Monthly Shapes'!$D$1:$R$15,MATCH(MONTH($C149),'Monthly Shapes'!$D$1:$D$15,0),MATCH(W$3,'Monthly Shapes'!$D$1:$V$1,0))," ")</f>
        <v xml:space="preserve"> </v>
      </c>
      <c r="X149" s="40"/>
      <c r="Y149" s="40"/>
      <c r="Z149" s="40"/>
      <c r="AA149" s="40"/>
      <c r="AB149" s="40"/>
      <c r="AC149" s="40"/>
      <c r="AD149" s="19"/>
      <c r="AE149" s="40" t="str">
        <f>IFERROR(INDEX('Net to Gross Adjustment'!$B$3:$AX$35,MATCH(AE$4,'Net to Gross Adjustment'!$B$3:$B$35,0),MATCH(YEAR($C149),'Net to Gross Adjustment'!$B$3:$AX$3,0))*INDEX('Monthly Shapes'!$D$1:$R$15,MATCH(MONTH($C149),'Monthly Shapes'!$D$1:$D$15,0),MATCH(AE$3,'Monthly Shapes'!$D$1:$V$1,0))," ")</f>
        <v xml:space="preserve"> </v>
      </c>
      <c r="AF149" s="18"/>
      <c r="AG149" s="90" t="s">
        <v>65</v>
      </c>
      <c r="AH149" s="19"/>
      <c r="AI149" s="90" t="s">
        <v>65</v>
      </c>
      <c r="AJ149" s="90" t="s">
        <v>65</v>
      </c>
      <c r="AK149" s="90" t="s">
        <v>65</v>
      </c>
      <c r="AL149" s="46"/>
    </row>
    <row r="150" spans="2:38">
      <c r="B150">
        <f t="shared" si="5"/>
        <v>2036</v>
      </c>
      <c r="C150" s="24">
        <f t="shared" si="6"/>
        <v>49706</v>
      </c>
      <c r="D150" s="90" t="s">
        <v>65</v>
      </c>
      <c r="E150" s="90" t="s">
        <v>65</v>
      </c>
      <c r="F150" s="90" t="s">
        <v>65</v>
      </c>
      <c r="G150" s="90" t="s">
        <v>65</v>
      </c>
      <c r="H150" s="90" t="s">
        <v>65</v>
      </c>
      <c r="I150" s="90" t="s">
        <v>65</v>
      </c>
      <c r="J150" s="40" t="str">
        <f ca="1">IFERROR(INDEX('Net to Gross Adjustment'!$B$3:$AX$35,MATCH(J$4,'Net to Gross Adjustment'!$B$3:$B$35,0),MATCH(YEAR($C150),'Net to Gross Adjustment'!$B$3:$AX$3,0))*INDEX('Monthly Shapes'!$D$1:$R$15,MATCH(MONTH($C150),'Monthly Shapes'!$D$1:$D$15,0),MATCH(J$3,'Monthly Shapes'!$D$1:$V$1,0))," ")</f>
        <v xml:space="preserve"> </v>
      </c>
      <c r="K150" s="40" t="str">
        <f ca="1">IFERROR(INDEX('Net to Gross Adjustment'!$B$3:$AX$35,MATCH(K$4,'Net to Gross Adjustment'!$B$3:$B$35,0),MATCH(YEAR($C150),'Net to Gross Adjustment'!$B$3:$AX$3,0))*INDEX('Monthly Shapes'!$D$1:$R$15,MATCH(MONTH($C150),'Monthly Shapes'!$D$1:$D$15,0),MATCH(K$3,'Monthly Shapes'!$D$1:$V$1,0))," ")</f>
        <v xml:space="preserve"> </v>
      </c>
      <c r="L150" s="40" t="str">
        <f>IFERROR(INDEX('Net to Gross Adjustment'!$B$3:$AX$35,MATCH(L$4,'Net to Gross Adjustment'!$B$3:$B$35,0),MATCH(YEAR($C150),'Net to Gross Adjustment'!$B$3:$AX$3,0))*INDEX('Monthly Shapes'!$D$1:$R$15,MATCH(MONTH($C150),'Monthly Shapes'!$D$1:$D$15,0),MATCH(L$3,'Monthly Shapes'!$D$1:$V$1,0))," ")</f>
        <v xml:space="preserve"> </v>
      </c>
      <c r="M150" s="40" t="str">
        <f>IFERROR(INDEX('Net to Gross Adjustment'!$B$3:$AX$35,MATCH(M$4,'Net to Gross Adjustment'!$B$3:$B$35,0),MATCH(YEAR($C150),'Net to Gross Adjustment'!$B$3:$AX$3,0))*INDEX('Monthly Shapes'!$D$1:$R$15,MATCH(MONTH($C150),'Monthly Shapes'!$D$1:$D$15,0),MATCH(M$3,'Monthly Shapes'!$D$1:$V$1,0))," ")</f>
        <v xml:space="preserve"> </v>
      </c>
      <c r="N150" s="40" t="str">
        <f>IFERROR(INDEX('Net to Gross Adjustment'!$B$3:$AX$35,MATCH(N$4,'Net to Gross Adjustment'!$B$3:$B$35,0),MATCH(YEAR($C150),'Net to Gross Adjustment'!$B$3:$AX$3,0))*INDEX('Monthly Shapes'!$D$1:$R$15,MATCH(MONTH($C150),'Monthly Shapes'!$D$1:$D$15,0),MATCH(N$3,'Monthly Shapes'!$D$1:$V$1,0))," ")</f>
        <v xml:space="preserve"> </v>
      </c>
      <c r="O150" s="40" t="str">
        <f>IFERROR(INDEX('Net to Gross Adjustment'!$B$3:$AX$35,MATCH(O$4,'Net to Gross Adjustment'!$B$3:$B$35,0),MATCH(YEAR($C150),'Net to Gross Adjustment'!$B$3:$AX$3,0))*INDEX('Monthly Shapes'!$D$1:$R$15,MATCH(MONTH($C150),'Monthly Shapes'!$D$1:$D$15,0),MATCH(O$3,'Monthly Shapes'!$D$1:$V$1,0))," ")</f>
        <v xml:space="preserve"> </v>
      </c>
      <c r="P150" s="40" t="str">
        <f>IFERROR(INDEX('Net to Gross Adjustment'!$B$3:$AX$35,MATCH(P$4,'Net to Gross Adjustment'!$B$3:$B$35,0),MATCH(YEAR($C150),'Net to Gross Adjustment'!$B$3:$AX$3,0))*INDEX('Monthly Shapes'!$D$1:$R$15,MATCH(MONTH($C150),'Monthly Shapes'!$D$1:$D$15,0),MATCH(P$3,'Monthly Shapes'!$D$1:$V$1,0))," ")</f>
        <v xml:space="preserve"> </v>
      </c>
      <c r="Q150" s="40" t="str">
        <f>IFERROR(INDEX('Net to Gross Adjustment'!$B$3:$AX$35,MATCH(Q$4,'Net to Gross Adjustment'!$B$3:$B$35,0),MATCH(YEAR($C150),'Net to Gross Adjustment'!$B$3:$AX$3,0))*INDEX('Monthly Shapes'!$D$1:$R$15,MATCH(MONTH($C150),'Monthly Shapes'!$D$1:$D$15,0),MATCH(Q$3,'Monthly Shapes'!$D$1:$V$1,0))," ")</f>
        <v xml:space="preserve"> </v>
      </c>
      <c r="R150" s="19"/>
      <c r="S150" s="19" t="str">
        <f>IFERROR(INDEX('Net to Gross Adjustment'!$B$3:$AX$35,MATCH(S$4,'Net to Gross Adjustment'!$B$3:$B$35,0),MATCH(YEAR($C150),'Net to Gross Adjustment'!$B$3:$AX$3,0))/1000000*INDEX('Monthly Shapes'!$D$1:$R$15,MATCH(MONTH($C150),'Monthly Shapes'!$D$1:$D$15,0),MATCH(S$3,'Monthly Shapes'!$D$1:$V$1,0))," ")</f>
        <v xml:space="preserve"> </v>
      </c>
      <c r="T150" s="90" t="s">
        <v>65</v>
      </c>
      <c r="U150" s="90" t="s">
        <v>65</v>
      </c>
      <c r="V150" s="90" t="s">
        <v>65</v>
      </c>
      <c r="W150" s="40" t="str">
        <f ca="1">IFERROR(INDEX('Net to Gross Adjustment'!$B$3:$AX$35,MATCH(W$4,'Net to Gross Adjustment'!$B$3:$B$35,0),MATCH(YEAR($C150),'Net to Gross Adjustment'!$B$3:$AX$3,0))*INDEX('Monthly Shapes'!$D$1:$R$15,MATCH(MONTH($C150),'Monthly Shapes'!$D$1:$D$15,0),MATCH(W$3,'Monthly Shapes'!$D$1:$V$1,0))," ")</f>
        <v xml:space="preserve"> </v>
      </c>
      <c r="X150" s="40"/>
      <c r="Y150" s="40"/>
      <c r="Z150" s="40"/>
      <c r="AA150" s="40"/>
      <c r="AB150" s="40"/>
      <c r="AC150" s="40"/>
      <c r="AD150" s="19"/>
      <c r="AE150" s="40" t="str">
        <f>IFERROR(INDEX('Net to Gross Adjustment'!$B$3:$AX$35,MATCH(AE$4,'Net to Gross Adjustment'!$B$3:$B$35,0),MATCH(YEAR($C150),'Net to Gross Adjustment'!$B$3:$AX$3,0))*INDEX('Monthly Shapes'!$D$1:$R$15,MATCH(MONTH($C150),'Monthly Shapes'!$D$1:$D$15,0),MATCH(AE$3,'Monthly Shapes'!$D$1:$V$1,0))," ")</f>
        <v xml:space="preserve"> </v>
      </c>
      <c r="AF150" s="18"/>
      <c r="AG150" s="90" t="s">
        <v>65</v>
      </c>
      <c r="AH150" s="19"/>
      <c r="AI150" s="90" t="s">
        <v>65</v>
      </c>
      <c r="AJ150" s="90" t="s">
        <v>65</v>
      </c>
      <c r="AK150" s="90" t="s">
        <v>65</v>
      </c>
      <c r="AL150" s="46"/>
    </row>
    <row r="151" spans="2:38">
      <c r="B151">
        <f t="shared" si="5"/>
        <v>2036</v>
      </c>
      <c r="C151" s="24">
        <f t="shared" si="6"/>
        <v>49735</v>
      </c>
      <c r="D151" s="90" t="s">
        <v>65</v>
      </c>
      <c r="E151" s="90" t="s">
        <v>65</v>
      </c>
      <c r="F151" s="90" t="s">
        <v>65</v>
      </c>
      <c r="G151" s="90" t="s">
        <v>65</v>
      </c>
      <c r="H151" s="90" t="s">
        <v>65</v>
      </c>
      <c r="I151" s="90" t="s">
        <v>65</v>
      </c>
      <c r="J151" s="40" t="str">
        <f ca="1">IFERROR(INDEX('Net to Gross Adjustment'!$B$3:$AX$35,MATCH(J$4,'Net to Gross Adjustment'!$B$3:$B$35,0),MATCH(YEAR($C151),'Net to Gross Adjustment'!$B$3:$AX$3,0))*INDEX('Monthly Shapes'!$D$1:$R$15,MATCH(MONTH($C151),'Monthly Shapes'!$D$1:$D$15,0),MATCH(J$3,'Monthly Shapes'!$D$1:$V$1,0))," ")</f>
        <v xml:space="preserve"> </v>
      </c>
      <c r="K151" s="40" t="str">
        <f ca="1">IFERROR(INDEX('Net to Gross Adjustment'!$B$3:$AX$35,MATCH(K$4,'Net to Gross Adjustment'!$B$3:$B$35,0),MATCH(YEAR($C151),'Net to Gross Adjustment'!$B$3:$AX$3,0))*INDEX('Monthly Shapes'!$D$1:$R$15,MATCH(MONTH($C151),'Monthly Shapes'!$D$1:$D$15,0),MATCH(K$3,'Monthly Shapes'!$D$1:$V$1,0))," ")</f>
        <v xml:space="preserve"> </v>
      </c>
      <c r="L151" s="40" t="str">
        <f>IFERROR(INDEX('Net to Gross Adjustment'!$B$3:$AX$35,MATCH(L$4,'Net to Gross Adjustment'!$B$3:$B$35,0),MATCH(YEAR($C151),'Net to Gross Adjustment'!$B$3:$AX$3,0))*INDEX('Monthly Shapes'!$D$1:$R$15,MATCH(MONTH($C151),'Monthly Shapes'!$D$1:$D$15,0),MATCH(L$3,'Monthly Shapes'!$D$1:$V$1,0))," ")</f>
        <v xml:space="preserve"> </v>
      </c>
      <c r="M151" s="40" t="str">
        <f>IFERROR(INDEX('Net to Gross Adjustment'!$B$3:$AX$35,MATCH(M$4,'Net to Gross Adjustment'!$B$3:$B$35,0),MATCH(YEAR($C151),'Net to Gross Adjustment'!$B$3:$AX$3,0))*INDEX('Monthly Shapes'!$D$1:$R$15,MATCH(MONTH($C151),'Monthly Shapes'!$D$1:$D$15,0),MATCH(M$3,'Monthly Shapes'!$D$1:$V$1,0))," ")</f>
        <v xml:space="preserve"> </v>
      </c>
      <c r="N151" s="40" t="str">
        <f>IFERROR(INDEX('Net to Gross Adjustment'!$B$3:$AX$35,MATCH(N$4,'Net to Gross Adjustment'!$B$3:$B$35,0),MATCH(YEAR($C151),'Net to Gross Adjustment'!$B$3:$AX$3,0))*INDEX('Monthly Shapes'!$D$1:$R$15,MATCH(MONTH($C151),'Monthly Shapes'!$D$1:$D$15,0),MATCH(N$3,'Monthly Shapes'!$D$1:$V$1,0))," ")</f>
        <v xml:space="preserve"> </v>
      </c>
      <c r="O151" s="40" t="str">
        <f>IFERROR(INDEX('Net to Gross Adjustment'!$B$3:$AX$35,MATCH(O$4,'Net to Gross Adjustment'!$B$3:$B$35,0),MATCH(YEAR($C151),'Net to Gross Adjustment'!$B$3:$AX$3,0))*INDEX('Monthly Shapes'!$D$1:$R$15,MATCH(MONTH($C151),'Monthly Shapes'!$D$1:$D$15,0),MATCH(O$3,'Monthly Shapes'!$D$1:$V$1,0))," ")</f>
        <v xml:space="preserve"> </v>
      </c>
      <c r="P151" s="40" t="str">
        <f>IFERROR(INDEX('Net to Gross Adjustment'!$B$3:$AX$35,MATCH(P$4,'Net to Gross Adjustment'!$B$3:$B$35,0),MATCH(YEAR($C151),'Net to Gross Adjustment'!$B$3:$AX$3,0))*INDEX('Monthly Shapes'!$D$1:$R$15,MATCH(MONTH($C151),'Monthly Shapes'!$D$1:$D$15,0),MATCH(P$3,'Monthly Shapes'!$D$1:$V$1,0))," ")</f>
        <v xml:space="preserve"> </v>
      </c>
      <c r="Q151" s="40" t="str">
        <f>IFERROR(INDEX('Net to Gross Adjustment'!$B$3:$AX$35,MATCH(Q$4,'Net to Gross Adjustment'!$B$3:$B$35,0),MATCH(YEAR($C151),'Net to Gross Adjustment'!$B$3:$AX$3,0))*INDEX('Monthly Shapes'!$D$1:$R$15,MATCH(MONTH($C151),'Monthly Shapes'!$D$1:$D$15,0),MATCH(Q$3,'Monthly Shapes'!$D$1:$V$1,0))," ")</f>
        <v xml:space="preserve"> </v>
      </c>
      <c r="R151" s="19"/>
      <c r="S151" s="19" t="str">
        <f>IFERROR(INDEX('Net to Gross Adjustment'!$B$3:$AX$35,MATCH(S$4,'Net to Gross Adjustment'!$B$3:$B$35,0),MATCH(YEAR($C151),'Net to Gross Adjustment'!$B$3:$AX$3,0))/1000000*INDEX('Monthly Shapes'!$D$1:$R$15,MATCH(MONTH($C151),'Monthly Shapes'!$D$1:$D$15,0),MATCH(S$3,'Monthly Shapes'!$D$1:$V$1,0))," ")</f>
        <v xml:space="preserve"> </v>
      </c>
      <c r="T151" s="90" t="s">
        <v>65</v>
      </c>
      <c r="U151" s="90" t="s">
        <v>65</v>
      </c>
      <c r="V151" s="90" t="s">
        <v>65</v>
      </c>
      <c r="W151" s="40" t="str">
        <f ca="1">IFERROR(INDEX('Net to Gross Adjustment'!$B$3:$AX$35,MATCH(W$4,'Net to Gross Adjustment'!$B$3:$B$35,0),MATCH(YEAR($C151),'Net to Gross Adjustment'!$B$3:$AX$3,0))*INDEX('Monthly Shapes'!$D$1:$R$15,MATCH(MONTH($C151),'Monthly Shapes'!$D$1:$D$15,0),MATCH(W$3,'Monthly Shapes'!$D$1:$V$1,0))," ")</f>
        <v xml:space="preserve"> </v>
      </c>
      <c r="X151" s="40"/>
      <c r="Y151" s="40"/>
      <c r="Z151" s="40"/>
      <c r="AA151" s="40"/>
      <c r="AB151" s="40"/>
      <c r="AC151" s="40"/>
      <c r="AD151" s="19"/>
      <c r="AE151" s="40" t="str">
        <f>IFERROR(INDEX('Net to Gross Adjustment'!$B$3:$AX$35,MATCH(AE$4,'Net to Gross Adjustment'!$B$3:$B$35,0),MATCH(YEAR($C151),'Net to Gross Adjustment'!$B$3:$AX$3,0))*INDEX('Monthly Shapes'!$D$1:$R$15,MATCH(MONTH($C151),'Monthly Shapes'!$D$1:$D$15,0),MATCH(AE$3,'Monthly Shapes'!$D$1:$V$1,0))," ")</f>
        <v xml:space="preserve"> </v>
      </c>
      <c r="AF151" s="18"/>
      <c r="AG151" s="90" t="s">
        <v>65</v>
      </c>
      <c r="AH151" s="19"/>
      <c r="AI151" s="90" t="s">
        <v>65</v>
      </c>
      <c r="AJ151" s="90" t="s">
        <v>65</v>
      </c>
      <c r="AK151" s="90" t="s">
        <v>65</v>
      </c>
      <c r="AL151" s="46"/>
    </row>
    <row r="152" spans="2:38">
      <c r="B152">
        <f t="shared" si="5"/>
        <v>2036</v>
      </c>
      <c r="C152" s="24">
        <f t="shared" si="6"/>
        <v>49766</v>
      </c>
      <c r="D152" s="90" t="s">
        <v>65</v>
      </c>
      <c r="E152" s="90" t="s">
        <v>65</v>
      </c>
      <c r="F152" s="90" t="s">
        <v>65</v>
      </c>
      <c r="G152" s="90" t="s">
        <v>65</v>
      </c>
      <c r="H152" s="90" t="s">
        <v>65</v>
      </c>
      <c r="I152" s="90" t="s">
        <v>65</v>
      </c>
      <c r="J152" s="40" t="str">
        <f ca="1">IFERROR(INDEX('Net to Gross Adjustment'!$B$3:$AX$35,MATCH(J$4,'Net to Gross Adjustment'!$B$3:$B$35,0),MATCH(YEAR($C152),'Net to Gross Adjustment'!$B$3:$AX$3,0))*INDEX('Monthly Shapes'!$D$1:$R$15,MATCH(MONTH($C152),'Monthly Shapes'!$D$1:$D$15,0),MATCH(J$3,'Monthly Shapes'!$D$1:$V$1,0))," ")</f>
        <v xml:space="preserve"> </v>
      </c>
      <c r="K152" s="40" t="str">
        <f ca="1">IFERROR(INDEX('Net to Gross Adjustment'!$B$3:$AX$35,MATCH(K$4,'Net to Gross Adjustment'!$B$3:$B$35,0),MATCH(YEAR($C152),'Net to Gross Adjustment'!$B$3:$AX$3,0))*INDEX('Monthly Shapes'!$D$1:$R$15,MATCH(MONTH($C152),'Monthly Shapes'!$D$1:$D$15,0),MATCH(K$3,'Monthly Shapes'!$D$1:$V$1,0))," ")</f>
        <v xml:space="preserve"> </v>
      </c>
      <c r="L152" s="40" t="str">
        <f>IFERROR(INDEX('Net to Gross Adjustment'!$B$3:$AX$35,MATCH(L$4,'Net to Gross Adjustment'!$B$3:$B$35,0),MATCH(YEAR($C152),'Net to Gross Adjustment'!$B$3:$AX$3,0))*INDEX('Monthly Shapes'!$D$1:$R$15,MATCH(MONTH($C152),'Monthly Shapes'!$D$1:$D$15,0),MATCH(L$3,'Monthly Shapes'!$D$1:$V$1,0))," ")</f>
        <v xml:space="preserve"> </v>
      </c>
      <c r="M152" s="40" t="str">
        <f>IFERROR(INDEX('Net to Gross Adjustment'!$B$3:$AX$35,MATCH(M$4,'Net to Gross Adjustment'!$B$3:$B$35,0),MATCH(YEAR($C152),'Net to Gross Adjustment'!$B$3:$AX$3,0))*INDEX('Monthly Shapes'!$D$1:$R$15,MATCH(MONTH($C152),'Monthly Shapes'!$D$1:$D$15,0),MATCH(M$3,'Monthly Shapes'!$D$1:$V$1,0))," ")</f>
        <v xml:space="preserve"> </v>
      </c>
      <c r="N152" s="40" t="str">
        <f>IFERROR(INDEX('Net to Gross Adjustment'!$B$3:$AX$35,MATCH(N$4,'Net to Gross Adjustment'!$B$3:$B$35,0),MATCH(YEAR($C152),'Net to Gross Adjustment'!$B$3:$AX$3,0))*INDEX('Monthly Shapes'!$D$1:$R$15,MATCH(MONTH($C152),'Monthly Shapes'!$D$1:$D$15,0),MATCH(N$3,'Monthly Shapes'!$D$1:$V$1,0))," ")</f>
        <v xml:space="preserve"> </v>
      </c>
      <c r="O152" s="40" t="str">
        <f>IFERROR(INDEX('Net to Gross Adjustment'!$B$3:$AX$35,MATCH(O$4,'Net to Gross Adjustment'!$B$3:$B$35,0),MATCH(YEAR($C152),'Net to Gross Adjustment'!$B$3:$AX$3,0))*INDEX('Monthly Shapes'!$D$1:$R$15,MATCH(MONTH($C152),'Monthly Shapes'!$D$1:$D$15,0),MATCH(O$3,'Monthly Shapes'!$D$1:$V$1,0))," ")</f>
        <v xml:space="preserve"> </v>
      </c>
      <c r="P152" s="40" t="str">
        <f>IFERROR(INDEX('Net to Gross Adjustment'!$B$3:$AX$35,MATCH(P$4,'Net to Gross Adjustment'!$B$3:$B$35,0),MATCH(YEAR($C152),'Net to Gross Adjustment'!$B$3:$AX$3,0))*INDEX('Monthly Shapes'!$D$1:$R$15,MATCH(MONTH($C152),'Monthly Shapes'!$D$1:$D$15,0),MATCH(P$3,'Monthly Shapes'!$D$1:$V$1,0))," ")</f>
        <v xml:space="preserve"> </v>
      </c>
      <c r="Q152" s="40" t="str">
        <f>IFERROR(INDEX('Net to Gross Adjustment'!$B$3:$AX$35,MATCH(Q$4,'Net to Gross Adjustment'!$B$3:$B$35,0),MATCH(YEAR($C152),'Net to Gross Adjustment'!$B$3:$AX$3,0))*INDEX('Monthly Shapes'!$D$1:$R$15,MATCH(MONTH($C152),'Monthly Shapes'!$D$1:$D$15,0),MATCH(Q$3,'Monthly Shapes'!$D$1:$V$1,0))," ")</f>
        <v xml:space="preserve"> </v>
      </c>
      <c r="R152" s="19"/>
      <c r="S152" s="19" t="str">
        <f>IFERROR(INDEX('Net to Gross Adjustment'!$B$3:$AX$35,MATCH(S$4,'Net to Gross Adjustment'!$B$3:$B$35,0),MATCH(YEAR($C152),'Net to Gross Adjustment'!$B$3:$AX$3,0))/1000000*INDEX('Monthly Shapes'!$D$1:$R$15,MATCH(MONTH($C152),'Monthly Shapes'!$D$1:$D$15,0),MATCH(S$3,'Monthly Shapes'!$D$1:$V$1,0))," ")</f>
        <v xml:space="preserve"> </v>
      </c>
      <c r="T152" s="90" t="s">
        <v>65</v>
      </c>
      <c r="U152" s="90" t="s">
        <v>65</v>
      </c>
      <c r="V152" s="90" t="s">
        <v>65</v>
      </c>
      <c r="W152" s="40" t="str">
        <f ca="1">IFERROR(INDEX('Net to Gross Adjustment'!$B$3:$AX$35,MATCH(W$4,'Net to Gross Adjustment'!$B$3:$B$35,0),MATCH(YEAR($C152),'Net to Gross Adjustment'!$B$3:$AX$3,0))*INDEX('Monthly Shapes'!$D$1:$R$15,MATCH(MONTH($C152),'Monthly Shapes'!$D$1:$D$15,0),MATCH(W$3,'Monthly Shapes'!$D$1:$V$1,0))," ")</f>
        <v xml:space="preserve"> </v>
      </c>
      <c r="X152" s="40"/>
      <c r="Y152" s="40"/>
      <c r="Z152" s="40"/>
      <c r="AA152" s="40"/>
      <c r="AB152" s="40"/>
      <c r="AC152" s="40"/>
      <c r="AD152" s="19"/>
      <c r="AE152" s="40" t="str">
        <f>IFERROR(INDEX('Net to Gross Adjustment'!$B$3:$AX$35,MATCH(AE$4,'Net to Gross Adjustment'!$B$3:$B$35,0),MATCH(YEAR($C152),'Net to Gross Adjustment'!$B$3:$AX$3,0))*INDEX('Monthly Shapes'!$D$1:$R$15,MATCH(MONTH($C152),'Monthly Shapes'!$D$1:$D$15,0),MATCH(AE$3,'Monthly Shapes'!$D$1:$V$1,0))," ")</f>
        <v xml:space="preserve"> </v>
      </c>
      <c r="AF152" s="18"/>
      <c r="AG152" s="90" t="s">
        <v>65</v>
      </c>
      <c r="AH152" s="19"/>
      <c r="AI152" s="90" t="s">
        <v>65</v>
      </c>
      <c r="AJ152" s="90" t="s">
        <v>65</v>
      </c>
      <c r="AK152" s="90" t="s">
        <v>65</v>
      </c>
      <c r="AL152" s="46"/>
    </row>
    <row r="153" spans="2:38">
      <c r="B153">
        <f t="shared" si="5"/>
        <v>2036</v>
      </c>
      <c r="C153" s="24">
        <f t="shared" si="6"/>
        <v>49796</v>
      </c>
      <c r="D153" s="90" t="s">
        <v>65</v>
      </c>
      <c r="E153" s="90" t="s">
        <v>65</v>
      </c>
      <c r="F153" s="90" t="s">
        <v>65</v>
      </c>
      <c r="G153" s="90" t="s">
        <v>65</v>
      </c>
      <c r="H153" s="90" t="s">
        <v>65</v>
      </c>
      <c r="I153" s="90" t="s">
        <v>65</v>
      </c>
      <c r="J153" s="40" t="str">
        <f ca="1">IFERROR(INDEX('Net to Gross Adjustment'!$B$3:$AX$35,MATCH(J$4,'Net to Gross Adjustment'!$B$3:$B$35,0),MATCH(YEAR($C153),'Net to Gross Adjustment'!$B$3:$AX$3,0))*INDEX('Monthly Shapes'!$D$1:$R$15,MATCH(MONTH($C153),'Monthly Shapes'!$D$1:$D$15,0),MATCH(J$3,'Monthly Shapes'!$D$1:$V$1,0))," ")</f>
        <v xml:space="preserve"> </v>
      </c>
      <c r="K153" s="40" t="str">
        <f ca="1">IFERROR(INDEX('Net to Gross Adjustment'!$B$3:$AX$35,MATCH(K$4,'Net to Gross Adjustment'!$B$3:$B$35,0),MATCH(YEAR($C153),'Net to Gross Adjustment'!$B$3:$AX$3,0))*INDEX('Monthly Shapes'!$D$1:$R$15,MATCH(MONTH($C153),'Monthly Shapes'!$D$1:$D$15,0),MATCH(K$3,'Monthly Shapes'!$D$1:$V$1,0))," ")</f>
        <v xml:space="preserve"> </v>
      </c>
      <c r="L153" s="40" t="str">
        <f>IFERROR(INDEX('Net to Gross Adjustment'!$B$3:$AX$35,MATCH(L$4,'Net to Gross Adjustment'!$B$3:$B$35,0),MATCH(YEAR($C153),'Net to Gross Adjustment'!$B$3:$AX$3,0))*INDEX('Monthly Shapes'!$D$1:$R$15,MATCH(MONTH($C153),'Monthly Shapes'!$D$1:$D$15,0),MATCH(L$3,'Monthly Shapes'!$D$1:$V$1,0))," ")</f>
        <v xml:space="preserve"> </v>
      </c>
      <c r="M153" s="40" t="str">
        <f>IFERROR(INDEX('Net to Gross Adjustment'!$B$3:$AX$35,MATCH(M$4,'Net to Gross Adjustment'!$B$3:$B$35,0),MATCH(YEAR($C153),'Net to Gross Adjustment'!$B$3:$AX$3,0))*INDEX('Monthly Shapes'!$D$1:$R$15,MATCH(MONTH($C153),'Monthly Shapes'!$D$1:$D$15,0),MATCH(M$3,'Monthly Shapes'!$D$1:$V$1,0))," ")</f>
        <v xml:space="preserve"> </v>
      </c>
      <c r="N153" s="40" t="str">
        <f>IFERROR(INDEX('Net to Gross Adjustment'!$B$3:$AX$35,MATCH(N$4,'Net to Gross Adjustment'!$B$3:$B$35,0),MATCH(YEAR($C153),'Net to Gross Adjustment'!$B$3:$AX$3,0))*INDEX('Monthly Shapes'!$D$1:$R$15,MATCH(MONTH($C153),'Monthly Shapes'!$D$1:$D$15,0),MATCH(N$3,'Monthly Shapes'!$D$1:$V$1,0))," ")</f>
        <v xml:space="preserve"> </v>
      </c>
      <c r="O153" s="40" t="str">
        <f>IFERROR(INDEX('Net to Gross Adjustment'!$B$3:$AX$35,MATCH(O$4,'Net to Gross Adjustment'!$B$3:$B$35,0),MATCH(YEAR($C153),'Net to Gross Adjustment'!$B$3:$AX$3,0))*INDEX('Monthly Shapes'!$D$1:$R$15,MATCH(MONTH($C153),'Monthly Shapes'!$D$1:$D$15,0),MATCH(O$3,'Monthly Shapes'!$D$1:$V$1,0))," ")</f>
        <v xml:space="preserve"> </v>
      </c>
      <c r="P153" s="40" t="str">
        <f>IFERROR(INDEX('Net to Gross Adjustment'!$B$3:$AX$35,MATCH(P$4,'Net to Gross Adjustment'!$B$3:$B$35,0),MATCH(YEAR($C153),'Net to Gross Adjustment'!$B$3:$AX$3,0))*INDEX('Monthly Shapes'!$D$1:$R$15,MATCH(MONTH($C153),'Monthly Shapes'!$D$1:$D$15,0),MATCH(P$3,'Monthly Shapes'!$D$1:$V$1,0))," ")</f>
        <v xml:space="preserve"> </v>
      </c>
      <c r="Q153" s="40" t="str">
        <f>IFERROR(INDEX('Net to Gross Adjustment'!$B$3:$AX$35,MATCH(Q$4,'Net to Gross Adjustment'!$B$3:$B$35,0),MATCH(YEAR($C153),'Net to Gross Adjustment'!$B$3:$AX$3,0))*INDEX('Monthly Shapes'!$D$1:$R$15,MATCH(MONTH($C153),'Monthly Shapes'!$D$1:$D$15,0),MATCH(Q$3,'Monthly Shapes'!$D$1:$V$1,0))," ")</f>
        <v xml:space="preserve"> </v>
      </c>
      <c r="R153" s="19"/>
      <c r="S153" s="19" t="str">
        <f>IFERROR(INDEX('Net to Gross Adjustment'!$B$3:$AX$35,MATCH(S$4,'Net to Gross Adjustment'!$B$3:$B$35,0),MATCH(YEAR($C153),'Net to Gross Adjustment'!$B$3:$AX$3,0))/1000000*INDEX('Monthly Shapes'!$D$1:$R$15,MATCH(MONTH($C153),'Monthly Shapes'!$D$1:$D$15,0),MATCH(S$3,'Monthly Shapes'!$D$1:$V$1,0))," ")</f>
        <v xml:space="preserve"> </v>
      </c>
      <c r="T153" s="90" t="s">
        <v>65</v>
      </c>
      <c r="U153" s="90" t="s">
        <v>65</v>
      </c>
      <c r="V153" s="90" t="s">
        <v>65</v>
      </c>
      <c r="W153" s="40" t="str">
        <f ca="1">IFERROR(INDEX('Net to Gross Adjustment'!$B$3:$AX$35,MATCH(W$4,'Net to Gross Adjustment'!$B$3:$B$35,0),MATCH(YEAR($C153),'Net to Gross Adjustment'!$B$3:$AX$3,0))*INDEX('Monthly Shapes'!$D$1:$R$15,MATCH(MONTH($C153),'Monthly Shapes'!$D$1:$D$15,0),MATCH(W$3,'Monthly Shapes'!$D$1:$V$1,0))," ")</f>
        <v xml:space="preserve"> </v>
      </c>
      <c r="X153" s="40"/>
      <c r="Y153" s="40"/>
      <c r="Z153" s="40"/>
      <c r="AA153" s="40"/>
      <c r="AB153" s="40"/>
      <c r="AC153" s="40"/>
      <c r="AD153" s="19"/>
      <c r="AE153" s="40" t="str">
        <f>IFERROR(INDEX('Net to Gross Adjustment'!$B$3:$AX$35,MATCH(AE$4,'Net to Gross Adjustment'!$B$3:$B$35,0),MATCH(YEAR($C153),'Net to Gross Adjustment'!$B$3:$AX$3,0))*INDEX('Monthly Shapes'!$D$1:$R$15,MATCH(MONTH($C153),'Monthly Shapes'!$D$1:$D$15,0),MATCH(AE$3,'Monthly Shapes'!$D$1:$V$1,0))," ")</f>
        <v xml:space="preserve"> </v>
      </c>
      <c r="AF153" s="18"/>
      <c r="AG153" s="90" t="s">
        <v>65</v>
      </c>
      <c r="AH153" s="19"/>
      <c r="AI153" s="90" t="s">
        <v>65</v>
      </c>
      <c r="AJ153" s="90" t="s">
        <v>65</v>
      </c>
      <c r="AK153" s="90" t="s">
        <v>65</v>
      </c>
      <c r="AL153" s="46"/>
    </row>
    <row r="154" spans="2:38">
      <c r="B154">
        <f t="shared" si="5"/>
        <v>2036</v>
      </c>
      <c r="C154" s="24">
        <f t="shared" si="6"/>
        <v>49827</v>
      </c>
      <c r="D154" s="90" t="s">
        <v>65</v>
      </c>
      <c r="E154" s="90" t="s">
        <v>65</v>
      </c>
      <c r="F154" s="90" t="s">
        <v>65</v>
      </c>
      <c r="G154" s="90" t="s">
        <v>65</v>
      </c>
      <c r="H154" s="90" t="s">
        <v>65</v>
      </c>
      <c r="I154" s="90" t="s">
        <v>65</v>
      </c>
      <c r="J154" s="40" t="str">
        <f ca="1">IFERROR(INDEX('Net to Gross Adjustment'!$B$3:$AX$35,MATCH(J$4,'Net to Gross Adjustment'!$B$3:$B$35,0),MATCH(YEAR($C154),'Net to Gross Adjustment'!$B$3:$AX$3,0))*INDEX('Monthly Shapes'!$D$1:$R$15,MATCH(MONTH($C154),'Monthly Shapes'!$D$1:$D$15,0),MATCH(J$3,'Monthly Shapes'!$D$1:$V$1,0))," ")</f>
        <v xml:space="preserve"> </v>
      </c>
      <c r="K154" s="40" t="str">
        <f ca="1">IFERROR(INDEX('Net to Gross Adjustment'!$B$3:$AX$35,MATCH(K$4,'Net to Gross Adjustment'!$B$3:$B$35,0),MATCH(YEAR($C154),'Net to Gross Adjustment'!$B$3:$AX$3,0))*INDEX('Monthly Shapes'!$D$1:$R$15,MATCH(MONTH($C154),'Monthly Shapes'!$D$1:$D$15,0),MATCH(K$3,'Monthly Shapes'!$D$1:$V$1,0))," ")</f>
        <v xml:space="preserve"> </v>
      </c>
      <c r="L154" s="40" t="str">
        <f>IFERROR(INDEX('Net to Gross Adjustment'!$B$3:$AX$35,MATCH(L$4,'Net to Gross Adjustment'!$B$3:$B$35,0),MATCH(YEAR($C154),'Net to Gross Adjustment'!$B$3:$AX$3,0))*INDEX('Monthly Shapes'!$D$1:$R$15,MATCH(MONTH($C154),'Monthly Shapes'!$D$1:$D$15,0),MATCH(L$3,'Monthly Shapes'!$D$1:$V$1,0))," ")</f>
        <v xml:space="preserve"> </v>
      </c>
      <c r="M154" s="40" t="str">
        <f>IFERROR(INDEX('Net to Gross Adjustment'!$B$3:$AX$35,MATCH(M$4,'Net to Gross Adjustment'!$B$3:$B$35,0),MATCH(YEAR($C154),'Net to Gross Adjustment'!$B$3:$AX$3,0))*INDEX('Monthly Shapes'!$D$1:$R$15,MATCH(MONTH($C154),'Monthly Shapes'!$D$1:$D$15,0),MATCH(M$3,'Monthly Shapes'!$D$1:$V$1,0))," ")</f>
        <v xml:space="preserve"> </v>
      </c>
      <c r="N154" s="40" t="str">
        <f>IFERROR(INDEX('Net to Gross Adjustment'!$B$3:$AX$35,MATCH(N$4,'Net to Gross Adjustment'!$B$3:$B$35,0),MATCH(YEAR($C154),'Net to Gross Adjustment'!$B$3:$AX$3,0))*INDEX('Monthly Shapes'!$D$1:$R$15,MATCH(MONTH($C154),'Monthly Shapes'!$D$1:$D$15,0),MATCH(N$3,'Monthly Shapes'!$D$1:$V$1,0))," ")</f>
        <v xml:space="preserve"> </v>
      </c>
      <c r="O154" s="40" t="str">
        <f>IFERROR(INDEX('Net to Gross Adjustment'!$B$3:$AX$35,MATCH(O$4,'Net to Gross Adjustment'!$B$3:$B$35,0),MATCH(YEAR($C154),'Net to Gross Adjustment'!$B$3:$AX$3,0))*INDEX('Monthly Shapes'!$D$1:$R$15,MATCH(MONTH($C154),'Monthly Shapes'!$D$1:$D$15,0),MATCH(O$3,'Monthly Shapes'!$D$1:$V$1,0))," ")</f>
        <v xml:space="preserve"> </v>
      </c>
      <c r="P154" s="40" t="str">
        <f>IFERROR(INDEX('Net to Gross Adjustment'!$B$3:$AX$35,MATCH(P$4,'Net to Gross Adjustment'!$B$3:$B$35,0),MATCH(YEAR($C154),'Net to Gross Adjustment'!$B$3:$AX$3,0))*INDEX('Monthly Shapes'!$D$1:$R$15,MATCH(MONTH($C154),'Monthly Shapes'!$D$1:$D$15,0),MATCH(P$3,'Monthly Shapes'!$D$1:$V$1,0))," ")</f>
        <v xml:space="preserve"> </v>
      </c>
      <c r="Q154" s="40" t="str">
        <f>IFERROR(INDEX('Net to Gross Adjustment'!$B$3:$AX$35,MATCH(Q$4,'Net to Gross Adjustment'!$B$3:$B$35,0),MATCH(YEAR($C154),'Net to Gross Adjustment'!$B$3:$AX$3,0))*INDEX('Monthly Shapes'!$D$1:$R$15,MATCH(MONTH($C154),'Monthly Shapes'!$D$1:$D$15,0),MATCH(Q$3,'Monthly Shapes'!$D$1:$V$1,0))," ")</f>
        <v xml:space="preserve"> </v>
      </c>
      <c r="R154" s="19"/>
      <c r="S154" s="19" t="str">
        <f>IFERROR(INDEX('Net to Gross Adjustment'!$B$3:$AX$35,MATCH(S$4,'Net to Gross Adjustment'!$B$3:$B$35,0),MATCH(YEAR($C154),'Net to Gross Adjustment'!$B$3:$AX$3,0))/1000000*INDEX('Monthly Shapes'!$D$1:$R$15,MATCH(MONTH($C154),'Monthly Shapes'!$D$1:$D$15,0),MATCH(S$3,'Monthly Shapes'!$D$1:$V$1,0))," ")</f>
        <v xml:space="preserve"> </v>
      </c>
      <c r="T154" s="90" t="s">
        <v>65</v>
      </c>
      <c r="U154" s="90" t="s">
        <v>65</v>
      </c>
      <c r="V154" s="90" t="s">
        <v>65</v>
      </c>
      <c r="W154" s="40" t="str">
        <f ca="1">IFERROR(INDEX('Net to Gross Adjustment'!$B$3:$AX$35,MATCH(W$4,'Net to Gross Adjustment'!$B$3:$B$35,0),MATCH(YEAR($C154),'Net to Gross Adjustment'!$B$3:$AX$3,0))*INDEX('Monthly Shapes'!$D$1:$R$15,MATCH(MONTH($C154),'Monthly Shapes'!$D$1:$D$15,0),MATCH(W$3,'Monthly Shapes'!$D$1:$V$1,0))," ")</f>
        <v xml:space="preserve"> </v>
      </c>
      <c r="X154" s="40"/>
      <c r="Y154" s="40"/>
      <c r="Z154" s="40"/>
      <c r="AA154" s="40"/>
      <c r="AB154" s="40"/>
      <c r="AC154" s="40"/>
      <c r="AD154" s="19"/>
      <c r="AE154" s="40" t="str">
        <f>IFERROR(INDEX('Net to Gross Adjustment'!$B$3:$AX$35,MATCH(AE$4,'Net to Gross Adjustment'!$B$3:$B$35,0),MATCH(YEAR($C154),'Net to Gross Adjustment'!$B$3:$AX$3,0))*INDEX('Monthly Shapes'!$D$1:$R$15,MATCH(MONTH($C154),'Monthly Shapes'!$D$1:$D$15,0),MATCH(AE$3,'Monthly Shapes'!$D$1:$V$1,0))," ")</f>
        <v xml:space="preserve"> </v>
      </c>
      <c r="AF154" s="18"/>
      <c r="AG154" s="90" t="s">
        <v>65</v>
      </c>
      <c r="AH154" s="19"/>
      <c r="AI154" s="90" t="s">
        <v>65</v>
      </c>
      <c r="AJ154" s="90" t="s">
        <v>65</v>
      </c>
      <c r="AK154" s="90" t="s">
        <v>65</v>
      </c>
      <c r="AL154" s="46"/>
    </row>
    <row r="155" spans="2:38">
      <c r="B155">
        <f t="shared" si="5"/>
        <v>2036</v>
      </c>
      <c r="C155" s="24">
        <f t="shared" si="6"/>
        <v>49857</v>
      </c>
      <c r="D155" s="90" t="s">
        <v>65</v>
      </c>
      <c r="E155" s="90" t="s">
        <v>65</v>
      </c>
      <c r="F155" s="90" t="s">
        <v>65</v>
      </c>
      <c r="G155" s="90" t="s">
        <v>65</v>
      </c>
      <c r="H155" s="90" t="s">
        <v>65</v>
      </c>
      <c r="I155" s="90" t="s">
        <v>65</v>
      </c>
      <c r="J155" s="40" t="str">
        <f ca="1">IFERROR(INDEX('Net to Gross Adjustment'!$B$3:$AX$35,MATCH(J$4,'Net to Gross Adjustment'!$B$3:$B$35,0),MATCH(YEAR($C155),'Net to Gross Adjustment'!$B$3:$AX$3,0))*INDEX('Monthly Shapes'!$D$1:$R$15,MATCH(MONTH($C155),'Monthly Shapes'!$D$1:$D$15,0),MATCH(J$3,'Monthly Shapes'!$D$1:$V$1,0))," ")</f>
        <v xml:space="preserve"> </v>
      </c>
      <c r="K155" s="40" t="str">
        <f ca="1">IFERROR(INDEX('Net to Gross Adjustment'!$B$3:$AX$35,MATCH(K$4,'Net to Gross Adjustment'!$B$3:$B$35,0),MATCH(YEAR($C155),'Net to Gross Adjustment'!$B$3:$AX$3,0))*INDEX('Monthly Shapes'!$D$1:$R$15,MATCH(MONTH($C155),'Monthly Shapes'!$D$1:$D$15,0),MATCH(K$3,'Monthly Shapes'!$D$1:$V$1,0))," ")</f>
        <v xml:space="preserve"> </v>
      </c>
      <c r="L155" s="40" t="str">
        <f>IFERROR(INDEX('Net to Gross Adjustment'!$B$3:$AX$35,MATCH(L$4,'Net to Gross Adjustment'!$B$3:$B$35,0),MATCH(YEAR($C155),'Net to Gross Adjustment'!$B$3:$AX$3,0))*INDEX('Monthly Shapes'!$D$1:$R$15,MATCH(MONTH($C155),'Monthly Shapes'!$D$1:$D$15,0),MATCH(L$3,'Monthly Shapes'!$D$1:$V$1,0))," ")</f>
        <v xml:space="preserve"> </v>
      </c>
      <c r="M155" s="40" t="str">
        <f>IFERROR(INDEX('Net to Gross Adjustment'!$B$3:$AX$35,MATCH(M$4,'Net to Gross Adjustment'!$B$3:$B$35,0),MATCH(YEAR($C155),'Net to Gross Adjustment'!$B$3:$AX$3,0))*INDEX('Monthly Shapes'!$D$1:$R$15,MATCH(MONTH($C155),'Monthly Shapes'!$D$1:$D$15,0),MATCH(M$3,'Monthly Shapes'!$D$1:$V$1,0))," ")</f>
        <v xml:space="preserve"> </v>
      </c>
      <c r="N155" s="40" t="str">
        <f>IFERROR(INDEX('Net to Gross Adjustment'!$B$3:$AX$35,MATCH(N$4,'Net to Gross Adjustment'!$B$3:$B$35,0),MATCH(YEAR($C155),'Net to Gross Adjustment'!$B$3:$AX$3,0))*INDEX('Monthly Shapes'!$D$1:$R$15,MATCH(MONTH($C155),'Monthly Shapes'!$D$1:$D$15,0),MATCH(N$3,'Monthly Shapes'!$D$1:$V$1,0))," ")</f>
        <v xml:space="preserve"> </v>
      </c>
      <c r="O155" s="40" t="str">
        <f>IFERROR(INDEX('Net to Gross Adjustment'!$B$3:$AX$35,MATCH(O$4,'Net to Gross Adjustment'!$B$3:$B$35,0),MATCH(YEAR($C155),'Net to Gross Adjustment'!$B$3:$AX$3,0))*INDEX('Monthly Shapes'!$D$1:$R$15,MATCH(MONTH($C155),'Monthly Shapes'!$D$1:$D$15,0),MATCH(O$3,'Monthly Shapes'!$D$1:$V$1,0))," ")</f>
        <v xml:space="preserve"> </v>
      </c>
      <c r="P155" s="40" t="str">
        <f>IFERROR(INDEX('Net to Gross Adjustment'!$B$3:$AX$35,MATCH(P$4,'Net to Gross Adjustment'!$B$3:$B$35,0),MATCH(YEAR($C155),'Net to Gross Adjustment'!$B$3:$AX$3,0))*INDEX('Monthly Shapes'!$D$1:$R$15,MATCH(MONTH($C155),'Monthly Shapes'!$D$1:$D$15,0),MATCH(P$3,'Monthly Shapes'!$D$1:$V$1,0))," ")</f>
        <v xml:space="preserve"> </v>
      </c>
      <c r="Q155" s="40" t="str">
        <f>IFERROR(INDEX('Net to Gross Adjustment'!$B$3:$AX$35,MATCH(Q$4,'Net to Gross Adjustment'!$B$3:$B$35,0),MATCH(YEAR($C155),'Net to Gross Adjustment'!$B$3:$AX$3,0))*INDEX('Monthly Shapes'!$D$1:$R$15,MATCH(MONTH($C155),'Monthly Shapes'!$D$1:$D$15,0),MATCH(Q$3,'Monthly Shapes'!$D$1:$V$1,0))," ")</f>
        <v xml:space="preserve"> </v>
      </c>
      <c r="R155" s="19"/>
      <c r="S155" s="19" t="str">
        <f>IFERROR(INDEX('Net to Gross Adjustment'!$B$3:$AX$35,MATCH(S$4,'Net to Gross Adjustment'!$B$3:$B$35,0),MATCH(YEAR($C155),'Net to Gross Adjustment'!$B$3:$AX$3,0))/1000000*INDEX('Monthly Shapes'!$D$1:$R$15,MATCH(MONTH($C155),'Monthly Shapes'!$D$1:$D$15,0),MATCH(S$3,'Monthly Shapes'!$D$1:$V$1,0))," ")</f>
        <v xml:space="preserve"> </v>
      </c>
      <c r="T155" s="90" t="s">
        <v>65</v>
      </c>
      <c r="U155" s="90" t="s">
        <v>65</v>
      </c>
      <c r="V155" s="90" t="s">
        <v>65</v>
      </c>
      <c r="W155" s="40" t="str">
        <f ca="1">IFERROR(INDEX('Net to Gross Adjustment'!$B$3:$AX$35,MATCH(W$4,'Net to Gross Adjustment'!$B$3:$B$35,0),MATCH(YEAR($C155),'Net to Gross Adjustment'!$B$3:$AX$3,0))*INDEX('Monthly Shapes'!$D$1:$R$15,MATCH(MONTH($C155),'Monthly Shapes'!$D$1:$D$15,0),MATCH(W$3,'Monthly Shapes'!$D$1:$V$1,0))," ")</f>
        <v xml:space="preserve"> </v>
      </c>
      <c r="X155" s="40"/>
      <c r="Y155" s="40"/>
      <c r="Z155" s="40"/>
      <c r="AA155" s="40"/>
      <c r="AB155" s="40"/>
      <c r="AC155" s="40"/>
      <c r="AD155" s="19"/>
      <c r="AE155" s="40" t="str">
        <f>IFERROR(INDEX('Net to Gross Adjustment'!$B$3:$AX$35,MATCH(AE$4,'Net to Gross Adjustment'!$B$3:$B$35,0),MATCH(YEAR($C155),'Net to Gross Adjustment'!$B$3:$AX$3,0))*INDEX('Monthly Shapes'!$D$1:$R$15,MATCH(MONTH($C155),'Monthly Shapes'!$D$1:$D$15,0),MATCH(AE$3,'Monthly Shapes'!$D$1:$V$1,0))," ")</f>
        <v xml:space="preserve"> </v>
      </c>
      <c r="AF155" s="18"/>
      <c r="AG155" s="90" t="s">
        <v>65</v>
      </c>
      <c r="AH155" s="19"/>
      <c r="AI155" s="90" t="s">
        <v>65</v>
      </c>
      <c r="AJ155" s="90" t="s">
        <v>65</v>
      </c>
      <c r="AK155" s="90" t="s">
        <v>65</v>
      </c>
      <c r="AL155" s="46"/>
    </row>
    <row r="156" spans="2:38">
      <c r="B156">
        <f t="shared" si="5"/>
        <v>2036</v>
      </c>
      <c r="C156" s="24">
        <f t="shared" si="6"/>
        <v>49888</v>
      </c>
      <c r="D156" s="90" t="s">
        <v>65</v>
      </c>
      <c r="E156" s="90" t="s">
        <v>65</v>
      </c>
      <c r="F156" s="90" t="s">
        <v>65</v>
      </c>
      <c r="G156" s="90" t="s">
        <v>65</v>
      </c>
      <c r="H156" s="90" t="s">
        <v>65</v>
      </c>
      <c r="I156" s="90" t="s">
        <v>65</v>
      </c>
      <c r="J156" s="40" t="str">
        <f ca="1">IFERROR(INDEX('Net to Gross Adjustment'!$B$3:$AX$35,MATCH(J$4,'Net to Gross Adjustment'!$B$3:$B$35,0),MATCH(YEAR($C156),'Net to Gross Adjustment'!$B$3:$AX$3,0))*INDEX('Monthly Shapes'!$D$1:$R$15,MATCH(MONTH($C156),'Monthly Shapes'!$D$1:$D$15,0),MATCH(J$3,'Monthly Shapes'!$D$1:$V$1,0))," ")</f>
        <v xml:space="preserve"> </v>
      </c>
      <c r="K156" s="40" t="str">
        <f ca="1">IFERROR(INDEX('Net to Gross Adjustment'!$B$3:$AX$35,MATCH(K$4,'Net to Gross Adjustment'!$B$3:$B$35,0),MATCH(YEAR($C156),'Net to Gross Adjustment'!$B$3:$AX$3,0))*INDEX('Monthly Shapes'!$D$1:$R$15,MATCH(MONTH($C156),'Monthly Shapes'!$D$1:$D$15,0),MATCH(K$3,'Monthly Shapes'!$D$1:$V$1,0))," ")</f>
        <v xml:space="preserve"> </v>
      </c>
      <c r="L156" s="40" t="str">
        <f>IFERROR(INDEX('Net to Gross Adjustment'!$B$3:$AX$35,MATCH(L$4,'Net to Gross Adjustment'!$B$3:$B$35,0),MATCH(YEAR($C156),'Net to Gross Adjustment'!$B$3:$AX$3,0))*INDEX('Monthly Shapes'!$D$1:$R$15,MATCH(MONTH($C156),'Monthly Shapes'!$D$1:$D$15,0),MATCH(L$3,'Monthly Shapes'!$D$1:$V$1,0))," ")</f>
        <v xml:space="preserve"> </v>
      </c>
      <c r="M156" s="40" t="str">
        <f>IFERROR(INDEX('Net to Gross Adjustment'!$B$3:$AX$35,MATCH(M$4,'Net to Gross Adjustment'!$B$3:$B$35,0),MATCH(YEAR($C156),'Net to Gross Adjustment'!$B$3:$AX$3,0))*INDEX('Monthly Shapes'!$D$1:$R$15,MATCH(MONTH($C156),'Monthly Shapes'!$D$1:$D$15,0),MATCH(M$3,'Monthly Shapes'!$D$1:$V$1,0))," ")</f>
        <v xml:space="preserve"> </v>
      </c>
      <c r="N156" s="40" t="str">
        <f>IFERROR(INDEX('Net to Gross Adjustment'!$B$3:$AX$35,MATCH(N$4,'Net to Gross Adjustment'!$B$3:$B$35,0),MATCH(YEAR($C156),'Net to Gross Adjustment'!$B$3:$AX$3,0))*INDEX('Monthly Shapes'!$D$1:$R$15,MATCH(MONTH($C156),'Monthly Shapes'!$D$1:$D$15,0),MATCH(N$3,'Monthly Shapes'!$D$1:$V$1,0))," ")</f>
        <v xml:space="preserve"> </v>
      </c>
      <c r="O156" s="40" t="str">
        <f>IFERROR(INDEX('Net to Gross Adjustment'!$B$3:$AX$35,MATCH(O$4,'Net to Gross Adjustment'!$B$3:$B$35,0),MATCH(YEAR($C156),'Net to Gross Adjustment'!$B$3:$AX$3,0))*INDEX('Monthly Shapes'!$D$1:$R$15,MATCH(MONTH($C156),'Monthly Shapes'!$D$1:$D$15,0),MATCH(O$3,'Monthly Shapes'!$D$1:$V$1,0))," ")</f>
        <v xml:space="preserve"> </v>
      </c>
      <c r="P156" s="40" t="str">
        <f>IFERROR(INDEX('Net to Gross Adjustment'!$B$3:$AX$35,MATCH(P$4,'Net to Gross Adjustment'!$B$3:$B$35,0),MATCH(YEAR($C156),'Net to Gross Adjustment'!$B$3:$AX$3,0))*INDEX('Monthly Shapes'!$D$1:$R$15,MATCH(MONTH($C156),'Monthly Shapes'!$D$1:$D$15,0),MATCH(P$3,'Monthly Shapes'!$D$1:$V$1,0))," ")</f>
        <v xml:space="preserve"> </v>
      </c>
      <c r="Q156" s="40" t="str">
        <f>IFERROR(INDEX('Net to Gross Adjustment'!$B$3:$AX$35,MATCH(Q$4,'Net to Gross Adjustment'!$B$3:$B$35,0),MATCH(YEAR($C156),'Net to Gross Adjustment'!$B$3:$AX$3,0))*INDEX('Monthly Shapes'!$D$1:$R$15,MATCH(MONTH($C156),'Monthly Shapes'!$D$1:$D$15,0),MATCH(Q$3,'Monthly Shapes'!$D$1:$V$1,0))," ")</f>
        <v xml:space="preserve"> </v>
      </c>
      <c r="R156" s="19"/>
      <c r="S156" s="19" t="str">
        <f>IFERROR(INDEX('Net to Gross Adjustment'!$B$3:$AX$35,MATCH(S$4,'Net to Gross Adjustment'!$B$3:$B$35,0),MATCH(YEAR($C156),'Net to Gross Adjustment'!$B$3:$AX$3,0))/1000000*INDEX('Monthly Shapes'!$D$1:$R$15,MATCH(MONTH($C156),'Monthly Shapes'!$D$1:$D$15,0),MATCH(S$3,'Monthly Shapes'!$D$1:$V$1,0))," ")</f>
        <v xml:space="preserve"> </v>
      </c>
      <c r="T156" s="90" t="s">
        <v>65</v>
      </c>
      <c r="U156" s="90" t="s">
        <v>65</v>
      </c>
      <c r="V156" s="90" t="s">
        <v>65</v>
      </c>
      <c r="W156" s="40" t="str">
        <f ca="1">IFERROR(INDEX('Net to Gross Adjustment'!$B$3:$AX$35,MATCH(W$4,'Net to Gross Adjustment'!$B$3:$B$35,0),MATCH(YEAR($C156),'Net to Gross Adjustment'!$B$3:$AX$3,0))*INDEX('Monthly Shapes'!$D$1:$R$15,MATCH(MONTH($C156),'Monthly Shapes'!$D$1:$D$15,0),MATCH(W$3,'Monthly Shapes'!$D$1:$V$1,0))," ")</f>
        <v xml:space="preserve"> </v>
      </c>
      <c r="X156" s="40"/>
      <c r="Y156" s="40"/>
      <c r="Z156" s="40"/>
      <c r="AA156" s="40"/>
      <c r="AB156" s="40"/>
      <c r="AC156" s="40"/>
      <c r="AD156" s="19"/>
      <c r="AE156" s="40" t="str">
        <f>IFERROR(INDEX('Net to Gross Adjustment'!$B$3:$AX$35,MATCH(AE$4,'Net to Gross Adjustment'!$B$3:$B$35,0),MATCH(YEAR($C156),'Net to Gross Adjustment'!$B$3:$AX$3,0))*INDEX('Monthly Shapes'!$D$1:$R$15,MATCH(MONTH($C156),'Monthly Shapes'!$D$1:$D$15,0),MATCH(AE$3,'Monthly Shapes'!$D$1:$V$1,0))," ")</f>
        <v xml:space="preserve"> </v>
      </c>
      <c r="AF156" s="18"/>
      <c r="AG156" s="90" t="s">
        <v>65</v>
      </c>
      <c r="AH156" s="19"/>
      <c r="AI156" s="90" t="s">
        <v>65</v>
      </c>
      <c r="AJ156" s="90" t="s">
        <v>65</v>
      </c>
      <c r="AK156" s="90" t="s">
        <v>65</v>
      </c>
      <c r="AL156" s="46"/>
    </row>
    <row r="157" spans="2:38">
      <c r="B157">
        <f t="shared" si="5"/>
        <v>2036</v>
      </c>
      <c r="C157" s="24">
        <f t="shared" si="6"/>
        <v>49919</v>
      </c>
      <c r="D157" s="90" t="s">
        <v>65</v>
      </c>
      <c r="E157" s="90" t="s">
        <v>65</v>
      </c>
      <c r="F157" s="90" t="s">
        <v>65</v>
      </c>
      <c r="G157" s="90" t="s">
        <v>65</v>
      </c>
      <c r="H157" s="90" t="s">
        <v>65</v>
      </c>
      <c r="I157" s="90" t="s">
        <v>65</v>
      </c>
      <c r="J157" s="40" t="str">
        <f ca="1">IFERROR(INDEX('Net to Gross Adjustment'!$B$3:$AX$35,MATCH(J$4,'Net to Gross Adjustment'!$B$3:$B$35,0),MATCH(YEAR($C157),'Net to Gross Adjustment'!$B$3:$AX$3,0))*INDEX('Monthly Shapes'!$D$1:$R$15,MATCH(MONTH($C157),'Monthly Shapes'!$D$1:$D$15,0),MATCH(J$3,'Monthly Shapes'!$D$1:$V$1,0))," ")</f>
        <v xml:space="preserve"> </v>
      </c>
      <c r="K157" s="40" t="str">
        <f ca="1">IFERROR(INDEX('Net to Gross Adjustment'!$B$3:$AX$35,MATCH(K$4,'Net to Gross Adjustment'!$B$3:$B$35,0),MATCH(YEAR($C157),'Net to Gross Adjustment'!$B$3:$AX$3,0))*INDEX('Monthly Shapes'!$D$1:$R$15,MATCH(MONTH($C157),'Monthly Shapes'!$D$1:$D$15,0),MATCH(K$3,'Monthly Shapes'!$D$1:$V$1,0))," ")</f>
        <v xml:space="preserve"> </v>
      </c>
      <c r="L157" s="40" t="str">
        <f>IFERROR(INDEX('Net to Gross Adjustment'!$B$3:$AX$35,MATCH(L$4,'Net to Gross Adjustment'!$B$3:$B$35,0),MATCH(YEAR($C157),'Net to Gross Adjustment'!$B$3:$AX$3,0))*INDEX('Monthly Shapes'!$D$1:$R$15,MATCH(MONTH($C157),'Monthly Shapes'!$D$1:$D$15,0),MATCH(L$3,'Monthly Shapes'!$D$1:$V$1,0))," ")</f>
        <v xml:space="preserve"> </v>
      </c>
      <c r="M157" s="40" t="str">
        <f>IFERROR(INDEX('Net to Gross Adjustment'!$B$3:$AX$35,MATCH(M$4,'Net to Gross Adjustment'!$B$3:$B$35,0),MATCH(YEAR($C157),'Net to Gross Adjustment'!$B$3:$AX$3,0))*INDEX('Monthly Shapes'!$D$1:$R$15,MATCH(MONTH($C157),'Monthly Shapes'!$D$1:$D$15,0),MATCH(M$3,'Monthly Shapes'!$D$1:$V$1,0))," ")</f>
        <v xml:space="preserve"> </v>
      </c>
      <c r="N157" s="40" t="str">
        <f>IFERROR(INDEX('Net to Gross Adjustment'!$B$3:$AX$35,MATCH(N$4,'Net to Gross Adjustment'!$B$3:$B$35,0),MATCH(YEAR($C157),'Net to Gross Adjustment'!$B$3:$AX$3,0))*INDEX('Monthly Shapes'!$D$1:$R$15,MATCH(MONTH($C157),'Monthly Shapes'!$D$1:$D$15,0),MATCH(N$3,'Monthly Shapes'!$D$1:$V$1,0))," ")</f>
        <v xml:space="preserve"> </v>
      </c>
      <c r="O157" s="40" t="str">
        <f>IFERROR(INDEX('Net to Gross Adjustment'!$B$3:$AX$35,MATCH(O$4,'Net to Gross Adjustment'!$B$3:$B$35,0),MATCH(YEAR($C157),'Net to Gross Adjustment'!$B$3:$AX$3,0))*INDEX('Monthly Shapes'!$D$1:$R$15,MATCH(MONTH($C157),'Monthly Shapes'!$D$1:$D$15,0),MATCH(O$3,'Monthly Shapes'!$D$1:$V$1,0))," ")</f>
        <v xml:space="preserve"> </v>
      </c>
      <c r="P157" s="40" t="str">
        <f>IFERROR(INDEX('Net to Gross Adjustment'!$B$3:$AX$35,MATCH(P$4,'Net to Gross Adjustment'!$B$3:$B$35,0),MATCH(YEAR($C157),'Net to Gross Adjustment'!$B$3:$AX$3,0))*INDEX('Monthly Shapes'!$D$1:$R$15,MATCH(MONTH($C157),'Monthly Shapes'!$D$1:$D$15,0),MATCH(P$3,'Monthly Shapes'!$D$1:$V$1,0))," ")</f>
        <v xml:space="preserve"> </v>
      </c>
      <c r="Q157" s="40" t="str">
        <f>IFERROR(INDEX('Net to Gross Adjustment'!$B$3:$AX$35,MATCH(Q$4,'Net to Gross Adjustment'!$B$3:$B$35,0),MATCH(YEAR($C157),'Net to Gross Adjustment'!$B$3:$AX$3,0))*INDEX('Monthly Shapes'!$D$1:$R$15,MATCH(MONTH($C157),'Monthly Shapes'!$D$1:$D$15,0),MATCH(Q$3,'Monthly Shapes'!$D$1:$V$1,0))," ")</f>
        <v xml:space="preserve"> </v>
      </c>
      <c r="R157" s="19"/>
      <c r="S157" s="19" t="str">
        <f>IFERROR(INDEX('Net to Gross Adjustment'!$B$3:$AX$35,MATCH(S$4,'Net to Gross Adjustment'!$B$3:$B$35,0),MATCH(YEAR($C157),'Net to Gross Adjustment'!$B$3:$AX$3,0))/1000000*INDEX('Monthly Shapes'!$D$1:$R$15,MATCH(MONTH($C157),'Monthly Shapes'!$D$1:$D$15,0),MATCH(S$3,'Monthly Shapes'!$D$1:$V$1,0))," ")</f>
        <v xml:space="preserve"> </v>
      </c>
      <c r="T157" s="90" t="s">
        <v>65</v>
      </c>
      <c r="U157" s="90" t="s">
        <v>65</v>
      </c>
      <c r="V157" s="90" t="s">
        <v>65</v>
      </c>
      <c r="W157" s="40" t="str">
        <f ca="1">IFERROR(INDEX('Net to Gross Adjustment'!$B$3:$AX$35,MATCH(W$4,'Net to Gross Adjustment'!$B$3:$B$35,0),MATCH(YEAR($C157),'Net to Gross Adjustment'!$B$3:$AX$3,0))*INDEX('Monthly Shapes'!$D$1:$R$15,MATCH(MONTH($C157),'Monthly Shapes'!$D$1:$D$15,0),MATCH(W$3,'Monthly Shapes'!$D$1:$V$1,0))," ")</f>
        <v xml:space="preserve"> </v>
      </c>
      <c r="X157" s="40"/>
      <c r="Y157" s="40"/>
      <c r="Z157" s="40"/>
      <c r="AA157" s="40"/>
      <c r="AB157" s="40"/>
      <c r="AC157" s="40"/>
      <c r="AD157" s="19"/>
      <c r="AE157" s="40" t="str">
        <f>IFERROR(INDEX('Net to Gross Adjustment'!$B$3:$AX$35,MATCH(AE$4,'Net to Gross Adjustment'!$B$3:$B$35,0),MATCH(YEAR($C157),'Net to Gross Adjustment'!$B$3:$AX$3,0))*INDEX('Monthly Shapes'!$D$1:$R$15,MATCH(MONTH($C157),'Monthly Shapes'!$D$1:$D$15,0),MATCH(AE$3,'Monthly Shapes'!$D$1:$V$1,0))," ")</f>
        <v xml:space="preserve"> </v>
      </c>
      <c r="AF157" s="18"/>
      <c r="AG157" s="90" t="s">
        <v>65</v>
      </c>
      <c r="AH157" s="19"/>
      <c r="AI157" s="90" t="s">
        <v>65</v>
      </c>
      <c r="AJ157" s="90" t="s">
        <v>65</v>
      </c>
      <c r="AK157" s="90" t="s">
        <v>65</v>
      </c>
      <c r="AL157" s="46"/>
    </row>
    <row r="158" spans="2:38">
      <c r="B158">
        <f t="shared" si="5"/>
        <v>2036</v>
      </c>
      <c r="C158" s="24">
        <f t="shared" si="6"/>
        <v>49949</v>
      </c>
      <c r="D158" s="90" t="s">
        <v>65</v>
      </c>
      <c r="E158" s="90" t="s">
        <v>65</v>
      </c>
      <c r="F158" s="90" t="s">
        <v>65</v>
      </c>
      <c r="G158" s="90" t="s">
        <v>65</v>
      </c>
      <c r="H158" s="90" t="s">
        <v>65</v>
      </c>
      <c r="I158" s="90" t="s">
        <v>65</v>
      </c>
      <c r="J158" s="40" t="str">
        <f ca="1">IFERROR(INDEX('Net to Gross Adjustment'!$B$3:$AX$35,MATCH(J$4,'Net to Gross Adjustment'!$B$3:$B$35,0),MATCH(YEAR($C158),'Net to Gross Adjustment'!$B$3:$AX$3,0))*INDEX('Monthly Shapes'!$D$1:$R$15,MATCH(MONTH($C158),'Monthly Shapes'!$D$1:$D$15,0),MATCH(J$3,'Monthly Shapes'!$D$1:$V$1,0))," ")</f>
        <v xml:space="preserve"> </v>
      </c>
      <c r="K158" s="40" t="str">
        <f ca="1">IFERROR(INDEX('Net to Gross Adjustment'!$B$3:$AX$35,MATCH(K$4,'Net to Gross Adjustment'!$B$3:$B$35,0),MATCH(YEAR($C158),'Net to Gross Adjustment'!$B$3:$AX$3,0))*INDEX('Monthly Shapes'!$D$1:$R$15,MATCH(MONTH($C158),'Monthly Shapes'!$D$1:$D$15,0),MATCH(K$3,'Monthly Shapes'!$D$1:$V$1,0))," ")</f>
        <v xml:space="preserve"> </v>
      </c>
      <c r="L158" s="40" t="str">
        <f>IFERROR(INDEX('Net to Gross Adjustment'!$B$3:$AX$35,MATCH(L$4,'Net to Gross Adjustment'!$B$3:$B$35,0),MATCH(YEAR($C158),'Net to Gross Adjustment'!$B$3:$AX$3,0))*INDEX('Monthly Shapes'!$D$1:$R$15,MATCH(MONTH($C158),'Monthly Shapes'!$D$1:$D$15,0),MATCH(L$3,'Monthly Shapes'!$D$1:$V$1,0))," ")</f>
        <v xml:space="preserve"> </v>
      </c>
      <c r="M158" s="40" t="str">
        <f>IFERROR(INDEX('Net to Gross Adjustment'!$B$3:$AX$35,MATCH(M$4,'Net to Gross Adjustment'!$B$3:$B$35,0),MATCH(YEAR($C158),'Net to Gross Adjustment'!$B$3:$AX$3,0))*INDEX('Monthly Shapes'!$D$1:$R$15,MATCH(MONTH($C158),'Monthly Shapes'!$D$1:$D$15,0),MATCH(M$3,'Monthly Shapes'!$D$1:$V$1,0))," ")</f>
        <v xml:space="preserve"> </v>
      </c>
      <c r="N158" s="40" t="str">
        <f>IFERROR(INDEX('Net to Gross Adjustment'!$B$3:$AX$35,MATCH(N$4,'Net to Gross Adjustment'!$B$3:$B$35,0),MATCH(YEAR($C158),'Net to Gross Adjustment'!$B$3:$AX$3,0))*INDEX('Monthly Shapes'!$D$1:$R$15,MATCH(MONTH($C158),'Monthly Shapes'!$D$1:$D$15,0),MATCH(N$3,'Monthly Shapes'!$D$1:$V$1,0))," ")</f>
        <v xml:space="preserve"> </v>
      </c>
      <c r="O158" s="40" t="str">
        <f>IFERROR(INDEX('Net to Gross Adjustment'!$B$3:$AX$35,MATCH(O$4,'Net to Gross Adjustment'!$B$3:$B$35,0),MATCH(YEAR($C158),'Net to Gross Adjustment'!$B$3:$AX$3,0))*INDEX('Monthly Shapes'!$D$1:$R$15,MATCH(MONTH($C158),'Monthly Shapes'!$D$1:$D$15,0),MATCH(O$3,'Monthly Shapes'!$D$1:$V$1,0))," ")</f>
        <v xml:space="preserve"> </v>
      </c>
      <c r="P158" s="40" t="str">
        <f>IFERROR(INDEX('Net to Gross Adjustment'!$B$3:$AX$35,MATCH(P$4,'Net to Gross Adjustment'!$B$3:$B$35,0),MATCH(YEAR($C158),'Net to Gross Adjustment'!$B$3:$AX$3,0))*INDEX('Monthly Shapes'!$D$1:$R$15,MATCH(MONTH($C158),'Monthly Shapes'!$D$1:$D$15,0),MATCH(P$3,'Monthly Shapes'!$D$1:$V$1,0))," ")</f>
        <v xml:space="preserve"> </v>
      </c>
      <c r="Q158" s="40" t="str">
        <f>IFERROR(INDEX('Net to Gross Adjustment'!$B$3:$AX$35,MATCH(Q$4,'Net to Gross Adjustment'!$B$3:$B$35,0),MATCH(YEAR($C158),'Net to Gross Adjustment'!$B$3:$AX$3,0))*INDEX('Monthly Shapes'!$D$1:$R$15,MATCH(MONTH($C158),'Monthly Shapes'!$D$1:$D$15,0),MATCH(Q$3,'Monthly Shapes'!$D$1:$V$1,0))," ")</f>
        <v xml:space="preserve"> </v>
      </c>
      <c r="R158" s="19"/>
      <c r="S158" s="19" t="str">
        <f>IFERROR(INDEX('Net to Gross Adjustment'!$B$3:$AX$35,MATCH(S$4,'Net to Gross Adjustment'!$B$3:$B$35,0),MATCH(YEAR($C158),'Net to Gross Adjustment'!$B$3:$AX$3,0))/1000000*INDEX('Monthly Shapes'!$D$1:$R$15,MATCH(MONTH($C158),'Monthly Shapes'!$D$1:$D$15,0),MATCH(S$3,'Monthly Shapes'!$D$1:$V$1,0))," ")</f>
        <v xml:space="preserve"> </v>
      </c>
      <c r="T158" s="90" t="s">
        <v>65</v>
      </c>
      <c r="U158" s="90" t="s">
        <v>65</v>
      </c>
      <c r="V158" s="90" t="s">
        <v>65</v>
      </c>
      <c r="W158" s="40" t="str">
        <f ca="1">IFERROR(INDEX('Net to Gross Adjustment'!$B$3:$AX$35,MATCH(W$4,'Net to Gross Adjustment'!$B$3:$B$35,0),MATCH(YEAR($C158),'Net to Gross Adjustment'!$B$3:$AX$3,0))*INDEX('Monthly Shapes'!$D$1:$R$15,MATCH(MONTH($C158),'Monthly Shapes'!$D$1:$D$15,0),MATCH(W$3,'Monthly Shapes'!$D$1:$V$1,0))," ")</f>
        <v xml:space="preserve"> </v>
      </c>
      <c r="X158" s="40"/>
      <c r="Y158" s="40"/>
      <c r="Z158" s="40"/>
      <c r="AA158" s="40"/>
      <c r="AB158" s="40"/>
      <c r="AC158" s="40"/>
      <c r="AD158" s="19"/>
      <c r="AE158" s="40" t="str">
        <f>IFERROR(INDEX('Net to Gross Adjustment'!$B$3:$AX$35,MATCH(AE$4,'Net to Gross Adjustment'!$B$3:$B$35,0),MATCH(YEAR($C158),'Net to Gross Adjustment'!$B$3:$AX$3,0))*INDEX('Monthly Shapes'!$D$1:$R$15,MATCH(MONTH($C158),'Monthly Shapes'!$D$1:$D$15,0),MATCH(AE$3,'Monthly Shapes'!$D$1:$V$1,0))," ")</f>
        <v xml:space="preserve"> </v>
      </c>
      <c r="AF158" s="18"/>
      <c r="AG158" s="90" t="s">
        <v>65</v>
      </c>
      <c r="AH158" s="19"/>
      <c r="AI158" s="90" t="s">
        <v>65</v>
      </c>
      <c r="AJ158" s="90" t="s">
        <v>65</v>
      </c>
      <c r="AK158" s="90" t="s">
        <v>65</v>
      </c>
      <c r="AL158" s="46"/>
    </row>
    <row r="159" spans="2:38">
      <c r="B159">
        <f t="shared" si="5"/>
        <v>2036</v>
      </c>
      <c r="C159" s="24">
        <f t="shared" si="6"/>
        <v>49980</v>
      </c>
      <c r="D159" s="90" t="s">
        <v>65</v>
      </c>
      <c r="E159" s="90" t="s">
        <v>65</v>
      </c>
      <c r="F159" s="90" t="s">
        <v>65</v>
      </c>
      <c r="G159" s="90" t="s">
        <v>65</v>
      </c>
      <c r="H159" s="90" t="s">
        <v>65</v>
      </c>
      <c r="I159" s="90" t="s">
        <v>65</v>
      </c>
      <c r="J159" s="40" t="str">
        <f ca="1">IFERROR(INDEX('Net to Gross Adjustment'!$B$3:$AX$35,MATCH(J$4,'Net to Gross Adjustment'!$B$3:$B$35,0),MATCH(YEAR($C159),'Net to Gross Adjustment'!$B$3:$AX$3,0))*INDEX('Monthly Shapes'!$D$1:$R$15,MATCH(MONTH($C159),'Monthly Shapes'!$D$1:$D$15,0),MATCH(J$3,'Monthly Shapes'!$D$1:$V$1,0))," ")</f>
        <v xml:space="preserve"> </v>
      </c>
      <c r="K159" s="40" t="str">
        <f ca="1">IFERROR(INDEX('Net to Gross Adjustment'!$B$3:$AX$35,MATCH(K$4,'Net to Gross Adjustment'!$B$3:$B$35,0),MATCH(YEAR($C159),'Net to Gross Adjustment'!$B$3:$AX$3,0))*INDEX('Monthly Shapes'!$D$1:$R$15,MATCH(MONTH($C159),'Monthly Shapes'!$D$1:$D$15,0),MATCH(K$3,'Monthly Shapes'!$D$1:$V$1,0))," ")</f>
        <v xml:space="preserve"> </v>
      </c>
      <c r="L159" s="40" t="str">
        <f>IFERROR(INDEX('Net to Gross Adjustment'!$B$3:$AX$35,MATCH(L$4,'Net to Gross Adjustment'!$B$3:$B$35,0),MATCH(YEAR($C159),'Net to Gross Adjustment'!$B$3:$AX$3,0))*INDEX('Monthly Shapes'!$D$1:$R$15,MATCH(MONTH($C159),'Monthly Shapes'!$D$1:$D$15,0),MATCH(L$3,'Monthly Shapes'!$D$1:$V$1,0))," ")</f>
        <v xml:space="preserve"> </v>
      </c>
      <c r="M159" s="40" t="str">
        <f>IFERROR(INDEX('Net to Gross Adjustment'!$B$3:$AX$35,MATCH(M$4,'Net to Gross Adjustment'!$B$3:$B$35,0),MATCH(YEAR($C159),'Net to Gross Adjustment'!$B$3:$AX$3,0))*INDEX('Monthly Shapes'!$D$1:$R$15,MATCH(MONTH($C159),'Monthly Shapes'!$D$1:$D$15,0),MATCH(M$3,'Monthly Shapes'!$D$1:$V$1,0))," ")</f>
        <v xml:space="preserve"> </v>
      </c>
      <c r="N159" s="40" t="str">
        <f>IFERROR(INDEX('Net to Gross Adjustment'!$B$3:$AX$35,MATCH(N$4,'Net to Gross Adjustment'!$B$3:$B$35,0),MATCH(YEAR($C159),'Net to Gross Adjustment'!$B$3:$AX$3,0))*INDEX('Monthly Shapes'!$D$1:$R$15,MATCH(MONTH($C159),'Monthly Shapes'!$D$1:$D$15,0),MATCH(N$3,'Monthly Shapes'!$D$1:$V$1,0))," ")</f>
        <v xml:space="preserve"> </v>
      </c>
      <c r="O159" s="40" t="str">
        <f>IFERROR(INDEX('Net to Gross Adjustment'!$B$3:$AX$35,MATCH(O$4,'Net to Gross Adjustment'!$B$3:$B$35,0),MATCH(YEAR($C159),'Net to Gross Adjustment'!$B$3:$AX$3,0))*INDEX('Monthly Shapes'!$D$1:$R$15,MATCH(MONTH($C159),'Monthly Shapes'!$D$1:$D$15,0),MATCH(O$3,'Monthly Shapes'!$D$1:$V$1,0))," ")</f>
        <v xml:space="preserve"> </v>
      </c>
      <c r="P159" s="40" t="str">
        <f>IFERROR(INDEX('Net to Gross Adjustment'!$B$3:$AX$35,MATCH(P$4,'Net to Gross Adjustment'!$B$3:$B$35,0),MATCH(YEAR($C159),'Net to Gross Adjustment'!$B$3:$AX$3,0))*INDEX('Monthly Shapes'!$D$1:$R$15,MATCH(MONTH($C159),'Monthly Shapes'!$D$1:$D$15,0),MATCH(P$3,'Monthly Shapes'!$D$1:$V$1,0))," ")</f>
        <v xml:space="preserve"> </v>
      </c>
      <c r="Q159" s="40" t="str">
        <f>IFERROR(INDEX('Net to Gross Adjustment'!$B$3:$AX$35,MATCH(Q$4,'Net to Gross Adjustment'!$B$3:$B$35,0),MATCH(YEAR($C159),'Net to Gross Adjustment'!$B$3:$AX$3,0))*INDEX('Monthly Shapes'!$D$1:$R$15,MATCH(MONTH($C159),'Monthly Shapes'!$D$1:$D$15,0),MATCH(Q$3,'Monthly Shapes'!$D$1:$V$1,0))," ")</f>
        <v xml:space="preserve"> </v>
      </c>
      <c r="R159" s="19"/>
      <c r="S159" s="19" t="str">
        <f>IFERROR(INDEX('Net to Gross Adjustment'!$B$3:$AX$35,MATCH(S$4,'Net to Gross Adjustment'!$B$3:$B$35,0),MATCH(YEAR($C159),'Net to Gross Adjustment'!$B$3:$AX$3,0))/1000000*INDEX('Monthly Shapes'!$D$1:$R$15,MATCH(MONTH($C159),'Monthly Shapes'!$D$1:$D$15,0),MATCH(S$3,'Monthly Shapes'!$D$1:$V$1,0))," ")</f>
        <v xml:space="preserve"> </v>
      </c>
      <c r="T159" s="90" t="s">
        <v>65</v>
      </c>
      <c r="U159" s="90" t="s">
        <v>65</v>
      </c>
      <c r="V159" s="90" t="s">
        <v>65</v>
      </c>
      <c r="W159" s="40" t="str">
        <f ca="1">IFERROR(INDEX('Net to Gross Adjustment'!$B$3:$AX$35,MATCH(W$4,'Net to Gross Adjustment'!$B$3:$B$35,0),MATCH(YEAR($C159),'Net to Gross Adjustment'!$B$3:$AX$3,0))*INDEX('Monthly Shapes'!$D$1:$R$15,MATCH(MONTH($C159),'Monthly Shapes'!$D$1:$D$15,0),MATCH(W$3,'Monthly Shapes'!$D$1:$V$1,0))," ")</f>
        <v xml:space="preserve"> </v>
      </c>
      <c r="X159" s="40"/>
      <c r="Y159" s="40"/>
      <c r="Z159" s="40"/>
      <c r="AA159" s="40"/>
      <c r="AB159" s="40"/>
      <c r="AC159" s="40"/>
      <c r="AD159" s="19"/>
      <c r="AE159" s="40" t="str">
        <f>IFERROR(INDEX('Net to Gross Adjustment'!$B$3:$AX$35,MATCH(AE$4,'Net to Gross Adjustment'!$B$3:$B$35,0),MATCH(YEAR($C159),'Net to Gross Adjustment'!$B$3:$AX$3,0))*INDEX('Monthly Shapes'!$D$1:$R$15,MATCH(MONTH($C159),'Monthly Shapes'!$D$1:$D$15,0),MATCH(AE$3,'Monthly Shapes'!$D$1:$V$1,0))," ")</f>
        <v xml:space="preserve"> </v>
      </c>
      <c r="AF159" s="18"/>
      <c r="AG159" s="90" t="s">
        <v>65</v>
      </c>
      <c r="AH159" s="19"/>
      <c r="AI159" s="90" t="s">
        <v>65</v>
      </c>
      <c r="AJ159" s="90" t="s">
        <v>65</v>
      </c>
      <c r="AK159" s="90" t="s">
        <v>65</v>
      </c>
      <c r="AL159" s="46"/>
    </row>
    <row r="160" spans="2:38">
      <c r="B160">
        <f t="shared" si="5"/>
        <v>2036</v>
      </c>
      <c r="C160" s="24">
        <f t="shared" si="6"/>
        <v>50010</v>
      </c>
      <c r="D160" s="90" t="s">
        <v>65</v>
      </c>
      <c r="E160" s="90" t="s">
        <v>65</v>
      </c>
      <c r="F160" s="90" t="s">
        <v>65</v>
      </c>
      <c r="G160" s="90" t="s">
        <v>65</v>
      </c>
      <c r="H160" s="90" t="s">
        <v>65</v>
      </c>
      <c r="I160" s="90" t="s">
        <v>65</v>
      </c>
      <c r="J160" s="40" t="str">
        <f ca="1">IFERROR(INDEX('Net to Gross Adjustment'!$B$3:$AX$35,MATCH(J$4,'Net to Gross Adjustment'!$B$3:$B$35,0),MATCH(YEAR($C160),'Net to Gross Adjustment'!$B$3:$AX$3,0))*INDEX('Monthly Shapes'!$D$1:$R$15,MATCH(MONTH($C160),'Monthly Shapes'!$D$1:$D$15,0),MATCH(J$3,'Monthly Shapes'!$D$1:$V$1,0))," ")</f>
        <v xml:space="preserve"> </v>
      </c>
      <c r="K160" s="40" t="str">
        <f ca="1">IFERROR(INDEX('Net to Gross Adjustment'!$B$3:$AX$35,MATCH(K$4,'Net to Gross Adjustment'!$B$3:$B$35,0),MATCH(YEAR($C160),'Net to Gross Adjustment'!$B$3:$AX$3,0))*INDEX('Monthly Shapes'!$D$1:$R$15,MATCH(MONTH($C160),'Monthly Shapes'!$D$1:$D$15,0),MATCH(K$3,'Monthly Shapes'!$D$1:$V$1,0))," ")</f>
        <v xml:space="preserve"> </v>
      </c>
      <c r="L160" s="40" t="str">
        <f>IFERROR(INDEX('Net to Gross Adjustment'!$B$3:$AX$35,MATCH(L$4,'Net to Gross Adjustment'!$B$3:$B$35,0),MATCH(YEAR($C160),'Net to Gross Adjustment'!$B$3:$AX$3,0))*INDEX('Monthly Shapes'!$D$1:$R$15,MATCH(MONTH($C160),'Monthly Shapes'!$D$1:$D$15,0),MATCH(L$3,'Monthly Shapes'!$D$1:$V$1,0))," ")</f>
        <v xml:space="preserve"> </v>
      </c>
      <c r="M160" s="40" t="str">
        <f>IFERROR(INDEX('Net to Gross Adjustment'!$B$3:$AX$35,MATCH(M$4,'Net to Gross Adjustment'!$B$3:$B$35,0),MATCH(YEAR($C160),'Net to Gross Adjustment'!$B$3:$AX$3,0))*INDEX('Monthly Shapes'!$D$1:$R$15,MATCH(MONTH($C160),'Monthly Shapes'!$D$1:$D$15,0),MATCH(M$3,'Monthly Shapes'!$D$1:$V$1,0))," ")</f>
        <v xml:space="preserve"> </v>
      </c>
      <c r="N160" s="40" t="str">
        <f>IFERROR(INDEX('Net to Gross Adjustment'!$B$3:$AX$35,MATCH(N$4,'Net to Gross Adjustment'!$B$3:$B$35,0),MATCH(YEAR($C160),'Net to Gross Adjustment'!$B$3:$AX$3,0))*INDEX('Monthly Shapes'!$D$1:$R$15,MATCH(MONTH($C160),'Monthly Shapes'!$D$1:$D$15,0),MATCH(N$3,'Monthly Shapes'!$D$1:$V$1,0))," ")</f>
        <v xml:space="preserve"> </v>
      </c>
      <c r="O160" s="40" t="str">
        <f>IFERROR(INDEX('Net to Gross Adjustment'!$B$3:$AX$35,MATCH(O$4,'Net to Gross Adjustment'!$B$3:$B$35,0),MATCH(YEAR($C160),'Net to Gross Adjustment'!$B$3:$AX$3,0))*INDEX('Monthly Shapes'!$D$1:$R$15,MATCH(MONTH($C160),'Monthly Shapes'!$D$1:$D$15,0),MATCH(O$3,'Monthly Shapes'!$D$1:$V$1,0))," ")</f>
        <v xml:space="preserve"> </v>
      </c>
      <c r="P160" s="40" t="str">
        <f>IFERROR(INDEX('Net to Gross Adjustment'!$B$3:$AX$35,MATCH(P$4,'Net to Gross Adjustment'!$B$3:$B$35,0),MATCH(YEAR($C160),'Net to Gross Adjustment'!$B$3:$AX$3,0))*INDEX('Monthly Shapes'!$D$1:$R$15,MATCH(MONTH($C160),'Monthly Shapes'!$D$1:$D$15,0),MATCH(P$3,'Monthly Shapes'!$D$1:$V$1,0))," ")</f>
        <v xml:space="preserve"> </v>
      </c>
      <c r="Q160" s="40" t="str">
        <f>IFERROR(INDEX('Net to Gross Adjustment'!$B$3:$AX$35,MATCH(Q$4,'Net to Gross Adjustment'!$B$3:$B$35,0),MATCH(YEAR($C160),'Net to Gross Adjustment'!$B$3:$AX$3,0))*INDEX('Monthly Shapes'!$D$1:$R$15,MATCH(MONTH($C160),'Monthly Shapes'!$D$1:$D$15,0),MATCH(Q$3,'Monthly Shapes'!$D$1:$V$1,0))," ")</f>
        <v xml:space="preserve"> </v>
      </c>
      <c r="R160" s="19"/>
      <c r="S160" s="19" t="str">
        <f>IFERROR(INDEX('Net to Gross Adjustment'!$B$3:$AX$35,MATCH(S$4,'Net to Gross Adjustment'!$B$3:$B$35,0),MATCH(YEAR($C160),'Net to Gross Adjustment'!$B$3:$AX$3,0))/1000000*INDEX('Monthly Shapes'!$D$1:$R$15,MATCH(MONTH($C160),'Monthly Shapes'!$D$1:$D$15,0),MATCH(S$3,'Monthly Shapes'!$D$1:$V$1,0))," ")</f>
        <v xml:space="preserve"> </v>
      </c>
      <c r="T160" s="90" t="s">
        <v>65</v>
      </c>
      <c r="U160" s="90" t="s">
        <v>65</v>
      </c>
      <c r="V160" s="90" t="s">
        <v>65</v>
      </c>
      <c r="W160" s="40" t="str">
        <f ca="1">IFERROR(INDEX('Net to Gross Adjustment'!$B$3:$AX$35,MATCH(W$4,'Net to Gross Adjustment'!$B$3:$B$35,0),MATCH(YEAR($C160),'Net to Gross Adjustment'!$B$3:$AX$3,0))*INDEX('Monthly Shapes'!$D$1:$R$15,MATCH(MONTH($C160),'Monthly Shapes'!$D$1:$D$15,0),MATCH(W$3,'Monthly Shapes'!$D$1:$V$1,0))," ")</f>
        <v xml:space="preserve"> </v>
      </c>
      <c r="X160" s="40"/>
      <c r="Y160" s="40"/>
      <c r="Z160" s="40"/>
      <c r="AA160" s="40"/>
      <c r="AB160" s="40"/>
      <c r="AC160" s="40"/>
      <c r="AD160" s="19"/>
      <c r="AE160" s="40" t="str">
        <f>IFERROR(INDEX('Net to Gross Adjustment'!$B$3:$AX$35,MATCH(AE$4,'Net to Gross Adjustment'!$B$3:$B$35,0),MATCH(YEAR($C160),'Net to Gross Adjustment'!$B$3:$AX$3,0))*INDEX('Monthly Shapes'!$D$1:$R$15,MATCH(MONTH($C160),'Monthly Shapes'!$D$1:$D$15,0),MATCH(AE$3,'Monthly Shapes'!$D$1:$V$1,0))," ")</f>
        <v xml:space="preserve"> </v>
      </c>
      <c r="AF160" s="18"/>
      <c r="AG160" s="90" t="s">
        <v>65</v>
      </c>
      <c r="AH160" s="19"/>
      <c r="AI160" s="90" t="s">
        <v>65</v>
      </c>
      <c r="AJ160" s="90" t="s">
        <v>65</v>
      </c>
      <c r="AK160" s="90" t="s">
        <v>65</v>
      </c>
      <c r="AL160" s="46"/>
    </row>
    <row r="161" spans="2:38">
      <c r="B161">
        <f t="shared" si="5"/>
        <v>2037</v>
      </c>
      <c r="C161" s="24">
        <f t="shared" si="6"/>
        <v>50041</v>
      </c>
      <c r="D161" s="90" t="s">
        <v>65</v>
      </c>
      <c r="E161" s="90" t="s">
        <v>65</v>
      </c>
      <c r="F161" s="90" t="s">
        <v>65</v>
      </c>
      <c r="G161" s="90" t="s">
        <v>65</v>
      </c>
      <c r="H161" s="90" t="s">
        <v>65</v>
      </c>
      <c r="I161" s="90" t="s">
        <v>65</v>
      </c>
      <c r="J161" s="40" t="str">
        <f ca="1">IFERROR(INDEX('Net to Gross Adjustment'!$B$3:$AX$35,MATCH(J$4,'Net to Gross Adjustment'!$B$3:$B$35,0),MATCH(YEAR($C161),'Net to Gross Adjustment'!$B$3:$AX$3,0))*INDEX('Monthly Shapes'!$D$1:$R$15,MATCH(MONTH($C161),'Monthly Shapes'!$D$1:$D$15,0),MATCH(J$3,'Monthly Shapes'!$D$1:$V$1,0))," ")</f>
        <v xml:space="preserve"> </v>
      </c>
      <c r="K161" s="40" t="str">
        <f ca="1">IFERROR(INDEX('Net to Gross Adjustment'!$B$3:$AX$35,MATCH(K$4,'Net to Gross Adjustment'!$B$3:$B$35,0),MATCH(YEAR($C161),'Net to Gross Adjustment'!$B$3:$AX$3,0))*INDEX('Monthly Shapes'!$D$1:$R$15,MATCH(MONTH($C161),'Monthly Shapes'!$D$1:$D$15,0),MATCH(K$3,'Monthly Shapes'!$D$1:$V$1,0))," ")</f>
        <v xml:space="preserve"> </v>
      </c>
      <c r="L161" s="40" t="str">
        <f>IFERROR(INDEX('Net to Gross Adjustment'!$B$3:$AX$35,MATCH(L$4,'Net to Gross Adjustment'!$B$3:$B$35,0),MATCH(YEAR($C161),'Net to Gross Adjustment'!$B$3:$AX$3,0))*INDEX('Monthly Shapes'!$D$1:$R$15,MATCH(MONTH($C161),'Monthly Shapes'!$D$1:$D$15,0),MATCH(L$3,'Monthly Shapes'!$D$1:$V$1,0))," ")</f>
        <v xml:space="preserve"> </v>
      </c>
      <c r="M161" s="40" t="str">
        <f>IFERROR(INDEX('Net to Gross Adjustment'!$B$3:$AX$35,MATCH(M$4,'Net to Gross Adjustment'!$B$3:$B$35,0),MATCH(YEAR($C161),'Net to Gross Adjustment'!$B$3:$AX$3,0))*INDEX('Monthly Shapes'!$D$1:$R$15,MATCH(MONTH($C161),'Monthly Shapes'!$D$1:$D$15,0),MATCH(M$3,'Monthly Shapes'!$D$1:$V$1,0))," ")</f>
        <v xml:space="preserve"> </v>
      </c>
      <c r="N161" s="40" t="str">
        <f>IFERROR(INDEX('Net to Gross Adjustment'!$B$3:$AX$35,MATCH(N$4,'Net to Gross Adjustment'!$B$3:$B$35,0),MATCH(YEAR($C161),'Net to Gross Adjustment'!$B$3:$AX$3,0))*INDEX('Monthly Shapes'!$D$1:$R$15,MATCH(MONTH($C161),'Monthly Shapes'!$D$1:$D$15,0),MATCH(N$3,'Monthly Shapes'!$D$1:$V$1,0))," ")</f>
        <v xml:space="preserve"> </v>
      </c>
      <c r="O161" s="40" t="str">
        <f>IFERROR(INDEX('Net to Gross Adjustment'!$B$3:$AX$35,MATCH(O$4,'Net to Gross Adjustment'!$B$3:$B$35,0),MATCH(YEAR($C161),'Net to Gross Adjustment'!$B$3:$AX$3,0))*INDEX('Monthly Shapes'!$D$1:$R$15,MATCH(MONTH($C161),'Monthly Shapes'!$D$1:$D$15,0),MATCH(O$3,'Monthly Shapes'!$D$1:$V$1,0))," ")</f>
        <v xml:space="preserve"> </v>
      </c>
      <c r="P161" s="40" t="str">
        <f>IFERROR(INDEX('Net to Gross Adjustment'!$B$3:$AX$35,MATCH(P$4,'Net to Gross Adjustment'!$B$3:$B$35,0),MATCH(YEAR($C161),'Net to Gross Adjustment'!$B$3:$AX$3,0))*INDEX('Monthly Shapes'!$D$1:$R$15,MATCH(MONTH($C161),'Monthly Shapes'!$D$1:$D$15,0),MATCH(P$3,'Monthly Shapes'!$D$1:$V$1,0))," ")</f>
        <v xml:space="preserve"> </v>
      </c>
      <c r="Q161" s="40" t="str">
        <f>IFERROR(INDEX('Net to Gross Adjustment'!$B$3:$AX$35,MATCH(Q$4,'Net to Gross Adjustment'!$B$3:$B$35,0),MATCH(YEAR($C161),'Net to Gross Adjustment'!$B$3:$AX$3,0))*INDEX('Monthly Shapes'!$D$1:$R$15,MATCH(MONTH($C161),'Monthly Shapes'!$D$1:$D$15,0),MATCH(Q$3,'Monthly Shapes'!$D$1:$V$1,0))," ")</f>
        <v xml:space="preserve"> </v>
      </c>
      <c r="R161" s="19"/>
      <c r="S161" s="19" t="str">
        <f>IFERROR(INDEX('Net to Gross Adjustment'!$B$3:$AX$35,MATCH(S$4,'Net to Gross Adjustment'!$B$3:$B$35,0),MATCH(YEAR($C161),'Net to Gross Adjustment'!$B$3:$AX$3,0))/1000000*INDEX('Monthly Shapes'!$D$1:$R$15,MATCH(MONTH($C161),'Monthly Shapes'!$D$1:$D$15,0),MATCH(S$3,'Monthly Shapes'!$D$1:$V$1,0))," ")</f>
        <v xml:space="preserve"> </v>
      </c>
      <c r="T161" s="90" t="s">
        <v>65</v>
      </c>
      <c r="U161" s="90" t="s">
        <v>65</v>
      </c>
      <c r="V161" s="90" t="s">
        <v>65</v>
      </c>
      <c r="W161" s="40" t="str">
        <f ca="1">IFERROR(INDEX('Net to Gross Adjustment'!$B$3:$AX$35,MATCH(W$4,'Net to Gross Adjustment'!$B$3:$B$35,0),MATCH(YEAR($C161),'Net to Gross Adjustment'!$B$3:$AX$3,0))*INDEX('Monthly Shapes'!$D$1:$R$15,MATCH(MONTH($C161),'Monthly Shapes'!$D$1:$D$15,0),MATCH(W$3,'Monthly Shapes'!$D$1:$V$1,0))," ")</f>
        <v xml:space="preserve"> </v>
      </c>
      <c r="X161" s="40"/>
      <c r="Y161" s="40"/>
      <c r="Z161" s="40"/>
      <c r="AA161" s="40"/>
      <c r="AB161" s="40"/>
      <c r="AC161" s="40"/>
      <c r="AD161" s="19"/>
      <c r="AE161" s="40" t="str">
        <f>IFERROR(INDEX('Net to Gross Adjustment'!$B$3:$AX$35,MATCH(AE$4,'Net to Gross Adjustment'!$B$3:$B$35,0),MATCH(YEAR($C161),'Net to Gross Adjustment'!$B$3:$AX$3,0))*INDEX('Monthly Shapes'!$D$1:$R$15,MATCH(MONTH($C161),'Monthly Shapes'!$D$1:$D$15,0),MATCH(AE$3,'Monthly Shapes'!$D$1:$V$1,0))," ")</f>
        <v xml:space="preserve"> </v>
      </c>
      <c r="AF161" s="18"/>
      <c r="AG161" s="90" t="s">
        <v>65</v>
      </c>
      <c r="AH161" s="19"/>
      <c r="AI161" s="90" t="s">
        <v>65</v>
      </c>
      <c r="AJ161" s="90" t="s">
        <v>65</v>
      </c>
      <c r="AK161" s="90" t="s">
        <v>65</v>
      </c>
      <c r="AL161" s="46"/>
    </row>
    <row r="162" spans="2:38">
      <c r="B162">
        <f t="shared" si="5"/>
        <v>2037</v>
      </c>
      <c r="C162" s="24">
        <f t="shared" si="6"/>
        <v>50072</v>
      </c>
      <c r="D162" s="90" t="s">
        <v>65</v>
      </c>
      <c r="E162" s="90" t="s">
        <v>65</v>
      </c>
      <c r="F162" s="90" t="s">
        <v>65</v>
      </c>
      <c r="G162" s="90" t="s">
        <v>65</v>
      </c>
      <c r="H162" s="90" t="s">
        <v>65</v>
      </c>
      <c r="I162" s="90" t="s">
        <v>65</v>
      </c>
      <c r="J162" s="40" t="str">
        <f ca="1">IFERROR(INDEX('Net to Gross Adjustment'!$B$3:$AX$35,MATCH(J$4,'Net to Gross Adjustment'!$B$3:$B$35,0),MATCH(YEAR($C162),'Net to Gross Adjustment'!$B$3:$AX$3,0))*INDEX('Monthly Shapes'!$D$1:$R$15,MATCH(MONTH($C162),'Monthly Shapes'!$D$1:$D$15,0),MATCH(J$3,'Monthly Shapes'!$D$1:$V$1,0))," ")</f>
        <v xml:space="preserve"> </v>
      </c>
      <c r="K162" s="40" t="str">
        <f ca="1">IFERROR(INDEX('Net to Gross Adjustment'!$B$3:$AX$35,MATCH(K$4,'Net to Gross Adjustment'!$B$3:$B$35,0),MATCH(YEAR($C162),'Net to Gross Adjustment'!$B$3:$AX$3,0))*INDEX('Monthly Shapes'!$D$1:$R$15,MATCH(MONTH($C162),'Monthly Shapes'!$D$1:$D$15,0),MATCH(K$3,'Monthly Shapes'!$D$1:$V$1,0))," ")</f>
        <v xml:space="preserve"> </v>
      </c>
      <c r="L162" s="40" t="str">
        <f>IFERROR(INDEX('Net to Gross Adjustment'!$B$3:$AX$35,MATCH(L$4,'Net to Gross Adjustment'!$B$3:$B$35,0),MATCH(YEAR($C162),'Net to Gross Adjustment'!$B$3:$AX$3,0))*INDEX('Monthly Shapes'!$D$1:$R$15,MATCH(MONTH($C162),'Monthly Shapes'!$D$1:$D$15,0),MATCH(L$3,'Monthly Shapes'!$D$1:$V$1,0))," ")</f>
        <v xml:space="preserve"> </v>
      </c>
      <c r="M162" s="40" t="str">
        <f>IFERROR(INDEX('Net to Gross Adjustment'!$B$3:$AX$35,MATCH(M$4,'Net to Gross Adjustment'!$B$3:$B$35,0),MATCH(YEAR($C162),'Net to Gross Adjustment'!$B$3:$AX$3,0))*INDEX('Monthly Shapes'!$D$1:$R$15,MATCH(MONTH($C162),'Monthly Shapes'!$D$1:$D$15,0),MATCH(M$3,'Monthly Shapes'!$D$1:$V$1,0))," ")</f>
        <v xml:space="preserve"> </v>
      </c>
      <c r="N162" s="40" t="str">
        <f>IFERROR(INDEX('Net to Gross Adjustment'!$B$3:$AX$35,MATCH(N$4,'Net to Gross Adjustment'!$B$3:$B$35,0),MATCH(YEAR($C162),'Net to Gross Adjustment'!$B$3:$AX$3,0))*INDEX('Monthly Shapes'!$D$1:$R$15,MATCH(MONTH($C162),'Monthly Shapes'!$D$1:$D$15,0),MATCH(N$3,'Monthly Shapes'!$D$1:$V$1,0))," ")</f>
        <v xml:space="preserve"> </v>
      </c>
      <c r="O162" s="40" t="str">
        <f>IFERROR(INDEX('Net to Gross Adjustment'!$B$3:$AX$35,MATCH(O$4,'Net to Gross Adjustment'!$B$3:$B$35,0),MATCH(YEAR($C162),'Net to Gross Adjustment'!$B$3:$AX$3,0))*INDEX('Monthly Shapes'!$D$1:$R$15,MATCH(MONTH($C162),'Monthly Shapes'!$D$1:$D$15,0),MATCH(O$3,'Monthly Shapes'!$D$1:$V$1,0))," ")</f>
        <v xml:space="preserve"> </v>
      </c>
      <c r="P162" s="40" t="str">
        <f>IFERROR(INDEX('Net to Gross Adjustment'!$B$3:$AX$35,MATCH(P$4,'Net to Gross Adjustment'!$B$3:$B$35,0),MATCH(YEAR($C162),'Net to Gross Adjustment'!$B$3:$AX$3,0))*INDEX('Monthly Shapes'!$D$1:$R$15,MATCH(MONTH($C162),'Monthly Shapes'!$D$1:$D$15,0),MATCH(P$3,'Monthly Shapes'!$D$1:$V$1,0))," ")</f>
        <v xml:space="preserve"> </v>
      </c>
      <c r="Q162" s="40" t="str">
        <f>IFERROR(INDEX('Net to Gross Adjustment'!$B$3:$AX$35,MATCH(Q$4,'Net to Gross Adjustment'!$B$3:$B$35,0),MATCH(YEAR($C162),'Net to Gross Adjustment'!$B$3:$AX$3,0))*INDEX('Monthly Shapes'!$D$1:$R$15,MATCH(MONTH($C162),'Monthly Shapes'!$D$1:$D$15,0),MATCH(Q$3,'Monthly Shapes'!$D$1:$V$1,0))," ")</f>
        <v xml:space="preserve"> </v>
      </c>
      <c r="R162" s="19"/>
      <c r="S162" s="19" t="str">
        <f>IFERROR(INDEX('Net to Gross Adjustment'!$B$3:$AX$35,MATCH(S$4,'Net to Gross Adjustment'!$B$3:$B$35,0),MATCH(YEAR($C162),'Net to Gross Adjustment'!$B$3:$AX$3,0))/1000000*INDEX('Monthly Shapes'!$D$1:$R$15,MATCH(MONTH($C162),'Monthly Shapes'!$D$1:$D$15,0),MATCH(S$3,'Monthly Shapes'!$D$1:$V$1,0))," ")</f>
        <v xml:space="preserve"> </v>
      </c>
      <c r="T162" s="90" t="s">
        <v>65</v>
      </c>
      <c r="U162" s="90" t="s">
        <v>65</v>
      </c>
      <c r="V162" s="90" t="s">
        <v>65</v>
      </c>
      <c r="W162" s="40" t="str">
        <f ca="1">IFERROR(INDEX('Net to Gross Adjustment'!$B$3:$AX$35,MATCH(W$4,'Net to Gross Adjustment'!$B$3:$B$35,0),MATCH(YEAR($C162),'Net to Gross Adjustment'!$B$3:$AX$3,0))*INDEX('Monthly Shapes'!$D$1:$R$15,MATCH(MONTH($C162),'Monthly Shapes'!$D$1:$D$15,0),MATCH(W$3,'Monthly Shapes'!$D$1:$V$1,0))," ")</f>
        <v xml:space="preserve"> </v>
      </c>
      <c r="X162" s="40"/>
      <c r="Y162" s="40"/>
      <c r="Z162" s="40"/>
      <c r="AA162" s="40"/>
      <c r="AB162" s="40"/>
      <c r="AC162" s="40"/>
      <c r="AD162" s="19"/>
      <c r="AE162" s="40" t="str">
        <f>IFERROR(INDEX('Net to Gross Adjustment'!$B$3:$AX$35,MATCH(AE$4,'Net to Gross Adjustment'!$B$3:$B$35,0),MATCH(YEAR($C162),'Net to Gross Adjustment'!$B$3:$AX$3,0))*INDEX('Monthly Shapes'!$D$1:$R$15,MATCH(MONTH($C162),'Monthly Shapes'!$D$1:$D$15,0),MATCH(AE$3,'Monthly Shapes'!$D$1:$V$1,0))," ")</f>
        <v xml:space="preserve"> </v>
      </c>
      <c r="AF162" s="18"/>
      <c r="AG162" s="90" t="s">
        <v>65</v>
      </c>
      <c r="AH162" s="19"/>
      <c r="AI162" s="90" t="s">
        <v>65</v>
      </c>
      <c r="AJ162" s="90" t="s">
        <v>65</v>
      </c>
      <c r="AK162" s="90" t="s">
        <v>65</v>
      </c>
      <c r="AL162" s="46"/>
    </row>
    <row r="163" spans="2:38">
      <c r="B163">
        <f t="shared" si="5"/>
        <v>2037</v>
      </c>
      <c r="C163" s="24">
        <f t="shared" si="6"/>
        <v>50100</v>
      </c>
      <c r="D163" s="90" t="s">
        <v>65</v>
      </c>
      <c r="E163" s="90" t="s">
        <v>65</v>
      </c>
      <c r="F163" s="90" t="s">
        <v>65</v>
      </c>
      <c r="G163" s="90" t="s">
        <v>65</v>
      </c>
      <c r="H163" s="90" t="s">
        <v>65</v>
      </c>
      <c r="I163" s="90" t="s">
        <v>65</v>
      </c>
      <c r="J163" s="40" t="str">
        <f ca="1">IFERROR(INDEX('Net to Gross Adjustment'!$B$3:$AX$35,MATCH(J$4,'Net to Gross Adjustment'!$B$3:$B$35,0),MATCH(YEAR($C163),'Net to Gross Adjustment'!$B$3:$AX$3,0))*INDEX('Monthly Shapes'!$D$1:$R$15,MATCH(MONTH($C163),'Monthly Shapes'!$D$1:$D$15,0),MATCH(J$3,'Monthly Shapes'!$D$1:$V$1,0))," ")</f>
        <v xml:space="preserve"> </v>
      </c>
      <c r="K163" s="40" t="str">
        <f ca="1">IFERROR(INDEX('Net to Gross Adjustment'!$B$3:$AX$35,MATCH(K$4,'Net to Gross Adjustment'!$B$3:$B$35,0),MATCH(YEAR($C163),'Net to Gross Adjustment'!$B$3:$AX$3,0))*INDEX('Monthly Shapes'!$D$1:$R$15,MATCH(MONTH($C163),'Monthly Shapes'!$D$1:$D$15,0),MATCH(K$3,'Monthly Shapes'!$D$1:$V$1,0))," ")</f>
        <v xml:space="preserve"> </v>
      </c>
      <c r="L163" s="40" t="str">
        <f>IFERROR(INDEX('Net to Gross Adjustment'!$B$3:$AX$35,MATCH(L$4,'Net to Gross Adjustment'!$B$3:$B$35,0),MATCH(YEAR($C163),'Net to Gross Adjustment'!$B$3:$AX$3,0))*INDEX('Monthly Shapes'!$D$1:$R$15,MATCH(MONTH($C163),'Monthly Shapes'!$D$1:$D$15,0),MATCH(L$3,'Monthly Shapes'!$D$1:$V$1,0))," ")</f>
        <v xml:space="preserve"> </v>
      </c>
      <c r="M163" s="40" t="str">
        <f>IFERROR(INDEX('Net to Gross Adjustment'!$B$3:$AX$35,MATCH(M$4,'Net to Gross Adjustment'!$B$3:$B$35,0),MATCH(YEAR($C163),'Net to Gross Adjustment'!$B$3:$AX$3,0))*INDEX('Monthly Shapes'!$D$1:$R$15,MATCH(MONTH($C163),'Monthly Shapes'!$D$1:$D$15,0),MATCH(M$3,'Monthly Shapes'!$D$1:$V$1,0))," ")</f>
        <v xml:space="preserve"> </v>
      </c>
      <c r="N163" s="40" t="str">
        <f>IFERROR(INDEX('Net to Gross Adjustment'!$B$3:$AX$35,MATCH(N$4,'Net to Gross Adjustment'!$B$3:$B$35,0),MATCH(YEAR($C163),'Net to Gross Adjustment'!$B$3:$AX$3,0))*INDEX('Monthly Shapes'!$D$1:$R$15,MATCH(MONTH($C163),'Monthly Shapes'!$D$1:$D$15,0),MATCH(N$3,'Monthly Shapes'!$D$1:$V$1,0))," ")</f>
        <v xml:space="preserve"> </v>
      </c>
      <c r="O163" s="40" t="str">
        <f>IFERROR(INDEX('Net to Gross Adjustment'!$B$3:$AX$35,MATCH(O$4,'Net to Gross Adjustment'!$B$3:$B$35,0),MATCH(YEAR($C163),'Net to Gross Adjustment'!$B$3:$AX$3,0))*INDEX('Monthly Shapes'!$D$1:$R$15,MATCH(MONTH($C163),'Monthly Shapes'!$D$1:$D$15,0),MATCH(O$3,'Monthly Shapes'!$D$1:$V$1,0))," ")</f>
        <v xml:space="preserve"> </v>
      </c>
      <c r="P163" s="40" t="str">
        <f>IFERROR(INDEX('Net to Gross Adjustment'!$B$3:$AX$35,MATCH(P$4,'Net to Gross Adjustment'!$B$3:$B$35,0),MATCH(YEAR($C163),'Net to Gross Adjustment'!$B$3:$AX$3,0))*INDEX('Monthly Shapes'!$D$1:$R$15,MATCH(MONTH($C163),'Monthly Shapes'!$D$1:$D$15,0),MATCH(P$3,'Monthly Shapes'!$D$1:$V$1,0))," ")</f>
        <v xml:space="preserve"> </v>
      </c>
      <c r="Q163" s="40" t="str">
        <f>IFERROR(INDEX('Net to Gross Adjustment'!$B$3:$AX$35,MATCH(Q$4,'Net to Gross Adjustment'!$B$3:$B$35,0),MATCH(YEAR($C163),'Net to Gross Adjustment'!$B$3:$AX$3,0))*INDEX('Monthly Shapes'!$D$1:$R$15,MATCH(MONTH($C163),'Monthly Shapes'!$D$1:$D$15,0),MATCH(Q$3,'Monthly Shapes'!$D$1:$V$1,0))," ")</f>
        <v xml:space="preserve"> </v>
      </c>
      <c r="R163" s="19"/>
      <c r="S163" s="19" t="str">
        <f>IFERROR(INDEX('Net to Gross Adjustment'!$B$3:$AX$35,MATCH(S$4,'Net to Gross Adjustment'!$B$3:$B$35,0),MATCH(YEAR($C163),'Net to Gross Adjustment'!$B$3:$AX$3,0))/1000000*INDEX('Monthly Shapes'!$D$1:$R$15,MATCH(MONTH($C163),'Monthly Shapes'!$D$1:$D$15,0),MATCH(S$3,'Monthly Shapes'!$D$1:$V$1,0))," ")</f>
        <v xml:space="preserve"> </v>
      </c>
      <c r="T163" s="90" t="s">
        <v>65</v>
      </c>
      <c r="U163" s="90" t="s">
        <v>65</v>
      </c>
      <c r="V163" s="90" t="s">
        <v>65</v>
      </c>
      <c r="W163" s="40" t="str">
        <f ca="1">IFERROR(INDEX('Net to Gross Adjustment'!$B$3:$AX$35,MATCH(W$4,'Net to Gross Adjustment'!$B$3:$B$35,0),MATCH(YEAR($C163),'Net to Gross Adjustment'!$B$3:$AX$3,0))*INDEX('Monthly Shapes'!$D$1:$R$15,MATCH(MONTH($C163),'Monthly Shapes'!$D$1:$D$15,0),MATCH(W$3,'Monthly Shapes'!$D$1:$V$1,0))," ")</f>
        <v xml:space="preserve"> </v>
      </c>
      <c r="X163" s="40"/>
      <c r="Y163" s="40"/>
      <c r="Z163" s="40"/>
      <c r="AA163" s="40"/>
      <c r="AB163" s="40"/>
      <c r="AC163" s="40"/>
      <c r="AD163" s="19"/>
      <c r="AE163" s="40" t="str">
        <f>IFERROR(INDEX('Net to Gross Adjustment'!$B$3:$AX$35,MATCH(AE$4,'Net to Gross Adjustment'!$B$3:$B$35,0),MATCH(YEAR($C163),'Net to Gross Adjustment'!$B$3:$AX$3,0))*INDEX('Monthly Shapes'!$D$1:$R$15,MATCH(MONTH($C163),'Monthly Shapes'!$D$1:$D$15,0),MATCH(AE$3,'Monthly Shapes'!$D$1:$V$1,0))," ")</f>
        <v xml:space="preserve"> </v>
      </c>
      <c r="AF163" s="18"/>
      <c r="AG163" s="90" t="s">
        <v>65</v>
      </c>
      <c r="AH163" s="19"/>
      <c r="AI163" s="90" t="s">
        <v>65</v>
      </c>
      <c r="AJ163" s="90" t="s">
        <v>65</v>
      </c>
      <c r="AK163" s="90" t="s">
        <v>65</v>
      </c>
      <c r="AL163" s="46"/>
    </row>
    <row r="164" spans="2:38">
      <c r="B164">
        <f t="shared" si="5"/>
        <v>2037</v>
      </c>
      <c r="C164" s="24">
        <f t="shared" si="6"/>
        <v>50131</v>
      </c>
      <c r="D164" s="90" t="s">
        <v>65</v>
      </c>
      <c r="E164" s="90" t="s">
        <v>65</v>
      </c>
      <c r="F164" s="90" t="s">
        <v>65</v>
      </c>
      <c r="G164" s="90" t="s">
        <v>65</v>
      </c>
      <c r="H164" s="90" t="s">
        <v>65</v>
      </c>
      <c r="I164" s="90" t="s">
        <v>65</v>
      </c>
      <c r="J164" s="40" t="str">
        <f ca="1">IFERROR(INDEX('Net to Gross Adjustment'!$B$3:$AX$35,MATCH(J$4,'Net to Gross Adjustment'!$B$3:$B$35,0),MATCH(YEAR($C164),'Net to Gross Adjustment'!$B$3:$AX$3,0))*INDEX('Monthly Shapes'!$D$1:$R$15,MATCH(MONTH($C164),'Monthly Shapes'!$D$1:$D$15,0),MATCH(J$3,'Monthly Shapes'!$D$1:$V$1,0))," ")</f>
        <v xml:space="preserve"> </v>
      </c>
      <c r="K164" s="40" t="str">
        <f ca="1">IFERROR(INDEX('Net to Gross Adjustment'!$B$3:$AX$35,MATCH(K$4,'Net to Gross Adjustment'!$B$3:$B$35,0),MATCH(YEAR($C164),'Net to Gross Adjustment'!$B$3:$AX$3,0))*INDEX('Monthly Shapes'!$D$1:$R$15,MATCH(MONTH($C164),'Monthly Shapes'!$D$1:$D$15,0),MATCH(K$3,'Monthly Shapes'!$D$1:$V$1,0))," ")</f>
        <v xml:space="preserve"> </v>
      </c>
      <c r="L164" s="40" t="str">
        <f>IFERROR(INDEX('Net to Gross Adjustment'!$B$3:$AX$35,MATCH(L$4,'Net to Gross Adjustment'!$B$3:$B$35,0),MATCH(YEAR($C164),'Net to Gross Adjustment'!$B$3:$AX$3,0))*INDEX('Monthly Shapes'!$D$1:$R$15,MATCH(MONTH($C164),'Monthly Shapes'!$D$1:$D$15,0),MATCH(L$3,'Monthly Shapes'!$D$1:$V$1,0))," ")</f>
        <v xml:space="preserve"> </v>
      </c>
      <c r="M164" s="40" t="str">
        <f>IFERROR(INDEX('Net to Gross Adjustment'!$B$3:$AX$35,MATCH(M$4,'Net to Gross Adjustment'!$B$3:$B$35,0),MATCH(YEAR($C164),'Net to Gross Adjustment'!$B$3:$AX$3,0))*INDEX('Monthly Shapes'!$D$1:$R$15,MATCH(MONTH($C164),'Monthly Shapes'!$D$1:$D$15,0),MATCH(M$3,'Monthly Shapes'!$D$1:$V$1,0))," ")</f>
        <v xml:space="preserve"> </v>
      </c>
      <c r="N164" s="40" t="str">
        <f>IFERROR(INDEX('Net to Gross Adjustment'!$B$3:$AX$35,MATCH(N$4,'Net to Gross Adjustment'!$B$3:$B$35,0),MATCH(YEAR($C164),'Net to Gross Adjustment'!$B$3:$AX$3,0))*INDEX('Monthly Shapes'!$D$1:$R$15,MATCH(MONTH($C164),'Monthly Shapes'!$D$1:$D$15,0),MATCH(N$3,'Monthly Shapes'!$D$1:$V$1,0))," ")</f>
        <v xml:space="preserve"> </v>
      </c>
      <c r="O164" s="40" t="str">
        <f>IFERROR(INDEX('Net to Gross Adjustment'!$B$3:$AX$35,MATCH(O$4,'Net to Gross Adjustment'!$B$3:$B$35,0),MATCH(YEAR($C164),'Net to Gross Adjustment'!$B$3:$AX$3,0))*INDEX('Monthly Shapes'!$D$1:$R$15,MATCH(MONTH($C164),'Monthly Shapes'!$D$1:$D$15,0),MATCH(O$3,'Monthly Shapes'!$D$1:$V$1,0))," ")</f>
        <v xml:space="preserve"> </v>
      </c>
      <c r="P164" s="40" t="str">
        <f>IFERROR(INDEX('Net to Gross Adjustment'!$B$3:$AX$35,MATCH(P$4,'Net to Gross Adjustment'!$B$3:$B$35,0),MATCH(YEAR($C164),'Net to Gross Adjustment'!$B$3:$AX$3,0))*INDEX('Monthly Shapes'!$D$1:$R$15,MATCH(MONTH($C164),'Monthly Shapes'!$D$1:$D$15,0),MATCH(P$3,'Monthly Shapes'!$D$1:$V$1,0))," ")</f>
        <v xml:space="preserve"> </v>
      </c>
      <c r="Q164" s="40" t="str">
        <f>IFERROR(INDEX('Net to Gross Adjustment'!$B$3:$AX$35,MATCH(Q$4,'Net to Gross Adjustment'!$B$3:$B$35,0),MATCH(YEAR($C164),'Net to Gross Adjustment'!$B$3:$AX$3,0))*INDEX('Monthly Shapes'!$D$1:$R$15,MATCH(MONTH($C164),'Monthly Shapes'!$D$1:$D$15,0),MATCH(Q$3,'Monthly Shapes'!$D$1:$V$1,0))," ")</f>
        <v xml:space="preserve"> </v>
      </c>
      <c r="R164" s="19"/>
      <c r="S164" s="19" t="str">
        <f>IFERROR(INDEX('Net to Gross Adjustment'!$B$3:$AX$35,MATCH(S$4,'Net to Gross Adjustment'!$B$3:$B$35,0),MATCH(YEAR($C164),'Net to Gross Adjustment'!$B$3:$AX$3,0))/1000000*INDEX('Monthly Shapes'!$D$1:$R$15,MATCH(MONTH($C164),'Monthly Shapes'!$D$1:$D$15,0),MATCH(S$3,'Monthly Shapes'!$D$1:$V$1,0))," ")</f>
        <v xml:space="preserve"> </v>
      </c>
      <c r="T164" s="90" t="s">
        <v>65</v>
      </c>
      <c r="U164" s="90" t="s">
        <v>65</v>
      </c>
      <c r="V164" s="90" t="s">
        <v>65</v>
      </c>
      <c r="W164" s="40" t="str">
        <f ca="1">IFERROR(INDEX('Net to Gross Adjustment'!$B$3:$AX$35,MATCH(W$4,'Net to Gross Adjustment'!$B$3:$B$35,0),MATCH(YEAR($C164),'Net to Gross Adjustment'!$B$3:$AX$3,0))*INDEX('Monthly Shapes'!$D$1:$R$15,MATCH(MONTH($C164),'Monthly Shapes'!$D$1:$D$15,0),MATCH(W$3,'Monthly Shapes'!$D$1:$V$1,0))," ")</f>
        <v xml:space="preserve"> </v>
      </c>
      <c r="X164" s="40"/>
      <c r="Y164" s="40"/>
      <c r="Z164" s="40"/>
      <c r="AA164" s="40"/>
      <c r="AB164" s="40"/>
      <c r="AC164" s="40"/>
      <c r="AD164" s="19"/>
      <c r="AE164" s="40" t="str">
        <f>IFERROR(INDEX('Net to Gross Adjustment'!$B$3:$AX$35,MATCH(AE$4,'Net to Gross Adjustment'!$B$3:$B$35,0),MATCH(YEAR($C164),'Net to Gross Adjustment'!$B$3:$AX$3,0))*INDEX('Monthly Shapes'!$D$1:$R$15,MATCH(MONTH($C164),'Monthly Shapes'!$D$1:$D$15,0),MATCH(AE$3,'Monthly Shapes'!$D$1:$V$1,0))," ")</f>
        <v xml:space="preserve"> </v>
      </c>
      <c r="AF164" s="18"/>
      <c r="AG164" s="90" t="s">
        <v>65</v>
      </c>
      <c r="AH164" s="19"/>
      <c r="AI164" s="90" t="s">
        <v>65</v>
      </c>
      <c r="AJ164" s="90" t="s">
        <v>65</v>
      </c>
      <c r="AK164" s="90" t="s">
        <v>65</v>
      </c>
      <c r="AL164" s="46"/>
    </row>
    <row r="165" spans="2:38">
      <c r="B165">
        <f t="shared" si="5"/>
        <v>2037</v>
      </c>
      <c r="C165" s="24">
        <f t="shared" si="6"/>
        <v>50161</v>
      </c>
      <c r="D165" s="90" t="s">
        <v>65</v>
      </c>
      <c r="E165" s="90" t="s">
        <v>65</v>
      </c>
      <c r="F165" s="90" t="s">
        <v>65</v>
      </c>
      <c r="G165" s="90" t="s">
        <v>65</v>
      </c>
      <c r="H165" s="90" t="s">
        <v>65</v>
      </c>
      <c r="I165" s="90" t="s">
        <v>65</v>
      </c>
      <c r="J165" s="40" t="str">
        <f ca="1">IFERROR(INDEX('Net to Gross Adjustment'!$B$3:$AX$35,MATCH(J$4,'Net to Gross Adjustment'!$B$3:$B$35,0),MATCH(YEAR($C165),'Net to Gross Adjustment'!$B$3:$AX$3,0))*INDEX('Monthly Shapes'!$D$1:$R$15,MATCH(MONTH($C165),'Monthly Shapes'!$D$1:$D$15,0),MATCH(J$3,'Monthly Shapes'!$D$1:$V$1,0))," ")</f>
        <v xml:space="preserve"> </v>
      </c>
      <c r="K165" s="40" t="str">
        <f ca="1">IFERROR(INDEX('Net to Gross Adjustment'!$B$3:$AX$35,MATCH(K$4,'Net to Gross Adjustment'!$B$3:$B$35,0),MATCH(YEAR($C165),'Net to Gross Adjustment'!$B$3:$AX$3,0))*INDEX('Monthly Shapes'!$D$1:$R$15,MATCH(MONTH($C165),'Monthly Shapes'!$D$1:$D$15,0),MATCH(K$3,'Monthly Shapes'!$D$1:$V$1,0))," ")</f>
        <v xml:space="preserve"> </v>
      </c>
      <c r="L165" s="40" t="str">
        <f>IFERROR(INDEX('Net to Gross Adjustment'!$B$3:$AX$35,MATCH(L$4,'Net to Gross Adjustment'!$B$3:$B$35,0),MATCH(YEAR($C165),'Net to Gross Adjustment'!$B$3:$AX$3,0))*INDEX('Monthly Shapes'!$D$1:$R$15,MATCH(MONTH($C165),'Monthly Shapes'!$D$1:$D$15,0),MATCH(L$3,'Monthly Shapes'!$D$1:$V$1,0))," ")</f>
        <v xml:space="preserve"> </v>
      </c>
      <c r="M165" s="40" t="str">
        <f>IFERROR(INDEX('Net to Gross Adjustment'!$B$3:$AX$35,MATCH(M$4,'Net to Gross Adjustment'!$B$3:$B$35,0),MATCH(YEAR($C165),'Net to Gross Adjustment'!$B$3:$AX$3,0))*INDEX('Monthly Shapes'!$D$1:$R$15,MATCH(MONTH($C165),'Monthly Shapes'!$D$1:$D$15,0),MATCH(M$3,'Monthly Shapes'!$D$1:$V$1,0))," ")</f>
        <v xml:space="preserve"> </v>
      </c>
      <c r="N165" s="40" t="str">
        <f>IFERROR(INDEX('Net to Gross Adjustment'!$B$3:$AX$35,MATCH(N$4,'Net to Gross Adjustment'!$B$3:$B$35,0),MATCH(YEAR($C165),'Net to Gross Adjustment'!$B$3:$AX$3,0))*INDEX('Monthly Shapes'!$D$1:$R$15,MATCH(MONTH($C165),'Monthly Shapes'!$D$1:$D$15,0),MATCH(N$3,'Monthly Shapes'!$D$1:$V$1,0))," ")</f>
        <v xml:space="preserve"> </v>
      </c>
      <c r="O165" s="40" t="str">
        <f>IFERROR(INDEX('Net to Gross Adjustment'!$B$3:$AX$35,MATCH(O$4,'Net to Gross Adjustment'!$B$3:$B$35,0),MATCH(YEAR($C165),'Net to Gross Adjustment'!$B$3:$AX$3,0))*INDEX('Monthly Shapes'!$D$1:$R$15,MATCH(MONTH($C165),'Monthly Shapes'!$D$1:$D$15,0),MATCH(O$3,'Monthly Shapes'!$D$1:$V$1,0))," ")</f>
        <v xml:space="preserve"> </v>
      </c>
      <c r="P165" s="40" t="str">
        <f>IFERROR(INDEX('Net to Gross Adjustment'!$B$3:$AX$35,MATCH(P$4,'Net to Gross Adjustment'!$B$3:$B$35,0),MATCH(YEAR($C165),'Net to Gross Adjustment'!$B$3:$AX$3,0))*INDEX('Monthly Shapes'!$D$1:$R$15,MATCH(MONTH($C165),'Monthly Shapes'!$D$1:$D$15,0),MATCH(P$3,'Monthly Shapes'!$D$1:$V$1,0))," ")</f>
        <v xml:space="preserve"> </v>
      </c>
      <c r="Q165" s="40" t="str">
        <f>IFERROR(INDEX('Net to Gross Adjustment'!$B$3:$AX$35,MATCH(Q$4,'Net to Gross Adjustment'!$B$3:$B$35,0),MATCH(YEAR($C165),'Net to Gross Adjustment'!$B$3:$AX$3,0))*INDEX('Monthly Shapes'!$D$1:$R$15,MATCH(MONTH($C165),'Monthly Shapes'!$D$1:$D$15,0),MATCH(Q$3,'Monthly Shapes'!$D$1:$V$1,0))," ")</f>
        <v xml:space="preserve"> </v>
      </c>
      <c r="R165" s="19"/>
      <c r="S165" s="19" t="str">
        <f>IFERROR(INDEX('Net to Gross Adjustment'!$B$3:$AX$35,MATCH(S$4,'Net to Gross Adjustment'!$B$3:$B$35,0),MATCH(YEAR($C165),'Net to Gross Adjustment'!$B$3:$AX$3,0))/1000000*INDEX('Monthly Shapes'!$D$1:$R$15,MATCH(MONTH($C165),'Monthly Shapes'!$D$1:$D$15,0),MATCH(S$3,'Monthly Shapes'!$D$1:$V$1,0))," ")</f>
        <v xml:space="preserve"> </v>
      </c>
      <c r="T165" s="90" t="s">
        <v>65</v>
      </c>
      <c r="U165" s="90" t="s">
        <v>65</v>
      </c>
      <c r="V165" s="90" t="s">
        <v>65</v>
      </c>
      <c r="W165" s="40" t="str">
        <f ca="1">IFERROR(INDEX('Net to Gross Adjustment'!$B$3:$AX$35,MATCH(W$4,'Net to Gross Adjustment'!$B$3:$B$35,0),MATCH(YEAR($C165),'Net to Gross Adjustment'!$B$3:$AX$3,0))*INDEX('Monthly Shapes'!$D$1:$R$15,MATCH(MONTH($C165),'Monthly Shapes'!$D$1:$D$15,0),MATCH(W$3,'Monthly Shapes'!$D$1:$V$1,0))," ")</f>
        <v xml:space="preserve"> </v>
      </c>
      <c r="X165" s="40"/>
      <c r="Y165" s="40"/>
      <c r="Z165" s="40"/>
      <c r="AA165" s="40"/>
      <c r="AB165" s="40"/>
      <c r="AC165" s="40"/>
      <c r="AD165" s="19"/>
      <c r="AE165" s="40" t="str">
        <f>IFERROR(INDEX('Net to Gross Adjustment'!$B$3:$AX$35,MATCH(AE$4,'Net to Gross Adjustment'!$B$3:$B$35,0),MATCH(YEAR($C165),'Net to Gross Adjustment'!$B$3:$AX$3,0))*INDEX('Monthly Shapes'!$D$1:$R$15,MATCH(MONTH($C165),'Monthly Shapes'!$D$1:$D$15,0),MATCH(AE$3,'Monthly Shapes'!$D$1:$V$1,0))," ")</f>
        <v xml:space="preserve"> </v>
      </c>
      <c r="AF165" s="18"/>
      <c r="AG165" s="90" t="s">
        <v>65</v>
      </c>
      <c r="AH165" s="19"/>
      <c r="AI165" s="90" t="s">
        <v>65</v>
      </c>
      <c r="AJ165" s="90" t="s">
        <v>65</v>
      </c>
      <c r="AK165" s="90" t="s">
        <v>65</v>
      </c>
      <c r="AL165" s="46"/>
    </row>
    <row r="166" spans="2:38">
      <c r="B166">
        <f t="shared" si="5"/>
        <v>2037</v>
      </c>
      <c r="C166" s="24">
        <f t="shared" si="6"/>
        <v>50192</v>
      </c>
      <c r="D166" s="90" t="s">
        <v>65</v>
      </c>
      <c r="E166" s="90" t="s">
        <v>65</v>
      </c>
      <c r="F166" s="90" t="s">
        <v>65</v>
      </c>
      <c r="G166" s="90" t="s">
        <v>65</v>
      </c>
      <c r="H166" s="90" t="s">
        <v>65</v>
      </c>
      <c r="I166" s="90" t="s">
        <v>65</v>
      </c>
      <c r="J166" s="40" t="str">
        <f ca="1">IFERROR(INDEX('Net to Gross Adjustment'!$B$3:$AX$35,MATCH(J$4,'Net to Gross Adjustment'!$B$3:$B$35,0),MATCH(YEAR($C166),'Net to Gross Adjustment'!$B$3:$AX$3,0))*INDEX('Monthly Shapes'!$D$1:$R$15,MATCH(MONTH($C166),'Monthly Shapes'!$D$1:$D$15,0),MATCH(J$3,'Monthly Shapes'!$D$1:$V$1,0))," ")</f>
        <v xml:space="preserve"> </v>
      </c>
      <c r="K166" s="40" t="str">
        <f ca="1">IFERROR(INDEX('Net to Gross Adjustment'!$B$3:$AX$35,MATCH(K$4,'Net to Gross Adjustment'!$B$3:$B$35,0),MATCH(YEAR($C166),'Net to Gross Adjustment'!$B$3:$AX$3,0))*INDEX('Monthly Shapes'!$D$1:$R$15,MATCH(MONTH($C166),'Monthly Shapes'!$D$1:$D$15,0),MATCH(K$3,'Monthly Shapes'!$D$1:$V$1,0))," ")</f>
        <v xml:space="preserve"> </v>
      </c>
      <c r="L166" s="40" t="str">
        <f>IFERROR(INDEX('Net to Gross Adjustment'!$B$3:$AX$35,MATCH(L$4,'Net to Gross Adjustment'!$B$3:$B$35,0),MATCH(YEAR($C166),'Net to Gross Adjustment'!$B$3:$AX$3,0))*INDEX('Monthly Shapes'!$D$1:$R$15,MATCH(MONTH($C166),'Monthly Shapes'!$D$1:$D$15,0),MATCH(L$3,'Monthly Shapes'!$D$1:$V$1,0))," ")</f>
        <v xml:space="preserve"> </v>
      </c>
      <c r="M166" s="40" t="str">
        <f>IFERROR(INDEX('Net to Gross Adjustment'!$B$3:$AX$35,MATCH(M$4,'Net to Gross Adjustment'!$B$3:$B$35,0),MATCH(YEAR($C166),'Net to Gross Adjustment'!$B$3:$AX$3,0))*INDEX('Monthly Shapes'!$D$1:$R$15,MATCH(MONTH($C166),'Monthly Shapes'!$D$1:$D$15,0),MATCH(M$3,'Monthly Shapes'!$D$1:$V$1,0))," ")</f>
        <v xml:space="preserve"> </v>
      </c>
      <c r="N166" s="40" t="str">
        <f>IFERROR(INDEX('Net to Gross Adjustment'!$B$3:$AX$35,MATCH(N$4,'Net to Gross Adjustment'!$B$3:$B$35,0),MATCH(YEAR($C166),'Net to Gross Adjustment'!$B$3:$AX$3,0))*INDEX('Monthly Shapes'!$D$1:$R$15,MATCH(MONTH($C166),'Monthly Shapes'!$D$1:$D$15,0),MATCH(N$3,'Monthly Shapes'!$D$1:$V$1,0))," ")</f>
        <v xml:space="preserve"> </v>
      </c>
      <c r="O166" s="40" t="str">
        <f>IFERROR(INDEX('Net to Gross Adjustment'!$B$3:$AX$35,MATCH(O$4,'Net to Gross Adjustment'!$B$3:$B$35,0),MATCH(YEAR($C166),'Net to Gross Adjustment'!$B$3:$AX$3,0))*INDEX('Monthly Shapes'!$D$1:$R$15,MATCH(MONTH($C166),'Monthly Shapes'!$D$1:$D$15,0),MATCH(O$3,'Monthly Shapes'!$D$1:$V$1,0))," ")</f>
        <v xml:space="preserve"> </v>
      </c>
      <c r="P166" s="40" t="str">
        <f>IFERROR(INDEX('Net to Gross Adjustment'!$B$3:$AX$35,MATCH(P$4,'Net to Gross Adjustment'!$B$3:$B$35,0),MATCH(YEAR($C166),'Net to Gross Adjustment'!$B$3:$AX$3,0))*INDEX('Monthly Shapes'!$D$1:$R$15,MATCH(MONTH($C166),'Monthly Shapes'!$D$1:$D$15,0),MATCH(P$3,'Monthly Shapes'!$D$1:$V$1,0))," ")</f>
        <v xml:space="preserve"> </v>
      </c>
      <c r="Q166" s="40" t="str">
        <f>IFERROR(INDEX('Net to Gross Adjustment'!$B$3:$AX$35,MATCH(Q$4,'Net to Gross Adjustment'!$B$3:$B$35,0),MATCH(YEAR($C166),'Net to Gross Adjustment'!$B$3:$AX$3,0))*INDEX('Monthly Shapes'!$D$1:$R$15,MATCH(MONTH($C166),'Monthly Shapes'!$D$1:$D$15,0),MATCH(Q$3,'Monthly Shapes'!$D$1:$V$1,0))," ")</f>
        <v xml:space="preserve"> </v>
      </c>
      <c r="R166" s="19"/>
      <c r="S166" s="19" t="str">
        <f>IFERROR(INDEX('Net to Gross Adjustment'!$B$3:$AX$35,MATCH(S$4,'Net to Gross Adjustment'!$B$3:$B$35,0),MATCH(YEAR($C166),'Net to Gross Adjustment'!$B$3:$AX$3,0))/1000000*INDEX('Monthly Shapes'!$D$1:$R$15,MATCH(MONTH($C166),'Monthly Shapes'!$D$1:$D$15,0),MATCH(S$3,'Monthly Shapes'!$D$1:$V$1,0))," ")</f>
        <v xml:space="preserve"> </v>
      </c>
      <c r="T166" s="90" t="s">
        <v>65</v>
      </c>
      <c r="U166" s="90" t="s">
        <v>65</v>
      </c>
      <c r="V166" s="90" t="s">
        <v>65</v>
      </c>
      <c r="W166" s="40" t="str">
        <f ca="1">IFERROR(INDEX('Net to Gross Adjustment'!$B$3:$AX$35,MATCH(W$4,'Net to Gross Adjustment'!$B$3:$B$35,0),MATCH(YEAR($C166),'Net to Gross Adjustment'!$B$3:$AX$3,0))*INDEX('Monthly Shapes'!$D$1:$R$15,MATCH(MONTH($C166),'Monthly Shapes'!$D$1:$D$15,0),MATCH(W$3,'Monthly Shapes'!$D$1:$V$1,0))," ")</f>
        <v xml:space="preserve"> </v>
      </c>
      <c r="X166" s="40"/>
      <c r="Y166" s="40"/>
      <c r="Z166" s="40"/>
      <c r="AA166" s="40"/>
      <c r="AB166" s="40"/>
      <c r="AC166" s="40"/>
      <c r="AD166" s="19"/>
      <c r="AE166" s="40" t="str">
        <f>IFERROR(INDEX('Net to Gross Adjustment'!$B$3:$AX$35,MATCH(AE$4,'Net to Gross Adjustment'!$B$3:$B$35,0),MATCH(YEAR($C166),'Net to Gross Adjustment'!$B$3:$AX$3,0))*INDEX('Monthly Shapes'!$D$1:$R$15,MATCH(MONTH($C166),'Monthly Shapes'!$D$1:$D$15,0),MATCH(AE$3,'Monthly Shapes'!$D$1:$V$1,0))," ")</f>
        <v xml:space="preserve"> </v>
      </c>
      <c r="AF166" s="18"/>
      <c r="AG166" s="90" t="s">
        <v>65</v>
      </c>
      <c r="AH166" s="19"/>
      <c r="AI166" s="90" t="s">
        <v>65</v>
      </c>
      <c r="AJ166" s="90" t="s">
        <v>65</v>
      </c>
      <c r="AK166" s="90" t="s">
        <v>65</v>
      </c>
      <c r="AL166" s="46"/>
    </row>
    <row r="167" spans="2:38">
      <c r="B167">
        <f t="shared" si="5"/>
        <v>2037</v>
      </c>
      <c r="C167" s="24">
        <f t="shared" si="6"/>
        <v>50222</v>
      </c>
      <c r="D167" s="90" t="s">
        <v>65</v>
      </c>
      <c r="E167" s="90" t="s">
        <v>65</v>
      </c>
      <c r="F167" s="90" t="s">
        <v>65</v>
      </c>
      <c r="G167" s="90" t="s">
        <v>65</v>
      </c>
      <c r="H167" s="90" t="s">
        <v>65</v>
      </c>
      <c r="I167" s="90" t="s">
        <v>65</v>
      </c>
      <c r="J167" s="40" t="str">
        <f ca="1">IFERROR(INDEX('Net to Gross Adjustment'!$B$3:$AX$35,MATCH(J$4,'Net to Gross Adjustment'!$B$3:$B$35,0),MATCH(YEAR($C167),'Net to Gross Adjustment'!$B$3:$AX$3,0))*INDEX('Monthly Shapes'!$D$1:$R$15,MATCH(MONTH($C167),'Monthly Shapes'!$D$1:$D$15,0),MATCH(J$3,'Monthly Shapes'!$D$1:$V$1,0))," ")</f>
        <v xml:space="preserve"> </v>
      </c>
      <c r="K167" s="40" t="str">
        <f ca="1">IFERROR(INDEX('Net to Gross Adjustment'!$B$3:$AX$35,MATCH(K$4,'Net to Gross Adjustment'!$B$3:$B$35,0),MATCH(YEAR($C167),'Net to Gross Adjustment'!$B$3:$AX$3,0))*INDEX('Monthly Shapes'!$D$1:$R$15,MATCH(MONTH($C167),'Monthly Shapes'!$D$1:$D$15,0),MATCH(K$3,'Monthly Shapes'!$D$1:$V$1,0))," ")</f>
        <v xml:space="preserve"> </v>
      </c>
      <c r="L167" s="40" t="str">
        <f>IFERROR(INDEX('Net to Gross Adjustment'!$B$3:$AX$35,MATCH(L$4,'Net to Gross Adjustment'!$B$3:$B$35,0),MATCH(YEAR($C167),'Net to Gross Adjustment'!$B$3:$AX$3,0))*INDEX('Monthly Shapes'!$D$1:$R$15,MATCH(MONTH($C167),'Monthly Shapes'!$D$1:$D$15,0),MATCH(L$3,'Monthly Shapes'!$D$1:$V$1,0))," ")</f>
        <v xml:space="preserve"> </v>
      </c>
      <c r="M167" s="40" t="str">
        <f>IFERROR(INDEX('Net to Gross Adjustment'!$B$3:$AX$35,MATCH(M$4,'Net to Gross Adjustment'!$B$3:$B$35,0),MATCH(YEAR($C167),'Net to Gross Adjustment'!$B$3:$AX$3,0))*INDEX('Monthly Shapes'!$D$1:$R$15,MATCH(MONTH($C167),'Monthly Shapes'!$D$1:$D$15,0),MATCH(M$3,'Monthly Shapes'!$D$1:$V$1,0))," ")</f>
        <v xml:space="preserve"> </v>
      </c>
      <c r="N167" s="40" t="str">
        <f>IFERROR(INDEX('Net to Gross Adjustment'!$B$3:$AX$35,MATCH(N$4,'Net to Gross Adjustment'!$B$3:$B$35,0),MATCH(YEAR($C167),'Net to Gross Adjustment'!$B$3:$AX$3,0))*INDEX('Monthly Shapes'!$D$1:$R$15,MATCH(MONTH($C167),'Monthly Shapes'!$D$1:$D$15,0),MATCH(N$3,'Monthly Shapes'!$D$1:$V$1,0))," ")</f>
        <v xml:space="preserve"> </v>
      </c>
      <c r="O167" s="40" t="str">
        <f>IFERROR(INDEX('Net to Gross Adjustment'!$B$3:$AX$35,MATCH(O$4,'Net to Gross Adjustment'!$B$3:$B$35,0),MATCH(YEAR($C167),'Net to Gross Adjustment'!$B$3:$AX$3,0))*INDEX('Monthly Shapes'!$D$1:$R$15,MATCH(MONTH($C167),'Monthly Shapes'!$D$1:$D$15,0),MATCH(O$3,'Monthly Shapes'!$D$1:$V$1,0))," ")</f>
        <v xml:space="preserve"> </v>
      </c>
      <c r="P167" s="40" t="str">
        <f>IFERROR(INDEX('Net to Gross Adjustment'!$B$3:$AX$35,MATCH(P$4,'Net to Gross Adjustment'!$B$3:$B$35,0),MATCH(YEAR($C167),'Net to Gross Adjustment'!$B$3:$AX$3,0))*INDEX('Monthly Shapes'!$D$1:$R$15,MATCH(MONTH($C167),'Monthly Shapes'!$D$1:$D$15,0),MATCH(P$3,'Monthly Shapes'!$D$1:$V$1,0))," ")</f>
        <v xml:space="preserve"> </v>
      </c>
      <c r="Q167" s="40" t="str">
        <f>IFERROR(INDEX('Net to Gross Adjustment'!$B$3:$AX$35,MATCH(Q$4,'Net to Gross Adjustment'!$B$3:$B$35,0),MATCH(YEAR($C167),'Net to Gross Adjustment'!$B$3:$AX$3,0))*INDEX('Monthly Shapes'!$D$1:$R$15,MATCH(MONTH($C167),'Monthly Shapes'!$D$1:$D$15,0),MATCH(Q$3,'Monthly Shapes'!$D$1:$V$1,0))," ")</f>
        <v xml:space="preserve"> </v>
      </c>
      <c r="R167" s="19"/>
      <c r="S167" s="19" t="str">
        <f>IFERROR(INDEX('Net to Gross Adjustment'!$B$3:$AX$35,MATCH(S$4,'Net to Gross Adjustment'!$B$3:$B$35,0),MATCH(YEAR($C167),'Net to Gross Adjustment'!$B$3:$AX$3,0))/1000000*INDEX('Monthly Shapes'!$D$1:$R$15,MATCH(MONTH($C167),'Monthly Shapes'!$D$1:$D$15,0),MATCH(S$3,'Monthly Shapes'!$D$1:$V$1,0))," ")</f>
        <v xml:space="preserve"> </v>
      </c>
      <c r="T167" s="90" t="s">
        <v>65</v>
      </c>
      <c r="U167" s="90" t="s">
        <v>65</v>
      </c>
      <c r="V167" s="90" t="s">
        <v>65</v>
      </c>
      <c r="W167" s="40" t="str">
        <f ca="1">IFERROR(INDEX('Net to Gross Adjustment'!$B$3:$AX$35,MATCH(W$4,'Net to Gross Adjustment'!$B$3:$B$35,0),MATCH(YEAR($C167),'Net to Gross Adjustment'!$B$3:$AX$3,0))*INDEX('Monthly Shapes'!$D$1:$R$15,MATCH(MONTH($C167),'Monthly Shapes'!$D$1:$D$15,0),MATCH(W$3,'Monthly Shapes'!$D$1:$V$1,0))," ")</f>
        <v xml:space="preserve"> </v>
      </c>
      <c r="X167" s="40"/>
      <c r="Y167" s="40"/>
      <c r="Z167" s="40"/>
      <c r="AA167" s="40"/>
      <c r="AB167" s="40"/>
      <c r="AC167" s="40"/>
      <c r="AD167" s="19"/>
      <c r="AE167" s="40" t="str">
        <f>IFERROR(INDEX('Net to Gross Adjustment'!$B$3:$AX$35,MATCH(AE$4,'Net to Gross Adjustment'!$B$3:$B$35,0),MATCH(YEAR($C167),'Net to Gross Adjustment'!$B$3:$AX$3,0))*INDEX('Monthly Shapes'!$D$1:$R$15,MATCH(MONTH($C167),'Monthly Shapes'!$D$1:$D$15,0),MATCH(AE$3,'Monthly Shapes'!$D$1:$V$1,0))," ")</f>
        <v xml:space="preserve"> </v>
      </c>
      <c r="AF167" s="18"/>
      <c r="AG167" s="90" t="s">
        <v>65</v>
      </c>
      <c r="AH167" s="19"/>
      <c r="AI167" s="90" t="s">
        <v>65</v>
      </c>
      <c r="AJ167" s="90" t="s">
        <v>65</v>
      </c>
      <c r="AK167" s="90" t="s">
        <v>65</v>
      </c>
      <c r="AL167" s="46"/>
    </row>
    <row r="168" spans="2:38">
      <c r="B168">
        <f t="shared" si="5"/>
        <v>2037</v>
      </c>
      <c r="C168" s="24">
        <f t="shared" si="6"/>
        <v>50253</v>
      </c>
      <c r="D168" s="90" t="s">
        <v>65</v>
      </c>
      <c r="E168" s="90" t="s">
        <v>65</v>
      </c>
      <c r="F168" s="90" t="s">
        <v>65</v>
      </c>
      <c r="G168" s="90" t="s">
        <v>65</v>
      </c>
      <c r="H168" s="90" t="s">
        <v>65</v>
      </c>
      <c r="I168" s="90" t="s">
        <v>65</v>
      </c>
      <c r="J168" s="40" t="str">
        <f ca="1">IFERROR(INDEX('Net to Gross Adjustment'!$B$3:$AX$35,MATCH(J$4,'Net to Gross Adjustment'!$B$3:$B$35,0),MATCH(YEAR($C168),'Net to Gross Adjustment'!$B$3:$AX$3,0))*INDEX('Monthly Shapes'!$D$1:$R$15,MATCH(MONTH($C168),'Monthly Shapes'!$D$1:$D$15,0),MATCH(J$3,'Monthly Shapes'!$D$1:$V$1,0))," ")</f>
        <v xml:space="preserve"> </v>
      </c>
      <c r="K168" s="40" t="str">
        <f ca="1">IFERROR(INDEX('Net to Gross Adjustment'!$B$3:$AX$35,MATCH(K$4,'Net to Gross Adjustment'!$B$3:$B$35,0),MATCH(YEAR($C168),'Net to Gross Adjustment'!$B$3:$AX$3,0))*INDEX('Monthly Shapes'!$D$1:$R$15,MATCH(MONTH($C168),'Monthly Shapes'!$D$1:$D$15,0),MATCH(K$3,'Monthly Shapes'!$D$1:$V$1,0))," ")</f>
        <v xml:space="preserve"> </v>
      </c>
      <c r="L168" s="40" t="str">
        <f>IFERROR(INDEX('Net to Gross Adjustment'!$B$3:$AX$35,MATCH(L$4,'Net to Gross Adjustment'!$B$3:$B$35,0),MATCH(YEAR($C168),'Net to Gross Adjustment'!$B$3:$AX$3,0))*INDEX('Monthly Shapes'!$D$1:$R$15,MATCH(MONTH($C168),'Monthly Shapes'!$D$1:$D$15,0),MATCH(L$3,'Monthly Shapes'!$D$1:$V$1,0))," ")</f>
        <v xml:space="preserve"> </v>
      </c>
      <c r="M168" s="40" t="str">
        <f>IFERROR(INDEX('Net to Gross Adjustment'!$B$3:$AX$35,MATCH(M$4,'Net to Gross Adjustment'!$B$3:$B$35,0),MATCH(YEAR($C168),'Net to Gross Adjustment'!$B$3:$AX$3,0))*INDEX('Monthly Shapes'!$D$1:$R$15,MATCH(MONTH($C168),'Monthly Shapes'!$D$1:$D$15,0),MATCH(M$3,'Monthly Shapes'!$D$1:$V$1,0))," ")</f>
        <v xml:space="preserve"> </v>
      </c>
      <c r="N168" s="40" t="str">
        <f>IFERROR(INDEX('Net to Gross Adjustment'!$B$3:$AX$35,MATCH(N$4,'Net to Gross Adjustment'!$B$3:$B$35,0),MATCH(YEAR($C168),'Net to Gross Adjustment'!$B$3:$AX$3,0))*INDEX('Monthly Shapes'!$D$1:$R$15,MATCH(MONTH($C168),'Monthly Shapes'!$D$1:$D$15,0),MATCH(N$3,'Monthly Shapes'!$D$1:$V$1,0))," ")</f>
        <v xml:space="preserve"> </v>
      </c>
      <c r="O168" s="40" t="str">
        <f>IFERROR(INDEX('Net to Gross Adjustment'!$B$3:$AX$35,MATCH(O$4,'Net to Gross Adjustment'!$B$3:$B$35,0),MATCH(YEAR($C168),'Net to Gross Adjustment'!$B$3:$AX$3,0))*INDEX('Monthly Shapes'!$D$1:$R$15,MATCH(MONTH($C168),'Monthly Shapes'!$D$1:$D$15,0),MATCH(O$3,'Monthly Shapes'!$D$1:$V$1,0))," ")</f>
        <v xml:space="preserve"> </v>
      </c>
      <c r="P168" s="40" t="str">
        <f>IFERROR(INDEX('Net to Gross Adjustment'!$B$3:$AX$35,MATCH(P$4,'Net to Gross Adjustment'!$B$3:$B$35,0),MATCH(YEAR($C168),'Net to Gross Adjustment'!$B$3:$AX$3,0))*INDEX('Monthly Shapes'!$D$1:$R$15,MATCH(MONTH($C168),'Monthly Shapes'!$D$1:$D$15,0),MATCH(P$3,'Monthly Shapes'!$D$1:$V$1,0))," ")</f>
        <v xml:space="preserve"> </v>
      </c>
      <c r="Q168" s="40" t="str">
        <f>IFERROR(INDEX('Net to Gross Adjustment'!$B$3:$AX$35,MATCH(Q$4,'Net to Gross Adjustment'!$B$3:$B$35,0),MATCH(YEAR($C168),'Net to Gross Adjustment'!$B$3:$AX$3,0))*INDEX('Monthly Shapes'!$D$1:$R$15,MATCH(MONTH($C168),'Monthly Shapes'!$D$1:$D$15,0),MATCH(Q$3,'Monthly Shapes'!$D$1:$V$1,0))," ")</f>
        <v xml:space="preserve"> </v>
      </c>
      <c r="R168" s="19"/>
      <c r="S168" s="19" t="str">
        <f>IFERROR(INDEX('Net to Gross Adjustment'!$B$3:$AX$35,MATCH(S$4,'Net to Gross Adjustment'!$B$3:$B$35,0),MATCH(YEAR($C168),'Net to Gross Adjustment'!$B$3:$AX$3,0))/1000000*INDEX('Monthly Shapes'!$D$1:$R$15,MATCH(MONTH($C168),'Monthly Shapes'!$D$1:$D$15,0),MATCH(S$3,'Monthly Shapes'!$D$1:$V$1,0))," ")</f>
        <v xml:space="preserve"> </v>
      </c>
      <c r="T168" s="90" t="s">
        <v>65</v>
      </c>
      <c r="U168" s="90" t="s">
        <v>65</v>
      </c>
      <c r="V168" s="90" t="s">
        <v>65</v>
      </c>
      <c r="W168" s="40" t="str">
        <f ca="1">IFERROR(INDEX('Net to Gross Adjustment'!$B$3:$AX$35,MATCH(W$4,'Net to Gross Adjustment'!$B$3:$B$35,0),MATCH(YEAR($C168),'Net to Gross Adjustment'!$B$3:$AX$3,0))*INDEX('Monthly Shapes'!$D$1:$R$15,MATCH(MONTH($C168),'Monthly Shapes'!$D$1:$D$15,0),MATCH(W$3,'Monthly Shapes'!$D$1:$V$1,0))," ")</f>
        <v xml:space="preserve"> </v>
      </c>
      <c r="X168" s="40"/>
      <c r="Y168" s="40"/>
      <c r="Z168" s="40"/>
      <c r="AA168" s="40"/>
      <c r="AB168" s="40"/>
      <c r="AC168" s="40"/>
      <c r="AD168" s="19"/>
      <c r="AE168" s="40" t="str">
        <f>IFERROR(INDEX('Net to Gross Adjustment'!$B$3:$AX$35,MATCH(AE$4,'Net to Gross Adjustment'!$B$3:$B$35,0),MATCH(YEAR($C168),'Net to Gross Adjustment'!$B$3:$AX$3,0))*INDEX('Monthly Shapes'!$D$1:$R$15,MATCH(MONTH($C168),'Monthly Shapes'!$D$1:$D$15,0),MATCH(AE$3,'Monthly Shapes'!$D$1:$V$1,0))," ")</f>
        <v xml:space="preserve"> </v>
      </c>
      <c r="AF168" s="18"/>
      <c r="AG168" s="90" t="s">
        <v>65</v>
      </c>
      <c r="AH168" s="19"/>
      <c r="AI168" s="90" t="s">
        <v>65</v>
      </c>
      <c r="AJ168" s="90" t="s">
        <v>65</v>
      </c>
      <c r="AK168" s="90" t="s">
        <v>65</v>
      </c>
      <c r="AL168" s="46"/>
    </row>
    <row r="169" spans="2:38">
      <c r="B169">
        <f t="shared" si="5"/>
        <v>2037</v>
      </c>
      <c r="C169" s="24">
        <f t="shared" si="6"/>
        <v>50284</v>
      </c>
      <c r="D169" s="90" t="s">
        <v>65</v>
      </c>
      <c r="E169" s="90" t="s">
        <v>65</v>
      </c>
      <c r="F169" s="90" t="s">
        <v>65</v>
      </c>
      <c r="G169" s="90" t="s">
        <v>65</v>
      </c>
      <c r="H169" s="90" t="s">
        <v>65</v>
      </c>
      <c r="I169" s="90" t="s">
        <v>65</v>
      </c>
      <c r="J169" s="40" t="str">
        <f ca="1">IFERROR(INDEX('Net to Gross Adjustment'!$B$3:$AX$35,MATCH(J$4,'Net to Gross Adjustment'!$B$3:$B$35,0),MATCH(YEAR($C169),'Net to Gross Adjustment'!$B$3:$AX$3,0))*INDEX('Monthly Shapes'!$D$1:$R$15,MATCH(MONTH($C169),'Monthly Shapes'!$D$1:$D$15,0),MATCH(J$3,'Monthly Shapes'!$D$1:$V$1,0))," ")</f>
        <v xml:space="preserve"> </v>
      </c>
      <c r="K169" s="40" t="str">
        <f ca="1">IFERROR(INDEX('Net to Gross Adjustment'!$B$3:$AX$35,MATCH(K$4,'Net to Gross Adjustment'!$B$3:$B$35,0),MATCH(YEAR($C169),'Net to Gross Adjustment'!$B$3:$AX$3,0))*INDEX('Monthly Shapes'!$D$1:$R$15,MATCH(MONTH($C169),'Monthly Shapes'!$D$1:$D$15,0),MATCH(K$3,'Monthly Shapes'!$D$1:$V$1,0))," ")</f>
        <v xml:space="preserve"> </v>
      </c>
      <c r="L169" s="40" t="str">
        <f>IFERROR(INDEX('Net to Gross Adjustment'!$B$3:$AX$35,MATCH(L$4,'Net to Gross Adjustment'!$B$3:$B$35,0),MATCH(YEAR($C169),'Net to Gross Adjustment'!$B$3:$AX$3,0))*INDEX('Monthly Shapes'!$D$1:$R$15,MATCH(MONTH($C169),'Monthly Shapes'!$D$1:$D$15,0),MATCH(L$3,'Monthly Shapes'!$D$1:$V$1,0))," ")</f>
        <v xml:space="preserve"> </v>
      </c>
      <c r="M169" s="40" t="str">
        <f>IFERROR(INDEX('Net to Gross Adjustment'!$B$3:$AX$35,MATCH(M$4,'Net to Gross Adjustment'!$B$3:$B$35,0),MATCH(YEAR($C169),'Net to Gross Adjustment'!$B$3:$AX$3,0))*INDEX('Monthly Shapes'!$D$1:$R$15,MATCH(MONTH($C169),'Monthly Shapes'!$D$1:$D$15,0),MATCH(M$3,'Monthly Shapes'!$D$1:$V$1,0))," ")</f>
        <v xml:space="preserve"> </v>
      </c>
      <c r="N169" s="40" t="str">
        <f>IFERROR(INDEX('Net to Gross Adjustment'!$B$3:$AX$35,MATCH(N$4,'Net to Gross Adjustment'!$B$3:$B$35,0),MATCH(YEAR($C169),'Net to Gross Adjustment'!$B$3:$AX$3,0))*INDEX('Monthly Shapes'!$D$1:$R$15,MATCH(MONTH($C169),'Monthly Shapes'!$D$1:$D$15,0),MATCH(N$3,'Monthly Shapes'!$D$1:$V$1,0))," ")</f>
        <v xml:space="preserve"> </v>
      </c>
      <c r="O169" s="40" t="str">
        <f>IFERROR(INDEX('Net to Gross Adjustment'!$B$3:$AX$35,MATCH(O$4,'Net to Gross Adjustment'!$B$3:$B$35,0),MATCH(YEAR($C169),'Net to Gross Adjustment'!$B$3:$AX$3,0))*INDEX('Monthly Shapes'!$D$1:$R$15,MATCH(MONTH($C169),'Monthly Shapes'!$D$1:$D$15,0),MATCH(O$3,'Monthly Shapes'!$D$1:$V$1,0))," ")</f>
        <v xml:space="preserve"> </v>
      </c>
      <c r="P169" s="40" t="str">
        <f>IFERROR(INDEX('Net to Gross Adjustment'!$B$3:$AX$35,MATCH(P$4,'Net to Gross Adjustment'!$B$3:$B$35,0),MATCH(YEAR($C169),'Net to Gross Adjustment'!$B$3:$AX$3,0))*INDEX('Monthly Shapes'!$D$1:$R$15,MATCH(MONTH($C169),'Monthly Shapes'!$D$1:$D$15,0),MATCH(P$3,'Monthly Shapes'!$D$1:$V$1,0))," ")</f>
        <v xml:space="preserve"> </v>
      </c>
      <c r="Q169" s="40" t="str">
        <f>IFERROR(INDEX('Net to Gross Adjustment'!$B$3:$AX$35,MATCH(Q$4,'Net to Gross Adjustment'!$B$3:$B$35,0),MATCH(YEAR($C169),'Net to Gross Adjustment'!$B$3:$AX$3,0))*INDEX('Monthly Shapes'!$D$1:$R$15,MATCH(MONTH($C169),'Monthly Shapes'!$D$1:$D$15,0),MATCH(Q$3,'Monthly Shapes'!$D$1:$V$1,0))," ")</f>
        <v xml:space="preserve"> </v>
      </c>
      <c r="R169" s="19"/>
      <c r="S169" s="19" t="str">
        <f>IFERROR(INDEX('Net to Gross Adjustment'!$B$3:$AX$35,MATCH(S$4,'Net to Gross Adjustment'!$B$3:$B$35,0),MATCH(YEAR($C169),'Net to Gross Adjustment'!$B$3:$AX$3,0))/1000000*INDEX('Monthly Shapes'!$D$1:$R$15,MATCH(MONTH($C169),'Monthly Shapes'!$D$1:$D$15,0),MATCH(S$3,'Monthly Shapes'!$D$1:$V$1,0))," ")</f>
        <v xml:space="preserve"> </v>
      </c>
      <c r="T169" s="90" t="s">
        <v>65</v>
      </c>
      <c r="U169" s="90" t="s">
        <v>65</v>
      </c>
      <c r="V169" s="90" t="s">
        <v>65</v>
      </c>
      <c r="W169" s="40" t="str">
        <f ca="1">IFERROR(INDEX('Net to Gross Adjustment'!$B$3:$AX$35,MATCH(W$4,'Net to Gross Adjustment'!$B$3:$B$35,0),MATCH(YEAR($C169),'Net to Gross Adjustment'!$B$3:$AX$3,0))*INDEX('Monthly Shapes'!$D$1:$R$15,MATCH(MONTH($C169),'Monthly Shapes'!$D$1:$D$15,0),MATCH(W$3,'Monthly Shapes'!$D$1:$V$1,0))," ")</f>
        <v xml:space="preserve"> </v>
      </c>
      <c r="X169" s="40"/>
      <c r="Y169" s="40"/>
      <c r="Z169" s="40"/>
      <c r="AA169" s="40"/>
      <c r="AB169" s="40"/>
      <c r="AC169" s="40"/>
      <c r="AD169" s="19"/>
      <c r="AE169" s="40" t="str">
        <f>IFERROR(INDEX('Net to Gross Adjustment'!$B$3:$AX$35,MATCH(AE$4,'Net to Gross Adjustment'!$B$3:$B$35,0),MATCH(YEAR($C169),'Net to Gross Adjustment'!$B$3:$AX$3,0))*INDEX('Monthly Shapes'!$D$1:$R$15,MATCH(MONTH($C169),'Monthly Shapes'!$D$1:$D$15,0),MATCH(AE$3,'Monthly Shapes'!$D$1:$V$1,0))," ")</f>
        <v xml:space="preserve"> </v>
      </c>
      <c r="AF169" s="18"/>
      <c r="AG169" s="90" t="s">
        <v>65</v>
      </c>
      <c r="AH169" s="19"/>
      <c r="AI169" s="90" t="s">
        <v>65</v>
      </c>
      <c r="AJ169" s="90" t="s">
        <v>65</v>
      </c>
      <c r="AK169" s="90" t="s">
        <v>65</v>
      </c>
      <c r="AL169" s="46"/>
    </row>
    <row r="170" spans="2:38">
      <c r="B170">
        <f t="shared" si="5"/>
        <v>2037</v>
      </c>
      <c r="C170" s="24">
        <f t="shared" si="6"/>
        <v>50314</v>
      </c>
      <c r="D170" s="90" t="s">
        <v>65</v>
      </c>
      <c r="E170" s="90" t="s">
        <v>65</v>
      </c>
      <c r="F170" s="90" t="s">
        <v>65</v>
      </c>
      <c r="G170" s="90" t="s">
        <v>65</v>
      </c>
      <c r="H170" s="90" t="s">
        <v>65</v>
      </c>
      <c r="I170" s="90" t="s">
        <v>65</v>
      </c>
      <c r="J170" s="40" t="str">
        <f ca="1">IFERROR(INDEX('Net to Gross Adjustment'!$B$3:$AX$35,MATCH(J$4,'Net to Gross Adjustment'!$B$3:$B$35,0),MATCH(YEAR($C170),'Net to Gross Adjustment'!$B$3:$AX$3,0))*INDEX('Monthly Shapes'!$D$1:$R$15,MATCH(MONTH($C170),'Monthly Shapes'!$D$1:$D$15,0),MATCH(J$3,'Monthly Shapes'!$D$1:$V$1,0))," ")</f>
        <v xml:space="preserve"> </v>
      </c>
      <c r="K170" s="40" t="str">
        <f ca="1">IFERROR(INDEX('Net to Gross Adjustment'!$B$3:$AX$35,MATCH(K$4,'Net to Gross Adjustment'!$B$3:$B$35,0),MATCH(YEAR($C170),'Net to Gross Adjustment'!$B$3:$AX$3,0))*INDEX('Monthly Shapes'!$D$1:$R$15,MATCH(MONTH($C170),'Monthly Shapes'!$D$1:$D$15,0),MATCH(K$3,'Monthly Shapes'!$D$1:$V$1,0))," ")</f>
        <v xml:space="preserve"> </v>
      </c>
      <c r="L170" s="40" t="str">
        <f>IFERROR(INDEX('Net to Gross Adjustment'!$B$3:$AX$35,MATCH(L$4,'Net to Gross Adjustment'!$B$3:$B$35,0),MATCH(YEAR($C170),'Net to Gross Adjustment'!$B$3:$AX$3,0))*INDEX('Monthly Shapes'!$D$1:$R$15,MATCH(MONTH($C170),'Monthly Shapes'!$D$1:$D$15,0),MATCH(L$3,'Monthly Shapes'!$D$1:$V$1,0))," ")</f>
        <v xml:space="preserve"> </v>
      </c>
      <c r="M170" s="40" t="str">
        <f>IFERROR(INDEX('Net to Gross Adjustment'!$B$3:$AX$35,MATCH(M$4,'Net to Gross Adjustment'!$B$3:$B$35,0),MATCH(YEAR($C170),'Net to Gross Adjustment'!$B$3:$AX$3,0))*INDEX('Monthly Shapes'!$D$1:$R$15,MATCH(MONTH($C170),'Monthly Shapes'!$D$1:$D$15,0),MATCH(M$3,'Monthly Shapes'!$D$1:$V$1,0))," ")</f>
        <v xml:space="preserve"> </v>
      </c>
      <c r="N170" s="40" t="str">
        <f>IFERROR(INDEX('Net to Gross Adjustment'!$B$3:$AX$35,MATCH(N$4,'Net to Gross Adjustment'!$B$3:$B$35,0),MATCH(YEAR($C170),'Net to Gross Adjustment'!$B$3:$AX$3,0))*INDEX('Monthly Shapes'!$D$1:$R$15,MATCH(MONTH($C170),'Monthly Shapes'!$D$1:$D$15,0),MATCH(N$3,'Monthly Shapes'!$D$1:$V$1,0))," ")</f>
        <v xml:space="preserve"> </v>
      </c>
      <c r="O170" s="40" t="str">
        <f>IFERROR(INDEX('Net to Gross Adjustment'!$B$3:$AX$35,MATCH(O$4,'Net to Gross Adjustment'!$B$3:$B$35,0),MATCH(YEAR($C170),'Net to Gross Adjustment'!$B$3:$AX$3,0))*INDEX('Monthly Shapes'!$D$1:$R$15,MATCH(MONTH($C170),'Monthly Shapes'!$D$1:$D$15,0),MATCH(O$3,'Monthly Shapes'!$D$1:$V$1,0))," ")</f>
        <v xml:space="preserve"> </v>
      </c>
      <c r="P170" s="40" t="str">
        <f>IFERROR(INDEX('Net to Gross Adjustment'!$B$3:$AX$35,MATCH(P$4,'Net to Gross Adjustment'!$B$3:$B$35,0),MATCH(YEAR($C170),'Net to Gross Adjustment'!$B$3:$AX$3,0))*INDEX('Monthly Shapes'!$D$1:$R$15,MATCH(MONTH($C170),'Monthly Shapes'!$D$1:$D$15,0),MATCH(P$3,'Monthly Shapes'!$D$1:$V$1,0))," ")</f>
        <v xml:space="preserve"> </v>
      </c>
      <c r="Q170" s="40" t="str">
        <f>IFERROR(INDEX('Net to Gross Adjustment'!$B$3:$AX$35,MATCH(Q$4,'Net to Gross Adjustment'!$B$3:$B$35,0),MATCH(YEAR($C170),'Net to Gross Adjustment'!$B$3:$AX$3,0))*INDEX('Monthly Shapes'!$D$1:$R$15,MATCH(MONTH($C170),'Monthly Shapes'!$D$1:$D$15,0),MATCH(Q$3,'Monthly Shapes'!$D$1:$V$1,0))," ")</f>
        <v xml:space="preserve"> </v>
      </c>
      <c r="R170" s="19"/>
      <c r="S170" s="19" t="str">
        <f>IFERROR(INDEX('Net to Gross Adjustment'!$B$3:$AX$35,MATCH(S$4,'Net to Gross Adjustment'!$B$3:$B$35,0),MATCH(YEAR($C170),'Net to Gross Adjustment'!$B$3:$AX$3,0))/1000000*INDEX('Monthly Shapes'!$D$1:$R$15,MATCH(MONTH($C170),'Monthly Shapes'!$D$1:$D$15,0),MATCH(S$3,'Monthly Shapes'!$D$1:$V$1,0))," ")</f>
        <v xml:space="preserve"> </v>
      </c>
      <c r="T170" s="90" t="s">
        <v>65</v>
      </c>
      <c r="U170" s="90" t="s">
        <v>65</v>
      </c>
      <c r="V170" s="90" t="s">
        <v>65</v>
      </c>
      <c r="W170" s="40" t="str">
        <f ca="1">IFERROR(INDEX('Net to Gross Adjustment'!$B$3:$AX$35,MATCH(W$4,'Net to Gross Adjustment'!$B$3:$B$35,0),MATCH(YEAR($C170),'Net to Gross Adjustment'!$B$3:$AX$3,0))*INDEX('Monthly Shapes'!$D$1:$R$15,MATCH(MONTH($C170),'Monthly Shapes'!$D$1:$D$15,0),MATCH(W$3,'Monthly Shapes'!$D$1:$V$1,0))," ")</f>
        <v xml:space="preserve"> </v>
      </c>
      <c r="X170" s="40"/>
      <c r="Y170" s="40"/>
      <c r="Z170" s="40"/>
      <c r="AA170" s="40"/>
      <c r="AB170" s="40"/>
      <c r="AC170" s="40"/>
      <c r="AD170" s="19"/>
      <c r="AE170" s="40" t="str">
        <f>IFERROR(INDEX('Net to Gross Adjustment'!$B$3:$AX$35,MATCH(AE$4,'Net to Gross Adjustment'!$B$3:$B$35,0),MATCH(YEAR($C170),'Net to Gross Adjustment'!$B$3:$AX$3,0))*INDEX('Monthly Shapes'!$D$1:$R$15,MATCH(MONTH($C170),'Monthly Shapes'!$D$1:$D$15,0),MATCH(AE$3,'Monthly Shapes'!$D$1:$V$1,0))," ")</f>
        <v xml:space="preserve"> </v>
      </c>
      <c r="AF170" s="18"/>
      <c r="AG170" s="90" t="s">
        <v>65</v>
      </c>
      <c r="AH170" s="19"/>
      <c r="AI170" s="90" t="s">
        <v>65</v>
      </c>
      <c r="AJ170" s="90" t="s">
        <v>65</v>
      </c>
      <c r="AK170" s="90" t="s">
        <v>65</v>
      </c>
      <c r="AL170" s="46"/>
    </row>
    <row r="171" spans="2:38">
      <c r="B171">
        <f t="shared" si="5"/>
        <v>2037</v>
      </c>
      <c r="C171" s="24">
        <f t="shared" si="6"/>
        <v>50345</v>
      </c>
      <c r="D171" s="90" t="s">
        <v>65</v>
      </c>
      <c r="E171" s="90" t="s">
        <v>65</v>
      </c>
      <c r="F171" s="90" t="s">
        <v>65</v>
      </c>
      <c r="G171" s="90" t="s">
        <v>65</v>
      </c>
      <c r="H171" s="90" t="s">
        <v>65</v>
      </c>
      <c r="I171" s="90" t="s">
        <v>65</v>
      </c>
      <c r="J171" s="40" t="str">
        <f ca="1">IFERROR(INDEX('Net to Gross Adjustment'!$B$3:$AX$35,MATCH(J$4,'Net to Gross Adjustment'!$B$3:$B$35,0),MATCH(YEAR($C171),'Net to Gross Adjustment'!$B$3:$AX$3,0))*INDEX('Monthly Shapes'!$D$1:$R$15,MATCH(MONTH($C171),'Monthly Shapes'!$D$1:$D$15,0),MATCH(J$3,'Monthly Shapes'!$D$1:$V$1,0))," ")</f>
        <v xml:space="preserve"> </v>
      </c>
      <c r="K171" s="40" t="str">
        <f ca="1">IFERROR(INDEX('Net to Gross Adjustment'!$B$3:$AX$35,MATCH(K$4,'Net to Gross Adjustment'!$B$3:$B$35,0),MATCH(YEAR($C171),'Net to Gross Adjustment'!$B$3:$AX$3,0))*INDEX('Monthly Shapes'!$D$1:$R$15,MATCH(MONTH($C171),'Monthly Shapes'!$D$1:$D$15,0),MATCH(K$3,'Monthly Shapes'!$D$1:$V$1,0))," ")</f>
        <v xml:space="preserve"> </v>
      </c>
      <c r="L171" s="40" t="str">
        <f>IFERROR(INDEX('Net to Gross Adjustment'!$B$3:$AX$35,MATCH(L$4,'Net to Gross Adjustment'!$B$3:$B$35,0),MATCH(YEAR($C171),'Net to Gross Adjustment'!$B$3:$AX$3,0))*INDEX('Monthly Shapes'!$D$1:$R$15,MATCH(MONTH($C171),'Monthly Shapes'!$D$1:$D$15,0),MATCH(L$3,'Monthly Shapes'!$D$1:$V$1,0))," ")</f>
        <v xml:space="preserve"> </v>
      </c>
      <c r="M171" s="40" t="str">
        <f>IFERROR(INDEX('Net to Gross Adjustment'!$B$3:$AX$35,MATCH(M$4,'Net to Gross Adjustment'!$B$3:$B$35,0),MATCH(YEAR($C171),'Net to Gross Adjustment'!$B$3:$AX$3,0))*INDEX('Monthly Shapes'!$D$1:$R$15,MATCH(MONTH($C171),'Monthly Shapes'!$D$1:$D$15,0),MATCH(M$3,'Monthly Shapes'!$D$1:$V$1,0))," ")</f>
        <v xml:space="preserve"> </v>
      </c>
      <c r="N171" s="40" t="str">
        <f>IFERROR(INDEX('Net to Gross Adjustment'!$B$3:$AX$35,MATCH(N$4,'Net to Gross Adjustment'!$B$3:$B$35,0),MATCH(YEAR($C171),'Net to Gross Adjustment'!$B$3:$AX$3,0))*INDEX('Monthly Shapes'!$D$1:$R$15,MATCH(MONTH($C171),'Monthly Shapes'!$D$1:$D$15,0),MATCH(N$3,'Monthly Shapes'!$D$1:$V$1,0))," ")</f>
        <v xml:space="preserve"> </v>
      </c>
      <c r="O171" s="40" t="str">
        <f>IFERROR(INDEX('Net to Gross Adjustment'!$B$3:$AX$35,MATCH(O$4,'Net to Gross Adjustment'!$B$3:$B$35,0),MATCH(YEAR($C171),'Net to Gross Adjustment'!$B$3:$AX$3,0))*INDEX('Monthly Shapes'!$D$1:$R$15,MATCH(MONTH($C171),'Monthly Shapes'!$D$1:$D$15,0),MATCH(O$3,'Monthly Shapes'!$D$1:$V$1,0))," ")</f>
        <v xml:space="preserve"> </v>
      </c>
      <c r="P171" s="40" t="str">
        <f>IFERROR(INDEX('Net to Gross Adjustment'!$B$3:$AX$35,MATCH(P$4,'Net to Gross Adjustment'!$B$3:$B$35,0),MATCH(YEAR($C171),'Net to Gross Adjustment'!$B$3:$AX$3,0))*INDEX('Monthly Shapes'!$D$1:$R$15,MATCH(MONTH($C171),'Monthly Shapes'!$D$1:$D$15,0),MATCH(P$3,'Monthly Shapes'!$D$1:$V$1,0))," ")</f>
        <v xml:space="preserve"> </v>
      </c>
      <c r="Q171" s="40" t="str">
        <f>IFERROR(INDEX('Net to Gross Adjustment'!$B$3:$AX$35,MATCH(Q$4,'Net to Gross Adjustment'!$B$3:$B$35,0),MATCH(YEAR($C171),'Net to Gross Adjustment'!$B$3:$AX$3,0))*INDEX('Monthly Shapes'!$D$1:$R$15,MATCH(MONTH($C171),'Monthly Shapes'!$D$1:$D$15,0),MATCH(Q$3,'Monthly Shapes'!$D$1:$V$1,0))," ")</f>
        <v xml:space="preserve"> </v>
      </c>
      <c r="R171" s="19"/>
      <c r="S171" s="19" t="str">
        <f>IFERROR(INDEX('Net to Gross Adjustment'!$B$3:$AX$35,MATCH(S$4,'Net to Gross Adjustment'!$B$3:$B$35,0),MATCH(YEAR($C171),'Net to Gross Adjustment'!$B$3:$AX$3,0))/1000000*INDEX('Monthly Shapes'!$D$1:$R$15,MATCH(MONTH($C171),'Monthly Shapes'!$D$1:$D$15,0),MATCH(S$3,'Monthly Shapes'!$D$1:$V$1,0))," ")</f>
        <v xml:space="preserve"> </v>
      </c>
      <c r="T171" s="90" t="s">
        <v>65</v>
      </c>
      <c r="U171" s="90" t="s">
        <v>65</v>
      </c>
      <c r="V171" s="90" t="s">
        <v>65</v>
      </c>
      <c r="W171" s="40" t="str">
        <f ca="1">IFERROR(INDEX('Net to Gross Adjustment'!$B$3:$AX$35,MATCH(W$4,'Net to Gross Adjustment'!$B$3:$B$35,0),MATCH(YEAR($C171),'Net to Gross Adjustment'!$B$3:$AX$3,0))*INDEX('Monthly Shapes'!$D$1:$R$15,MATCH(MONTH($C171),'Monthly Shapes'!$D$1:$D$15,0),MATCH(W$3,'Monthly Shapes'!$D$1:$V$1,0))," ")</f>
        <v xml:space="preserve"> </v>
      </c>
      <c r="X171" s="40"/>
      <c r="Y171" s="40"/>
      <c r="Z171" s="40"/>
      <c r="AA171" s="40"/>
      <c r="AB171" s="40"/>
      <c r="AC171" s="40"/>
      <c r="AD171" s="19"/>
      <c r="AE171" s="40" t="str">
        <f>IFERROR(INDEX('Net to Gross Adjustment'!$B$3:$AX$35,MATCH(AE$4,'Net to Gross Adjustment'!$B$3:$B$35,0),MATCH(YEAR($C171),'Net to Gross Adjustment'!$B$3:$AX$3,0))*INDEX('Monthly Shapes'!$D$1:$R$15,MATCH(MONTH($C171),'Monthly Shapes'!$D$1:$D$15,0),MATCH(AE$3,'Monthly Shapes'!$D$1:$V$1,0))," ")</f>
        <v xml:space="preserve"> </v>
      </c>
      <c r="AF171" s="18"/>
      <c r="AG171" s="90" t="s">
        <v>65</v>
      </c>
      <c r="AH171" s="19"/>
      <c r="AI171" s="90" t="s">
        <v>65</v>
      </c>
      <c r="AJ171" s="90" t="s">
        <v>65</v>
      </c>
      <c r="AK171" s="90" t="s">
        <v>65</v>
      </c>
      <c r="AL171" s="46"/>
    </row>
    <row r="172" spans="2:38">
      <c r="B172">
        <f t="shared" si="5"/>
        <v>2037</v>
      </c>
      <c r="C172" s="24">
        <f t="shared" si="6"/>
        <v>50375</v>
      </c>
      <c r="D172" s="90" t="s">
        <v>65</v>
      </c>
      <c r="E172" s="90" t="s">
        <v>65</v>
      </c>
      <c r="F172" s="90" t="s">
        <v>65</v>
      </c>
      <c r="G172" s="90" t="s">
        <v>65</v>
      </c>
      <c r="H172" s="90" t="s">
        <v>65</v>
      </c>
      <c r="I172" s="90" t="s">
        <v>65</v>
      </c>
      <c r="J172" s="40" t="str">
        <f ca="1">IFERROR(INDEX('Net to Gross Adjustment'!$B$3:$AX$35,MATCH(J$4,'Net to Gross Adjustment'!$B$3:$B$35,0),MATCH(YEAR($C172),'Net to Gross Adjustment'!$B$3:$AX$3,0))*INDEX('Monthly Shapes'!$D$1:$R$15,MATCH(MONTH($C172),'Monthly Shapes'!$D$1:$D$15,0),MATCH(J$3,'Monthly Shapes'!$D$1:$V$1,0))," ")</f>
        <v xml:space="preserve"> </v>
      </c>
      <c r="K172" s="40" t="str">
        <f ca="1">IFERROR(INDEX('Net to Gross Adjustment'!$B$3:$AX$35,MATCH(K$4,'Net to Gross Adjustment'!$B$3:$B$35,0),MATCH(YEAR($C172),'Net to Gross Adjustment'!$B$3:$AX$3,0))*INDEX('Monthly Shapes'!$D$1:$R$15,MATCH(MONTH($C172),'Monthly Shapes'!$D$1:$D$15,0),MATCH(K$3,'Monthly Shapes'!$D$1:$V$1,0))," ")</f>
        <v xml:space="preserve"> </v>
      </c>
      <c r="L172" s="40" t="str">
        <f>IFERROR(INDEX('Net to Gross Adjustment'!$B$3:$AX$35,MATCH(L$4,'Net to Gross Adjustment'!$B$3:$B$35,0),MATCH(YEAR($C172),'Net to Gross Adjustment'!$B$3:$AX$3,0))*INDEX('Monthly Shapes'!$D$1:$R$15,MATCH(MONTH($C172),'Monthly Shapes'!$D$1:$D$15,0),MATCH(L$3,'Monthly Shapes'!$D$1:$V$1,0))," ")</f>
        <v xml:space="preserve"> </v>
      </c>
      <c r="M172" s="40" t="str">
        <f>IFERROR(INDEX('Net to Gross Adjustment'!$B$3:$AX$35,MATCH(M$4,'Net to Gross Adjustment'!$B$3:$B$35,0),MATCH(YEAR($C172),'Net to Gross Adjustment'!$B$3:$AX$3,0))*INDEX('Monthly Shapes'!$D$1:$R$15,MATCH(MONTH($C172),'Monthly Shapes'!$D$1:$D$15,0),MATCH(M$3,'Monthly Shapes'!$D$1:$V$1,0))," ")</f>
        <v xml:space="preserve"> </v>
      </c>
      <c r="N172" s="40" t="str">
        <f>IFERROR(INDEX('Net to Gross Adjustment'!$B$3:$AX$35,MATCH(N$4,'Net to Gross Adjustment'!$B$3:$B$35,0),MATCH(YEAR($C172),'Net to Gross Adjustment'!$B$3:$AX$3,0))*INDEX('Monthly Shapes'!$D$1:$R$15,MATCH(MONTH($C172),'Monthly Shapes'!$D$1:$D$15,0),MATCH(N$3,'Monthly Shapes'!$D$1:$V$1,0))," ")</f>
        <v xml:space="preserve"> </v>
      </c>
      <c r="O172" s="40" t="str">
        <f>IFERROR(INDEX('Net to Gross Adjustment'!$B$3:$AX$35,MATCH(O$4,'Net to Gross Adjustment'!$B$3:$B$35,0),MATCH(YEAR($C172),'Net to Gross Adjustment'!$B$3:$AX$3,0))*INDEX('Monthly Shapes'!$D$1:$R$15,MATCH(MONTH($C172),'Monthly Shapes'!$D$1:$D$15,0),MATCH(O$3,'Monthly Shapes'!$D$1:$V$1,0))," ")</f>
        <v xml:space="preserve"> </v>
      </c>
      <c r="P172" s="40" t="str">
        <f>IFERROR(INDEX('Net to Gross Adjustment'!$B$3:$AX$35,MATCH(P$4,'Net to Gross Adjustment'!$B$3:$B$35,0),MATCH(YEAR($C172),'Net to Gross Adjustment'!$B$3:$AX$3,0))*INDEX('Monthly Shapes'!$D$1:$R$15,MATCH(MONTH($C172),'Monthly Shapes'!$D$1:$D$15,0),MATCH(P$3,'Monthly Shapes'!$D$1:$V$1,0))," ")</f>
        <v xml:space="preserve"> </v>
      </c>
      <c r="Q172" s="40" t="str">
        <f>IFERROR(INDEX('Net to Gross Adjustment'!$B$3:$AX$35,MATCH(Q$4,'Net to Gross Adjustment'!$B$3:$B$35,0),MATCH(YEAR($C172),'Net to Gross Adjustment'!$B$3:$AX$3,0))*INDEX('Monthly Shapes'!$D$1:$R$15,MATCH(MONTH($C172),'Monthly Shapes'!$D$1:$D$15,0),MATCH(Q$3,'Monthly Shapes'!$D$1:$V$1,0))," ")</f>
        <v xml:space="preserve"> </v>
      </c>
      <c r="R172" s="19"/>
      <c r="S172" s="19" t="str">
        <f>IFERROR(INDEX('Net to Gross Adjustment'!$B$3:$AX$35,MATCH(S$4,'Net to Gross Adjustment'!$B$3:$B$35,0),MATCH(YEAR($C172),'Net to Gross Adjustment'!$B$3:$AX$3,0))/1000000*INDEX('Monthly Shapes'!$D$1:$R$15,MATCH(MONTH($C172),'Monthly Shapes'!$D$1:$D$15,0),MATCH(S$3,'Monthly Shapes'!$D$1:$V$1,0))," ")</f>
        <v xml:space="preserve"> </v>
      </c>
      <c r="T172" s="90" t="s">
        <v>65</v>
      </c>
      <c r="U172" s="90" t="s">
        <v>65</v>
      </c>
      <c r="V172" s="90" t="s">
        <v>65</v>
      </c>
      <c r="W172" s="40" t="str">
        <f ca="1">IFERROR(INDEX('Net to Gross Adjustment'!$B$3:$AX$35,MATCH(W$4,'Net to Gross Adjustment'!$B$3:$B$35,0),MATCH(YEAR($C172),'Net to Gross Adjustment'!$B$3:$AX$3,0))*INDEX('Monthly Shapes'!$D$1:$R$15,MATCH(MONTH($C172),'Monthly Shapes'!$D$1:$D$15,0),MATCH(W$3,'Monthly Shapes'!$D$1:$V$1,0))," ")</f>
        <v xml:space="preserve"> </v>
      </c>
      <c r="X172" s="40"/>
      <c r="Y172" s="40"/>
      <c r="Z172" s="40"/>
      <c r="AA172" s="40"/>
      <c r="AB172" s="40"/>
      <c r="AC172" s="40"/>
      <c r="AD172" s="19"/>
      <c r="AE172" s="40" t="str">
        <f>IFERROR(INDEX('Net to Gross Adjustment'!$B$3:$AX$35,MATCH(AE$4,'Net to Gross Adjustment'!$B$3:$B$35,0),MATCH(YEAR($C172),'Net to Gross Adjustment'!$B$3:$AX$3,0))*INDEX('Monthly Shapes'!$D$1:$R$15,MATCH(MONTH($C172),'Monthly Shapes'!$D$1:$D$15,0),MATCH(AE$3,'Monthly Shapes'!$D$1:$V$1,0))," ")</f>
        <v xml:space="preserve"> </v>
      </c>
      <c r="AF172" s="18"/>
      <c r="AG172" s="90" t="s">
        <v>65</v>
      </c>
      <c r="AH172" s="19"/>
      <c r="AI172" s="90" t="s">
        <v>65</v>
      </c>
      <c r="AJ172" s="90" t="s">
        <v>65</v>
      </c>
      <c r="AK172" s="90" t="s">
        <v>65</v>
      </c>
      <c r="AL172" s="46"/>
    </row>
    <row r="173" spans="2:38">
      <c r="B173">
        <f t="shared" si="5"/>
        <v>2038</v>
      </c>
      <c r="C173" s="24">
        <f t="shared" si="6"/>
        <v>50406</v>
      </c>
      <c r="D173" s="90" t="s">
        <v>65</v>
      </c>
      <c r="E173" s="90" t="s">
        <v>65</v>
      </c>
      <c r="F173" s="90" t="s">
        <v>65</v>
      </c>
      <c r="G173" s="90" t="s">
        <v>65</v>
      </c>
      <c r="H173" s="90" t="s">
        <v>65</v>
      </c>
      <c r="I173" s="90" t="s">
        <v>65</v>
      </c>
      <c r="J173" s="40" t="str">
        <f ca="1">IFERROR(INDEX('Net to Gross Adjustment'!$B$3:$AX$35,MATCH(J$4,'Net to Gross Adjustment'!$B$3:$B$35,0),MATCH(YEAR($C173),'Net to Gross Adjustment'!$B$3:$AX$3,0))*INDEX('Monthly Shapes'!$D$1:$R$15,MATCH(MONTH($C173),'Monthly Shapes'!$D$1:$D$15,0),MATCH(J$3,'Monthly Shapes'!$D$1:$V$1,0))," ")</f>
        <v xml:space="preserve"> </v>
      </c>
      <c r="K173" s="40" t="str">
        <f ca="1">IFERROR(INDEX('Net to Gross Adjustment'!$B$3:$AX$35,MATCH(K$4,'Net to Gross Adjustment'!$B$3:$B$35,0),MATCH(YEAR($C173),'Net to Gross Adjustment'!$B$3:$AX$3,0))*INDEX('Monthly Shapes'!$D$1:$R$15,MATCH(MONTH($C173),'Monthly Shapes'!$D$1:$D$15,0),MATCH(K$3,'Monthly Shapes'!$D$1:$V$1,0))," ")</f>
        <v xml:space="preserve"> </v>
      </c>
      <c r="L173" s="40" t="str">
        <f>IFERROR(INDEX('Net to Gross Adjustment'!$B$3:$AX$35,MATCH(L$4,'Net to Gross Adjustment'!$B$3:$B$35,0),MATCH(YEAR($C173),'Net to Gross Adjustment'!$B$3:$AX$3,0))*INDEX('Monthly Shapes'!$D$1:$R$15,MATCH(MONTH($C173),'Monthly Shapes'!$D$1:$D$15,0),MATCH(L$3,'Monthly Shapes'!$D$1:$V$1,0))," ")</f>
        <v xml:space="preserve"> </v>
      </c>
      <c r="M173" s="40" t="str">
        <f>IFERROR(INDEX('Net to Gross Adjustment'!$B$3:$AX$35,MATCH(M$4,'Net to Gross Adjustment'!$B$3:$B$35,0),MATCH(YEAR($C173),'Net to Gross Adjustment'!$B$3:$AX$3,0))*INDEX('Monthly Shapes'!$D$1:$R$15,MATCH(MONTH($C173),'Monthly Shapes'!$D$1:$D$15,0),MATCH(M$3,'Monthly Shapes'!$D$1:$V$1,0))," ")</f>
        <v xml:space="preserve"> </v>
      </c>
      <c r="N173" s="40" t="str">
        <f>IFERROR(INDEX('Net to Gross Adjustment'!$B$3:$AX$35,MATCH(N$4,'Net to Gross Adjustment'!$B$3:$B$35,0),MATCH(YEAR($C173),'Net to Gross Adjustment'!$B$3:$AX$3,0))*INDEX('Monthly Shapes'!$D$1:$R$15,MATCH(MONTH($C173),'Monthly Shapes'!$D$1:$D$15,0),MATCH(N$3,'Monthly Shapes'!$D$1:$V$1,0))," ")</f>
        <v xml:space="preserve"> </v>
      </c>
      <c r="O173" s="40" t="str">
        <f>IFERROR(INDEX('Net to Gross Adjustment'!$B$3:$AX$35,MATCH(O$4,'Net to Gross Adjustment'!$B$3:$B$35,0),MATCH(YEAR($C173),'Net to Gross Adjustment'!$B$3:$AX$3,0))*INDEX('Monthly Shapes'!$D$1:$R$15,MATCH(MONTH($C173),'Monthly Shapes'!$D$1:$D$15,0),MATCH(O$3,'Monthly Shapes'!$D$1:$V$1,0))," ")</f>
        <v xml:space="preserve"> </v>
      </c>
      <c r="P173" s="40" t="str">
        <f>IFERROR(INDEX('Net to Gross Adjustment'!$B$3:$AX$35,MATCH(P$4,'Net to Gross Adjustment'!$B$3:$B$35,0),MATCH(YEAR($C173),'Net to Gross Adjustment'!$B$3:$AX$3,0))*INDEX('Monthly Shapes'!$D$1:$R$15,MATCH(MONTH($C173),'Monthly Shapes'!$D$1:$D$15,0),MATCH(P$3,'Monthly Shapes'!$D$1:$V$1,0))," ")</f>
        <v xml:space="preserve"> </v>
      </c>
      <c r="Q173" s="40" t="str">
        <f>IFERROR(INDEX('Net to Gross Adjustment'!$B$3:$AX$35,MATCH(Q$4,'Net to Gross Adjustment'!$B$3:$B$35,0),MATCH(YEAR($C173),'Net to Gross Adjustment'!$B$3:$AX$3,0))*INDEX('Monthly Shapes'!$D$1:$R$15,MATCH(MONTH($C173),'Monthly Shapes'!$D$1:$D$15,0),MATCH(Q$3,'Monthly Shapes'!$D$1:$V$1,0))," ")</f>
        <v xml:space="preserve"> </v>
      </c>
      <c r="R173" s="19"/>
      <c r="S173" s="19" t="str">
        <f>IFERROR(INDEX('Net to Gross Adjustment'!$B$3:$AX$35,MATCH(S$4,'Net to Gross Adjustment'!$B$3:$B$35,0),MATCH(YEAR($C173),'Net to Gross Adjustment'!$B$3:$AX$3,0))/1000000*INDEX('Monthly Shapes'!$D$1:$R$15,MATCH(MONTH($C173),'Monthly Shapes'!$D$1:$D$15,0),MATCH(S$3,'Monthly Shapes'!$D$1:$V$1,0))," ")</f>
        <v xml:space="preserve"> </v>
      </c>
      <c r="T173" s="90" t="s">
        <v>65</v>
      </c>
      <c r="U173" s="90" t="s">
        <v>65</v>
      </c>
      <c r="V173" s="90" t="s">
        <v>65</v>
      </c>
      <c r="W173" s="40" t="str">
        <f ca="1">IFERROR(INDEX('Net to Gross Adjustment'!$B$3:$AX$35,MATCH(W$4,'Net to Gross Adjustment'!$B$3:$B$35,0),MATCH(YEAR($C173),'Net to Gross Adjustment'!$B$3:$AX$3,0))*INDEX('Monthly Shapes'!$D$1:$R$15,MATCH(MONTH($C173),'Monthly Shapes'!$D$1:$D$15,0),MATCH(W$3,'Monthly Shapes'!$D$1:$V$1,0))," ")</f>
        <v xml:space="preserve"> </v>
      </c>
      <c r="X173" s="40"/>
      <c r="Y173" s="40"/>
      <c r="Z173" s="40"/>
      <c r="AA173" s="40"/>
      <c r="AB173" s="40"/>
      <c r="AC173" s="40"/>
      <c r="AD173" s="19"/>
      <c r="AE173" s="40" t="str">
        <f>IFERROR(INDEX('Net to Gross Adjustment'!$B$3:$AX$35,MATCH(AE$4,'Net to Gross Adjustment'!$B$3:$B$35,0),MATCH(YEAR($C173),'Net to Gross Adjustment'!$B$3:$AX$3,0))*INDEX('Monthly Shapes'!$D$1:$R$15,MATCH(MONTH($C173),'Monthly Shapes'!$D$1:$D$15,0),MATCH(AE$3,'Monthly Shapes'!$D$1:$V$1,0))," ")</f>
        <v xml:space="preserve"> </v>
      </c>
      <c r="AF173" s="18"/>
      <c r="AG173" s="90" t="s">
        <v>65</v>
      </c>
      <c r="AH173" s="19"/>
      <c r="AI173" s="90" t="s">
        <v>65</v>
      </c>
      <c r="AJ173" s="90" t="s">
        <v>65</v>
      </c>
      <c r="AK173" s="90" t="s">
        <v>65</v>
      </c>
      <c r="AL173" s="46"/>
    </row>
    <row r="174" spans="2:38">
      <c r="B174">
        <f t="shared" si="5"/>
        <v>2038</v>
      </c>
      <c r="C174" s="24">
        <f t="shared" si="6"/>
        <v>50437</v>
      </c>
      <c r="D174" s="90" t="s">
        <v>65</v>
      </c>
      <c r="E174" s="90" t="s">
        <v>65</v>
      </c>
      <c r="F174" s="90" t="s">
        <v>65</v>
      </c>
      <c r="G174" s="90" t="s">
        <v>65</v>
      </c>
      <c r="H174" s="90" t="s">
        <v>65</v>
      </c>
      <c r="I174" s="90" t="s">
        <v>65</v>
      </c>
      <c r="J174" s="40" t="str">
        <f ca="1">IFERROR(INDEX('Net to Gross Adjustment'!$B$3:$AX$35,MATCH(J$4,'Net to Gross Adjustment'!$B$3:$B$35,0),MATCH(YEAR($C174),'Net to Gross Adjustment'!$B$3:$AX$3,0))*INDEX('Monthly Shapes'!$D$1:$R$15,MATCH(MONTH($C174),'Monthly Shapes'!$D$1:$D$15,0),MATCH(J$3,'Monthly Shapes'!$D$1:$V$1,0))," ")</f>
        <v xml:space="preserve"> </v>
      </c>
      <c r="K174" s="40" t="str">
        <f ca="1">IFERROR(INDEX('Net to Gross Adjustment'!$B$3:$AX$35,MATCH(K$4,'Net to Gross Adjustment'!$B$3:$B$35,0),MATCH(YEAR($C174),'Net to Gross Adjustment'!$B$3:$AX$3,0))*INDEX('Monthly Shapes'!$D$1:$R$15,MATCH(MONTH($C174),'Monthly Shapes'!$D$1:$D$15,0),MATCH(K$3,'Monthly Shapes'!$D$1:$V$1,0))," ")</f>
        <v xml:space="preserve"> </v>
      </c>
      <c r="L174" s="40" t="str">
        <f>IFERROR(INDEX('Net to Gross Adjustment'!$B$3:$AX$35,MATCH(L$4,'Net to Gross Adjustment'!$B$3:$B$35,0),MATCH(YEAR($C174),'Net to Gross Adjustment'!$B$3:$AX$3,0))*INDEX('Monthly Shapes'!$D$1:$R$15,MATCH(MONTH($C174),'Monthly Shapes'!$D$1:$D$15,0),MATCH(L$3,'Monthly Shapes'!$D$1:$V$1,0))," ")</f>
        <v xml:space="preserve"> </v>
      </c>
      <c r="M174" s="40" t="str">
        <f>IFERROR(INDEX('Net to Gross Adjustment'!$B$3:$AX$35,MATCH(M$4,'Net to Gross Adjustment'!$B$3:$B$35,0),MATCH(YEAR($C174),'Net to Gross Adjustment'!$B$3:$AX$3,0))*INDEX('Monthly Shapes'!$D$1:$R$15,MATCH(MONTH($C174),'Monthly Shapes'!$D$1:$D$15,0),MATCH(M$3,'Monthly Shapes'!$D$1:$V$1,0))," ")</f>
        <v xml:space="preserve"> </v>
      </c>
      <c r="N174" s="40" t="str">
        <f>IFERROR(INDEX('Net to Gross Adjustment'!$B$3:$AX$35,MATCH(N$4,'Net to Gross Adjustment'!$B$3:$B$35,0),MATCH(YEAR($C174),'Net to Gross Adjustment'!$B$3:$AX$3,0))*INDEX('Monthly Shapes'!$D$1:$R$15,MATCH(MONTH($C174),'Monthly Shapes'!$D$1:$D$15,0),MATCH(N$3,'Monthly Shapes'!$D$1:$V$1,0))," ")</f>
        <v xml:space="preserve"> </v>
      </c>
      <c r="O174" s="40" t="str">
        <f>IFERROR(INDEX('Net to Gross Adjustment'!$B$3:$AX$35,MATCH(O$4,'Net to Gross Adjustment'!$B$3:$B$35,0),MATCH(YEAR($C174),'Net to Gross Adjustment'!$B$3:$AX$3,0))*INDEX('Monthly Shapes'!$D$1:$R$15,MATCH(MONTH($C174),'Monthly Shapes'!$D$1:$D$15,0),MATCH(O$3,'Monthly Shapes'!$D$1:$V$1,0))," ")</f>
        <v xml:space="preserve"> </v>
      </c>
      <c r="P174" s="40" t="str">
        <f>IFERROR(INDEX('Net to Gross Adjustment'!$B$3:$AX$35,MATCH(P$4,'Net to Gross Adjustment'!$B$3:$B$35,0),MATCH(YEAR($C174),'Net to Gross Adjustment'!$B$3:$AX$3,0))*INDEX('Monthly Shapes'!$D$1:$R$15,MATCH(MONTH($C174),'Monthly Shapes'!$D$1:$D$15,0),MATCH(P$3,'Monthly Shapes'!$D$1:$V$1,0))," ")</f>
        <v xml:space="preserve"> </v>
      </c>
      <c r="Q174" s="40" t="str">
        <f>IFERROR(INDEX('Net to Gross Adjustment'!$B$3:$AX$35,MATCH(Q$4,'Net to Gross Adjustment'!$B$3:$B$35,0),MATCH(YEAR($C174),'Net to Gross Adjustment'!$B$3:$AX$3,0))*INDEX('Monthly Shapes'!$D$1:$R$15,MATCH(MONTH($C174),'Monthly Shapes'!$D$1:$D$15,0),MATCH(Q$3,'Monthly Shapes'!$D$1:$V$1,0))," ")</f>
        <v xml:space="preserve"> </v>
      </c>
      <c r="R174" s="19"/>
      <c r="S174" s="19" t="str">
        <f>IFERROR(INDEX('Net to Gross Adjustment'!$B$3:$AX$35,MATCH(S$4,'Net to Gross Adjustment'!$B$3:$B$35,0),MATCH(YEAR($C174),'Net to Gross Adjustment'!$B$3:$AX$3,0))/1000000*INDEX('Monthly Shapes'!$D$1:$R$15,MATCH(MONTH($C174),'Monthly Shapes'!$D$1:$D$15,0),MATCH(S$3,'Monthly Shapes'!$D$1:$V$1,0))," ")</f>
        <v xml:space="preserve"> </v>
      </c>
      <c r="T174" s="90" t="s">
        <v>65</v>
      </c>
      <c r="U174" s="90" t="s">
        <v>65</v>
      </c>
      <c r="V174" s="90" t="s">
        <v>65</v>
      </c>
      <c r="W174" s="40" t="str">
        <f ca="1">IFERROR(INDEX('Net to Gross Adjustment'!$B$3:$AX$35,MATCH(W$4,'Net to Gross Adjustment'!$B$3:$B$35,0),MATCH(YEAR($C174),'Net to Gross Adjustment'!$B$3:$AX$3,0))*INDEX('Monthly Shapes'!$D$1:$R$15,MATCH(MONTH($C174),'Monthly Shapes'!$D$1:$D$15,0),MATCH(W$3,'Monthly Shapes'!$D$1:$V$1,0))," ")</f>
        <v xml:space="preserve"> </v>
      </c>
      <c r="X174" s="40"/>
      <c r="Y174" s="40"/>
      <c r="Z174" s="40"/>
      <c r="AA174" s="40"/>
      <c r="AB174" s="40"/>
      <c r="AC174" s="40"/>
      <c r="AD174" s="19"/>
      <c r="AE174" s="40" t="str">
        <f>IFERROR(INDEX('Net to Gross Adjustment'!$B$3:$AX$35,MATCH(AE$4,'Net to Gross Adjustment'!$B$3:$B$35,0),MATCH(YEAR($C174),'Net to Gross Adjustment'!$B$3:$AX$3,0))*INDEX('Monthly Shapes'!$D$1:$R$15,MATCH(MONTH($C174),'Monthly Shapes'!$D$1:$D$15,0),MATCH(AE$3,'Monthly Shapes'!$D$1:$V$1,0))," ")</f>
        <v xml:space="preserve"> </v>
      </c>
      <c r="AF174" s="18"/>
      <c r="AG174" s="90" t="s">
        <v>65</v>
      </c>
      <c r="AH174" s="19"/>
      <c r="AI174" s="90" t="s">
        <v>65</v>
      </c>
      <c r="AJ174" s="90" t="s">
        <v>65</v>
      </c>
      <c r="AK174" s="90" t="s">
        <v>65</v>
      </c>
      <c r="AL174" s="46"/>
    </row>
    <row r="175" spans="2:38">
      <c r="B175">
        <f t="shared" si="5"/>
        <v>2038</v>
      </c>
      <c r="C175" s="24">
        <f t="shared" si="6"/>
        <v>50465</v>
      </c>
      <c r="D175" s="90" t="s">
        <v>65</v>
      </c>
      <c r="E175" s="90" t="s">
        <v>65</v>
      </c>
      <c r="F175" s="90" t="s">
        <v>65</v>
      </c>
      <c r="G175" s="90" t="s">
        <v>65</v>
      </c>
      <c r="H175" s="90" t="s">
        <v>65</v>
      </c>
      <c r="I175" s="90" t="s">
        <v>65</v>
      </c>
      <c r="J175" s="40" t="str">
        <f ca="1">IFERROR(INDEX('Net to Gross Adjustment'!$B$3:$AX$35,MATCH(J$4,'Net to Gross Adjustment'!$B$3:$B$35,0),MATCH(YEAR($C175),'Net to Gross Adjustment'!$B$3:$AX$3,0))*INDEX('Monthly Shapes'!$D$1:$R$15,MATCH(MONTH($C175),'Monthly Shapes'!$D$1:$D$15,0),MATCH(J$3,'Monthly Shapes'!$D$1:$V$1,0))," ")</f>
        <v xml:space="preserve"> </v>
      </c>
      <c r="K175" s="40" t="str">
        <f ca="1">IFERROR(INDEX('Net to Gross Adjustment'!$B$3:$AX$35,MATCH(K$4,'Net to Gross Adjustment'!$B$3:$B$35,0),MATCH(YEAR($C175),'Net to Gross Adjustment'!$B$3:$AX$3,0))*INDEX('Monthly Shapes'!$D$1:$R$15,MATCH(MONTH($C175),'Monthly Shapes'!$D$1:$D$15,0),MATCH(K$3,'Monthly Shapes'!$D$1:$V$1,0))," ")</f>
        <v xml:space="preserve"> </v>
      </c>
      <c r="L175" s="40" t="str">
        <f>IFERROR(INDEX('Net to Gross Adjustment'!$B$3:$AX$35,MATCH(L$4,'Net to Gross Adjustment'!$B$3:$B$35,0),MATCH(YEAR($C175),'Net to Gross Adjustment'!$B$3:$AX$3,0))*INDEX('Monthly Shapes'!$D$1:$R$15,MATCH(MONTH($C175),'Monthly Shapes'!$D$1:$D$15,0),MATCH(L$3,'Monthly Shapes'!$D$1:$V$1,0))," ")</f>
        <v xml:space="preserve"> </v>
      </c>
      <c r="M175" s="40" t="str">
        <f>IFERROR(INDEX('Net to Gross Adjustment'!$B$3:$AX$35,MATCH(M$4,'Net to Gross Adjustment'!$B$3:$B$35,0),MATCH(YEAR($C175),'Net to Gross Adjustment'!$B$3:$AX$3,0))*INDEX('Monthly Shapes'!$D$1:$R$15,MATCH(MONTH($C175),'Monthly Shapes'!$D$1:$D$15,0),MATCH(M$3,'Monthly Shapes'!$D$1:$V$1,0))," ")</f>
        <v xml:space="preserve"> </v>
      </c>
      <c r="N175" s="40" t="str">
        <f>IFERROR(INDEX('Net to Gross Adjustment'!$B$3:$AX$35,MATCH(N$4,'Net to Gross Adjustment'!$B$3:$B$35,0),MATCH(YEAR($C175),'Net to Gross Adjustment'!$B$3:$AX$3,0))*INDEX('Monthly Shapes'!$D$1:$R$15,MATCH(MONTH($C175),'Monthly Shapes'!$D$1:$D$15,0),MATCH(N$3,'Monthly Shapes'!$D$1:$V$1,0))," ")</f>
        <v xml:space="preserve"> </v>
      </c>
      <c r="O175" s="40" t="str">
        <f>IFERROR(INDEX('Net to Gross Adjustment'!$B$3:$AX$35,MATCH(O$4,'Net to Gross Adjustment'!$B$3:$B$35,0),MATCH(YEAR($C175),'Net to Gross Adjustment'!$B$3:$AX$3,0))*INDEX('Monthly Shapes'!$D$1:$R$15,MATCH(MONTH($C175),'Monthly Shapes'!$D$1:$D$15,0),MATCH(O$3,'Monthly Shapes'!$D$1:$V$1,0))," ")</f>
        <v xml:space="preserve"> </v>
      </c>
      <c r="P175" s="40" t="str">
        <f>IFERROR(INDEX('Net to Gross Adjustment'!$B$3:$AX$35,MATCH(P$4,'Net to Gross Adjustment'!$B$3:$B$35,0),MATCH(YEAR($C175),'Net to Gross Adjustment'!$B$3:$AX$3,0))*INDEX('Monthly Shapes'!$D$1:$R$15,MATCH(MONTH($C175),'Monthly Shapes'!$D$1:$D$15,0),MATCH(P$3,'Monthly Shapes'!$D$1:$V$1,0))," ")</f>
        <v xml:space="preserve"> </v>
      </c>
      <c r="Q175" s="40" t="str">
        <f>IFERROR(INDEX('Net to Gross Adjustment'!$B$3:$AX$35,MATCH(Q$4,'Net to Gross Adjustment'!$B$3:$B$35,0),MATCH(YEAR($C175),'Net to Gross Adjustment'!$B$3:$AX$3,0))*INDEX('Monthly Shapes'!$D$1:$R$15,MATCH(MONTH($C175),'Monthly Shapes'!$D$1:$D$15,0),MATCH(Q$3,'Monthly Shapes'!$D$1:$V$1,0))," ")</f>
        <v xml:space="preserve"> </v>
      </c>
      <c r="R175" s="19"/>
      <c r="S175" s="19" t="str">
        <f>IFERROR(INDEX('Net to Gross Adjustment'!$B$3:$AX$35,MATCH(S$4,'Net to Gross Adjustment'!$B$3:$B$35,0),MATCH(YEAR($C175),'Net to Gross Adjustment'!$B$3:$AX$3,0))/1000000*INDEX('Monthly Shapes'!$D$1:$R$15,MATCH(MONTH($C175),'Monthly Shapes'!$D$1:$D$15,0),MATCH(S$3,'Monthly Shapes'!$D$1:$V$1,0))," ")</f>
        <v xml:space="preserve"> </v>
      </c>
      <c r="T175" s="90" t="s">
        <v>65</v>
      </c>
      <c r="U175" s="90" t="s">
        <v>65</v>
      </c>
      <c r="V175" s="90" t="s">
        <v>65</v>
      </c>
      <c r="W175" s="40" t="str">
        <f ca="1">IFERROR(INDEX('Net to Gross Adjustment'!$B$3:$AX$35,MATCH(W$4,'Net to Gross Adjustment'!$B$3:$B$35,0),MATCH(YEAR($C175),'Net to Gross Adjustment'!$B$3:$AX$3,0))*INDEX('Monthly Shapes'!$D$1:$R$15,MATCH(MONTH($C175),'Monthly Shapes'!$D$1:$D$15,0),MATCH(W$3,'Monthly Shapes'!$D$1:$V$1,0))," ")</f>
        <v xml:space="preserve"> </v>
      </c>
      <c r="X175" s="40"/>
      <c r="Y175" s="40"/>
      <c r="Z175" s="40"/>
      <c r="AA175" s="40"/>
      <c r="AB175" s="40"/>
      <c r="AC175" s="40"/>
      <c r="AD175" s="19"/>
      <c r="AE175" s="40" t="str">
        <f>IFERROR(INDEX('Net to Gross Adjustment'!$B$3:$AX$35,MATCH(AE$4,'Net to Gross Adjustment'!$B$3:$B$35,0),MATCH(YEAR($C175),'Net to Gross Adjustment'!$B$3:$AX$3,0))*INDEX('Monthly Shapes'!$D$1:$R$15,MATCH(MONTH($C175),'Monthly Shapes'!$D$1:$D$15,0),MATCH(AE$3,'Monthly Shapes'!$D$1:$V$1,0))," ")</f>
        <v xml:space="preserve"> </v>
      </c>
      <c r="AF175" s="18"/>
      <c r="AG175" s="90" t="s">
        <v>65</v>
      </c>
      <c r="AH175" s="19"/>
      <c r="AI175" s="90" t="s">
        <v>65</v>
      </c>
      <c r="AJ175" s="90" t="s">
        <v>65</v>
      </c>
      <c r="AK175" s="90" t="s">
        <v>65</v>
      </c>
      <c r="AL175" s="46"/>
    </row>
    <row r="176" spans="2:38">
      <c r="B176">
        <f t="shared" si="5"/>
        <v>2038</v>
      </c>
      <c r="C176" s="24">
        <f t="shared" si="6"/>
        <v>50496</v>
      </c>
      <c r="D176" s="90" t="s">
        <v>65</v>
      </c>
      <c r="E176" s="90" t="s">
        <v>65</v>
      </c>
      <c r="F176" s="90" t="s">
        <v>65</v>
      </c>
      <c r="G176" s="90" t="s">
        <v>65</v>
      </c>
      <c r="H176" s="90" t="s">
        <v>65</v>
      </c>
      <c r="I176" s="90" t="s">
        <v>65</v>
      </c>
      <c r="J176" s="40" t="str">
        <f ca="1">IFERROR(INDEX('Net to Gross Adjustment'!$B$3:$AX$35,MATCH(J$4,'Net to Gross Adjustment'!$B$3:$B$35,0),MATCH(YEAR($C176),'Net to Gross Adjustment'!$B$3:$AX$3,0))*INDEX('Monthly Shapes'!$D$1:$R$15,MATCH(MONTH($C176),'Monthly Shapes'!$D$1:$D$15,0),MATCH(J$3,'Monthly Shapes'!$D$1:$V$1,0))," ")</f>
        <v xml:space="preserve"> </v>
      </c>
      <c r="K176" s="40" t="str">
        <f ca="1">IFERROR(INDEX('Net to Gross Adjustment'!$B$3:$AX$35,MATCH(K$4,'Net to Gross Adjustment'!$B$3:$B$35,0),MATCH(YEAR($C176),'Net to Gross Adjustment'!$B$3:$AX$3,0))*INDEX('Monthly Shapes'!$D$1:$R$15,MATCH(MONTH($C176),'Monthly Shapes'!$D$1:$D$15,0),MATCH(K$3,'Monthly Shapes'!$D$1:$V$1,0))," ")</f>
        <v xml:space="preserve"> </v>
      </c>
      <c r="L176" s="40" t="str">
        <f>IFERROR(INDEX('Net to Gross Adjustment'!$B$3:$AX$35,MATCH(L$4,'Net to Gross Adjustment'!$B$3:$B$35,0),MATCH(YEAR($C176),'Net to Gross Adjustment'!$B$3:$AX$3,0))*INDEX('Monthly Shapes'!$D$1:$R$15,MATCH(MONTH($C176),'Monthly Shapes'!$D$1:$D$15,0),MATCH(L$3,'Monthly Shapes'!$D$1:$V$1,0))," ")</f>
        <v xml:space="preserve"> </v>
      </c>
      <c r="M176" s="40" t="str">
        <f>IFERROR(INDEX('Net to Gross Adjustment'!$B$3:$AX$35,MATCH(M$4,'Net to Gross Adjustment'!$B$3:$B$35,0),MATCH(YEAR($C176),'Net to Gross Adjustment'!$B$3:$AX$3,0))*INDEX('Monthly Shapes'!$D$1:$R$15,MATCH(MONTH($C176),'Monthly Shapes'!$D$1:$D$15,0),MATCH(M$3,'Monthly Shapes'!$D$1:$V$1,0))," ")</f>
        <v xml:space="preserve"> </v>
      </c>
      <c r="N176" s="40" t="str">
        <f>IFERROR(INDEX('Net to Gross Adjustment'!$B$3:$AX$35,MATCH(N$4,'Net to Gross Adjustment'!$B$3:$B$35,0),MATCH(YEAR($C176),'Net to Gross Adjustment'!$B$3:$AX$3,0))*INDEX('Monthly Shapes'!$D$1:$R$15,MATCH(MONTH($C176),'Monthly Shapes'!$D$1:$D$15,0),MATCH(N$3,'Monthly Shapes'!$D$1:$V$1,0))," ")</f>
        <v xml:space="preserve"> </v>
      </c>
      <c r="O176" s="40" t="str">
        <f>IFERROR(INDEX('Net to Gross Adjustment'!$B$3:$AX$35,MATCH(O$4,'Net to Gross Adjustment'!$B$3:$B$35,0),MATCH(YEAR($C176),'Net to Gross Adjustment'!$B$3:$AX$3,0))*INDEX('Monthly Shapes'!$D$1:$R$15,MATCH(MONTH($C176),'Monthly Shapes'!$D$1:$D$15,0),MATCH(O$3,'Monthly Shapes'!$D$1:$V$1,0))," ")</f>
        <v xml:space="preserve"> </v>
      </c>
      <c r="P176" s="40" t="str">
        <f>IFERROR(INDEX('Net to Gross Adjustment'!$B$3:$AX$35,MATCH(P$4,'Net to Gross Adjustment'!$B$3:$B$35,0),MATCH(YEAR($C176),'Net to Gross Adjustment'!$B$3:$AX$3,0))*INDEX('Monthly Shapes'!$D$1:$R$15,MATCH(MONTH($C176),'Monthly Shapes'!$D$1:$D$15,0),MATCH(P$3,'Monthly Shapes'!$D$1:$V$1,0))," ")</f>
        <v xml:space="preserve"> </v>
      </c>
      <c r="Q176" s="40" t="str">
        <f>IFERROR(INDEX('Net to Gross Adjustment'!$B$3:$AX$35,MATCH(Q$4,'Net to Gross Adjustment'!$B$3:$B$35,0),MATCH(YEAR($C176),'Net to Gross Adjustment'!$B$3:$AX$3,0))*INDEX('Monthly Shapes'!$D$1:$R$15,MATCH(MONTH($C176),'Monthly Shapes'!$D$1:$D$15,0),MATCH(Q$3,'Monthly Shapes'!$D$1:$V$1,0))," ")</f>
        <v xml:space="preserve"> </v>
      </c>
      <c r="R176" s="19"/>
      <c r="S176" s="19" t="str">
        <f>IFERROR(INDEX('Net to Gross Adjustment'!$B$3:$AX$35,MATCH(S$4,'Net to Gross Adjustment'!$B$3:$B$35,0),MATCH(YEAR($C176),'Net to Gross Adjustment'!$B$3:$AX$3,0))/1000000*INDEX('Monthly Shapes'!$D$1:$R$15,MATCH(MONTH($C176),'Monthly Shapes'!$D$1:$D$15,0),MATCH(S$3,'Monthly Shapes'!$D$1:$V$1,0))," ")</f>
        <v xml:space="preserve"> </v>
      </c>
      <c r="T176" s="90" t="s">
        <v>65</v>
      </c>
      <c r="U176" s="90" t="s">
        <v>65</v>
      </c>
      <c r="V176" s="90" t="s">
        <v>65</v>
      </c>
      <c r="W176" s="40" t="str">
        <f ca="1">IFERROR(INDEX('Net to Gross Adjustment'!$B$3:$AX$35,MATCH(W$4,'Net to Gross Adjustment'!$B$3:$B$35,0),MATCH(YEAR($C176),'Net to Gross Adjustment'!$B$3:$AX$3,0))*INDEX('Monthly Shapes'!$D$1:$R$15,MATCH(MONTH($C176),'Monthly Shapes'!$D$1:$D$15,0),MATCH(W$3,'Monthly Shapes'!$D$1:$V$1,0))," ")</f>
        <v xml:space="preserve"> </v>
      </c>
      <c r="X176" s="40"/>
      <c r="Y176" s="40"/>
      <c r="Z176" s="40"/>
      <c r="AA176" s="40"/>
      <c r="AB176" s="40"/>
      <c r="AC176" s="40"/>
      <c r="AD176" s="19"/>
      <c r="AE176" s="40" t="str">
        <f>IFERROR(INDEX('Net to Gross Adjustment'!$B$3:$AX$35,MATCH(AE$4,'Net to Gross Adjustment'!$B$3:$B$35,0),MATCH(YEAR($C176),'Net to Gross Adjustment'!$B$3:$AX$3,0))*INDEX('Monthly Shapes'!$D$1:$R$15,MATCH(MONTH($C176),'Monthly Shapes'!$D$1:$D$15,0),MATCH(AE$3,'Monthly Shapes'!$D$1:$V$1,0))," ")</f>
        <v xml:space="preserve"> </v>
      </c>
      <c r="AF176" s="18"/>
      <c r="AG176" s="90" t="s">
        <v>65</v>
      </c>
      <c r="AH176" s="19"/>
      <c r="AI176" s="90" t="s">
        <v>65</v>
      </c>
      <c r="AJ176" s="90" t="s">
        <v>65</v>
      </c>
      <c r="AK176" s="90" t="s">
        <v>65</v>
      </c>
      <c r="AL176" s="46"/>
    </row>
    <row r="177" spans="2:38">
      <c r="B177">
        <f t="shared" si="5"/>
        <v>2038</v>
      </c>
      <c r="C177" s="24">
        <f t="shared" si="6"/>
        <v>50526</v>
      </c>
      <c r="D177" s="90" t="s">
        <v>65</v>
      </c>
      <c r="E177" s="90" t="s">
        <v>65</v>
      </c>
      <c r="F177" s="90" t="s">
        <v>65</v>
      </c>
      <c r="G177" s="90" t="s">
        <v>65</v>
      </c>
      <c r="H177" s="90" t="s">
        <v>65</v>
      </c>
      <c r="I177" s="90" t="s">
        <v>65</v>
      </c>
      <c r="J177" s="40" t="str">
        <f ca="1">IFERROR(INDEX('Net to Gross Adjustment'!$B$3:$AX$35,MATCH(J$4,'Net to Gross Adjustment'!$B$3:$B$35,0),MATCH(YEAR($C177),'Net to Gross Adjustment'!$B$3:$AX$3,0))*INDEX('Monthly Shapes'!$D$1:$R$15,MATCH(MONTH($C177),'Monthly Shapes'!$D$1:$D$15,0),MATCH(J$3,'Monthly Shapes'!$D$1:$V$1,0))," ")</f>
        <v xml:space="preserve"> </v>
      </c>
      <c r="K177" s="40" t="str">
        <f ca="1">IFERROR(INDEX('Net to Gross Adjustment'!$B$3:$AX$35,MATCH(K$4,'Net to Gross Adjustment'!$B$3:$B$35,0),MATCH(YEAR($C177),'Net to Gross Adjustment'!$B$3:$AX$3,0))*INDEX('Monthly Shapes'!$D$1:$R$15,MATCH(MONTH($C177),'Monthly Shapes'!$D$1:$D$15,0),MATCH(K$3,'Monthly Shapes'!$D$1:$V$1,0))," ")</f>
        <v xml:space="preserve"> </v>
      </c>
      <c r="L177" s="40" t="str">
        <f>IFERROR(INDEX('Net to Gross Adjustment'!$B$3:$AX$35,MATCH(L$4,'Net to Gross Adjustment'!$B$3:$B$35,0),MATCH(YEAR($C177),'Net to Gross Adjustment'!$B$3:$AX$3,0))*INDEX('Monthly Shapes'!$D$1:$R$15,MATCH(MONTH($C177),'Monthly Shapes'!$D$1:$D$15,0),MATCH(L$3,'Monthly Shapes'!$D$1:$V$1,0))," ")</f>
        <v xml:space="preserve"> </v>
      </c>
      <c r="M177" s="40" t="str">
        <f>IFERROR(INDEX('Net to Gross Adjustment'!$B$3:$AX$35,MATCH(M$4,'Net to Gross Adjustment'!$B$3:$B$35,0),MATCH(YEAR($C177),'Net to Gross Adjustment'!$B$3:$AX$3,0))*INDEX('Monthly Shapes'!$D$1:$R$15,MATCH(MONTH($C177),'Monthly Shapes'!$D$1:$D$15,0),MATCH(M$3,'Monthly Shapes'!$D$1:$V$1,0))," ")</f>
        <v xml:space="preserve"> </v>
      </c>
      <c r="N177" s="40" t="str">
        <f>IFERROR(INDEX('Net to Gross Adjustment'!$B$3:$AX$35,MATCH(N$4,'Net to Gross Adjustment'!$B$3:$B$35,0),MATCH(YEAR($C177),'Net to Gross Adjustment'!$B$3:$AX$3,0))*INDEX('Monthly Shapes'!$D$1:$R$15,MATCH(MONTH($C177),'Monthly Shapes'!$D$1:$D$15,0),MATCH(N$3,'Monthly Shapes'!$D$1:$V$1,0))," ")</f>
        <v xml:space="preserve"> </v>
      </c>
      <c r="O177" s="40" t="str">
        <f>IFERROR(INDEX('Net to Gross Adjustment'!$B$3:$AX$35,MATCH(O$4,'Net to Gross Adjustment'!$B$3:$B$35,0),MATCH(YEAR($C177),'Net to Gross Adjustment'!$B$3:$AX$3,0))*INDEX('Monthly Shapes'!$D$1:$R$15,MATCH(MONTH($C177),'Monthly Shapes'!$D$1:$D$15,0),MATCH(O$3,'Monthly Shapes'!$D$1:$V$1,0))," ")</f>
        <v xml:space="preserve"> </v>
      </c>
      <c r="P177" s="40" t="str">
        <f>IFERROR(INDEX('Net to Gross Adjustment'!$B$3:$AX$35,MATCH(P$4,'Net to Gross Adjustment'!$B$3:$B$35,0),MATCH(YEAR($C177),'Net to Gross Adjustment'!$B$3:$AX$3,0))*INDEX('Monthly Shapes'!$D$1:$R$15,MATCH(MONTH($C177),'Monthly Shapes'!$D$1:$D$15,0),MATCH(P$3,'Monthly Shapes'!$D$1:$V$1,0))," ")</f>
        <v xml:space="preserve"> </v>
      </c>
      <c r="Q177" s="40" t="str">
        <f>IFERROR(INDEX('Net to Gross Adjustment'!$B$3:$AX$35,MATCH(Q$4,'Net to Gross Adjustment'!$B$3:$B$35,0),MATCH(YEAR($C177),'Net to Gross Adjustment'!$B$3:$AX$3,0))*INDEX('Monthly Shapes'!$D$1:$R$15,MATCH(MONTH($C177),'Monthly Shapes'!$D$1:$D$15,0),MATCH(Q$3,'Monthly Shapes'!$D$1:$V$1,0))," ")</f>
        <v xml:space="preserve"> </v>
      </c>
      <c r="R177" s="19"/>
      <c r="S177" s="19" t="str">
        <f>IFERROR(INDEX('Net to Gross Adjustment'!$B$3:$AX$35,MATCH(S$4,'Net to Gross Adjustment'!$B$3:$B$35,0),MATCH(YEAR($C177),'Net to Gross Adjustment'!$B$3:$AX$3,0))/1000000*INDEX('Monthly Shapes'!$D$1:$R$15,MATCH(MONTH($C177),'Monthly Shapes'!$D$1:$D$15,0),MATCH(S$3,'Monthly Shapes'!$D$1:$V$1,0))," ")</f>
        <v xml:space="preserve"> </v>
      </c>
      <c r="T177" s="90" t="s">
        <v>65</v>
      </c>
      <c r="U177" s="90" t="s">
        <v>65</v>
      </c>
      <c r="V177" s="90" t="s">
        <v>65</v>
      </c>
      <c r="W177" s="40" t="str">
        <f ca="1">IFERROR(INDEX('Net to Gross Adjustment'!$B$3:$AX$35,MATCH(W$4,'Net to Gross Adjustment'!$B$3:$B$35,0),MATCH(YEAR($C177),'Net to Gross Adjustment'!$B$3:$AX$3,0))*INDEX('Monthly Shapes'!$D$1:$R$15,MATCH(MONTH($C177),'Monthly Shapes'!$D$1:$D$15,0),MATCH(W$3,'Monthly Shapes'!$D$1:$V$1,0))," ")</f>
        <v xml:space="preserve"> </v>
      </c>
      <c r="X177" s="40"/>
      <c r="Y177" s="40"/>
      <c r="Z177" s="40"/>
      <c r="AA177" s="40"/>
      <c r="AB177" s="40"/>
      <c r="AC177" s="40"/>
      <c r="AD177" s="19"/>
      <c r="AE177" s="40" t="str">
        <f>IFERROR(INDEX('Net to Gross Adjustment'!$B$3:$AX$35,MATCH(AE$4,'Net to Gross Adjustment'!$B$3:$B$35,0),MATCH(YEAR($C177),'Net to Gross Adjustment'!$B$3:$AX$3,0))*INDEX('Monthly Shapes'!$D$1:$R$15,MATCH(MONTH($C177),'Monthly Shapes'!$D$1:$D$15,0),MATCH(AE$3,'Monthly Shapes'!$D$1:$V$1,0))," ")</f>
        <v xml:space="preserve"> </v>
      </c>
      <c r="AF177" s="18"/>
      <c r="AG177" s="90" t="s">
        <v>65</v>
      </c>
      <c r="AH177" s="19"/>
      <c r="AI177" s="90" t="s">
        <v>65</v>
      </c>
      <c r="AJ177" s="90" t="s">
        <v>65</v>
      </c>
      <c r="AK177" s="90" t="s">
        <v>65</v>
      </c>
      <c r="AL177" s="46"/>
    </row>
    <row r="178" spans="2:38">
      <c r="B178">
        <f t="shared" si="5"/>
        <v>2038</v>
      </c>
      <c r="C178" s="24">
        <f t="shared" si="6"/>
        <v>50557</v>
      </c>
      <c r="D178" s="90" t="s">
        <v>65</v>
      </c>
      <c r="E178" s="90" t="s">
        <v>65</v>
      </c>
      <c r="F178" s="90" t="s">
        <v>65</v>
      </c>
      <c r="G178" s="90" t="s">
        <v>65</v>
      </c>
      <c r="H178" s="90" t="s">
        <v>65</v>
      </c>
      <c r="I178" s="90" t="s">
        <v>65</v>
      </c>
      <c r="J178" s="40" t="str">
        <f ca="1">IFERROR(INDEX('Net to Gross Adjustment'!$B$3:$AX$35,MATCH(J$4,'Net to Gross Adjustment'!$B$3:$B$35,0),MATCH(YEAR($C178),'Net to Gross Adjustment'!$B$3:$AX$3,0))*INDEX('Monthly Shapes'!$D$1:$R$15,MATCH(MONTH($C178),'Monthly Shapes'!$D$1:$D$15,0),MATCH(J$3,'Monthly Shapes'!$D$1:$V$1,0))," ")</f>
        <v xml:space="preserve"> </v>
      </c>
      <c r="K178" s="40" t="str">
        <f ca="1">IFERROR(INDEX('Net to Gross Adjustment'!$B$3:$AX$35,MATCH(K$4,'Net to Gross Adjustment'!$B$3:$B$35,0),MATCH(YEAR($C178),'Net to Gross Adjustment'!$B$3:$AX$3,0))*INDEX('Monthly Shapes'!$D$1:$R$15,MATCH(MONTH($C178),'Monthly Shapes'!$D$1:$D$15,0),MATCH(K$3,'Monthly Shapes'!$D$1:$V$1,0))," ")</f>
        <v xml:space="preserve"> </v>
      </c>
      <c r="L178" s="40" t="str">
        <f>IFERROR(INDEX('Net to Gross Adjustment'!$B$3:$AX$35,MATCH(L$4,'Net to Gross Adjustment'!$B$3:$B$35,0),MATCH(YEAR($C178),'Net to Gross Adjustment'!$B$3:$AX$3,0))*INDEX('Monthly Shapes'!$D$1:$R$15,MATCH(MONTH($C178),'Monthly Shapes'!$D$1:$D$15,0),MATCH(L$3,'Monthly Shapes'!$D$1:$V$1,0))," ")</f>
        <v xml:space="preserve"> </v>
      </c>
      <c r="M178" s="40" t="str">
        <f>IFERROR(INDEX('Net to Gross Adjustment'!$B$3:$AX$35,MATCH(M$4,'Net to Gross Adjustment'!$B$3:$B$35,0),MATCH(YEAR($C178),'Net to Gross Adjustment'!$B$3:$AX$3,0))*INDEX('Monthly Shapes'!$D$1:$R$15,MATCH(MONTH($C178),'Monthly Shapes'!$D$1:$D$15,0),MATCH(M$3,'Monthly Shapes'!$D$1:$V$1,0))," ")</f>
        <v xml:space="preserve"> </v>
      </c>
      <c r="N178" s="40" t="str">
        <f>IFERROR(INDEX('Net to Gross Adjustment'!$B$3:$AX$35,MATCH(N$4,'Net to Gross Adjustment'!$B$3:$B$35,0),MATCH(YEAR($C178),'Net to Gross Adjustment'!$B$3:$AX$3,0))*INDEX('Monthly Shapes'!$D$1:$R$15,MATCH(MONTH($C178),'Monthly Shapes'!$D$1:$D$15,0),MATCH(N$3,'Monthly Shapes'!$D$1:$V$1,0))," ")</f>
        <v xml:space="preserve"> </v>
      </c>
      <c r="O178" s="40" t="str">
        <f>IFERROR(INDEX('Net to Gross Adjustment'!$B$3:$AX$35,MATCH(O$4,'Net to Gross Adjustment'!$B$3:$B$35,0),MATCH(YEAR($C178),'Net to Gross Adjustment'!$B$3:$AX$3,0))*INDEX('Monthly Shapes'!$D$1:$R$15,MATCH(MONTH($C178),'Monthly Shapes'!$D$1:$D$15,0),MATCH(O$3,'Monthly Shapes'!$D$1:$V$1,0))," ")</f>
        <v xml:space="preserve"> </v>
      </c>
      <c r="P178" s="40" t="str">
        <f>IFERROR(INDEX('Net to Gross Adjustment'!$B$3:$AX$35,MATCH(P$4,'Net to Gross Adjustment'!$B$3:$B$35,0),MATCH(YEAR($C178),'Net to Gross Adjustment'!$B$3:$AX$3,0))*INDEX('Monthly Shapes'!$D$1:$R$15,MATCH(MONTH($C178),'Monthly Shapes'!$D$1:$D$15,0),MATCH(P$3,'Monthly Shapes'!$D$1:$V$1,0))," ")</f>
        <v xml:space="preserve"> </v>
      </c>
      <c r="Q178" s="40" t="str">
        <f>IFERROR(INDEX('Net to Gross Adjustment'!$B$3:$AX$35,MATCH(Q$4,'Net to Gross Adjustment'!$B$3:$B$35,0),MATCH(YEAR($C178),'Net to Gross Adjustment'!$B$3:$AX$3,0))*INDEX('Monthly Shapes'!$D$1:$R$15,MATCH(MONTH($C178),'Monthly Shapes'!$D$1:$D$15,0),MATCH(Q$3,'Monthly Shapes'!$D$1:$V$1,0))," ")</f>
        <v xml:space="preserve"> </v>
      </c>
      <c r="R178" s="19"/>
      <c r="S178" s="19" t="str">
        <f>IFERROR(INDEX('Net to Gross Adjustment'!$B$3:$AX$35,MATCH(S$4,'Net to Gross Adjustment'!$B$3:$B$35,0),MATCH(YEAR($C178),'Net to Gross Adjustment'!$B$3:$AX$3,0))/1000000*INDEX('Monthly Shapes'!$D$1:$R$15,MATCH(MONTH($C178),'Monthly Shapes'!$D$1:$D$15,0),MATCH(S$3,'Monthly Shapes'!$D$1:$V$1,0))," ")</f>
        <v xml:space="preserve"> </v>
      </c>
      <c r="T178" s="90" t="s">
        <v>65</v>
      </c>
      <c r="U178" s="90" t="s">
        <v>65</v>
      </c>
      <c r="V178" s="90" t="s">
        <v>65</v>
      </c>
      <c r="W178" s="40" t="str">
        <f ca="1">IFERROR(INDEX('Net to Gross Adjustment'!$B$3:$AX$35,MATCH(W$4,'Net to Gross Adjustment'!$B$3:$B$35,0),MATCH(YEAR($C178),'Net to Gross Adjustment'!$B$3:$AX$3,0))*INDEX('Monthly Shapes'!$D$1:$R$15,MATCH(MONTH($C178),'Monthly Shapes'!$D$1:$D$15,0),MATCH(W$3,'Monthly Shapes'!$D$1:$V$1,0))," ")</f>
        <v xml:space="preserve"> </v>
      </c>
      <c r="X178" s="40"/>
      <c r="Y178" s="40"/>
      <c r="Z178" s="40"/>
      <c r="AA178" s="40"/>
      <c r="AB178" s="40"/>
      <c r="AC178" s="40"/>
      <c r="AD178" s="19"/>
      <c r="AE178" s="40" t="str">
        <f>IFERROR(INDEX('Net to Gross Adjustment'!$B$3:$AX$35,MATCH(AE$4,'Net to Gross Adjustment'!$B$3:$B$35,0),MATCH(YEAR($C178),'Net to Gross Adjustment'!$B$3:$AX$3,0))*INDEX('Monthly Shapes'!$D$1:$R$15,MATCH(MONTH($C178),'Monthly Shapes'!$D$1:$D$15,0),MATCH(AE$3,'Monthly Shapes'!$D$1:$V$1,0))," ")</f>
        <v xml:space="preserve"> </v>
      </c>
      <c r="AF178" s="18"/>
      <c r="AG178" s="90" t="s">
        <v>65</v>
      </c>
      <c r="AH178" s="19"/>
      <c r="AI178" s="90" t="s">
        <v>65</v>
      </c>
      <c r="AJ178" s="90" t="s">
        <v>65</v>
      </c>
      <c r="AK178" s="90" t="s">
        <v>65</v>
      </c>
      <c r="AL178" s="46"/>
    </row>
    <row r="179" spans="2:38">
      <c r="B179">
        <f t="shared" si="5"/>
        <v>2038</v>
      </c>
      <c r="C179" s="24">
        <f t="shared" si="6"/>
        <v>50587</v>
      </c>
      <c r="D179" s="90" t="s">
        <v>65</v>
      </c>
      <c r="E179" s="90" t="s">
        <v>65</v>
      </c>
      <c r="F179" s="90" t="s">
        <v>65</v>
      </c>
      <c r="G179" s="90" t="s">
        <v>65</v>
      </c>
      <c r="H179" s="90" t="s">
        <v>65</v>
      </c>
      <c r="I179" s="90" t="s">
        <v>65</v>
      </c>
      <c r="J179" s="40" t="str">
        <f ca="1">IFERROR(INDEX('Net to Gross Adjustment'!$B$3:$AX$35,MATCH(J$4,'Net to Gross Adjustment'!$B$3:$B$35,0),MATCH(YEAR($C179),'Net to Gross Adjustment'!$B$3:$AX$3,0))*INDEX('Monthly Shapes'!$D$1:$R$15,MATCH(MONTH($C179),'Monthly Shapes'!$D$1:$D$15,0),MATCH(J$3,'Monthly Shapes'!$D$1:$V$1,0))," ")</f>
        <v xml:space="preserve"> </v>
      </c>
      <c r="K179" s="40" t="str">
        <f ca="1">IFERROR(INDEX('Net to Gross Adjustment'!$B$3:$AX$35,MATCH(K$4,'Net to Gross Adjustment'!$B$3:$B$35,0),MATCH(YEAR($C179),'Net to Gross Adjustment'!$B$3:$AX$3,0))*INDEX('Monthly Shapes'!$D$1:$R$15,MATCH(MONTH($C179),'Monthly Shapes'!$D$1:$D$15,0),MATCH(K$3,'Monthly Shapes'!$D$1:$V$1,0))," ")</f>
        <v xml:space="preserve"> </v>
      </c>
      <c r="L179" s="40" t="str">
        <f>IFERROR(INDEX('Net to Gross Adjustment'!$B$3:$AX$35,MATCH(L$4,'Net to Gross Adjustment'!$B$3:$B$35,0),MATCH(YEAR($C179),'Net to Gross Adjustment'!$B$3:$AX$3,0))*INDEX('Monthly Shapes'!$D$1:$R$15,MATCH(MONTH($C179),'Monthly Shapes'!$D$1:$D$15,0),MATCH(L$3,'Monthly Shapes'!$D$1:$V$1,0))," ")</f>
        <v xml:space="preserve"> </v>
      </c>
      <c r="M179" s="40" t="str">
        <f>IFERROR(INDEX('Net to Gross Adjustment'!$B$3:$AX$35,MATCH(M$4,'Net to Gross Adjustment'!$B$3:$B$35,0),MATCH(YEAR($C179),'Net to Gross Adjustment'!$B$3:$AX$3,0))*INDEX('Monthly Shapes'!$D$1:$R$15,MATCH(MONTH($C179),'Monthly Shapes'!$D$1:$D$15,0),MATCH(M$3,'Monthly Shapes'!$D$1:$V$1,0))," ")</f>
        <v xml:space="preserve"> </v>
      </c>
      <c r="N179" s="40" t="str">
        <f>IFERROR(INDEX('Net to Gross Adjustment'!$B$3:$AX$35,MATCH(N$4,'Net to Gross Adjustment'!$B$3:$B$35,0),MATCH(YEAR($C179),'Net to Gross Adjustment'!$B$3:$AX$3,0))*INDEX('Monthly Shapes'!$D$1:$R$15,MATCH(MONTH($C179),'Monthly Shapes'!$D$1:$D$15,0),MATCH(N$3,'Monthly Shapes'!$D$1:$V$1,0))," ")</f>
        <v xml:space="preserve"> </v>
      </c>
      <c r="O179" s="40" t="str">
        <f>IFERROR(INDEX('Net to Gross Adjustment'!$B$3:$AX$35,MATCH(O$4,'Net to Gross Adjustment'!$B$3:$B$35,0),MATCH(YEAR($C179),'Net to Gross Adjustment'!$B$3:$AX$3,0))*INDEX('Monthly Shapes'!$D$1:$R$15,MATCH(MONTH($C179),'Monthly Shapes'!$D$1:$D$15,0),MATCH(O$3,'Monthly Shapes'!$D$1:$V$1,0))," ")</f>
        <v xml:space="preserve"> </v>
      </c>
      <c r="P179" s="40" t="str">
        <f>IFERROR(INDEX('Net to Gross Adjustment'!$B$3:$AX$35,MATCH(P$4,'Net to Gross Adjustment'!$B$3:$B$35,0),MATCH(YEAR($C179),'Net to Gross Adjustment'!$B$3:$AX$3,0))*INDEX('Monthly Shapes'!$D$1:$R$15,MATCH(MONTH($C179),'Monthly Shapes'!$D$1:$D$15,0),MATCH(P$3,'Monthly Shapes'!$D$1:$V$1,0))," ")</f>
        <v xml:space="preserve"> </v>
      </c>
      <c r="Q179" s="40" t="str">
        <f>IFERROR(INDEX('Net to Gross Adjustment'!$B$3:$AX$35,MATCH(Q$4,'Net to Gross Adjustment'!$B$3:$B$35,0),MATCH(YEAR($C179),'Net to Gross Adjustment'!$B$3:$AX$3,0))*INDEX('Monthly Shapes'!$D$1:$R$15,MATCH(MONTH($C179),'Monthly Shapes'!$D$1:$D$15,0),MATCH(Q$3,'Monthly Shapes'!$D$1:$V$1,0))," ")</f>
        <v xml:space="preserve"> </v>
      </c>
      <c r="R179" s="19"/>
      <c r="S179" s="19" t="str">
        <f>IFERROR(INDEX('Net to Gross Adjustment'!$B$3:$AX$35,MATCH(S$4,'Net to Gross Adjustment'!$B$3:$B$35,0),MATCH(YEAR($C179),'Net to Gross Adjustment'!$B$3:$AX$3,0))/1000000*INDEX('Monthly Shapes'!$D$1:$R$15,MATCH(MONTH($C179),'Monthly Shapes'!$D$1:$D$15,0),MATCH(S$3,'Monthly Shapes'!$D$1:$V$1,0))," ")</f>
        <v xml:space="preserve"> </v>
      </c>
      <c r="T179" s="90" t="s">
        <v>65</v>
      </c>
      <c r="U179" s="90" t="s">
        <v>65</v>
      </c>
      <c r="V179" s="90" t="s">
        <v>65</v>
      </c>
      <c r="W179" s="40" t="str">
        <f ca="1">IFERROR(INDEX('Net to Gross Adjustment'!$B$3:$AX$35,MATCH(W$4,'Net to Gross Adjustment'!$B$3:$B$35,0),MATCH(YEAR($C179),'Net to Gross Adjustment'!$B$3:$AX$3,0))*INDEX('Monthly Shapes'!$D$1:$R$15,MATCH(MONTH($C179),'Monthly Shapes'!$D$1:$D$15,0),MATCH(W$3,'Monthly Shapes'!$D$1:$V$1,0))," ")</f>
        <v xml:space="preserve"> </v>
      </c>
      <c r="X179" s="40"/>
      <c r="Y179" s="40"/>
      <c r="Z179" s="40"/>
      <c r="AA179" s="40"/>
      <c r="AB179" s="40"/>
      <c r="AC179" s="40"/>
      <c r="AD179" s="19"/>
      <c r="AE179" s="40" t="str">
        <f>IFERROR(INDEX('Net to Gross Adjustment'!$B$3:$AX$35,MATCH(AE$4,'Net to Gross Adjustment'!$B$3:$B$35,0),MATCH(YEAR($C179),'Net to Gross Adjustment'!$B$3:$AX$3,0))*INDEX('Monthly Shapes'!$D$1:$R$15,MATCH(MONTH($C179),'Monthly Shapes'!$D$1:$D$15,0),MATCH(AE$3,'Monthly Shapes'!$D$1:$V$1,0))," ")</f>
        <v xml:space="preserve"> </v>
      </c>
      <c r="AF179" s="18"/>
      <c r="AG179" s="90" t="s">
        <v>65</v>
      </c>
      <c r="AH179" s="19"/>
      <c r="AI179" s="90" t="s">
        <v>65</v>
      </c>
      <c r="AJ179" s="90" t="s">
        <v>65</v>
      </c>
      <c r="AK179" s="90" t="s">
        <v>65</v>
      </c>
      <c r="AL179" s="46"/>
    </row>
    <row r="180" spans="2:38">
      <c r="B180">
        <f t="shared" si="5"/>
        <v>2038</v>
      </c>
      <c r="C180" s="24">
        <f t="shared" si="6"/>
        <v>50618</v>
      </c>
      <c r="D180" s="90" t="s">
        <v>65</v>
      </c>
      <c r="E180" s="90" t="s">
        <v>65</v>
      </c>
      <c r="F180" s="90" t="s">
        <v>65</v>
      </c>
      <c r="G180" s="90" t="s">
        <v>65</v>
      </c>
      <c r="H180" s="90" t="s">
        <v>65</v>
      </c>
      <c r="I180" s="90" t="s">
        <v>65</v>
      </c>
      <c r="J180" s="40" t="str">
        <f ca="1">IFERROR(INDEX('Net to Gross Adjustment'!$B$3:$AX$35,MATCH(J$4,'Net to Gross Adjustment'!$B$3:$B$35,0),MATCH(YEAR($C180),'Net to Gross Adjustment'!$B$3:$AX$3,0))*INDEX('Monthly Shapes'!$D$1:$R$15,MATCH(MONTH($C180),'Monthly Shapes'!$D$1:$D$15,0),MATCH(J$3,'Monthly Shapes'!$D$1:$V$1,0))," ")</f>
        <v xml:space="preserve"> </v>
      </c>
      <c r="K180" s="40" t="str">
        <f ca="1">IFERROR(INDEX('Net to Gross Adjustment'!$B$3:$AX$35,MATCH(K$4,'Net to Gross Adjustment'!$B$3:$B$35,0),MATCH(YEAR($C180),'Net to Gross Adjustment'!$B$3:$AX$3,0))*INDEX('Monthly Shapes'!$D$1:$R$15,MATCH(MONTH($C180),'Monthly Shapes'!$D$1:$D$15,0),MATCH(K$3,'Monthly Shapes'!$D$1:$V$1,0))," ")</f>
        <v xml:space="preserve"> </v>
      </c>
      <c r="L180" s="40" t="str">
        <f>IFERROR(INDEX('Net to Gross Adjustment'!$B$3:$AX$35,MATCH(L$4,'Net to Gross Adjustment'!$B$3:$B$35,0),MATCH(YEAR($C180),'Net to Gross Adjustment'!$B$3:$AX$3,0))*INDEX('Monthly Shapes'!$D$1:$R$15,MATCH(MONTH($C180),'Monthly Shapes'!$D$1:$D$15,0),MATCH(L$3,'Monthly Shapes'!$D$1:$V$1,0))," ")</f>
        <v xml:space="preserve"> </v>
      </c>
      <c r="M180" s="40" t="str">
        <f>IFERROR(INDEX('Net to Gross Adjustment'!$B$3:$AX$35,MATCH(M$4,'Net to Gross Adjustment'!$B$3:$B$35,0),MATCH(YEAR($C180),'Net to Gross Adjustment'!$B$3:$AX$3,0))*INDEX('Monthly Shapes'!$D$1:$R$15,MATCH(MONTH($C180),'Monthly Shapes'!$D$1:$D$15,0),MATCH(M$3,'Monthly Shapes'!$D$1:$V$1,0))," ")</f>
        <v xml:space="preserve"> </v>
      </c>
      <c r="N180" s="40" t="str">
        <f>IFERROR(INDEX('Net to Gross Adjustment'!$B$3:$AX$35,MATCH(N$4,'Net to Gross Adjustment'!$B$3:$B$35,0),MATCH(YEAR($C180),'Net to Gross Adjustment'!$B$3:$AX$3,0))*INDEX('Monthly Shapes'!$D$1:$R$15,MATCH(MONTH($C180),'Monthly Shapes'!$D$1:$D$15,0),MATCH(N$3,'Monthly Shapes'!$D$1:$V$1,0))," ")</f>
        <v xml:space="preserve"> </v>
      </c>
      <c r="O180" s="40" t="str">
        <f>IFERROR(INDEX('Net to Gross Adjustment'!$B$3:$AX$35,MATCH(O$4,'Net to Gross Adjustment'!$B$3:$B$35,0),MATCH(YEAR($C180),'Net to Gross Adjustment'!$B$3:$AX$3,0))*INDEX('Monthly Shapes'!$D$1:$R$15,MATCH(MONTH($C180),'Monthly Shapes'!$D$1:$D$15,0),MATCH(O$3,'Monthly Shapes'!$D$1:$V$1,0))," ")</f>
        <v xml:space="preserve"> </v>
      </c>
      <c r="P180" s="40" t="str">
        <f>IFERROR(INDEX('Net to Gross Adjustment'!$B$3:$AX$35,MATCH(P$4,'Net to Gross Adjustment'!$B$3:$B$35,0),MATCH(YEAR($C180),'Net to Gross Adjustment'!$B$3:$AX$3,0))*INDEX('Monthly Shapes'!$D$1:$R$15,MATCH(MONTH($C180),'Monthly Shapes'!$D$1:$D$15,0),MATCH(P$3,'Monthly Shapes'!$D$1:$V$1,0))," ")</f>
        <v xml:space="preserve"> </v>
      </c>
      <c r="Q180" s="40" t="str">
        <f>IFERROR(INDEX('Net to Gross Adjustment'!$B$3:$AX$35,MATCH(Q$4,'Net to Gross Adjustment'!$B$3:$B$35,0),MATCH(YEAR($C180),'Net to Gross Adjustment'!$B$3:$AX$3,0))*INDEX('Monthly Shapes'!$D$1:$R$15,MATCH(MONTH($C180),'Monthly Shapes'!$D$1:$D$15,0),MATCH(Q$3,'Monthly Shapes'!$D$1:$V$1,0))," ")</f>
        <v xml:space="preserve"> </v>
      </c>
      <c r="R180" s="19"/>
      <c r="S180" s="19" t="str">
        <f>IFERROR(INDEX('Net to Gross Adjustment'!$B$3:$AX$35,MATCH(S$4,'Net to Gross Adjustment'!$B$3:$B$35,0),MATCH(YEAR($C180),'Net to Gross Adjustment'!$B$3:$AX$3,0))/1000000*INDEX('Monthly Shapes'!$D$1:$R$15,MATCH(MONTH($C180),'Monthly Shapes'!$D$1:$D$15,0),MATCH(S$3,'Monthly Shapes'!$D$1:$V$1,0))," ")</f>
        <v xml:space="preserve"> </v>
      </c>
      <c r="T180" s="90" t="s">
        <v>65</v>
      </c>
      <c r="U180" s="90" t="s">
        <v>65</v>
      </c>
      <c r="V180" s="90" t="s">
        <v>65</v>
      </c>
      <c r="W180" s="40" t="str">
        <f ca="1">IFERROR(INDEX('Net to Gross Adjustment'!$B$3:$AX$35,MATCH(W$4,'Net to Gross Adjustment'!$B$3:$B$35,0),MATCH(YEAR($C180),'Net to Gross Adjustment'!$B$3:$AX$3,0))*INDEX('Monthly Shapes'!$D$1:$R$15,MATCH(MONTH($C180),'Monthly Shapes'!$D$1:$D$15,0),MATCH(W$3,'Monthly Shapes'!$D$1:$V$1,0))," ")</f>
        <v xml:space="preserve"> </v>
      </c>
      <c r="X180" s="40"/>
      <c r="Y180" s="40"/>
      <c r="Z180" s="40"/>
      <c r="AA180" s="40"/>
      <c r="AB180" s="40"/>
      <c r="AC180" s="40"/>
      <c r="AD180" s="19"/>
      <c r="AE180" s="40" t="str">
        <f>IFERROR(INDEX('Net to Gross Adjustment'!$B$3:$AX$35,MATCH(AE$4,'Net to Gross Adjustment'!$B$3:$B$35,0),MATCH(YEAR($C180),'Net to Gross Adjustment'!$B$3:$AX$3,0))*INDEX('Monthly Shapes'!$D$1:$R$15,MATCH(MONTH($C180),'Monthly Shapes'!$D$1:$D$15,0),MATCH(AE$3,'Monthly Shapes'!$D$1:$V$1,0))," ")</f>
        <v xml:space="preserve"> </v>
      </c>
      <c r="AF180" s="18"/>
      <c r="AG180" s="90" t="s">
        <v>65</v>
      </c>
      <c r="AH180" s="19"/>
      <c r="AI180" s="90" t="s">
        <v>65</v>
      </c>
      <c r="AJ180" s="90" t="s">
        <v>65</v>
      </c>
      <c r="AK180" s="90" t="s">
        <v>65</v>
      </c>
      <c r="AL180" s="46"/>
    </row>
    <row r="181" spans="2:38">
      <c r="B181">
        <f t="shared" si="5"/>
        <v>2038</v>
      </c>
      <c r="C181" s="24">
        <f t="shared" si="6"/>
        <v>50649</v>
      </c>
      <c r="D181" s="90" t="s">
        <v>65</v>
      </c>
      <c r="E181" s="90" t="s">
        <v>65</v>
      </c>
      <c r="F181" s="90" t="s">
        <v>65</v>
      </c>
      <c r="G181" s="90" t="s">
        <v>65</v>
      </c>
      <c r="H181" s="90" t="s">
        <v>65</v>
      </c>
      <c r="I181" s="90" t="s">
        <v>65</v>
      </c>
      <c r="J181" s="40" t="str">
        <f ca="1">IFERROR(INDEX('Net to Gross Adjustment'!$B$3:$AX$35,MATCH(J$4,'Net to Gross Adjustment'!$B$3:$B$35,0),MATCH(YEAR($C181),'Net to Gross Adjustment'!$B$3:$AX$3,0))*INDEX('Monthly Shapes'!$D$1:$R$15,MATCH(MONTH($C181),'Monthly Shapes'!$D$1:$D$15,0),MATCH(J$3,'Monthly Shapes'!$D$1:$V$1,0))," ")</f>
        <v xml:space="preserve"> </v>
      </c>
      <c r="K181" s="40" t="str">
        <f ca="1">IFERROR(INDEX('Net to Gross Adjustment'!$B$3:$AX$35,MATCH(K$4,'Net to Gross Adjustment'!$B$3:$B$35,0),MATCH(YEAR($C181),'Net to Gross Adjustment'!$B$3:$AX$3,0))*INDEX('Monthly Shapes'!$D$1:$R$15,MATCH(MONTH($C181),'Monthly Shapes'!$D$1:$D$15,0),MATCH(K$3,'Monthly Shapes'!$D$1:$V$1,0))," ")</f>
        <v xml:space="preserve"> </v>
      </c>
      <c r="L181" s="40" t="str">
        <f>IFERROR(INDEX('Net to Gross Adjustment'!$B$3:$AX$35,MATCH(L$4,'Net to Gross Adjustment'!$B$3:$B$35,0),MATCH(YEAR($C181),'Net to Gross Adjustment'!$B$3:$AX$3,0))*INDEX('Monthly Shapes'!$D$1:$R$15,MATCH(MONTH($C181),'Monthly Shapes'!$D$1:$D$15,0),MATCH(L$3,'Monthly Shapes'!$D$1:$V$1,0))," ")</f>
        <v xml:space="preserve"> </v>
      </c>
      <c r="M181" s="40" t="str">
        <f>IFERROR(INDEX('Net to Gross Adjustment'!$B$3:$AX$35,MATCH(M$4,'Net to Gross Adjustment'!$B$3:$B$35,0),MATCH(YEAR($C181),'Net to Gross Adjustment'!$B$3:$AX$3,0))*INDEX('Monthly Shapes'!$D$1:$R$15,MATCH(MONTH($C181),'Monthly Shapes'!$D$1:$D$15,0),MATCH(M$3,'Monthly Shapes'!$D$1:$V$1,0))," ")</f>
        <v xml:space="preserve"> </v>
      </c>
      <c r="N181" s="40" t="str">
        <f>IFERROR(INDEX('Net to Gross Adjustment'!$B$3:$AX$35,MATCH(N$4,'Net to Gross Adjustment'!$B$3:$B$35,0),MATCH(YEAR($C181),'Net to Gross Adjustment'!$B$3:$AX$3,0))*INDEX('Monthly Shapes'!$D$1:$R$15,MATCH(MONTH($C181),'Monthly Shapes'!$D$1:$D$15,0),MATCH(N$3,'Monthly Shapes'!$D$1:$V$1,0))," ")</f>
        <v xml:space="preserve"> </v>
      </c>
      <c r="O181" s="40" t="str">
        <f>IFERROR(INDEX('Net to Gross Adjustment'!$B$3:$AX$35,MATCH(O$4,'Net to Gross Adjustment'!$B$3:$B$35,0),MATCH(YEAR($C181),'Net to Gross Adjustment'!$B$3:$AX$3,0))*INDEX('Monthly Shapes'!$D$1:$R$15,MATCH(MONTH($C181),'Monthly Shapes'!$D$1:$D$15,0),MATCH(O$3,'Monthly Shapes'!$D$1:$V$1,0))," ")</f>
        <v xml:space="preserve"> </v>
      </c>
      <c r="P181" s="40" t="str">
        <f>IFERROR(INDEX('Net to Gross Adjustment'!$B$3:$AX$35,MATCH(P$4,'Net to Gross Adjustment'!$B$3:$B$35,0),MATCH(YEAR($C181),'Net to Gross Adjustment'!$B$3:$AX$3,0))*INDEX('Monthly Shapes'!$D$1:$R$15,MATCH(MONTH($C181),'Monthly Shapes'!$D$1:$D$15,0),MATCH(P$3,'Monthly Shapes'!$D$1:$V$1,0))," ")</f>
        <v xml:space="preserve"> </v>
      </c>
      <c r="Q181" s="40" t="str">
        <f>IFERROR(INDEX('Net to Gross Adjustment'!$B$3:$AX$35,MATCH(Q$4,'Net to Gross Adjustment'!$B$3:$B$35,0),MATCH(YEAR($C181),'Net to Gross Adjustment'!$B$3:$AX$3,0))*INDEX('Monthly Shapes'!$D$1:$R$15,MATCH(MONTH($C181),'Monthly Shapes'!$D$1:$D$15,0),MATCH(Q$3,'Monthly Shapes'!$D$1:$V$1,0))," ")</f>
        <v xml:space="preserve"> </v>
      </c>
      <c r="R181" s="19"/>
      <c r="S181" s="19" t="str">
        <f>IFERROR(INDEX('Net to Gross Adjustment'!$B$3:$AX$35,MATCH(S$4,'Net to Gross Adjustment'!$B$3:$B$35,0),MATCH(YEAR($C181),'Net to Gross Adjustment'!$B$3:$AX$3,0))/1000000*INDEX('Monthly Shapes'!$D$1:$R$15,MATCH(MONTH($C181),'Monthly Shapes'!$D$1:$D$15,0),MATCH(S$3,'Monthly Shapes'!$D$1:$V$1,0))," ")</f>
        <v xml:space="preserve"> </v>
      </c>
      <c r="T181" s="90" t="s">
        <v>65</v>
      </c>
      <c r="U181" s="90" t="s">
        <v>65</v>
      </c>
      <c r="V181" s="90" t="s">
        <v>65</v>
      </c>
      <c r="W181" s="40" t="str">
        <f ca="1">IFERROR(INDEX('Net to Gross Adjustment'!$B$3:$AX$35,MATCH(W$4,'Net to Gross Adjustment'!$B$3:$B$35,0),MATCH(YEAR($C181),'Net to Gross Adjustment'!$B$3:$AX$3,0))*INDEX('Monthly Shapes'!$D$1:$R$15,MATCH(MONTH($C181),'Monthly Shapes'!$D$1:$D$15,0),MATCH(W$3,'Monthly Shapes'!$D$1:$V$1,0))," ")</f>
        <v xml:space="preserve"> </v>
      </c>
      <c r="X181" s="40"/>
      <c r="Y181" s="40"/>
      <c r="Z181" s="40"/>
      <c r="AA181" s="40"/>
      <c r="AB181" s="40"/>
      <c r="AC181" s="40"/>
      <c r="AD181" s="19"/>
      <c r="AE181" s="40" t="str">
        <f>IFERROR(INDEX('Net to Gross Adjustment'!$B$3:$AX$35,MATCH(AE$4,'Net to Gross Adjustment'!$B$3:$B$35,0),MATCH(YEAR($C181),'Net to Gross Adjustment'!$B$3:$AX$3,0))*INDEX('Monthly Shapes'!$D$1:$R$15,MATCH(MONTH($C181),'Monthly Shapes'!$D$1:$D$15,0),MATCH(AE$3,'Monthly Shapes'!$D$1:$V$1,0))," ")</f>
        <v xml:space="preserve"> </v>
      </c>
      <c r="AF181" s="18"/>
      <c r="AG181" s="90" t="s">
        <v>65</v>
      </c>
      <c r="AH181" s="19"/>
      <c r="AI181" s="90" t="s">
        <v>65</v>
      </c>
      <c r="AJ181" s="90" t="s">
        <v>65</v>
      </c>
      <c r="AK181" s="90" t="s">
        <v>65</v>
      </c>
      <c r="AL181" s="46"/>
    </row>
    <row r="182" spans="2:38">
      <c r="B182">
        <f t="shared" si="5"/>
        <v>2038</v>
      </c>
      <c r="C182" s="24">
        <f t="shared" si="6"/>
        <v>50679</v>
      </c>
      <c r="D182" s="90" t="s">
        <v>65</v>
      </c>
      <c r="E182" s="90" t="s">
        <v>65</v>
      </c>
      <c r="F182" s="90" t="s">
        <v>65</v>
      </c>
      <c r="G182" s="90" t="s">
        <v>65</v>
      </c>
      <c r="H182" s="90" t="s">
        <v>65</v>
      </c>
      <c r="I182" s="90" t="s">
        <v>65</v>
      </c>
      <c r="J182" s="40" t="str">
        <f ca="1">IFERROR(INDEX('Net to Gross Adjustment'!$B$3:$AX$35,MATCH(J$4,'Net to Gross Adjustment'!$B$3:$B$35,0),MATCH(YEAR($C182),'Net to Gross Adjustment'!$B$3:$AX$3,0))*INDEX('Monthly Shapes'!$D$1:$R$15,MATCH(MONTH($C182),'Monthly Shapes'!$D$1:$D$15,0),MATCH(J$3,'Monthly Shapes'!$D$1:$V$1,0))," ")</f>
        <v xml:space="preserve"> </v>
      </c>
      <c r="K182" s="40" t="str">
        <f ca="1">IFERROR(INDEX('Net to Gross Adjustment'!$B$3:$AX$35,MATCH(K$4,'Net to Gross Adjustment'!$B$3:$B$35,0),MATCH(YEAR($C182),'Net to Gross Adjustment'!$B$3:$AX$3,0))*INDEX('Monthly Shapes'!$D$1:$R$15,MATCH(MONTH($C182),'Monthly Shapes'!$D$1:$D$15,0),MATCH(K$3,'Monthly Shapes'!$D$1:$V$1,0))," ")</f>
        <v xml:space="preserve"> </v>
      </c>
      <c r="L182" s="40" t="str">
        <f>IFERROR(INDEX('Net to Gross Adjustment'!$B$3:$AX$35,MATCH(L$4,'Net to Gross Adjustment'!$B$3:$B$35,0),MATCH(YEAR($C182),'Net to Gross Adjustment'!$B$3:$AX$3,0))*INDEX('Monthly Shapes'!$D$1:$R$15,MATCH(MONTH($C182),'Monthly Shapes'!$D$1:$D$15,0),MATCH(L$3,'Monthly Shapes'!$D$1:$V$1,0))," ")</f>
        <v xml:space="preserve"> </v>
      </c>
      <c r="M182" s="40" t="str">
        <f>IFERROR(INDEX('Net to Gross Adjustment'!$B$3:$AX$35,MATCH(M$4,'Net to Gross Adjustment'!$B$3:$B$35,0),MATCH(YEAR($C182),'Net to Gross Adjustment'!$B$3:$AX$3,0))*INDEX('Monthly Shapes'!$D$1:$R$15,MATCH(MONTH($C182),'Monthly Shapes'!$D$1:$D$15,0),MATCH(M$3,'Monthly Shapes'!$D$1:$V$1,0))," ")</f>
        <v xml:space="preserve"> </v>
      </c>
      <c r="N182" s="40" t="str">
        <f>IFERROR(INDEX('Net to Gross Adjustment'!$B$3:$AX$35,MATCH(N$4,'Net to Gross Adjustment'!$B$3:$B$35,0),MATCH(YEAR($C182),'Net to Gross Adjustment'!$B$3:$AX$3,0))*INDEX('Monthly Shapes'!$D$1:$R$15,MATCH(MONTH($C182),'Monthly Shapes'!$D$1:$D$15,0),MATCH(N$3,'Monthly Shapes'!$D$1:$V$1,0))," ")</f>
        <v xml:space="preserve"> </v>
      </c>
      <c r="O182" s="40" t="str">
        <f>IFERROR(INDEX('Net to Gross Adjustment'!$B$3:$AX$35,MATCH(O$4,'Net to Gross Adjustment'!$B$3:$B$35,0),MATCH(YEAR($C182),'Net to Gross Adjustment'!$B$3:$AX$3,0))*INDEX('Monthly Shapes'!$D$1:$R$15,MATCH(MONTH($C182),'Monthly Shapes'!$D$1:$D$15,0),MATCH(O$3,'Monthly Shapes'!$D$1:$V$1,0))," ")</f>
        <v xml:space="preserve"> </v>
      </c>
      <c r="P182" s="40" t="str">
        <f>IFERROR(INDEX('Net to Gross Adjustment'!$B$3:$AX$35,MATCH(P$4,'Net to Gross Adjustment'!$B$3:$B$35,0),MATCH(YEAR($C182),'Net to Gross Adjustment'!$B$3:$AX$3,0))*INDEX('Monthly Shapes'!$D$1:$R$15,MATCH(MONTH($C182),'Monthly Shapes'!$D$1:$D$15,0),MATCH(P$3,'Monthly Shapes'!$D$1:$V$1,0))," ")</f>
        <v xml:space="preserve"> </v>
      </c>
      <c r="Q182" s="40" t="str">
        <f>IFERROR(INDEX('Net to Gross Adjustment'!$B$3:$AX$35,MATCH(Q$4,'Net to Gross Adjustment'!$B$3:$B$35,0),MATCH(YEAR($C182),'Net to Gross Adjustment'!$B$3:$AX$3,0))*INDEX('Monthly Shapes'!$D$1:$R$15,MATCH(MONTH($C182),'Monthly Shapes'!$D$1:$D$15,0),MATCH(Q$3,'Monthly Shapes'!$D$1:$V$1,0))," ")</f>
        <v xml:space="preserve"> </v>
      </c>
      <c r="R182" s="19"/>
      <c r="S182" s="19" t="str">
        <f>IFERROR(INDEX('Net to Gross Adjustment'!$B$3:$AX$35,MATCH(S$4,'Net to Gross Adjustment'!$B$3:$B$35,0),MATCH(YEAR($C182),'Net to Gross Adjustment'!$B$3:$AX$3,0))/1000000*INDEX('Monthly Shapes'!$D$1:$R$15,MATCH(MONTH($C182),'Monthly Shapes'!$D$1:$D$15,0),MATCH(S$3,'Monthly Shapes'!$D$1:$V$1,0))," ")</f>
        <v xml:space="preserve"> </v>
      </c>
      <c r="T182" s="90" t="s">
        <v>65</v>
      </c>
      <c r="U182" s="90" t="s">
        <v>65</v>
      </c>
      <c r="V182" s="90" t="s">
        <v>65</v>
      </c>
      <c r="W182" s="40" t="str">
        <f ca="1">IFERROR(INDEX('Net to Gross Adjustment'!$B$3:$AX$35,MATCH(W$4,'Net to Gross Adjustment'!$B$3:$B$35,0),MATCH(YEAR($C182),'Net to Gross Adjustment'!$B$3:$AX$3,0))*INDEX('Monthly Shapes'!$D$1:$R$15,MATCH(MONTH($C182),'Monthly Shapes'!$D$1:$D$15,0),MATCH(W$3,'Monthly Shapes'!$D$1:$V$1,0))," ")</f>
        <v xml:space="preserve"> </v>
      </c>
      <c r="X182" s="40"/>
      <c r="Y182" s="40"/>
      <c r="Z182" s="40"/>
      <c r="AA182" s="40"/>
      <c r="AB182" s="40"/>
      <c r="AC182" s="40"/>
      <c r="AD182" s="19"/>
      <c r="AE182" s="40" t="str">
        <f>IFERROR(INDEX('Net to Gross Adjustment'!$B$3:$AX$35,MATCH(AE$4,'Net to Gross Adjustment'!$B$3:$B$35,0),MATCH(YEAR($C182),'Net to Gross Adjustment'!$B$3:$AX$3,0))*INDEX('Monthly Shapes'!$D$1:$R$15,MATCH(MONTH($C182),'Monthly Shapes'!$D$1:$D$15,0),MATCH(AE$3,'Monthly Shapes'!$D$1:$V$1,0))," ")</f>
        <v xml:space="preserve"> </v>
      </c>
      <c r="AF182" s="18"/>
      <c r="AG182" s="90" t="s">
        <v>65</v>
      </c>
      <c r="AH182" s="19"/>
      <c r="AI182" s="90" t="s">
        <v>65</v>
      </c>
      <c r="AJ182" s="90" t="s">
        <v>65</v>
      </c>
      <c r="AK182" s="90" t="s">
        <v>65</v>
      </c>
      <c r="AL182" s="46"/>
    </row>
    <row r="183" spans="2:38">
      <c r="B183">
        <f t="shared" si="5"/>
        <v>2038</v>
      </c>
      <c r="C183" s="24">
        <f t="shared" si="6"/>
        <v>50710</v>
      </c>
      <c r="D183" s="90" t="s">
        <v>65</v>
      </c>
      <c r="E183" s="90" t="s">
        <v>65</v>
      </c>
      <c r="F183" s="90" t="s">
        <v>65</v>
      </c>
      <c r="G183" s="90" t="s">
        <v>65</v>
      </c>
      <c r="H183" s="90" t="s">
        <v>65</v>
      </c>
      <c r="I183" s="90" t="s">
        <v>65</v>
      </c>
      <c r="J183" s="40" t="str">
        <f ca="1">IFERROR(INDEX('Net to Gross Adjustment'!$B$3:$AX$35,MATCH(J$4,'Net to Gross Adjustment'!$B$3:$B$35,0),MATCH(YEAR($C183),'Net to Gross Adjustment'!$B$3:$AX$3,0))*INDEX('Monthly Shapes'!$D$1:$R$15,MATCH(MONTH($C183),'Monthly Shapes'!$D$1:$D$15,0),MATCH(J$3,'Monthly Shapes'!$D$1:$V$1,0))," ")</f>
        <v xml:space="preserve"> </v>
      </c>
      <c r="K183" s="40" t="str">
        <f ca="1">IFERROR(INDEX('Net to Gross Adjustment'!$B$3:$AX$35,MATCH(K$4,'Net to Gross Adjustment'!$B$3:$B$35,0),MATCH(YEAR($C183),'Net to Gross Adjustment'!$B$3:$AX$3,0))*INDEX('Monthly Shapes'!$D$1:$R$15,MATCH(MONTH($C183),'Monthly Shapes'!$D$1:$D$15,0),MATCH(K$3,'Monthly Shapes'!$D$1:$V$1,0))," ")</f>
        <v xml:space="preserve"> </v>
      </c>
      <c r="L183" s="40" t="str">
        <f>IFERROR(INDEX('Net to Gross Adjustment'!$B$3:$AX$35,MATCH(L$4,'Net to Gross Adjustment'!$B$3:$B$35,0),MATCH(YEAR($C183),'Net to Gross Adjustment'!$B$3:$AX$3,0))*INDEX('Monthly Shapes'!$D$1:$R$15,MATCH(MONTH($C183),'Monthly Shapes'!$D$1:$D$15,0),MATCH(L$3,'Monthly Shapes'!$D$1:$V$1,0))," ")</f>
        <v xml:space="preserve"> </v>
      </c>
      <c r="M183" s="40" t="str">
        <f>IFERROR(INDEX('Net to Gross Adjustment'!$B$3:$AX$35,MATCH(M$4,'Net to Gross Adjustment'!$B$3:$B$35,0),MATCH(YEAR($C183),'Net to Gross Adjustment'!$B$3:$AX$3,0))*INDEX('Monthly Shapes'!$D$1:$R$15,MATCH(MONTH($C183),'Monthly Shapes'!$D$1:$D$15,0),MATCH(M$3,'Monthly Shapes'!$D$1:$V$1,0))," ")</f>
        <v xml:space="preserve"> </v>
      </c>
      <c r="N183" s="40" t="str">
        <f>IFERROR(INDEX('Net to Gross Adjustment'!$B$3:$AX$35,MATCH(N$4,'Net to Gross Adjustment'!$B$3:$B$35,0),MATCH(YEAR($C183),'Net to Gross Adjustment'!$B$3:$AX$3,0))*INDEX('Monthly Shapes'!$D$1:$R$15,MATCH(MONTH($C183),'Monthly Shapes'!$D$1:$D$15,0),MATCH(N$3,'Monthly Shapes'!$D$1:$V$1,0))," ")</f>
        <v xml:space="preserve"> </v>
      </c>
      <c r="O183" s="40" t="str">
        <f>IFERROR(INDEX('Net to Gross Adjustment'!$B$3:$AX$35,MATCH(O$4,'Net to Gross Adjustment'!$B$3:$B$35,0),MATCH(YEAR($C183),'Net to Gross Adjustment'!$B$3:$AX$3,0))*INDEX('Monthly Shapes'!$D$1:$R$15,MATCH(MONTH($C183),'Monthly Shapes'!$D$1:$D$15,0),MATCH(O$3,'Monthly Shapes'!$D$1:$V$1,0))," ")</f>
        <v xml:space="preserve"> </v>
      </c>
      <c r="P183" s="40" t="str">
        <f>IFERROR(INDEX('Net to Gross Adjustment'!$B$3:$AX$35,MATCH(P$4,'Net to Gross Adjustment'!$B$3:$B$35,0),MATCH(YEAR($C183),'Net to Gross Adjustment'!$B$3:$AX$3,0))*INDEX('Monthly Shapes'!$D$1:$R$15,MATCH(MONTH($C183),'Monthly Shapes'!$D$1:$D$15,0),MATCH(P$3,'Monthly Shapes'!$D$1:$V$1,0))," ")</f>
        <v xml:space="preserve"> </v>
      </c>
      <c r="Q183" s="40" t="str">
        <f>IFERROR(INDEX('Net to Gross Adjustment'!$B$3:$AX$35,MATCH(Q$4,'Net to Gross Adjustment'!$B$3:$B$35,0),MATCH(YEAR($C183),'Net to Gross Adjustment'!$B$3:$AX$3,0))*INDEX('Monthly Shapes'!$D$1:$R$15,MATCH(MONTH($C183),'Monthly Shapes'!$D$1:$D$15,0),MATCH(Q$3,'Monthly Shapes'!$D$1:$V$1,0))," ")</f>
        <v xml:space="preserve"> </v>
      </c>
      <c r="R183" s="19"/>
      <c r="S183" s="19" t="str">
        <f>IFERROR(INDEX('Net to Gross Adjustment'!$B$3:$AX$35,MATCH(S$4,'Net to Gross Adjustment'!$B$3:$B$35,0),MATCH(YEAR($C183),'Net to Gross Adjustment'!$B$3:$AX$3,0))/1000000*INDEX('Monthly Shapes'!$D$1:$R$15,MATCH(MONTH($C183),'Monthly Shapes'!$D$1:$D$15,0),MATCH(S$3,'Monthly Shapes'!$D$1:$V$1,0))," ")</f>
        <v xml:space="preserve"> </v>
      </c>
      <c r="T183" s="90" t="s">
        <v>65</v>
      </c>
      <c r="U183" s="90" t="s">
        <v>65</v>
      </c>
      <c r="V183" s="90" t="s">
        <v>65</v>
      </c>
      <c r="W183" s="40" t="str">
        <f ca="1">IFERROR(INDEX('Net to Gross Adjustment'!$B$3:$AX$35,MATCH(W$4,'Net to Gross Adjustment'!$B$3:$B$35,0),MATCH(YEAR($C183),'Net to Gross Adjustment'!$B$3:$AX$3,0))*INDEX('Monthly Shapes'!$D$1:$R$15,MATCH(MONTH($C183),'Monthly Shapes'!$D$1:$D$15,0),MATCH(W$3,'Monthly Shapes'!$D$1:$V$1,0))," ")</f>
        <v xml:space="preserve"> </v>
      </c>
      <c r="X183" s="40"/>
      <c r="Y183" s="40"/>
      <c r="Z183" s="40"/>
      <c r="AA183" s="40"/>
      <c r="AB183" s="40"/>
      <c r="AC183" s="40"/>
      <c r="AD183" s="19"/>
      <c r="AE183" s="40" t="str">
        <f>IFERROR(INDEX('Net to Gross Adjustment'!$B$3:$AX$35,MATCH(AE$4,'Net to Gross Adjustment'!$B$3:$B$35,0),MATCH(YEAR($C183),'Net to Gross Adjustment'!$B$3:$AX$3,0))*INDEX('Monthly Shapes'!$D$1:$R$15,MATCH(MONTH($C183),'Monthly Shapes'!$D$1:$D$15,0),MATCH(AE$3,'Monthly Shapes'!$D$1:$V$1,0))," ")</f>
        <v xml:space="preserve"> </v>
      </c>
      <c r="AF183" s="18"/>
      <c r="AG183" s="90" t="s">
        <v>65</v>
      </c>
      <c r="AH183" s="19"/>
      <c r="AI183" s="90" t="s">
        <v>65</v>
      </c>
      <c r="AJ183" s="90" t="s">
        <v>65</v>
      </c>
      <c r="AK183" s="90" t="s">
        <v>65</v>
      </c>
      <c r="AL183" s="46"/>
    </row>
    <row r="184" spans="2:38">
      <c r="B184">
        <f t="shared" si="5"/>
        <v>2038</v>
      </c>
      <c r="C184" s="24">
        <f t="shared" si="6"/>
        <v>50740</v>
      </c>
      <c r="D184" s="90" t="s">
        <v>65</v>
      </c>
      <c r="E184" s="90" t="s">
        <v>65</v>
      </c>
      <c r="F184" s="90" t="s">
        <v>65</v>
      </c>
      <c r="G184" s="90" t="s">
        <v>65</v>
      </c>
      <c r="H184" s="90" t="s">
        <v>65</v>
      </c>
      <c r="I184" s="90" t="s">
        <v>65</v>
      </c>
      <c r="J184" s="40" t="str">
        <f ca="1">IFERROR(INDEX('Net to Gross Adjustment'!$B$3:$AX$35,MATCH(J$4,'Net to Gross Adjustment'!$B$3:$B$35,0),MATCH(YEAR($C184),'Net to Gross Adjustment'!$B$3:$AX$3,0))*INDEX('Monthly Shapes'!$D$1:$R$15,MATCH(MONTH($C184),'Monthly Shapes'!$D$1:$D$15,0),MATCH(J$3,'Monthly Shapes'!$D$1:$V$1,0))," ")</f>
        <v xml:space="preserve"> </v>
      </c>
      <c r="K184" s="40" t="str">
        <f ca="1">IFERROR(INDEX('Net to Gross Adjustment'!$B$3:$AX$35,MATCH(K$4,'Net to Gross Adjustment'!$B$3:$B$35,0),MATCH(YEAR($C184),'Net to Gross Adjustment'!$B$3:$AX$3,0))*INDEX('Monthly Shapes'!$D$1:$R$15,MATCH(MONTH($C184),'Monthly Shapes'!$D$1:$D$15,0),MATCH(K$3,'Monthly Shapes'!$D$1:$V$1,0))," ")</f>
        <v xml:space="preserve"> </v>
      </c>
      <c r="L184" s="40" t="str">
        <f>IFERROR(INDEX('Net to Gross Adjustment'!$B$3:$AX$35,MATCH(L$4,'Net to Gross Adjustment'!$B$3:$B$35,0),MATCH(YEAR($C184),'Net to Gross Adjustment'!$B$3:$AX$3,0))*INDEX('Monthly Shapes'!$D$1:$R$15,MATCH(MONTH($C184),'Monthly Shapes'!$D$1:$D$15,0),MATCH(L$3,'Monthly Shapes'!$D$1:$V$1,0))," ")</f>
        <v xml:space="preserve"> </v>
      </c>
      <c r="M184" s="40" t="str">
        <f>IFERROR(INDEX('Net to Gross Adjustment'!$B$3:$AX$35,MATCH(M$4,'Net to Gross Adjustment'!$B$3:$B$35,0),MATCH(YEAR($C184),'Net to Gross Adjustment'!$B$3:$AX$3,0))*INDEX('Monthly Shapes'!$D$1:$R$15,MATCH(MONTH($C184),'Monthly Shapes'!$D$1:$D$15,0),MATCH(M$3,'Monthly Shapes'!$D$1:$V$1,0))," ")</f>
        <v xml:space="preserve"> </v>
      </c>
      <c r="N184" s="40" t="str">
        <f>IFERROR(INDEX('Net to Gross Adjustment'!$B$3:$AX$35,MATCH(N$4,'Net to Gross Adjustment'!$B$3:$B$35,0),MATCH(YEAR($C184),'Net to Gross Adjustment'!$B$3:$AX$3,0))*INDEX('Monthly Shapes'!$D$1:$R$15,MATCH(MONTH($C184),'Monthly Shapes'!$D$1:$D$15,0),MATCH(N$3,'Monthly Shapes'!$D$1:$V$1,0))," ")</f>
        <v xml:space="preserve"> </v>
      </c>
      <c r="O184" s="40" t="str">
        <f>IFERROR(INDEX('Net to Gross Adjustment'!$B$3:$AX$35,MATCH(O$4,'Net to Gross Adjustment'!$B$3:$B$35,0),MATCH(YEAR($C184),'Net to Gross Adjustment'!$B$3:$AX$3,0))*INDEX('Monthly Shapes'!$D$1:$R$15,MATCH(MONTH($C184),'Monthly Shapes'!$D$1:$D$15,0),MATCH(O$3,'Monthly Shapes'!$D$1:$V$1,0))," ")</f>
        <v xml:space="preserve"> </v>
      </c>
      <c r="P184" s="40" t="str">
        <f>IFERROR(INDEX('Net to Gross Adjustment'!$B$3:$AX$35,MATCH(P$4,'Net to Gross Adjustment'!$B$3:$B$35,0),MATCH(YEAR($C184),'Net to Gross Adjustment'!$B$3:$AX$3,0))*INDEX('Monthly Shapes'!$D$1:$R$15,MATCH(MONTH($C184),'Monthly Shapes'!$D$1:$D$15,0),MATCH(P$3,'Monthly Shapes'!$D$1:$V$1,0))," ")</f>
        <v xml:space="preserve"> </v>
      </c>
      <c r="Q184" s="40" t="str">
        <f>IFERROR(INDEX('Net to Gross Adjustment'!$B$3:$AX$35,MATCH(Q$4,'Net to Gross Adjustment'!$B$3:$B$35,0),MATCH(YEAR($C184),'Net to Gross Adjustment'!$B$3:$AX$3,0))*INDEX('Monthly Shapes'!$D$1:$R$15,MATCH(MONTH($C184),'Monthly Shapes'!$D$1:$D$15,0),MATCH(Q$3,'Monthly Shapes'!$D$1:$V$1,0))," ")</f>
        <v xml:space="preserve"> </v>
      </c>
      <c r="R184" s="19"/>
      <c r="S184" s="19" t="str">
        <f>IFERROR(INDEX('Net to Gross Adjustment'!$B$3:$AX$35,MATCH(S$4,'Net to Gross Adjustment'!$B$3:$B$35,0),MATCH(YEAR($C184),'Net to Gross Adjustment'!$B$3:$AX$3,0))/1000000*INDEX('Monthly Shapes'!$D$1:$R$15,MATCH(MONTH($C184),'Monthly Shapes'!$D$1:$D$15,0),MATCH(S$3,'Monthly Shapes'!$D$1:$V$1,0))," ")</f>
        <v xml:space="preserve"> </v>
      </c>
      <c r="T184" s="90" t="s">
        <v>65</v>
      </c>
      <c r="U184" s="90" t="s">
        <v>65</v>
      </c>
      <c r="V184" s="90" t="s">
        <v>65</v>
      </c>
      <c r="W184" s="40" t="str">
        <f ca="1">IFERROR(INDEX('Net to Gross Adjustment'!$B$3:$AX$35,MATCH(W$4,'Net to Gross Adjustment'!$B$3:$B$35,0),MATCH(YEAR($C184),'Net to Gross Adjustment'!$B$3:$AX$3,0))*INDEX('Monthly Shapes'!$D$1:$R$15,MATCH(MONTH($C184),'Monthly Shapes'!$D$1:$D$15,0),MATCH(W$3,'Monthly Shapes'!$D$1:$V$1,0))," ")</f>
        <v xml:space="preserve"> </v>
      </c>
      <c r="X184" s="40"/>
      <c r="Y184" s="40"/>
      <c r="Z184" s="40"/>
      <c r="AA184" s="40"/>
      <c r="AB184" s="40"/>
      <c r="AC184" s="40"/>
      <c r="AD184" s="19"/>
      <c r="AE184" s="40" t="str">
        <f>IFERROR(INDEX('Net to Gross Adjustment'!$B$3:$AX$35,MATCH(AE$4,'Net to Gross Adjustment'!$B$3:$B$35,0),MATCH(YEAR($C184),'Net to Gross Adjustment'!$B$3:$AX$3,0))*INDEX('Monthly Shapes'!$D$1:$R$15,MATCH(MONTH($C184),'Monthly Shapes'!$D$1:$D$15,0),MATCH(AE$3,'Monthly Shapes'!$D$1:$V$1,0))," ")</f>
        <v xml:space="preserve"> </v>
      </c>
      <c r="AF184" s="18"/>
      <c r="AG184" s="90" t="s">
        <v>65</v>
      </c>
      <c r="AH184" s="19"/>
      <c r="AI184" s="90" t="s">
        <v>65</v>
      </c>
      <c r="AJ184" s="90" t="s">
        <v>65</v>
      </c>
      <c r="AK184" s="90" t="s">
        <v>65</v>
      </c>
      <c r="AL184" s="46"/>
    </row>
    <row r="185" spans="2:38">
      <c r="B185">
        <f t="shared" si="5"/>
        <v>2039</v>
      </c>
      <c r="C185" s="24">
        <f t="shared" si="6"/>
        <v>50771</v>
      </c>
      <c r="D185" s="90" t="s">
        <v>65</v>
      </c>
      <c r="E185" s="90" t="s">
        <v>65</v>
      </c>
      <c r="F185" s="90" t="s">
        <v>65</v>
      </c>
      <c r="G185" s="90" t="s">
        <v>65</v>
      </c>
      <c r="H185" s="90" t="s">
        <v>65</v>
      </c>
      <c r="I185" s="90" t="s">
        <v>65</v>
      </c>
      <c r="J185" s="40" t="str">
        <f ca="1">IFERROR(INDEX('Net to Gross Adjustment'!$B$3:$AX$35,MATCH(J$4,'Net to Gross Adjustment'!$B$3:$B$35,0),MATCH(YEAR($C185),'Net to Gross Adjustment'!$B$3:$AX$3,0))*INDEX('Monthly Shapes'!$D$1:$R$15,MATCH(MONTH($C185),'Monthly Shapes'!$D$1:$D$15,0),MATCH(J$3,'Monthly Shapes'!$D$1:$V$1,0))," ")</f>
        <v xml:space="preserve"> </v>
      </c>
      <c r="K185" s="40" t="str">
        <f ca="1">IFERROR(INDEX('Net to Gross Adjustment'!$B$3:$AX$35,MATCH(K$4,'Net to Gross Adjustment'!$B$3:$B$35,0),MATCH(YEAR($C185),'Net to Gross Adjustment'!$B$3:$AX$3,0))*INDEX('Monthly Shapes'!$D$1:$R$15,MATCH(MONTH($C185),'Monthly Shapes'!$D$1:$D$15,0),MATCH(K$3,'Monthly Shapes'!$D$1:$V$1,0))," ")</f>
        <v xml:space="preserve"> </v>
      </c>
      <c r="L185" s="40" t="str">
        <f>IFERROR(INDEX('Net to Gross Adjustment'!$B$3:$AX$35,MATCH(L$4,'Net to Gross Adjustment'!$B$3:$B$35,0),MATCH(YEAR($C185),'Net to Gross Adjustment'!$B$3:$AX$3,0))*INDEX('Monthly Shapes'!$D$1:$R$15,MATCH(MONTH($C185),'Monthly Shapes'!$D$1:$D$15,0),MATCH(L$3,'Monthly Shapes'!$D$1:$V$1,0))," ")</f>
        <v xml:space="preserve"> </v>
      </c>
      <c r="M185" s="40" t="str">
        <f>IFERROR(INDEX('Net to Gross Adjustment'!$B$3:$AX$35,MATCH(M$4,'Net to Gross Adjustment'!$B$3:$B$35,0),MATCH(YEAR($C185),'Net to Gross Adjustment'!$B$3:$AX$3,0))*INDEX('Monthly Shapes'!$D$1:$R$15,MATCH(MONTH($C185),'Monthly Shapes'!$D$1:$D$15,0),MATCH(M$3,'Monthly Shapes'!$D$1:$V$1,0))," ")</f>
        <v xml:space="preserve"> </v>
      </c>
      <c r="N185" s="40" t="str">
        <f>IFERROR(INDEX('Net to Gross Adjustment'!$B$3:$AX$35,MATCH(N$4,'Net to Gross Adjustment'!$B$3:$B$35,0),MATCH(YEAR($C185),'Net to Gross Adjustment'!$B$3:$AX$3,0))*INDEX('Monthly Shapes'!$D$1:$R$15,MATCH(MONTH($C185),'Monthly Shapes'!$D$1:$D$15,0),MATCH(N$3,'Monthly Shapes'!$D$1:$V$1,0))," ")</f>
        <v xml:space="preserve"> </v>
      </c>
      <c r="O185" s="40" t="str">
        <f>IFERROR(INDEX('Net to Gross Adjustment'!$B$3:$AX$35,MATCH(O$4,'Net to Gross Adjustment'!$B$3:$B$35,0),MATCH(YEAR($C185),'Net to Gross Adjustment'!$B$3:$AX$3,0))*INDEX('Monthly Shapes'!$D$1:$R$15,MATCH(MONTH($C185),'Monthly Shapes'!$D$1:$D$15,0),MATCH(O$3,'Monthly Shapes'!$D$1:$V$1,0))," ")</f>
        <v xml:space="preserve"> </v>
      </c>
      <c r="P185" s="40" t="str">
        <f>IFERROR(INDEX('Net to Gross Adjustment'!$B$3:$AX$35,MATCH(P$4,'Net to Gross Adjustment'!$B$3:$B$35,0),MATCH(YEAR($C185),'Net to Gross Adjustment'!$B$3:$AX$3,0))*INDEX('Monthly Shapes'!$D$1:$R$15,MATCH(MONTH($C185),'Monthly Shapes'!$D$1:$D$15,0),MATCH(P$3,'Monthly Shapes'!$D$1:$V$1,0))," ")</f>
        <v xml:space="preserve"> </v>
      </c>
      <c r="Q185" s="40" t="str">
        <f>IFERROR(INDEX('Net to Gross Adjustment'!$B$3:$AX$35,MATCH(Q$4,'Net to Gross Adjustment'!$B$3:$B$35,0),MATCH(YEAR($C185),'Net to Gross Adjustment'!$B$3:$AX$3,0))*INDEX('Monthly Shapes'!$D$1:$R$15,MATCH(MONTH($C185),'Monthly Shapes'!$D$1:$D$15,0),MATCH(Q$3,'Monthly Shapes'!$D$1:$V$1,0))," ")</f>
        <v xml:space="preserve"> </v>
      </c>
      <c r="R185" s="19"/>
      <c r="S185" s="19" t="str">
        <f>IFERROR(INDEX('Net to Gross Adjustment'!$B$3:$AX$35,MATCH(S$4,'Net to Gross Adjustment'!$B$3:$B$35,0),MATCH(YEAR($C185),'Net to Gross Adjustment'!$B$3:$AX$3,0))/1000000*INDEX('Monthly Shapes'!$D$1:$R$15,MATCH(MONTH($C185),'Monthly Shapes'!$D$1:$D$15,0),MATCH(S$3,'Monthly Shapes'!$D$1:$V$1,0))," ")</f>
        <v xml:space="preserve"> </v>
      </c>
      <c r="T185" s="90" t="s">
        <v>65</v>
      </c>
      <c r="U185" s="90" t="s">
        <v>65</v>
      </c>
      <c r="V185" s="90" t="s">
        <v>65</v>
      </c>
      <c r="W185" s="40" t="str">
        <f ca="1">IFERROR(INDEX('Net to Gross Adjustment'!$B$3:$AX$35,MATCH(W$4,'Net to Gross Adjustment'!$B$3:$B$35,0),MATCH(YEAR($C185),'Net to Gross Adjustment'!$B$3:$AX$3,0))*INDEX('Monthly Shapes'!$D$1:$R$15,MATCH(MONTH($C185),'Monthly Shapes'!$D$1:$D$15,0),MATCH(W$3,'Monthly Shapes'!$D$1:$V$1,0))," ")</f>
        <v xml:space="preserve"> </v>
      </c>
      <c r="X185" s="40"/>
      <c r="Y185" s="40"/>
      <c r="Z185" s="40"/>
      <c r="AA185" s="40"/>
      <c r="AB185" s="40"/>
      <c r="AC185" s="40"/>
      <c r="AD185" s="19"/>
      <c r="AE185" s="40" t="str">
        <f>IFERROR(INDEX('Net to Gross Adjustment'!$B$3:$AX$35,MATCH(AE$4,'Net to Gross Adjustment'!$B$3:$B$35,0),MATCH(YEAR($C185),'Net to Gross Adjustment'!$B$3:$AX$3,0))*INDEX('Monthly Shapes'!$D$1:$R$15,MATCH(MONTH($C185),'Monthly Shapes'!$D$1:$D$15,0),MATCH(AE$3,'Monthly Shapes'!$D$1:$V$1,0))," ")</f>
        <v xml:space="preserve"> </v>
      </c>
      <c r="AF185" s="18"/>
      <c r="AG185" s="90" t="s">
        <v>65</v>
      </c>
      <c r="AH185" s="19"/>
      <c r="AI185" s="90" t="s">
        <v>65</v>
      </c>
      <c r="AJ185" s="90" t="s">
        <v>65</v>
      </c>
      <c r="AK185" s="90" t="s">
        <v>65</v>
      </c>
      <c r="AL185" s="46"/>
    </row>
    <row r="186" spans="2:38">
      <c r="B186">
        <f t="shared" si="5"/>
        <v>2039</v>
      </c>
      <c r="C186" s="24">
        <f t="shared" si="6"/>
        <v>50802</v>
      </c>
      <c r="D186" s="90" t="s">
        <v>65</v>
      </c>
      <c r="E186" s="90" t="s">
        <v>65</v>
      </c>
      <c r="F186" s="90" t="s">
        <v>65</v>
      </c>
      <c r="G186" s="90" t="s">
        <v>65</v>
      </c>
      <c r="H186" s="90" t="s">
        <v>65</v>
      </c>
      <c r="I186" s="90" t="s">
        <v>65</v>
      </c>
      <c r="J186" s="40" t="str">
        <f ca="1">IFERROR(INDEX('Net to Gross Adjustment'!$B$3:$AX$35,MATCH(J$4,'Net to Gross Adjustment'!$B$3:$B$35,0),MATCH(YEAR($C186),'Net to Gross Adjustment'!$B$3:$AX$3,0))*INDEX('Monthly Shapes'!$D$1:$R$15,MATCH(MONTH($C186),'Monthly Shapes'!$D$1:$D$15,0),MATCH(J$3,'Monthly Shapes'!$D$1:$V$1,0))," ")</f>
        <v xml:space="preserve"> </v>
      </c>
      <c r="K186" s="40" t="str">
        <f ca="1">IFERROR(INDEX('Net to Gross Adjustment'!$B$3:$AX$35,MATCH(K$4,'Net to Gross Adjustment'!$B$3:$B$35,0),MATCH(YEAR($C186),'Net to Gross Adjustment'!$B$3:$AX$3,0))*INDEX('Monthly Shapes'!$D$1:$R$15,MATCH(MONTH($C186),'Monthly Shapes'!$D$1:$D$15,0),MATCH(K$3,'Monthly Shapes'!$D$1:$V$1,0))," ")</f>
        <v xml:space="preserve"> </v>
      </c>
      <c r="L186" s="40" t="str">
        <f>IFERROR(INDEX('Net to Gross Adjustment'!$B$3:$AX$35,MATCH(L$4,'Net to Gross Adjustment'!$B$3:$B$35,0),MATCH(YEAR($C186),'Net to Gross Adjustment'!$B$3:$AX$3,0))*INDEX('Monthly Shapes'!$D$1:$R$15,MATCH(MONTH($C186),'Monthly Shapes'!$D$1:$D$15,0),MATCH(L$3,'Monthly Shapes'!$D$1:$V$1,0))," ")</f>
        <v xml:space="preserve"> </v>
      </c>
      <c r="M186" s="40" t="str">
        <f>IFERROR(INDEX('Net to Gross Adjustment'!$B$3:$AX$35,MATCH(M$4,'Net to Gross Adjustment'!$B$3:$B$35,0),MATCH(YEAR($C186),'Net to Gross Adjustment'!$B$3:$AX$3,0))*INDEX('Monthly Shapes'!$D$1:$R$15,MATCH(MONTH($C186),'Monthly Shapes'!$D$1:$D$15,0),MATCH(M$3,'Monthly Shapes'!$D$1:$V$1,0))," ")</f>
        <v xml:space="preserve"> </v>
      </c>
      <c r="N186" s="40" t="str">
        <f>IFERROR(INDEX('Net to Gross Adjustment'!$B$3:$AX$35,MATCH(N$4,'Net to Gross Adjustment'!$B$3:$B$35,0),MATCH(YEAR($C186),'Net to Gross Adjustment'!$B$3:$AX$3,0))*INDEX('Monthly Shapes'!$D$1:$R$15,MATCH(MONTH($C186),'Monthly Shapes'!$D$1:$D$15,0),MATCH(N$3,'Monthly Shapes'!$D$1:$V$1,0))," ")</f>
        <v xml:space="preserve"> </v>
      </c>
      <c r="O186" s="40" t="str">
        <f>IFERROR(INDEX('Net to Gross Adjustment'!$B$3:$AX$35,MATCH(O$4,'Net to Gross Adjustment'!$B$3:$B$35,0),MATCH(YEAR($C186),'Net to Gross Adjustment'!$B$3:$AX$3,0))*INDEX('Monthly Shapes'!$D$1:$R$15,MATCH(MONTH($C186),'Monthly Shapes'!$D$1:$D$15,0),MATCH(O$3,'Monthly Shapes'!$D$1:$V$1,0))," ")</f>
        <v xml:space="preserve"> </v>
      </c>
      <c r="P186" s="40" t="str">
        <f>IFERROR(INDEX('Net to Gross Adjustment'!$B$3:$AX$35,MATCH(P$4,'Net to Gross Adjustment'!$B$3:$B$35,0),MATCH(YEAR($C186),'Net to Gross Adjustment'!$B$3:$AX$3,0))*INDEX('Monthly Shapes'!$D$1:$R$15,MATCH(MONTH($C186),'Monthly Shapes'!$D$1:$D$15,0),MATCH(P$3,'Monthly Shapes'!$D$1:$V$1,0))," ")</f>
        <v xml:space="preserve"> </v>
      </c>
      <c r="Q186" s="40" t="str">
        <f>IFERROR(INDEX('Net to Gross Adjustment'!$B$3:$AX$35,MATCH(Q$4,'Net to Gross Adjustment'!$B$3:$B$35,0),MATCH(YEAR($C186),'Net to Gross Adjustment'!$B$3:$AX$3,0))*INDEX('Monthly Shapes'!$D$1:$R$15,MATCH(MONTH($C186),'Monthly Shapes'!$D$1:$D$15,0),MATCH(Q$3,'Monthly Shapes'!$D$1:$V$1,0))," ")</f>
        <v xml:space="preserve"> </v>
      </c>
      <c r="R186" s="19"/>
      <c r="S186" s="19" t="str">
        <f>IFERROR(INDEX('Net to Gross Adjustment'!$B$3:$AX$35,MATCH(S$4,'Net to Gross Adjustment'!$B$3:$B$35,0),MATCH(YEAR($C186),'Net to Gross Adjustment'!$B$3:$AX$3,0))/1000000*INDEX('Monthly Shapes'!$D$1:$R$15,MATCH(MONTH($C186),'Monthly Shapes'!$D$1:$D$15,0),MATCH(S$3,'Monthly Shapes'!$D$1:$V$1,0))," ")</f>
        <v xml:space="preserve"> </v>
      </c>
      <c r="T186" s="90" t="s">
        <v>65</v>
      </c>
      <c r="U186" s="90" t="s">
        <v>65</v>
      </c>
      <c r="V186" s="90" t="s">
        <v>65</v>
      </c>
      <c r="W186" s="40" t="str">
        <f ca="1">IFERROR(INDEX('Net to Gross Adjustment'!$B$3:$AX$35,MATCH(W$4,'Net to Gross Adjustment'!$B$3:$B$35,0),MATCH(YEAR($C186),'Net to Gross Adjustment'!$B$3:$AX$3,0))*INDEX('Monthly Shapes'!$D$1:$R$15,MATCH(MONTH($C186),'Monthly Shapes'!$D$1:$D$15,0),MATCH(W$3,'Monthly Shapes'!$D$1:$V$1,0))," ")</f>
        <v xml:space="preserve"> </v>
      </c>
      <c r="X186" s="40"/>
      <c r="Y186" s="40"/>
      <c r="Z186" s="40"/>
      <c r="AA186" s="40"/>
      <c r="AB186" s="40"/>
      <c r="AC186" s="40"/>
      <c r="AD186" s="19"/>
      <c r="AE186" s="40" t="str">
        <f>IFERROR(INDEX('Net to Gross Adjustment'!$B$3:$AX$35,MATCH(AE$4,'Net to Gross Adjustment'!$B$3:$B$35,0),MATCH(YEAR($C186),'Net to Gross Adjustment'!$B$3:$AX$3,0))*INDEX('Monthly Shapes'!$D$1:$R$15,MATCH(MONTH($C186),'Monthly Shapes'!$D$1:$D$15,0),MATCH(AE$3,'Monthly Shapes'!$D$1:$V$1,0))," ")</f>
        <v xml:space="preserve"> </v>
      </c>
      <c r="AF186" s="18"/>
      <c r="AG186" s="90" t="s">
        <v>65</v>
      </c>
      <c r="AH186" s="19"/>
      <c r="AI186" s="90" t="s">
        <v>65</v>
      </c>
      <c r="AJ186" s="90" t="s">
        <v>65</v>
      </c>
      <c r="AK186" s="90" t="s">
        <v>65</v>
      </c>
      <c r="AL186" s="46"/>
    </row>
    <row r="187" spans="2:38">
      <c r="B187">
        <f t="shared" si="5"/>
        <v>2039</v>
      </c>
      <c r="C187" s="24">
        <f t="shared" si="6"/>
        <v>50830</v>
      </c>
      <c r="D187" s="90" t="s">
        <v>65</v>
      </c>
      <c r="E187" s="90" t="s">
        <v>65</v>
      </c>
      <c r="F187" s="90" t="s">
        <v>65</v>
      </c>
      <c r="G187" s="90" t="s">
        <v>65</v>
      </c>
      <c r="H187" s="90" t="s">
        <v>65</v>
      </c>
      <c r="I187" s="90" t="s">
        <v>65</v>
      </c>
      <c r="J187" s="40" t="str">
        <f ca="1">IFERROR(INDEX('Net to Gross Adjustment'!$B$3:$AX$35,MATCH(J$4,'Net to Gross Adjustment'!$B$3:$B$35,0),MATCH(YEAR($C187),'Net to Gross Adjustment'!$B$3:$AX$3,0))*INDEX('Monthly Shapes'!$D$1:$R$15,MATCH(MONTH($C187),'Monthly Shapes'!$D$1:$D$15,0),MATCH(J$3,'Monthly Shapes'!$D$1:$V$1,0))," ")</f>
        <v xml:space="preserve"> </v>
      </c>
      <c r="K187" s="40" t="str">
        <f ca="1">IFERROR(INDEX('Net to Gross Adjustment'!$B$3:$AX$35,MATCH(K$4,'Net to Gross Adjustment'!$B$3:$B$35,0),MATCH(YEAR($C187),'Net to Gross Adjustment'!$B$3:$AX$3,0))*INDEX('Monthly Shapes'!$D$1:$R$15,MATCH(MONTH($C187),'Monthly Shapes'!$D$1:$D$15,0),MATCH(K$3,'Monthly Shapes'!$D$1:$V$1,0))," ")</f>
        <v xml:space="preserve"> </v>
      </c>
      <c r="L187" s="40" t="str">
        <f>IFERROR(INDEX('Net to Gross Adjustment'!$B$3:$AX$35,MATCH(L$4,'Net to Gross Adjustment'!$B$3:$B$35,0),MATCH(YEAR($C187),'Net to Gross Adjustment'!$B$3:$AX$3,0))*INDEX('Monthly Shapes'!$D$1:$R$15,MATCH(MONTH($C187),'Monthly Shapes'!$D$1:$D$15,0),MATCH(L$3,'Monthly Shapes'!$D$1:$V$1,0))," ")</f>
        <v xml:space="preserve"> </v>
      </c>
      <c r="M187" s="40" t="str">
        <f>IFERROR(INDEX('Net to Gross Adjustment'!$B$3:$AX$35,MATCH(M$4,'Net to Gross Adjustment'!$B$3:$B$35,0),MATCH(YEAR($C187),'Net to Gross Adjustment'!$B$3:$AX$3,0))*INDEX('Monthly Shapes'!$D$1:$R$15,MATCH(MONTH($C187),'Monthly Shapes'!$D$1:$D$15,0),MATCH(M$3,'Monthly Shapes'!$D$1:$V$1,0))," ")</f>
        <v xml:space="preserve"> </v>
      </c>
      <c r="N187" s="40" t="str">
        <f>IFERROR(INDEX('Net to Gross Adjustment'!$B$3:$AX$35,MATCH(N$4,'Net to Gross Adjustment'!$B$3:$B$35,0),MATCH(YEAR($C187),'Net to Gross Adjustment'!$B$3:$AX$3,0))*INDEX('Monthly Shapes'!$D$1:$R$15,MATCH(MONTH($C187),'Monthly Shapes'!$D$1:$D$15,0),MATCH(N$3,'Monthly Shapes'!$D$1:$V$1,0))," ")</f>
        <v xml:space="preserve"> </v>
      </c>
      <c r="O187" s="40" t="str">
        <f>IFERROR(INDEX('Net to Gross Adjustment'!$B$3:$AX$35,MATCH(O$4,'Net to Gross Adjustment'!$B$3:$B$35,0),MATCH(YEAR($C187),'Net to Gross Adjustment'!$B$3:$AX$3,0))*INDEX('Monthly Shapes'!$D$1:$R$15,MATCH(MONTH($C187),'Monthly Shapes'!$D$1:$D$15,0),MATCH(O$3,'Monthly Shapes'!$D$1:$V$1,0))," ")</f>
        <v xml:space="preserve"> </v>
      </c>
      <c r="P187" s="40" t="str">
        <f>IFERROR(INDEX('Net to Gross Adjustment'!$B$3:$AX$35,MATCH(P$4,'Net to Gross Adjustment'!$B$3:$B$35,0),MATCH(YEAR($C187),'Net to Gross Adjustment'!$B$3:$AX$3,0))*INDEX('Monthly Shapes'!$D$1:$R$15,MATCH(MONTH($C187),'Monthly Shapes'!$D$1:$D$15,0),MATCH(P$3,'Monthly Shapes'!$D$1:$V$1,0))," ")</f>
        <v xml:space="preserve"> </v>
      </c>
      <c r="Q187" s="40" t="str">
        <f>IFERROR(INDEX('Net to Gross Adjustment'!$B$3:$AX$35,MATCH(Q$4,'Net to Gross Adjustment'!$B$3:$B$35,0),MATCH(YEAR($C187),'Net to Gross Adjustment'!$B$3:$AX$3,0))*INDEX('Monthly Shapes'!$D$1:$R$15,MATCH(MONTH($C187),'Monthly Shapes'!$D$1:$D$15,0),MATCH(Q$3,'Monthly Shapes'!$D$1:$V$1,0))," ")</f>
        <v xml:space="preserve"> </v>
      </c>
      <c r="R187" s="19"/>
      <c r="S187" s="19" t="str">
        <f>IFERROR(INDEX('Net to Gross Adjustment'!$B$3:$AX$35,MATCH(S$4,'Net to Gross Adjustment'!$B$3:$B$35,0),MATCH(YEAR($C187),'Net to Gross Adjustment'!$B$3:$AX$3,0))/1000000*INDEX('Monthly Shapes'!$D$1:$R$15,MATCH(MONTH($C187),'Monthly Shapes'!$D$1:$D$15,0),MATCH(S$3,'Monthly Shapes'!$D$1:$V$1,0))," ")</f>
        <v xml:space="preserve"> </v>
      </c>
      <c r="T187" s="90" t="s">
        <v>65</v>
      </c>
      <c r="U187" s="90" t="s">
        <v>65</v>
      </c>
      <c r="V187" s="90" t="s">
        <v>65</v>
      </c>
      <c r="W187" s="40" t="str">
        <f ca="1">IFERROR(INDEX('Net to Gross Adjustment'!$B$3:$AX$35,MATCH(W$4,'Net to Gross Adjustment'!$B$3:$B$35,0),MATCH(YEAR($C187),'Net to Gross Adjustment'!$B$3:$AX$3,0))*INDEX('Monthly Shapes'!$D$1:$R$15,MATCH(MONTH($C187),'Monthly Shapes'!$D$1:$D$15,0),MATCH(W$3,'Monthly Shapes'!$D$1:$V$1,0))," ")</f>
        <v xml:space="preserve"> </v>
      </c>
      <c r="X187" s="40"/>
      <c r="Y187" s="40"/>
      <c r="Z187" s="40"/>
      <c r="AA187" s="40"/>
      <c r="AB187" s="40"/>
      <c r="AC187" s="40"/>
      <c r="AD187" s="19"/>
      <c r="AE187" s="40" t="str">
        <f>IFERROR(INDEX('Net to Gross Adjustment'!$B$3:$AX$35,MATCH(AE$4,'Net to Gross Adjustment'!$B$3:$B$35,0),MATCH(YEAR($C187),'Net to Gross Adjustment'!$B$3:$AX$3,0))*INDEX('Monthly Shapes'!$D$1:$R$15,MATCH(MONTH($C187),'Monthly Shapes'!$D$1:$D$15,0),MATCH(AE$3,'Monthly Shapes'!$D$1:$V$1,0))," ")</f>
        <v xml:space="preserve"> </v>
      </c>
      <c r="AF187" s="18"/>
      <c r="AG187" s="90" t="s">
        <v>65</v>
      </c>
      <c r="AH187" s="19"/>
      <c r="AI187" s="90" t="s">
        <v>65</v>
      </c>
      <c r="AJ187" s="90" t="s">
        <v>65</v>
      </c>
      <c r="AK187" s="90" t="s">
        <v>65</v>
      </c>
      <c r="AL187" s="46"/>
    </row>
    <row r="188" spans="2:38">
      <c r="B188">
        <f t="shared" si="5"/>
        <v>2039</v>
      </c>
      <c r="C188" s="24">
        <f t="shared" si="6"/>
        <v>50861</v>
      </c>
      <c r="D188" s="90" t="s">
        <v>65</v>
      </c>
      <c r="E188" s="90" t="s">
        <v>65</v>
      </c>
      <c r="F188" s="90" t="s">
        <v>65</v>
      </c>
      <c r="G188" s="90" t="s">
        <v>65</v>
      </c>
      <c r="H188" s="90" t="s">
        <v>65</v>
      </c>
      <c r="I188" s="90" t="s">
        <v>65</v>
      </c>
      <c r="J188" s="40" t="str">
        <f ca="1">IFERROR(INDEX('Net to Gross Adjustment'!$B$3:$AX$35,MATCH(J$4,'Net to Gross Adjustment'!$B$3:$B$35,0),MATCH(YEAR($C188),'Net to Gross Adjustment'!$B$3:$AX$3,0))*INDEX('Monthly Shapes'!$D$1:$R$15,MATCH(MONTH($C188),'Monthly Shapes'!$D$1:$D$15,0),MATCH(J$3,'Monthly Shapes'!$D$1:$V$1,0))," ")</f>
        <v xml:space="preserve"> </v>
      </c>
      <c r="K188" s="40" t="str">
        <f ca="1">IFERROR(INDEX('Net to Gross Adjustment'!$B$3:$AX$35,MATCH(K$4,'Net to Gross Adjustment'!$B$3:$B$35,0),MATCH(YEAR($C188),'Net to Gross Adjustment'!$B$3:$AX$3,0))*INDEX('Monthly Shapes'!$D$1:$R$15,MATCH(MONTH($C188),'Monthly Shapes'!$D$1:$D$15,0),MATCH(K$3,'Monthly Shapes'!$D$1:$V$1,0))," ")</f>
        <v xml:space="preserve"> </v>
      </c>
      <c r="L188" s="40" t="str">
        <f>IFERROR(INDEX('Net to Gross Adjustment'!$B$3:$AX$35,MATCH(L$4,'Net to Gross Adjustment'!$B$3:$B$35,0),MATCH(YEAR($C188),'Net to Gross Adjustment'!$B$3:$AX$3,0))*INDEX('Monthly Shapes'!$D$1:$R$15,MATCH(MONTH($C188),'Monthly Shapes'!$D$1:$D$15,0),MATCH(L$3,'Monthly Shapes'!$D$1:$V$1,0))," ")</f>
        <v xml:space="preserve"> </v>
      </c>
      <c r="M188" s="40" t="str">
        <f>IFERROR(INDEX('Net to Gross Adjustment'!$B$3:$AX$35,MATCH(M$4,'Net to Gross Adjustment'!$B$3:$B$35,0),MATCH(YEAR($C188),'Net to Gross Adjustment'!$B$3:$AX$3,0))*INDEX('Monthly Shapes'!$D$1:$R$15,MATCH(MONTH($C188),'Monthly Shapes'!$D$1:$D$15,0),MATCH(M$3,'Monthly Shapes'!$D$1:$V$1,0))," ")</f>
        <v xml:space="preserve"> </v>
      </c>
      <c r="N188" s="40" t="str">
        <f>IFERROR(INDEX('Net to Gross Adjustment'!$B$3:$AX$35,MATCH(N$4,'Net to Gross Adjustment'!$B$3:$B$35,0),MATCH(YEAR($C188),'Net to Gross Adjustment'!$B$3:$AX$3,0))*INDEX('Monthly Shapes'!$D$1:$R$15,MATCH(MONTH($C188),'Monthly Shapes'!$D$1:$D$15,0),MATCH(N$3,'Monthly Shapes'!$D$1:$V$1,0))," ")</f>
        <v xml:space="preserve"> </v>
      </c>
      <c r="O188" s="40" t="str">
        <f>IFERROR(INDEX('Net to Gross Adjustment'!$B$3:$AX$35,MATCH(O$4,'Net to Gross Adjustment'!$B$3:$B$35,0),MATCH(YEAR($C188),'Net to Gross Adjustment'!$B$3:$AX$3,0))*INDEX('Monthly Shapes'!$D$1:$R$15,MATCH(MONTH($C188),'Monthly Shapes'!$D$1:$D$15,0),MATCH(O$3,'Monthly Shapes'!$D$1:$V$1,0))," ")</f>
        <v xml:space="preserve"> </v>
      </c>
      <c r="P188" s="40" t="str">
        <f>IFERROR(INDEX('Net to Gross Adjustment'!$B$3:$AX$35,MATCH(P$4,'Net to Gross Adjustment'!$B$3:$B$35,0),MATCH(YEAR($C188),'Net to Gross Adjustment'!$B$3:$AX$3,0))*INDEX('Monthly Shapes'!$D$1:$R$15,MATCH(MONTH($C188),'Monthly Shapes'!$D$1:$D$15,0),MATCH(P$3,'Monthly Shapes'!$D$1:$V$1,0))," ")</f>
        <v xml:space="preserve"> </v>
      </c>
      <c r="Q188" s="40" t="str">
        <f>IFERROR(INDEX('Net to Gross Adjustment'!$B$3:$AX$35,MATCH(Q$4,'Net to Gross Adjustment'!$B$3:$B$35,0),MATCH(YEAR($C188),'Net to Gross Adjustment'!$B$3:$AX$3,0))*INDEX('Monthly Shapes'!$D$1:$R$15,MATCH(MONTH($C188),'Monthly Shapes'!$D$1:$D$15,0),MATCH(Q$3,'Monthly Shapes'!$D$1:$V$1,0))," ")</f>
        <v xml:space="preserve"> </v>
      </c>
      <c r="R188" s="19"/>
      <c r="S188" s="19" t="str">
        <f>IFERROR(INDEX('Net to Gross Adjustment'!$B$3:$AX$35,MATCH(S$4,'Net to Gross Adjustment'!$B$3:$B$35,0),MATCH(YEAR($C188),'Net to Gross Adjustment'!$B$3:$AX$3,0))/1000000*INDEX('Monthly Shapes'!$D$1:$R$15,MATCH(MONTH($C188),'Monthly Shapes'!$D$1:$D$15,0),MATCH(S$3,'Monthly Shapes'!$D$1:$V$1,0))," ")</f>
        <v xml:space="preserve"> </v>
      </c>
      <c r="T188" s="90" t="s">
        <v>65</v>
      </c>
      <c r="U188" s="90" t="s">
        <v>65</v>
      </c>
      <c r="V188" s="90" t="s">
        <v>65</v>
      </c>
      <c r="W188" s="40" t="str">
        <f ca="1">IFERROR(INDEX('Net to Gross Adjustment'!$B$3:$AX$35,MATCH(W$4,'Net to Gross Adjustment'!$B$3:$B$35,0),MATCH(YEAR($C188),'Net to Gross Adjustment'!$B$3:$AX$3,0))*INDEX('Monthly Shapes'!$D$1:$R$15,MATCH(MONTH($C188),'Monthly Shapes'!$D$1:$D$15,0),MATCH(W$3,'Monthly Shapes'!$D$1:$V$1,0))," ")</f>
        <v xml:space="preserve"> </v>
      </c>
      <c r="X188" s="40"/>
      <c r="Y188" s="40"/>
      <c r="Z188" s="40"/>
      <c r="AA188" s="40"/>
      <c r="AB188" s="40"/>
      <c r="AC188" s="40"/>
      <c r="AD188" s="19"/>
      <c r="AE188" s="40" t="str">
        <f>IFERROR(INDEX('Net to Gross Adjustment'!$B$3:$AX$35,MATCH(AE$4,'Net to Gross Adjustment'!$B$3:$B$35,0),MATCH(YEAR($C188),'Net to Gross Adjustment'!$B$3:$AX$3,0))*INDEX('Monthly Shapes'!$D$1:$R$15,MATCH(MONTH($C188),'Monthly Shapes'!$D$1:$D$15,0),MATCH(AE$3,'Monthly Shapes'!$D$1:$V$1,0))," ")</f>
        <v xml:space="preserve"> </v>
      </c>
      <c r="AF188" s="18"/>
      <c r="AG188" s="90" t="s">
        <v>65</v>
      </c>
      <c r="AH188" s="19"/>
      <c r="AI188" s="90" t="s">
        <v>65</v>
      </c>
      <c r="AJ188" s="90" t="s">
        <v>65</v>
      </c>
      <c r="AK188" s="90" t="s">
        <v>65</v>
      </c>
      <c r="AL188" s="46"/>
    </row>
    <row r="189" spans="2:38">
      <c r="B189">
        <f t="shared" si="5"/>
        <v>2039</v>
      </c>
      <c r="C189" s="24">
        <f t="shared" si="6"/>
        <v>50891</v>
      </c>
      <c r="D189" s="90" t="s">
        <v>65</v>
      </c>
      <c r="E189" s="90" t="s">
        <v>65</v>
      </c>
      <c r="F189" s="90" t="s">
        <v>65</v>
      </c>
      <c r="G189" s="90" t="s">
        <v>65</v>
      </c>
      <c r="H189" s="90" t="s">
        <v>65</v>
      </c>
      <c r="I189" s="90" t="s">
        <v>65</v>
      </c>
      <c r="J189" s="40" t="str">
        <f ca="1">IFERROR(INDEX('Net to Gross Adjustment'!$B$3:$AX$35,MATCH(J$4,'Net to Gross Adjustment'!$B$3:$B$35,0),MATCH(YEAR($C189),'Net to Gross Adjustment'!$B$3:$AX$3,0))*INDEX('Monthly Shapes'!$D$1:$R$15,MATCH(MONTH($C189),'Monthly Shapes'!$D$1:$D$15,0),MATCH(J$3,'Monthly Shapes'!$D$1:$V$1,0))," ")</f>
        <v xml:space="preserve"> </v>
      </c>
      <c r="K189" s="40" t="str">
        <f ca="1">IFERROR(INDEX('Net to Gross Adjustment'!$B$3:$AX$35,MATCH(K$4,'Net to Gross Adjustment'!$B$3:$B$35,0),MATCH(YEAR($C189),'Net to Gross Adjustment'!$B$3:$AX$3,0))*INDEX('Monthly Shapes'!$D$1:$R$15,MATCH(MONTH($C189),'Monthly Shapes'!$D$1:$D$15,0),MATCH(K$3,'Monthly Shapes'!$D$1:$V$1,0))," ")</f>
        <v xml:space="preserve"> </v>
      </c>
      <c r="L189" s="40" t="str">
        <f>IFERROR(INDEX('Net to Gross Adjustment'!$B$3:$AX$35,MATCH(L$4,'Net to Gross Adjustment'!$B$3:$B$35,0),MATCH(YEAR($C189),'Net to Gross Adjustment'!$B$3:$AX$3,0))*INDEX('Monthly Shapes'!$D$1:$R$15,MATCH(MONTH($C189),'Monthly Shapes'!$D$1:$D$15,0),MATCH(L$3,'Monthly Shapes'!$D$1:$V$1,0))," ")</f>
        <v xml:space="preserve"> </v>
      </c>
      <c r="M189" s="40" t="str">
        <f>IFERROR(INDEX('Net to Gross Adjustment'!$B$3:$AX$35,MATCH(M$4,'Net to Gross Adjustment'!$B$3:$B$35,0),MATCH(YEAR($C189),'Net to Gross Adjustment'!$B$3:$AX$3,0))*INDEX('Monthly Shapes'!$D$1:$R$15,MATCH(MONTH($C189),'Monthly Shapes'!$D$1:$D$15,0),MATCH(M$3,'Monthly Shapes'!$D$1:$V$1,0))," ")</f>
        <v xml:space="preserve"> </v>
      </c>
      <c r="N189" s="40" t="str">
        <f>IFERROR(INDEX('Net to Gross Adjustment'!$B$3:$AX$35,MATCH(N$4,'Net to Gross Adjustment'!$B$3:$B$35,0),MATCH(YEAR($C189),'Net to Gross Adjustment'!$B$3:$AX$3,0))*INDEX('Monthly Shapes'!$D$1:$R$15,MATCH(MONTH($C189),'Monthly Shapes'!$D$1:$D$15,0),MATCH(N$3,'Monthly Shapes'!$D$1:$V$1,0))," ")</f>
        <v xml:space="preserve"> </v>
      </c>
      <c r="O189" s="40" t="str">
        <f>IFERROR(INDEX('Net to Gross Adjustment'!$B$3:$AX$35,MATCH(O$4,'Net to Gross Adjustment'!$B$3:$B$35,0),MATCH(YEAR($C189),'Net to Gross Adjustment'!$B$3:$AX$3,0))*INDEX('Monthly Shapes'!$D$1:$R$15,MATCH(MONTH($C189),'Monthly Shapes'!$D$1:$D$15,0),MATCH(O$3,'Monthly Shapes'!$D$1:$V$1,0))," ")</f>
        <v xml:space="preserve"> </v>
      </c>
      <c r="P189" s="40" t="str">
        <f>IFERROR(INDEX('Net to Gross Adjustment'!$B$3:$AX$35,MATCH(P$4,'Net to Gross Adjustment'!$B$3:$B$35,0),MATCH(YEAR($C189),'Net to Gross Adjustment'!$B$3:$AX$3,0))*INDEX('Monthly Shapes'!$D$1:$R$15,MATCH(MONTH($C189),'Monthly Shapes'!$D$1:$D$15,0),MATCH(P$3,'Monthly Shapes'!$D$1:$V$1,0))," ")</f>
        <v xml:space="preserve"> </v>
      </c>
      <c r="Q189" s="40" t="str">
        <f>IFERROR(INDEX('Net to Gross Adjustment'!$B$3:$AX$35,MATCH(Q$4,'Net to Gross Adjustment'!$B$3:$B$35,0),MATCH(YEAR($C189),'Net to Gross Adjustment'!$B$3:$AX$3,0))*INDEX('Monthly Shapes'!$D$1:$R$15,MATCH(MONTH($C189),'Monthly Shapes'!$D$1:$D$15,0),MATCH(Q$3,'Monthly Shapes'!$D$1:$V$1,0))," ")</f>
        <v xml:space="preserve"> </v>
      </c>
      <c r="R189" s="19"/>
      <c r="S189" s="19" t="str">
        <f>IFERROR(INDEX('Net to Gross Adjustment'!$B$3:$AX$35,MATCH(S$4,'Net to Gross Adjustment'!$B$3:$B$35,0),MATCH(YEAR($C189),'Net to Gross Adjustment'!$B$3:$AX$3,0))/1000000*INDEX('Monthly Shapes'!$D$1:$R$15,MATCH(MONTH($C189),'Monthly Shapes'!$D$1:$D$15,0),MATCH(S$3,'Monthly Shapes'!$D$1:$V$1,0))," ")</f>
        <v xml:space="preserve"> </v>
      </c>
      <c r="T189" s="90" t="s">
        <v>65</v>
      </c>
      <c r="U189" s="90" t="s">
        <v>65</v>
      </c>
      <c r="V189" s="90" t="s">
        <v>65</v>
      </c>
      <c r="W189" s="40" t="str">
        <f ca="1">IFERROR(INDEX('Net to Gross Adjustment'!$B$3:$AX$35,MATCH(W$4,'Net to Gross Adjustment'!$B$3:$B$35,0),MATCH(YEAR($C189),'Net to Gross Adjustment'!$B$3:$AX$3,0))*INDEX('Monthly Shapes'!$D$1:$R$15,MATCH(MONTH($C189),'Monthly Shapes'!$D$1:$D$15,0),MATCH(W$3,'Monthly Shapes'!$D$1:$V$1,0))," ")</f>
        <v xml:space="preserve"> </v>
      </c>
      <c r="X189" s="40"/>
      <c r="Y189" s="40"/>
      <c r="Z189" s="40"/>
      <c r="AA189" s="40"/>
      <c r="AB189" s="40"/>
      <c r="AC189" s="40"/>
      <c r="AD189" s="19"/>
      <c r="AE189" s="40" t="str">
        <f>IFERROR(INDEX('Net to Gross Adjustment'!$B$3:$AX$35,MATCH(AE$4,'Net to Gross Adjustment'!$B$3:$B$35,0),MATCH(YEAR($C189),'Net to Gross Adjustment'!$B$3:$AX$3,0))*INDEX('Monthly Shapes'!$D$1:$R$15,MATCH(MONTH($C189),'Monthly Shapes'!$D$1:$D$15,0),MATCH(AE$3,'Monthly Shapes'!$D$1:$V$1,0))," ")</f>
        <v xml:space="preserve"> </v>
      </c>
      <c r="AF189" s="18"/>
      <c r="AG189" s="90" t="s">
        <v>65</v>
      </c>
      <c r="AH189" s="19"/>
      <c r="AI189" s="90" t="s">
        <v>65</v>
      </c>
      <c r="AJ189" s="90" t="s">
        <v>65</v>
      </c>
      <c r="AK189" s="90" t="s">
        <v>65</v>
      </c>
      <c r="AL189" s="46"/>
    </row>
    <row r="190" spans="2:38">
      <c r="B190">
        <f t="shared" si="5"/>
        <v>2039</v>
      </c>
      <c r="C190" s="24">
        <f t="shared" si="6"/>
        <v>50922</v>
      </c>
      <c r="D190" s="90" t="s">
        <v>65</v>
      </c>
      <c r="E190" s="90" t="s">
        <v>65</v>
      </c>
      <c r="F190" s="90" t="s">
        <v>65</v>
      </c>
      <c r="G190" s="90" t="s">
        <v>65</v>
      </c>
      <c r="H190" s="90" t="s">
        <v>65</v>
      </c>
      <c r="I190" s="90" t="s">
        <v>65</v>
      </c>
      <c r="J190" s="40" t="str">
        <f ca="1">IFERROR(INDEX('Net to Gross Adjustment'!$B$3:$AX$35,MATCH(J$4,'Net to Gross Adjustment'!$B$3:$B$35,0),MATCH(YEAR($C190),'Net to Gross Adjustment'!$B$3:$AX$3,0))*INDEX('Monthly Shapes'!$D$1:$R$15,MATCH(MONTH($C190),'Monthly Shapes'!$D$1:$D$15,0),MATCH(J$3,'Monthly Shapes'!$D$1:$V$1,0))," ")</f>
        <v xml:space="preserve"> </v>
      </c>
      <c r="K190" s="40" t="str">
        <f ca="1">IFERROR(INDEX('Net to Gross Adjustment'!$B$3:$AX$35,MATCH(K$4,'Net to Gross Adjustment'!$B$3:$B$35,0),MATCH(YEAR($C190),'Net to Gross Adjustment'!$B$3:$AX$3,0))*INDEX('Monthly Shapes'!$D$1:$R$15,MATCH(MONTH($C190),'Monthly Shapes'!$D$1:$D$15,0),MATCH(K$3,'Monthly Shapes'!$D$1:$V$1,0))," ")</f>
        <v xml:space="preserve"> </v>
      </c>
      <c r="L190" s="40" t="str">
        <f>IFERROR(INDEX('Net to Gross Adjustment'!$B$3:$AX$35,MATCH(L$4,'Net to Gross Adjustment'!$B$3:$B$35,0),MATCH(YEAR($C190),'Net to Gross Adjustment'!$B$3:$AX$3,0))*INDEX('Monthly Shapes'!$D$1:$R$15,MATCH(MONTH($C190),'Monthly Shapes'!$D$1:$D$15,0),MATCH(L$3,'Monthly Shapes'!$D$1:$V$1,0))," ")</f>
        <v xml:space="preserve"> </v>
      </c>
      <c r="M190" s="40" t="str">
        <f>IFERROR(INDEX('Net to Gross Adjustment'!$B$3:$AX$35,MATCH(M$4,'Net to Gross Adjustment'!$B$3:$B$35,0),MATCH(YEAR($C190),'Net to Gross Adjustment'!$B$3:$AX$3,0))*INDEX('Monthly Shapes'!$D$1:$R$15,MATCH(MONTH($C190),'Monthly Shapes'!$D$1:$D$15,0),MATCH(M$3,'Monthly Shapes'!$D$1:$V$1,0))," ")</f>
        <v xml:space="preserve"> </v>
      </c>
      <c r="N190" s="40" t="str">
        <f>IFERROR(INDEX('Net to Gross Adjustment'!$B$3:$AX$35,MATCH(N$4,'Net to Gross Adjustment'!$B$3:$B$35,0),MATCH(YEAR($C190),'Net to Gross Adjustment'!$B$3:$AX$3,0))*INDEX('Monthly Shapes'!$D$1:$R$15,MATCH(MONTH($C190),'Monthly Shapes'!$D$1:$D$15,0),MATCH(N$3,'Monthly Shapes'!$D$1:$V$1,0))," ")</f>
        <v xml:space="preserve"> </v>
      </c>
      <c r="O190" s="40" t="str">
        <f>IFERROR(INDEX('Net to Gross Adjustment'!$B$3:$AX$35,MATCH(O$4,'Net to Gross Adjustment'!$B$3:$B$35,0),MATCH(YEAR($C190),'Net to Gross Adjustment'!$B$3:$AX$3,0))*INDEX('Monthly Shapes'!$D$1:$R$15,MATCH(MONTH($C190),'Monthly Shapes'!$D$1:$D$15,0),MATCH(O$3,'Monthly Shapes'!$D$1:$V$1,0))," ")</f>
        <v xml:space="preserve"> </v>
      </c>
      <c r="P190" s="40" t="str">
        <f>IFERROR(INDEX('Net to Gross Adjustment'!$B$3:$AX$35,MATCH(P$4,'Net to Gross Adjustment'!$B$3:$B$35,0),MATCH(YEAR($C190),'Net to Gross Adjustment'!$B$3:$AX$3,0))*INDEX('Monthly Shapes'!$D$1:$R$15,MATCH(MONTH($C190),'Monthly Shapes'!$D$1:$D$15,0),MATCH(P$3,'Monthly Shapes'!$D$1:$V$1,0))," ")</f>
        <v xml:space="preserve"> </v>
      </c>
      <c r="Q190" s="40" t="str">
        <f>IFERROR(INDEX('Net to Gross Adjustment'!$B$3:$AX$35,MATCH(Q$4,'Net to Gross Adjustment'!$B$3:$B$35,0),MATCH(YEAR($C190),'Net to Gross Adjustment'!$B$3:$AX$3,0))*INDEX('Monthly Shapes'!$D$1:$R$15,MATCH(MONTH($C190),'Monthly Shapes'!$D$1:$D$15,0),MATCH(Q$3,'Monthly Shapes'!$D$1:$V$1,0))," ")</f>
        <v xml:space="preserve"> </v>
      </c>
      <c r="R190" s="19"/>
      <c r="S190" s="19" t="str">
        <f>IFERROR(INDEX('Net to Gross Adjustment'!$B$3:$AX$35,MATCH(S$4,'Net to Gross Adjustment'!$B$3:$B$35,0),MATCH(YEAR($C190),'Net to Gross Adjustment'!$B$3:$AX$3,0))/1000000*INDEX('Monthly Shapes'!$D$1:$R$15,MATCH(MONTH($C190),'Monthly Shapes'!$D$1:$D$15,0),MATCH(S$3,'Monthly Shapes'!$D$1:$V$1,0))," ")</f>
        <v xml:space="preserve"> </v>
      </c>
      <c r="T190" s="90" t="s">
        <v>65</v>
      </c>
      <c r="U190" s="90" t="s">
        <v>65</v>
      </c>
      <c r="V190" s="90" t="s">
        <v>65</v>
      </c>
      <c r="W190" s="40" t="str">
        <f ca="1">IFERROR(INDEX('Net to Gross Adjustment'!$B$3:$AX$35,MATCH(W$4,'Net to Gross Adjustment'!$B$3:$B$35,0),MATCH(YEAR($C190),'Net to Gross Adjustment'!$B$3:$AX$3,0))*INDEX('Monthly Shapes'!$D$1:$R$15,MATCH(MONTH($C190),'Monthly Shapes'!$D$1:$D$15,0),MATCH(W$3,'Monthly Shapes'!$D$1:$V$1,0))," ")</f>
        <v xml:space="preserve"> </v>
      </c>
      <c r="X190" s="40"/>
      <c r="Y190" s="40"/>
      <c r="Z190" s="40"/>
      <c r="AA190" s="40"/>
      <c r="AB190" s="40"/>
      <c r="AC190" s="40"/>
      <c r="AD190" s="19"/>
      <c r="AE190" s="40" t="str">
        <f>IFERROR(INDEX('Net to Gross Adjustment'!$B$3:$AX$35,MATCH(AE$4,'Net to Gross Adjustment'!$B$3:$B$35,0),MATCH(YEAR($C190),'Net to Gross Adjustment'!$B$3:$AX$3,0))*INDEX('Monthly Shapes'!$D$1:$R$15,MATCH(MONTH($C190),'Monthly Shapes'!$D$1:$D$15,0),MATCH(AE$3,'Monthly Shapes'!$D$1:$V$1,0))," ")</f>
        <v xml:space="preserve"> </v>
      </c>
      <c r="AF190" s="18"/>
      <c r="AG190" s="90" t="s">
        <v>65</v>
      </c>
      <c r="AH190" s="19"/>
      <c r="AI190" s="90" t="s">
        <v>65</v>
      </c>
      <c r="AJ190" s="90" t="s">
        <v>65</v>
      </c>
      <c r="AK190" s="90" t="s">
        <v>65</v>
      </c>
      <c r="AL190" s="46"/>
    </row>
    <row r="191" spans="2:38">
      <c r="B191">
        <f t="shared" si="5"/>
        <v>2039</v>
      </c>
      <c r="C191" s="24">
        <f t="shared" si="6"/>
        <v>50952</v>
      </c>
      <c r="D191" s="90" t="s">
        <v>65</v>
      </c>
      <c r="E191" s="90" t="s">
        <v>65</v>
      </c>
      <c r="F191" s="90" t="s">
        <v>65</v>
      </c>
      <c r="G191" s="90" t="s">
        <v>65</v>
      </c>
      <c r="H191" s="90" t="s">
        <v>65</v>
      </c>
      <c r="I191" s="90" t="s">
        <v>65</v>
      </c>
      <c r="J191" s="40" t="str">
        <f ca="1">IFERROR(INDEX('Net to Gross Adjustment'!$B$3:$AX$35,MATCH(J$4,'Net to Gross Adjustment'!$B$3:$B$35,0),MATCH(YEAR($C191),'Net to Gross Adjustment'!$B$3:$AX$3,0))*INDEX('Monthly Shapes'!$D$1:$R$15,MATCH(MONTH($C191),'Monthly Shapes'!$D$1:$D$15,0),MATCH(J$3,'Monthly Shapes'!$D$1:$V$1,0))," ")</f>
        <v xml:space="preserve"> </v>
      </c>
      <c r="K191" s="40" t="str">
        <f ca="1">IFERROR(INDEX('Net to Gross Adjustment'!$B$3:$AX$35,MATCH(K$4,'Net to Gross Adjustment'!$B$3:$B$35,0),MATCH(YEAR($C191),'Net to Gross Adjustment'!$B$3:$AX$3,0))*INDEX('Monthly Shapes'!$D$1:$R$15,MATCH(MONTH($C191),'Monthly Shapes'!$D$1:$D$15,0),MATCH(K$3,'Monthly Shapes'!$D$1:$V$1,0))," ")</f>
        <v xml:space="preserve"> </v>
      </c>
      <c r="L191" s="40" t="str">
        <f>IFERROR(INDEX('Net to Gross Adjustment'!$B$3:$AX$35,MATCH(L$4,'Net to Gross Adjustment'!$B$3:$B$35,0),MATCH(YEAR($C191),'Net to Gross Adjustment'!$B$3:$AX$3,0))*INDEX('Monthly Shapes'!$D$1:$R$15,MATCH(MONTH($C191),'Monthly Shapes'!$D$1:$D$15,0),MATCH(L$3,'Monthly Shapes'!$D$1:$V$1,0))," ")</f>
        <v xml:space="preserve"> </v>
      </c>
      <c r="M191" s="40" t="str">
        <f>IFERROR(INDEX('Net to Gross Adjustment'!$B$3:$AX$35,MATCH(M$4,'Net to Gross Adjustment'!$B$3:$B$35,0),MATCH(YEAR($C191),'Net to Gross Adjustment'!$B$3:$AX$3,0))*INDEX('Monthly Shapes'!$D$1:$R$15,MATCH(MONTH($C191),'Monthly Shapes'!$D$1:$D$15,0),MATCH(M$3,'Monthly Shapes'!$D$1:$V$1,0))," ")</f>
        <v xml:space="preserve"> </v>
      </c>
      <c r="N191" s="40" t="str">
        <f>IFERROR(INDEX('Net to Gross Adjustment'!$B$3:$AX$35,MATCH(N$4,'Net to Gross Adjustment'!$B$3:$B$35,0),MATCH(YEAR($C191),'Net to Gross Adjustment'!$B$3:$AX$3,0))*INDEX('Monthly Shapes'!$D$1:$R$15,MATCH(MONTH($C191),'Monthly Shapes'!$D$1:$D$15,0),MATCH(N$3,'Monthly Shapes'!$D$1:$V$1,0))," ")</f>
        <v xml:space="preserve"> </v>
      </c>
      <c r="O191" s="40" t="str">
        <f>IFERROR(INDEX('Net to Gross Adjustment'!$B$3:$AX$35,MATCH(O$4,'Net to Gross Adjustment'!$B$3:$B$35,0),MATCH(YEAR($C191),'Net to Gross Adjustment'!$B$3:$AX$3,0))*INDEX('Monthly Shapes'!$D$1:$R$15,MATCH(MONTH($C191),'Monthly Shapes'!$D$1:$D$15,0),MATCH(O$3,'Monthly Shapes'!$D$1:$V$1,0))," ")</f>
        <v xml:space="preserve"> </v>
      </c>
      <c r="P191" s="40" t="str">
        <f>IFERROR(INDEX('Net to Gross Adjustment'!$B$3:$AX$35,MATCH(P$4,'Net to Gross Adjustment'!$B$3:$B$35,0),MATCH(YEAR($C191),'Net to Gross Adjustment'!$B$3:$AX$3,0))*INDEX('Monthly Shapes'!$D$1:$R$15,MATCH(MONTH($C191),'Monthly Shapes'!$D$1:$D$15,0),MATCH(P$3,'Monthly Shapes'!$D$1:$V$1,0))," ")</f>
        <v xml:space="preserve"> </v>
      </c>
      <c r="Q191" s="40" t="str">
        <f>IFERROR(INDEX('Net to Gross Adjustment'!$B$3:$AX$35,MATCH(Q$4,'Net to Gross Adjustment'!$B$3:$B$35,0),MATCH(YEAR($C191),'Net to Gross Adjustment'!$B$3:$AX$3,0))*INDEX('Monthly Shapes'!$D$1:$R$15,MATCH(MONTH($C191),'Monthly Shapes'!$D$1:$D$15,0),MATCH(Q$3,'Monthly Shapes'!$D$1:$V$1,0))," ")</f>
        <v xml:space="preserve"> </v>
      </c>
      <c r="R191" s="19"/>
      <c r="S191" s="19" t="str">
        <f>IFERROR(INDEX('Net to Gross Adjustment'!$B$3:$AX$35,MATCH(S$4,'Net to Gross Adjustment'!$B$3:$B$35,0),MATCH(YEAR($C191),'Net to Gross Adjustment'!$B$3:$AX$3,0))/1000000*INDEX('Monthly Shapes'!$D$1:$R$15,MATCH(MONTH($C191),'Monthly Shapes'!$D$1:$D$15,0),MATCH(S$3,'Monthly Shapes'!$D$1:$V$1,0))," ")</f>
        <v xml:space="preserve"> </v>
      </c>
      <c r="T191" s="90" t="s">
        <v>65</v>
      </c>
      <c r="U191" s="90" t="s">
        <v>65</v>
      </c>
      <c r="V191" s="90" t="s">
        <v>65</v>
      </c>
      <c r="W191" s="40" t="str">
        <f ca="1">IFERROR(INDEX('Net to Gross Adjustment'!$B$3:$AX$35,MATCH(W$4,'Net to Gross Adjustment'!$B$3:$B$35,0),MATCH(YEAR($C191),'Net to Gross Adjustment'!$B$3:$AX$3,0))*INDEX('Monthly Shapes'!$D$1:$R$15,MATCH(MONTH($C191),'Monthly Shapes'!$D$1:$D$15,0),MATCH(W$3,'Monthly Shapes'!$D$1:$V$1,0))," ")</f>
        <v xml:space="preserve"> </v>
      </c>
      <c r="X191" s="40"/>
      <c r="Y191" s="40"/>
      <c r="Z191" s="40"/>
      <c r="AA191" s="40"/>
      <c r="AB191" s="40"/>
      <c r="AC191" s="40"/>
      <c r="AD191" s="19"/>
      <c r="AE191" s="40" t="str">
        <f>IFERROR(INDEX('Net to Gross Adjustment'!$B$3:$AX$35,MATCH(AE$4,'Net to Gross Adjustment'!$B$3:$B$35,0),MATCH(YEAR($C191),'Net to Gross Adjustment'!$B$3:$AX$3,0))*INDEX('Monthly Shapes'!$D$1:$R$15,MATCH(MONTH($C191),'Monthly Shapes'!$D$1:$D$15,0),MATCH(AE$3,'Monthly Shapes'!$D$1:$V$1,0))," ")</f>
        <v xml:space="preserve"> </v>
      </c>
      <c r="AF191" s="18"/>
      <c r="AG191" s="90" t="s">
        <v>65</v>
      </c>
      <c r="AH191" s="19"/>
      <c r="AI191" s="90" t="s">
        <v>65</v>
      </c>
      <c r="AJ191" s="90" t="s">
        <v>65</v>
      </c>
      <c r="AK191" s="90" t="s">
        <v>65</v>
      </c>
      <c r="AL191" s="46"/>
    </row>
    <row r="192" spans="2:38">
      <c r="B192">
        <f t="shared" si="5"/>
        <v>2039</v>
      </c>
      <c r="C192" s="24">
        <f t="shared" si="6"/>
        <v>50983</v>
      </c>
      <c r="D192" s="90" t="s">
        <v>65</v>
      </c>
      <c r="E192" s="90" t="s">
        <v>65</v>
      </c>
      <c r="F192" s="90" t="s">
        <v>65</v>
      </c>
      <c r="G192" s="90" t="s">
        <v>65</v>
      </c>
      <c r="H192" s="90" t="s">
        <v>65</v>
      </c>
      <c r="I192" s="90" t="s">
        <v>65</v>
      </c>
      <c r="J192" s="40" t="str">
        <f ca="1">IFERROR(INDEX('Net to Gross Adjustment'!$B$3:$AX$35,MATCH(J$4,'Net to Gross Adjustment'!$B$3:$B$35,0),MATCH(YEAR($C192),'Net to Gross Adjustment'!$B$3:$AX$3,0))*INDEX('Monthly Shapes'!$D$1:$R$15,MATCH(MONTH($C192),'Monthly Shapes'!$D$1:$D$15,0),MATCH(J$3,'Monthly Shapes'!$D$1:$V$1,0))," ")</f>
        <v xml:space="preserve"> </v>
      </c>
      <c r="K192" s="40" t="str">
        <f ca="1">IFERROR(INDEX('Net to Gross Adjustment'!$B$3:$AX$35,MATCH(K$4,'Net to Gross Adjustment'!$B$3:$B$35,0),MATCH(YEAR($C192),'Net to Gross Adjustment'!$B$3:$AX$3,0))*INDEX('Monthly Shapes'!$D$1:$R$15,MATCH(MONTH($C192),'Monthly Shapes'!$D$1:$D$15,0),MATCH(K$3,'Monthly Shapes'!$D$1:$V$1,0))," ")</f>
        <v xml:space="preserve"> </v>
      </c>
      <c r="L192" s="40" t="str">
        <f>IFERROR(INDEX('Net to Gross Adjustment'!$B$3:$AX$35,MATCH(L$4,'Net to Gross Adjustment'!$B$3:$B$35,0),MATCH(YEAR($C192),'Net to Gross Adjustment'!$B$3:$AX$3,0))*INDEX('Monthly Shapes'!$D$1:$R$15,MATCH(MONTH($C192),'Monthly Shapes'!$D$1:$D$15,0),MATCH(L$3,'Monthly Shapes'!$D$1:$V$1,0))," ")</f>
        <v xml:space="preserve"> </v>
      </c>
      <c r="M192" s="40" t="str">
        <f>IFERROR(INDEX('Net to Gross Adjustment'!$B$3:$AX$35,MATCH(M$4,'Net to Gross Adjustment'!$B$3:$B$35,0),MATCH(YEAR($C192),'Net to Gross Adjustment'!$B$3:$AX$3,0))*INDEX('Monthly Shapes'!$D$1:$R$15,MATCH(MONTH($C192),'Monthly Shapes'!$D$1:$D$15,0),MATCH(M$3,'Monthly Shapes'!$D$1:$V$1,0))," ")</f>
        <v xml:space="preserve"> </v>
      </c>
      <c r="N192" s="40" t="str">
        <f>IFERROR(INDEX('Net to Gross Adjustment'!$B$3:$AX$35,MATCH(N$4,'Net to Gross Adjustment'!$B$3:$B$35,0),MATCH(YEAR($C192),'Net to Gross Adjustment'!$B$3:$AX$3,0))*INDEX('Monthly Shapes'!$D$1:$R$15,MATCH(MONTH($C192),'Monthly Shapes'!$D$1:$D$15,0),MATCH(N$3,'Monthly Shapes'!$D$1:$V$1,0))," ")</f>
        <v xml:space="preserve"> </v>
      </c>
      <c r="O192" s="40" t="str">
        <f>IFERROR(INDEX('Net to Gross Adjustment'!$B$3:$AX$35,MATCH(O$4,'Net to Gross Adjustment'!$B$3:$B$35,0),MATCH(YEAR($C192),'Net to Gross Adjustment'!$B$3:$AX$3,0))*INDEX('Monthly Shapes'!$D$1:$R$15,MATCH(MONTH($C192),'Monthly Shapes'!$D$1:$D$15,0),MATCH(O$3,'Monthly Shapes'!$D$1:$V$1,0))," ")</f>
        <v xml:space="preserve"> </v>
      </c>
      <c r="P192" s="40" t="str">
        <f>IFERROR(INDEX('Net to Gross Adjustment'!$B$3:$AX$35,MATCH(P$4,'Net to Gross Adjustment'!$B$3:$B$35,0),MATCH(YEAR($C192),'Net to Gross Adjustment'!$B$3:$AX$3,0))*INDEX('Monthly Shapes'!$D$1:$R$15,MATCH(MONTH($C192),'Monthly Shapes'!$D$1:$D$15,0),MATCH(P$3,'Monthly Shapes'!$D$1:$V$1,0))," ")</f>
        <v xml:space="preserve"> </v>
      </c>
      <c r="Q192" s="40" t="str">
        <f>IFERROR(INDEX('Net to Gross Adjustment'!$B$3:$AX$35,MATCH(Q$4,'Net to Gross Adjustment'!$B$3:$B$35,0),MATCH(YEAR($C192),'Net to Gross Adjustment'!$B$3:$AX$3,0))*INDEX('Monthly Shapes'!$D$1:$R$15,MATCH(MONTH($C192),'Monthly Shapes'!$D$1:$D$15,0),MATCH(Q$3,'Monthly Shapes'!$D$1:$V$1,0))," ")</f>
        <v xml:space="preserve"> </v>
      </c>
      <c r="R192" s="19"/>
      <c r="S192" s="19" t="str">
        <f>IFERROR(INDEX('Net to Gross Adjustment'!$B$3:$AX$35,MATCH(S$4,'Net to Gross Adjustment'!$B$3:$B$35,0),MATCH(YEAR($C192),'Net to Gross Adjustment'!$B$3:$AX$3,0))/1000000*INDEX('Monthly Shapes'!$D$1:$R$15,MATCH(MONTH($C192),'Monthly Shapes'!$D$1:$D$15,0),MATCH(S$3,'Monthly Shapes'!$D$1:$V$1,0))," ")</f>
        <v xml:space="preserve"> </v>
      </c>
      <c r="T192" s="90" t="s">
        <v>65</v>
      </c>
      <c r="U192" s="90" t="s">
        <v>65</v>
      </c>
      <c r="V192" s="90" t="s">
        <v>65</v>
      </c>
      <c r="W192" s="40" t="str">
        <f ca="1">IFERROR(INDEX('Net to Gross Adjustment'!$B$3:$AX$35,MATCH(W$4,'Net to Gross Adjustment'!$B$3:$B$35,0),MATCH(YEAR($C192),'Net to Gross Adjustment'!$B$3:$AX$3,0))*INDEX('Monthly Shapes'!$D$1:$R$15,MATCH(MONTH($C192),'Monthly Shapes'!$D$1:$D$15,0),MATCH(W$3,'Monthly Shapes'!$D$1:$V$1,0))," ")</f>
        <v xml:space="preserve"> </v>
      </c>
      <c r="X192" s="40"/>
      <c r="Y192" s="40"/>
      <c r="Z192" s="40"/>
      <c r="AA192" s="40"/>
      <c r="AB192" s="40"/>
      <c r="AC192" s="40"/>
      <c r="AD192" s="19"/>
      <c r="AE192" s="40" t="str">
        <f>IFERROR(INDEX('Net to Gross Adjustment'!$B$3:$AX$35,MATCH(AE$4,'Net to Gross Adjustment'!$B$3:$B$35,0),MATCH(YEAR($C192),'Net to Gross Adjustment'!$B$3:$AX$3,0))*INDEX('Monthly Shapes'!$D$1:$R$15,MATCH(MONTH($C192),'Monthly Shapes'!$D$1:$D$15,0),MATCH(AE$3,'Monthly Shapes'!$D$1:$V$1,0))," ")</f>
        <v xml:space="preserve"> </v>
      </c>
      <c r="AF192" s="18"/>
      <c r="AG192" s="90" t="s">
        <v>65</v>
      </c>
      <c r="AH192" s="19"/>
      <c r="AI192" s="90" t="s">
        <v>65</v>
      </c>
      <c r="AJ192" s="90" t="s">
        <v>65</v>
      </c>
      <c r="AK192" s="90" t="s">
        <v>65</v>
      </c>
      <c r="AL192" s="46"/>
    </row>
    <row r="193" spans="2:38">
      <c r="B193">
        <f t="shared" si="5"/>
        <v>2039</v>
      </c>
      <c r="C193" s="24">
        <f t="shared" si="6"/>
        <v>51014</v>
      </c>
      <c r="D193" s="90" t="s">
        <v>65</v>
      </c>
      <c r="E193" s="90" t="s">
        <v>65</v>
      </c>
      <c r="F193" s="90" t="s">
        <v>65</v>
      </c>
      <c r="G193" s="90" t="s">
        <v>65</v>
      </c>
      <c r="H193" s="90" t="s">
        <v>65</v>
      </c>
      <c r="I193" s="90" t="s">
        <v>65</v>
      </c>
      <c r="J193" s="40" t="str">
        <f ca="1">IFERROR(INDEX('Net to Gross Adjustment'!$B$3:$AX$35,MATCH(J$4,'Net to Gross Adjustment'!$B$3:$B$35,0),MATCH(YEAR($C193),'Net to Gross Adjustment'!$B$3:$AX$3,0))*INDEX('Monthly Shapes'!$D$1:$R$15,MATCH(MONTH($C193),'Monthly Shapes'!$D$1:$D$15,0),MATCH(J$3,'Monthly Shapes'!$D$1:$V$1,0))," ")</f>
        <v xml:space="preserve"> </v>
      </c>
      <c r="K193" s="40" t="str">
        <f ca="1">IFERROR(INDEX('Net to Gross Adjustment'!$B$3:$AX$35,MATCH(K$4,'Net to Gross Adjustment'!$B$3:$B$35,0),MATCH(YEAR($C193),'Net to Gross Adjustment'!$B$3:$AX$3,0))*INDEX('Monthly Shapes'!$D$1:$R$15,MATCH(MONTH($C193),'Monthly Shapes'!$D$1:$D$15,0),MATCH(K$3,'Monthly Shapes'!$D$1:$V$1,0))," ")</f>
        <v xml:space="preserve"> </v>
      </c>
      <c r="L193" s="40" t="str">
        <f>IFERROR(INDEX('Net to Gross Adjustment'!$B$3:$AX$35,MATCH(L$4,'Net to Gross Adjustment'!$B$3:$B$35,0),MATCH(YEAR($C193),'Net to Gross Adjustment'!$B$3:$AX$3,0))*INDEX('Monthly Shapes'!$D$1:$R$15,MATCH(MONTH($C193),'Monthly Shapes'!$D$1:$D$15,0),MATCH(L$3,'Monthly Shapes'!$D$1:$V$1,0))," ")</f>
        <v xml:space="preserve"> </v>
      </c>
      <c r="M193" s="40" t="str">
        <f>IFERROR(INDEX('Net to Gross Adjustment'!$B$3:$AX$35,MATCH(M$4,'Net to Gross Adjustment'!$B$3:$B$35,0),MATCH(YEAR($C193),'Net to Gross Adjustment'!$B$3:$AX$3,0))*INDEX('Monthly Shapes'!$D$1:$R$15,MATCH(MONTH($C193),'Monthly Shapes'!$D$1:$D$15,0),MATCH(M$3,'Monthly Shapes'!$D$1:$V$1,0))," ")</f>
        <v xml:space="preserve"> </v>
      </c>
      <c r="N193" s="40" t="str">
        <f>IFERROR(INDEX('Net to Gross Adjustment'!$B$3:$AX$35,MATCH(N$4,'Net to Gross Adjustment'!$B$3:$B$35,0),MATCH(YEAR($C193),'Net to Gross Adjustment'!$B$3:$AX$3,0))*INDEX('Monthly Shapes'!$D$1:$R$15,MATCH(MONTH($C193),'Monthly Shapes'!$D$1:$D$15,0),MATCH(N$3,'Monthly Shapes'!$D$1:$V$1,0))," ")</f>
        <v xml:space="preserve"> </v>
      </c>
      <c r="O193" s="40" t="str">
        <f>IFERROR(INDEX('Net to Gross Adjustment'!$B$3:$AX$35,MATCH(O$4,'Net to Gross Adjustment'!$B$3:$B$35,0),MATCH(YEAR($C193),'Net to Gross Adjustment'!$B$3:$AX$3,0))*INDEX('Monthly Shapes'!$D$1:$R$15,MATCH(MONTH($C193),'Monthly Shapes'!$D$1:$D$15,0),MATCH(O$3,'Monthly Shapes'!$D$1:$V$1,0))," ")</f>
        <v xml:space="preserve"> </v>
      </c>
      <c r="P193" s="40" t="str">
        <f>IFERROR(INDEX('Net to Gross Adjustment'!$B$3:$AX$35,MATCH(P$4,'Net to Gross Adjustment'!$B$3:$B$35,0),MATCH(YEAR($C193),'Net to Gross Adjustment'!$B$3:$AX$3,0))*INDEX('Monthly Shapes'!$D$1:$R$15,MATCH(MONTH($C193),'Monthly Shapes'!$D$1:$D$15,0),MATCH(P$3,'Monthly Shapes'!$D$1:$V$1,0))," ")</f>
        <v xml:space="preserve"> </v>
      </c>
      <c r="Q193" s="40" t="str">
        <f>IFERROR(INDEX('Net to Gross Adjustment'!$B$3:$AX$35,MATCH(Q$4,'Net to Gross Adjustment'!$B$3:$B$35,0),MATCH(YEAR($C193),'Net to Gross Adjustment'!$B$3:$AX$3,0))*INDEX('Monthly Shapes'!$D$1:$R$15,MATCH(MONTH($C193),'Monthly Shapes'!$D$1:$D$15,0),MATCH(Q$3,'Monthly Shapes'!$D$1:$V$1,0))," ")</f>
        <v xml:space="preserve"> </v>
      </c>
      <c r="R193" s="19"/>
      <c r="S193" s="19" t="str">
        <f>IFERROR(INDEX('Net to Gross Adjustment'!$B$3:$AX$35,MATCH(S$4,'Net to Gross Adjustment'!$B$3:$B$35,0),MATCH(YEAR($C193),'Net to Gross Adjustment'!$B$3:$AX$3,0))/1000000*INDEX('Monthly Shapes'!$D$1:$R$15,MATCH(MONTH($C193),'Monthly Shapes'!$D$1:$D$15,0),MATCH(S$3,'Monthly Shapes'!$D$1:$V$1,0))," ")</f>
        <v xml:space="preserve"> </v>
      </c>
      <c r="T193" s="90" t="s">
        <v>65</v>
      </c>
      <c r="U193" s="90" t="s">
        <v>65</v>
      </c>
      <c r="V193" s="90" t="s">
        <v>65</v>
      </c>
      <c r="W193" s="40" t="str">
        <f ca="1">IFERROR(INDEX('Net to Gross Adjustment'!$B$3:$AX$35,MATCH(W$4,'Net to Gross Adjustment'!$B$3:$B$35,0),MATCH(YEAR($C193),'Net to Gross Adjustment'!$B$3:$AX$3,0))*INDEX('Monthly Shapes'!$D$1:$R$15,MATCH(MONTH($C193),'Monthly Shapes'!$D$1:$D$15,0),MATCH(W$3,'Monthly Shapes'!$D$1:$V$1,0))," ")</f>
        <v xml:space="preserve"> </v>
      </c>
      <c r="X193" s="40"/>
      <c r="Y193" s="40"/>
      <c r="Z193" s="40"/>
      <c r="AA193" s="40"/>
      <c r="AB193" s="40"/>
      <c r="AC193" s="40"/>
      <c r="AD193" s="19"/>
      <c r="AE193" s="40" t="str">
        <f>IFERROR(INDEX('Net to Gross Adjustment'!$B$3:$AX$35,MATCH(AE$4,'Net to Gross Adjustment'!$B$3:$B$35,0),MATCH(YEAR($C193),'Net to Gross Adjustment'!$B$3:$AX$3,0))*INDEX('Monthly Shapes'!$D$1:$R$15,MATCH(MONTH($C193),'Monthly Shapes'!$D$1:$D$15,0),MATCH(AE$3,'Monthly Shapes'!$D$1:$V$1,0))," ")</f>
        <v xml:space="preserve"> </v>
      </c>
      <c r="AF193" s="18"/>
      <c r="AG193" s="90" t="s">
        <v>65</v>
      </c>
      <c r="AH193" s="19"/>
      <c r="AI193" s="90" t="s">
        <v>65</v>
      </c>
      <c r="AJ193" s="90" t="s">
        <v>65</v>
      </c>
      <c r="AK193" s="90" t="s">
        <v>65</v>
      </c>
      <c r="AL193" s="46"/>
    </row>
    <row r="194" spans="2:38">
      <c r="B194">
        <f t="shared" si="5"/>
        <v>2039</v>
      </c>
      <c r="C194" s="24">
        <f t="shared" si="6"/>
        <v>51044</v>
      </c>
      <c r="D194" s="90" t="s">
        <v>65</v>
      </c>
      <c r="E194" s="90" t="s">
        <v>65</v>
      </c>
      <c r="F194" s="90" t="s">
        <v>65</v>
      </c>
      <c r="G194" s="90" t="s">
        <v>65</v>
      </c>
      <c r="H194" s="90" t="s">
        <v>65</v>
      </c>
      <c r="I194" s="90" t="s">
        <v>65</v>
      </c>
      <c r="J194" s="40" t="str">
        <f ca="1">IFERROR(INDEX('Net to Gross Adjustment'!$B$3:$AX$35,MATCH(J$4,'Net to Gross Adjustment'!$B$3:$B$35,0),MATCH(YEAR($C194),'Net to Gross Adjustment'!$B$3:$AX$3,0))*INDEX('Monthly Shapes'!$D$1:$R$15,MATCH(MONTH($C194),'Monthly Shapes'!$D$1:$D$15,0),MATCH(J$3,'Monthly Shapes'!$D$1:$V$1,0))," ")</f>
        <v xml:space="preserve"> </v>
      </c>
      <c r="K194" s="40" t="str">
        <f ca="1">IFERROR(INDEX('Net to Gross Adjustment'!$B$3:$AX$35,MATCH(K$4,'Net to Gross Adjustment'!$B$3:$B$35,0),MATCH(YEAR($C194),'Net to Gross Adjustment'!$B$3:$AX$3,0))*INDEX('Monthly Shapes'!$D$1:$R$15,MATCH(MONTH($C194),'Monthly Shapes'!$D$1:$D$15,0),MATCH(K$3,'Monthly Shapes'!$D$1:$V$1,0))," ")</f>
        <v xml:space="preserve"> </v>
      </c>
      <c r="L194" s="40" t="str">
        <f>IFERROR(INDEX('Net to Gross Adjustment'!$B$3:$AX$35,MATCH(L$4,'Net to Gross Adjustment'!$B$3:$B$35,0),MATCH(YEAR($C194),'Net to Gross Adjustment'!$B$3:$AX$3,0))*INDEX('Monthly Shapes'!$D$1:$R$15,MATCH(MONTH($C194),'Monthly Shapes'!$D$1:$D$15,0),MATCH(L$3,'Monthly Shapes'!$D$1:$V$1,0))," ")</f>
        <v xml:space="preserve"> </v>
      </c>
      <c r="M194" s="40" t="str">
        <f>IFERROR(INDEX('Net to Gross Adjustment'!$B$3:$AX$35,MATCH(M$4,'Net to Gross Adjustment'!$B$3:$B$35,0),MATCH(YEAR($C194),'Net to Gross Adjustment'!$B$3:$AX$3,0))*INDEX('Monthly Shapes'!$D$1:$R$15,MATCH(MONTH($C194),'Monthly Shapes'!$D$1:$D$15,0),MATCH(M$3,'Monthly Shapes'!$D$1:$V$1,0))," ")</f>
        <v xml:space="preserve"> </v>
      </c>
      <c r="N194" s="40" t="str">
        <f>IFERROR(INDEX('Net to Gross Adjustment'!$B$3:$AX$35,MATCH(N$4,'Net to Gross Adjustment'!$B$3:$B$35,0),MATCH(YEAR($C194),'Net to Gross Adjustment'!$B$3:$AX$3,0))*INDEX('Monthly Shapes'!$D$1:$R$15,MATCH(MONTH($C194),'Monthly Shapes'!$D$1:$D$15,0),MATCH(N$3,'Monthly Shapes'!$D$1:$V$1,0))," ")</f>
        <v xml:space="preserve"> </v>
      </c>
      <c r="O194" s="40" t="str">
        <f>IFERROR(INDEX('Net to Gross Adjustment'!$B$3:$AX$35,MATCH(O$4,'Net to Gross Adjustment'!$B$3:$B$35,0),MATCH(YEAR($C194),'Net to Gross Adjustment'!$B$3:$AX$3,0))*INDEX('Monthly Shapes'!$D$1:$R$15,MATCH(MONTH($C194),'Monthly Shapes'!$D$1:$D$15,0),MATCH(O$3,'Monthly Shapes'!$D$1:$V$1,0))," ")</f>
        <v xml:space="preserve"> </v>
      </c>
      <c r="P194" s="40" t="str">
        <f>IFERROR(INDEX('Net to Gross Adjustment'!$B$3:$AX$35,MATCH(P$4,'Net to Gross Adjustment'!$B$3:$B$35,0),MATCH(YEAR($C194),'Net to Gross Adjustment'!$B$3:$AX$3,0))*INDEX('Monthly Shapes'!$D$1:$R$15,MATCH(MONTH($C194),'Monthly Shapes'!$D$1:$D$15,0),MATCH(P$3,'Monthly Shapes'!$D$1:$V$1,0))," ")</f>
        <v xml:space="preserve"> </v>
      </c>
      <c r="Q194" s="40" t="str">
        <f>IFERROR(INDEX('Net to Gross Adjustment'!$B$3:$AX$35,MATCH(Q$4,'Net to Gross Adjustment'!$B$3:$B$35,0),MATCH(YEAR($C194),'Net to Gross Adjustment'!$B$3:$AX$3,0))*INDEX('Monthly Shapes'!$D$1:$R$15,MATCH(MONTH($C194),'Monthly Shapes'!$D$1:$D$15,0),MATCH(Q$3,'Monthly Shapes'!$D$1:$V$1,0))," ")</f>
        <v xml:space="preserve"> </v>
      </c>
      <c r="R194" s="19"/>
      <c r="S194" s="19" t="str">
        <f>IFERROR(INDEX('Net to Gross Adjustment'!$B$3:$AX$35,MATCH(S$4,'Net to Gross Adjustment'!$B$3:$B$35,0),MATCH(YEAR($C194),'Net to Gross Adjustment'!$B$3:$AX$3,0))/1000000*INDEX('Monthly Shapes'!$D$1:$R$15,MATCH(MONTH($C194),'Monthly Shapes'!$D$1:$D$15,0),MATCH(S$3,'Monthly Shapes'!$D$1:$V$1,0))," ")</f>
        <v xml:space="preserve"> </v>
      </c>
      <c r="T194" s="90" t="s">
        <v>65</v>
      </c>
      <c r="U194" s="90" t="s">
        <v>65</v>
      </c>
      <c r="V194" s="90" t="s">
        <v>65</v>
      </c>
      <c r="W194" s="40" t="str">
        <f ca="1">IFERROR(INDEX('Net to Gross Adjustment'!$B$3:$AX$35,MATCH(W$4,'Net to Gross Adjustment'!$B$3:$B$35,0),MATCH(YEAR($C194),'Net to Gross Adjustment'!$B$3:$AX$3,0))*INDEX('Monthly Shapes'!$D$1:$R$15,MATCH(MONTH($C194),'Monthly Shapes'!$D$1:$D$15,0),MATCH(W$3,'Monthly Shapes'!$D$1:$V$1,0))," ")</f>
        <v xml:space="preserve"> </v>
      </c>
      <c r="X194" s="40"/>
      <c r="Y194" s="40"/>
      <c r="Z194" s="40"/>
      <c r="AA194" s="40"/>
      <c r="AB194" s="40"/>
      <c r="AC194" s="40"/>
      <c r="AD194" s="19"/>
      <c r="AE194" s="40" t="str">
        <f>IFERROR(INDEX('Net to Gross Adjustment'!$B$3:$AX$35,MATCH(AE$4,'Net to Gross Adjustment'!$B$3:$B$35,0),MATCH(YEAR($C194),'Net to Gross Adjustment'!$B$3:$AX$3,0))*INDEX('Monthly Shapes'!$D$1:$R$15,MATCH(MONTH($C194),'Monthly Shapes'!$D$1:$D$15,0),MATCH(AE$3,'Monthly Shapes'!$D$1:$V$1,0))," ")</f>
        <v xml:space="preserve"> </v>
      </c>
      <c r="AF194" s="18"/>
      <c r="AG194" s="90" t="s">
        <v>65</v>
      </c>
      <c r="AH194" s="19"/>
      <c r="AI194" s="90" t="s">
        <v>65</v>
      </c>
      <c r="AJ194" s="90" t="s">
        <v>65</v>
      </c>
      <c r="AK194" s="90" t="s">
        <v>65</v>
      </c>
      <c r="AL194" s="46"/>
    </row>
    <row r="195" spans="2:38">
      <c r="B195">
        <f t="shared" si="5"/>
        <v>2039</v>
      </c>
      <c r="C195" s="24">
        <f t="shared" si="6"/>
        <v>51075</v>
      </c>
      <c r="D195" s="90" t="s">
        <v>65</v>
      </c>
      <c r="E195" s="90" t="s">
        <v>65</v>
      </c>
      <c r="F195" s="90" t="s">
        <v>65</v>
      </c>
      <c r="G195" s="90" t="s">
        <v>65</v>
      </c>
      <c r="H195" s="90" t="s">
        <v>65</v>
      </c>
      <c r="I195" s="90" t="s">
        <v>65</v>
      </c>
      <c r="J195" s="40" t="str">
        <f ca="1">IFERROR(INDEX('Net to Gross Adjustment'!$B$3:$AX$35,MATCH(J$4,'Net to Gross Adjustment'!$B$3:$B$35,0),MATCH(YEAR($C195),'Net to Gross Adjustment'!$B$3:$AX$3,0))*INDEX('Monthly Shapes'!$D$1:$R$15,MATCH(MONTH($C195),'Monthly Shapes'!$D$1:$D$15,0),MATCH(J$3,'Monthly Shapes'!$D$1:$V$1,0))," ")</f>
        <v xml:space="preserve"> </v>
      </c>
      <c r="K195" s="40" t="str">
        <f ca="1">IFERROR(INDEX('Net to Gross Adjustment'!$B$3:$AX$35,MATCH(K$4,'Net to Gross Adjustment'!$B$3:$B$35,0),MATCH(YEAR($C195),'Net to Gross Adjustment'!$B$3:$AX$3,0))*INDEX('Monthly Shapes'!$D$1:$R$15,MATCH(MONTH($C195),'Monthly Shapes'!$D$1:$D$15,0),MATCH(K$3,'Monthly Shapes'!$D$1:$V$1,0))," ")</f>
        <v xml:space="preserve"> </v>
      </c>
      <c r="L195" s="40" t="str">
        <f>IFERROR(INDEX('Net to Gross Adjustment'!$B$3:$AX$35,MATCH(L$4,'Net to Gross Adjustment'!$B$3:$B$35,0),MATCH(YEAR($C195),'Net to Gross Adjustment'!$B$3:$AX$3,0))*INDEX('Monthly Shapes'!$D$1:$R$15,MATCH(MONTH($C195),'Monthly Shapes'!$D$1:$D$15,0),MATCH(L$3,'Monthly Shapes'!$D$1:$V$1,0))," ")</f>
        <v xml:space="preserve"> </v>
      </c>
      <c r="M195" s="40" t="str">
        <f>IFERROR(INDEX('Net to Gross Adjustment'!$B$3:$AX$35,MATCH(M$4,'Net to Gross Adjustment'!$B$3:$B$35,0),MATCH(YEAR($C195),'Net to Gross Adjustment'!$B$3:$AX$3,0))*INDEX('Monthly Shapes'!$D$1:$R$15,MATCH(MONTH($C195),'Monthly Shapes'!$D$1:$D$15,0),MATCH(M$3,'Monthly Shapes'!$D$1:$V$1,0))," ")</f>
        <v xml:space="preserve"> </v>
      </c>
      <c r="N195" s="40" t="str">
        <f>IFERROR(INDEX('Net to Gross Adjustment'!$B$3:$AX$35,MATCH(N$4,'Net to Gross Adjustment'!$B$3:$B$35,0),MATCH(YEAR($C195),'Net to Gross Adjustment'!$B$3:$AX$3,0))*INDEX('Monthly Shapes'!$D$1:$R$15,MATCH(MONTH($C195),'Monthly Shapes'!$D$1:$D$15,0),MATCH(N$3,'Monthly Shapes'!$D$1:$V$1,0))," ")</f>
        <v xml:space="preserve"> </v>
      </c>
      <c r="O195" s="40" t="str">
        <f>IFERROR(INDEX('Net to Gross Adjustment'!$B$3:$AX$35,MATCH(O$4,'Net to Gross Adjustment'!$B$3:$B$35,0),MATCH(YEAR($C195),'Net to Gross Adjustment'!$B$3:$AX$3,0))*INDEX('Monthly Shapes'!$D$1:$R$15,MATCH(MONTH($C195),'Monthly Shapes'!$D$1:$D$15,0),MATCH(O$3,'Monthly Shapes'!$D$1:$V$1,0))," ")</f>
        <v xml:space="preserve"> </v>
      </c>
      <c r="P195" s="40" t="str">
        <f>IFERROR(INDEX('Net to Gross Adjustment'!$B$3:$AX$35,MATCH(P$4,'Net to Gross Adjustment'!$B$3:$B$35,0),MATCH(YEAR($C195),'Net to Gross Adjustment'!$B$3:$AX$3,0))*INDEX('Monthly Shapes'!$D$1:$R$15,MATCH(MONTH($C195),'Monthly Shapes'!$D$1:$D$15,0),MATCH(P$3,'Monthly Shapes'!$D$1:$V$1,0))," ")</f>
        <v xml:space="preserve"> </v>
      </c>
      <c r="Q195" s="40" t="str">
        <f>IFERROR(INDEX('Net to Gross Adjustment'!$B$3:$AX$35,MATCH(Q$4,'Net to Gross Adjustment'!$B$3:$B$35,0),MATCH(YEAR($C195),'Net to Gross Adjustment'!$B$3:$AX$3,0))*INDEX('Monthly Shapes'!$D$1:$R$15,MATCH(MONTH($C195),'Monthly Shapes'!$D$1:$D$15,0),MATCH(Q$3,'Monthly Shapes'!$D$1:$V$1,0))," ")</f>
        <v xml:space="preserve"> </v>
      </c>
      <c r="R195" s="19"/>
      <c r="S195" s="19" t="str">
        <f>IFERROR(INDEX('Net to Gross Adjustment'!$B$3:$AX$35,MATCH(S$4,'Net to Gross Adjustment'!$B$3:$B$35,0),MATCH(YEAR($C195),'Net to Gross Adjustment'!$B$3:$AX$3,0))/1000000*INDEX('Monthly Shapes'!$D$1:$R$15,MATCH(MONTH($C195),'Monthly Shapes'!$D$1:$D$15,0),MATCH(S$3,'Monthly Shapes'!$D$1:$V$1,0))," ")</f>
        <v xml:space="preserve"> </v>
      </c>
      <c r="T195" s="90" t="s">
        <v>65</v>
      </c>
      <c r="U195" s="90" t="s">
        <v>65</v>
      </c>
      <c r="V195" s="90" t="s">
        <v>65</v>
      </c>
      <c r="W195" s="40" t="str">
        <f ca="1">IFERROR(INDEX('Net to Gross Adjustment'!$B$3:$AX$35,MATCH(W$4,'Net to Gross Adjustment'!$B$3:$B$35,0),MATCH(YEAR($C195),'Net to Gross Adjustment'!$B$3:$AX$3,0))*INDEX('Monthly Shapes'!$D$1:$R$15,MATCH(MONTH($C195),'Monthly Shapes'!$D$1:$D$15,0),MATCH(W$3,'Monthly Shapes'!$D$1:$V$1,0))," ")</f>
        <v xml:space="preserve"> </v>
      </c>
      <c r="X195" s="40"/>
      <c r="Y195" s="40"/>
      <c r="Z195" s="40"/>
      <c r="AA195" s="40"/>
      <c r="AB195" s="40"/>
      <c r="AC195" s="40"/>
      <c r="AD195" s="19"/>
      <c r="AE195" s="40" t="str">
        <f>IFERROR(INDEX('Net to Gross Adjustment'!$B$3:$AX$35,MATCH(AE$4,'Net to Gross Adjustment'!$B$3:$B$35,0),MATCH(YEAR($C195),'Net to Gross Adjustment'!$B$3:$AX$3,0))*INDEX('Monthly Shapes'!$D$1:$R$15,MATCH(MONTH($C195),'Monthly Shapes'!$D$1:$D$15,0),MATCH(AE$3,'Monthly Shapes'!$D$1:$V$1,0))," ")</f>
        <v xml:space="preserve"> </v>
      </c>
      <c r="AF195" s="18"/>
      <c r="AG195" s="90" t="s">
        <v>65</v>
      </c>
      <c r="AH195" s="19"/>
      <c r="AI195" s="90" t="s">
        <v>65</v>
      </c>
      <c r="AJ195" s="90" t="s">
        <v>65</v>
      </c>
      <c r="AK195" s="90" t="s">
        <v>65</v>
      </c>
      <c r="AL195" s="46"/>
    </row>
    <row r="196" spans="2:38">
      <c r="B196">
        <f t="shared" si="5"/>
        <v>2039</v>
      </c>
      <c r="C196" s="24">
        <f t="shared" si="6"/>
        <v>51105</v>
      </c>
      <c r="D196" s="90" t="s">
        <v>65</v>
      </c>
      <c r="E196" s="90" t="s">
        <v>65</v>
      </c>
      <c r="F196" s="90" t="s">
        <v>65</v>
      </c>
      <c r="G196" s="90" t="s">
        <v>65</v>
      </c>
      <c r="H196" s="90" t="s">
        <v>65</v>
      </c>
      <c r="I196" s="90" t="s">
        <v>65</v>
      </c>
      <c r="J196" s="40" t="str">
        <f ca="1">IFERROR(INDEX('Net to Gross Adjustment'!$B$3:$AX$35,MATCH(J$4,'Net to Gross Adjustment'!$B$3:$B$35,0),MATCH(YEAR($C196),'Net to Gross Adjustment'!$B$3:$AX$3,0))*INDEX('Monthly Shapes'!$D$1:$R$15,MATCH(MONTH($C196),'Monthly Shapes'!$D$1:$D$15,0),MATCH(J$3,'Monthly Shapes'!$D$1:$V$1,0))," ")</f>
        <v xml:space="preserve"> </v>
      </c>
      <c r="K196" s="40" t="str">
        <f ca="1">IFERROR(INDEX('Net to Gross Adjustment'!$B$3:$AX$35,MATCH(K$4,'Net to Gross Adjustment'!$B$3:$B$35,0),MATCH(YEAR($C196),'Net to Gross Adjustment'!$B$3:$AX$3,0))*INDEX('Monthly Shapes'!$D$1:$R$15,MATCH(MONTH($C196),'Monthly Shapes'!$D$1:$D$15,0),MATCH(K$3,'Monthly Shapes'!$D$1:$V$1,0))," ")</f>
        <v xml:space="preserve"> </v>
      </c>
      <c r="L196" s="40" t="str">
        <f>IFERROR(INDEX('Net to Gross Adjustment'!$B$3:$AX$35,MATCH(L$4,'Net to Gross Adjustment'!$B$3:$B$35,0),MATCH(YEAR($C196),'Net to Gross Adjustment'!$B$3:$AX$3,0))*INDEX('Monthly Shapes'!$D$1:$R$15,MATCH(MONTH($C196),'Monthly Shapes'!$D$1:$D$15,0),MATCH(L$3,'Monthly Shapes'!$D$1:$V$1,0))," ")</f>
        <v xml:space="preserve"> </v>
      </c>
      <c r="M196" s="40" t="str">
        <f>IFERROR(INDEX('Net to Gross Adjustment'!$B$3:$AX$35,MATCH(M$4,'Net to Gross Adjustment'!$B$3:$B$35,0),MATCH(YEAR($C196),'Net to Gross Adjustment'!$B$3:$AX$3,0))*INDEX('Monthly Shapes'!$D$1:$R$15,MATCH(MONTH($C196),'Monthly Shapes'!$D$1:$D$15,0),MATCH(M$3,'Monthly Shapes'!$D$1:$V$1,0))," ")</f>
        <v xml:space="preserve"> </v>
      </c>
      <c r="N196" s="40" t="str">
        <f>IFERROR(INDEX('Net to Gross Adjustment'!$B$3:$AX$35,MATCH(N$4,'Net to Gross Adjustment'!$B$3:$B$35,0),MATCH(YEAR($C196),'Net to Gross Adjustment'!$B$3:$AX$3,0))*INDEX('Monthly Shapes'!$D$1:$R$15,MATCH(MONTH($C196),'Monthly Shapes'!$D$1:$D$15,0),MATCH(N$3,'Monthly Shapes'!$D$1:$V$1,0))," ")</f>
        <v xml:space="preserve"> </v>
      </c>
      <c r="O196" s="40" t="str">
        <f>IFERROR(INDEX('Net to Gross Adjustment'!$B$3:$AX$35,MATCH(O$4,'Net to Gross Adjustment'!$B$3:$B$35,0),MATCH(YEAR($C196),'Net to Gross Adjustment'!$B$3:$AX$3,0))*INDEX('Monthly Shapes'!$D$1:$R$15,MATCH(MONTH($C196),'Monthly Shapes'!$D$1:$D$15,0),MATCH(O$3,'Monthly Shapes'!$D$1:$V$1,0))," ")</f>
        <v xml:space="preserve"> </v>
      </c>
      <c r="P196" s="40" t="str">
        <f>IFERROR(INDEX('Net to Gross Adjustment'!$B$3:$AX$35,MATCH(P$4,'Net to Gross Adjustment'!$B$3:$B$35,0),MATCH(YEAR($C196),'Net to Gross Adjustment'!$B$3:$AX$3,0))*INDEX('Monthly Shapes'!$D$1:$R$15,MATCH(MONTH($C196),'Monthly Shapes'!$D$1:$D$15,0),MATCH(P$3,'Monthly Shapes'!$D$1:$V$1,0))," ")</f>
        <v xml:space="preserve"> </v>
      </c>
      <c r="Q196" s="40" t="str">
        <f>IFERROR(INDEX('Net to Gross Adjustment'!$B$3:$AX$35,MATCH(Q$4,'Net to Gross Adjustment'!$B$3:$B$35,0),MATCH(YEAR($C196),'Net to Gross Adjustment'!$B$3:$AX$3,0))*INDEX('Monthly Shapes'!$D$1:$R$15,MATCH(MONTH($C196),'Monthly Shapes'!$D$1:$D$15,0),MATCH(Q$3,'Monthly Shapes'!$D$1:$V$1,0))," ")</f>
        <v xml:space="preserve"> </v>
      </c>
      <c r="R196" s="19"/>
      <c r="S196" s="19" t="str">
        <f>IFERROR(INDEX('Net to Gross Adjustment'!$B$3:$AX$35,MATCH(S$4,'Net to Gross Adjustment'!$B$3:$B$35,0),MATCH(YEAR($C196),'Net to Gross Adjustment'!$B$3:$AX$3,0))/1000000*INDEX('Monthly Shapes'!$D$1:$R$15,MATCH(MONTH($C196),'Monthly Shapes'!$D$1:$D$15,0),MATCH(S$3,'Monthly Shapes'!$D$1:$V$1,0))," ")</f>
        <v xml:space="preserve"> </v>
      </c>
      <c r="T196" s="90" t="s">
        <v>65</v>
      </c>
      <c r="U196" s="90" t="s">
        <v>65</v>
      </c>
      <c r="V196" s="90" t="s">
        <v>65</v>
      </c>
      <c r="W196" s="40" t="str">
        <f ca="1">IFERROR(INDEX('Net to Gross Adjustment'!$B$3:$AX$35,MATCH(W$4,'Net to Gross Adjustment'!$B$3:$B$35,0),MATCH(YEAR($C196),'Net to Gross Adjustment'!$B$3:$AX$3,0))*INDEX('Monthly Shapes'!$D$1:$R$15,MATCH(MONTH($C196),'Monthly Shapes'!$D$1:$D$15,0),MATCH(W$3,'Monthly Shapes'!$D$1:$V$1,0))," ")</f>
        <v xml:space="preserve"> </v>
      </c>
      <c r="X196" s="40"/>
      <c r="Y196" s="40"/>
      <c r="Z196" s="40"/>
      <c r="AA196" s="40"/>
      <c r="AB196" s="40"/>
      <c r="AC196" s="40"/>
      <c r="AD196" s="19"/>
      <c r="AE196" s="40" t="str">
        <f>IFERROR(INDEX('Net to Gross Adjustment'!$B$3:$AX$35,MATCH(AE$4,'Net to Gross Adjustment'!$B$3:$B$35,0),MATCH(YEAR($C196),'Net to Gross Adjustment'!$B$3:$AX$3,0))*INDEX('Monthly Shapes'!$D$1:$R$15,MATCH(MONTH($C196),'Monthly Shapes'!$D$1:$D$15,0),MATCH(AE$3,'Monthly Shapes'!$D$1:$V$1,0))," ")</f>
        <v xml:space="preserve"> </v>
      </c>
      <c r="AF196" s="18"/>
      <c r="AG196" s="90" t="s">
        <v>65</v>
      </c>
      <c r="AH196" s="19"/>
      <c r="AI196" s="90" t="s">
        <v>65</v>
      </c>
      <c r="AJ196" s="90" t="s">
        <v>65</v>
      </c>
      <c r="AK196" s="90" t="s">
        <v>65</v>
      </c>
      <c r="AL196" s="46"/>
    </row>
    <row r="197" spans="2:38">
      <c r="B197">
        <f t="shared" si="5"/>
        <v>2040</v>
      </c>
      <c r="C197" s="24">
        <f t="shared" si="6"/>
        <v>51136</v>
      </c>
      <c r="D197" s="90" t="s">
        <v>65</v>
      </c>
      <c r="E197" s="90" t="s">
        <v>65</v>
      </c>
      <c r="F197" s="90" t="s">
        <v>65</v>
      </c>
      <c r="G197" s="90" t="s">
        <v>65</v>
      </c>
      <c r="H197" s="90" t="s">
        <v>65</v>
      </c>
      <c r="I197" s="90" t="s">
        <v>65</v>
      </c>
      <c r="J197" s="40" t="str">
        <f ca="1">IFERROR(INDEX('Net to Gross Adjustment'!$B$3:$AX$35,MATCH(J$4,'Net to Gross Adjustment'!$B$3:$B$35,0),MATCH(YEAR($C197),'Net to Gross Adjustment'!$B$3:$AX$3,0))*INDEX('Monthly Shapes'!$D$1:$R$15,MATCH(MONTH($C197),'Monthly Shapes'!$D$1:$D$15,0),MATCH(J$3,'Monthly Shapes'!$D$1:$V$1,0))," ")</f>
        <v xml:space="preserve"> </v>
      </c>
      <c r="K197" s="40" t="str">
        <f ca="1">IFERROR(INDEX('Net to Gross Adjustment'!$B$3:$AX$35,MATCH(K$4,'Net to Gross Adjustment'!$B$3:$B$35,0),MATCH(YEAR($C197),'Net to Gross Adjustment'!$B$3:$AX$3,0))*INDEX('Monthly Shapes'!$D$1:$R$15,MATCH(MONTH($C197),'Monthly Shapes'!$D$1:$D$15,0),MATCH(K$3,'Monthly Shapes'!$D$1:$V$1,0))," ")</f>
        <v xml:space="preserve"> </v>
      </c>
      <c r="L197" s="40" t="str">
        <f>IFERROR(INDEX('Net to Gross Adjustment'!$B$3:$AX$35,MATCH(L$4,'Net to Gross Adjustment'!$B$3:$B$35,0),MATCH(YEAR($C197),'Net to Gross Adjustment'!$B$3:$AX$3,0))*INDEX('Monthly Shapes'!$D$1:$R$15,MATCH(MONTH($C197),'Monthly Shapes'!$D$1:$D$15,0),MATCH(L$3,'Monthly Shapes'!$D$1:$V$1,0))," ")</f>
        <v xml:space="preserve"> </v>
      </c>
      <c r="M197" s="40" t="str">
        <f>IFERROR(INDEX('Net to Gross Adjustment'!$B$3:$AX$35,MATCH(M$4,'Net to Gross Adjustment'!$B$3:$B$35,0),MATCH(YEAR($C197),'Net to Gross Adjustment'!$B$3:$AX$3,0))*INDEX('Monthly Shapes'!$D$1:$R$15,MATCH(MONTH($C197),'Monthly Shapes'!$D$1:$D$15,0),MATCH(M$3,'Monthly Shapes'!$D$1:$V$1,0))," ")</f>
        <v xml:space="preserve"> </v>
      </c>
      <c r="N197" s="40" t="str">
        <f>IFERROR(INDEX('Net to Gross Adjustment'!$B$3:$AX$35,MATCH(N$4,'Net to Gross Adjustment'!$B$3:$B$35,0),MATCH(YEAR($C197),'Net to Gross Adjustment'!$B$3:$AX$3,0))*INDEX('Monthly Shapes'!$D$1:$R$15,MATCH(MONTH($C197),'Monthly Shapes'!$D$1:$D$15,0),MATCH(N$3,'Monthly Shapes'!$D$1:$V$1,0))," ")</f>
        <v xml:space="preserve"> </v>
      </c>
      <c r="O197" s="40" t="str">
        <f>IFERROR(INDEX('Net to Gross Adjustment'!$B$3:$AX$35,MATCH(O$4,'Net to Gross Adjustment'!$B$3:$B$35,0),MATCH(YEAR($C197),'Net to Gross Adjustment'!$B$3:$AX$3,0))*INDEX('Monthly Shapes'!$D$1:$R$15,MATCH(MONTH($C197),'Monthly Shapes'!$D$1:$D$15,0),MATCH(O$3,'Monthly Shapes'!$D$1:$V$1,0))," ")</f>
        <v xml:space="preserve"> </v>
      </c>
      <c r="P197" s="40" t="str">
        <f>IFERROR(INDEX('Net to Gross Adjustment'!$B$3:$AX$35,MATCH(P$4,'Net to Gross Adjustment'!$B$3:$B$35,0),MATCH(YEAR($C197),'Net to Gross Adjustment'!$B$3:$AX$3,0))*INDEX('Monthly Shapes'!$D$1:$R$15,MATCH(MONTH($C197),'Monthly Shapes'!$D$1:$D$15,0),MATCH(P$3,'Monthly Shapes'!$D$1:$V$1,0))," ")</f>
        <v xml:space="preserve"> </v>
      </c>
      <c r="Q197" s="40" t="str">
        <f>IFERROR(INDEX('Net to Gross Adjustment'!$B$3:$AX$35,MATCH(Q$4,'Net to Gross Adjustment'!$B$3:$B$35,0),MATCH(YEAR($C197),'Net to Gross Adjustment'!$B$3:$AX$3,0))*INDEX('Monthly Shapes'!$D$1:$R$15,MATCH(MONTH($C197),'Monthly Shapes'!$D$1:$D$15,0),MATCH(Q$3,'Monthly Shapes'!$D$1:$V$1,0))," ")</f>
        <v xml:space="preserve"> </v>
      </c>
      <c r="R197" s="19"/>
      <c r="S197" s="19" t="str">
        <f>IFERROR(INDEX('Net to Gross Adjustment'!$B$3:$AX$35,MATCH(S$4,'Net to Gross Adjustment'!$B$3:$B$35,0),MATCH(YEAR($C197),'Net to Gross Adjustment'!$B$3:$AX$3,0))/1000000*INDEX('Monthly Shapes'!$D$1:$R$15,MATCH(MONTH($C197),'Monthly Shapes'!$D$1:$D$15,0),MATCH(S$3,'Monthly Shapes'!$D$1:$V$1,0))," ")</f>
        <v xml:space="preserve"> </v>
      </c>
      <c r="T197" s="90" t="s">
        <v>65</v>
      </c>
      <c r="U197" s="90" t="s">
        <v>65</v>
      </c>
      <c r="V197" s="90" t="s">
        <v>65</v>
      </c>
      <c r="W197" s="40" t="str">
        <f ca="1">IFERROR(INDEX('Net to Gross Adjustment'!$B$3:$AX$35,MATCH(W$4,'Net to Gross Adjustment'!$B$3:$B$35,0),MATCH(YEAR($C197),'Net to Gross Adjustment'!$B$3:$AX$3,0))*INDEX('Monthly Shapes'!$D$1:$R$15,MATCH(MONTH($C197),'Monthly Shapes'!$D$1:$D$15,0),MATCH(W$3,'Monthly Shapes'!$D$1:$V$1,0))," ")</f>
        <v xml:space="preserve"> </v>
      </c>
      <c r="X197" s="40"/>
      <c r="Y197" s="40"/>
      <c r="Z197" s="40"/>
      <c r="AA197" s="40"/>
      <c r="AB197" s="40"/>
      <c r="AC197" s="40"/>
      <c r="AD197" s="19"/>
      <c r="AE197" s="40" t="str">
        <f>IFERROR(INDEX('Net to Gross Adjustment'!$B$3:$AX$35,MATCH(AE$4,'Net to Gross Adjustment'!$B$3:$B$35,0),MATCH(YEAR($C197),'Net to Gross Adjustment'!$B$3:$AX$3,0))*INDEX('Monthly Shapes'!$D$1:$R$15,MATCH(MONTH($C197),'Monthly Shapes'!$D$1:$D$15,0),MATCH(AE$3,'Monthly Shapes'!$D$1:$V$1,0))," ")</f>
        <v xml:space="preserve"> </v>
      </c>
      <c r="AF197" s="18"/>
      <c r="AG197" s="90" t="s">
        <v>65</v>
      </c>
      <c r="AH197" s="19"/>
      <c r="AI197" s="90" t="s">
        <v>65</v>
      </c>
      <c r="AJ197" s="90" t="s">
        <v>65</v>
      </c>
      <c r="AK197" s="90" t="s">
        <v>65</v>
      </c>
      <c r="AL197" s="46"/>
    </row>
    <row r="198" spans="2:38">
      <c r="B198">
        <f t="shared" ref="B198:B261" si="7">YEAR(C198)</f>
        <v>2040</v>
      </c>
      <c r="C198" s="24">
        <f t="shared" si="6"/>
        <v>51167</v>
      </c>
      <c r="D198" s="90" t="s">
        <v>65</v>
      </c>
      <c r="E198" s="90" t="s">
        <v>65</v>
      </c>
      <c r="F198" s="90" t="s">
        <v>65</v>
      </c>
      <c r="G198" s="90" t="s">
        <v>65</v>
      </c>
      <c r="H198" s="90" t="s">
        <v>65</v>
      </c>
      <c r="I198" s="90" t="s">
        <v>65</v>
      </c>
      <c r="J198" s="40" t="str">
        <f ca="1">IFERROR(INDEX('Net to Gross Adjustment'!$B$3:$AX$35,MATCH(J$4,'Net to Gross Adjustment'!$B$3:$B$35,0),MATCH(YEAR($C198),'Net to Gross Adjustment'!$B$3:$AX$3,0))*INDEX('Monthly Shapes'!$D$1:$R$15,MATCH(MONTH($C198),'Monthly Shapes'!$D$1:$D$15,0),MATCH(J$3,'Monthly Shapes'!$D$1:$V$1,0))," ")</f>
        <v xml:space="preserve"> </v>
      </c>
      <c r="K198" s="40" t="str">
        <f ca="1">IFERROR(INDEX('Net to Gross Adjustment'!$B$3:$AX$35,MATCH(K$4,'Net to Gross Adjustment'!$B$3:$B$35,0),MATCH(YEAR($C198),'Net to Gross Adjustment'!$B$3:$AX$3,0))*INDEX('Monthly Shapes'!$D$1:$R$15,MATCH(MONTH($C198),'Monthly Shapes'!$D$1:$D$15,0),MATCH(K$3,'Monthly Shapes'!$D$1:$V$1,0))," ")</f>
        <v xml:space="preserve"> </v>
      </c>
      <c r="L198" s="40" t="str">
        <f>IFERROR(INDEX('Net to Gross Adjustment'!$B$3:$AX$35,MATCH(L$4,'Net to Gross Adjustment'!$B$3:$B$35,0),MATCH(YEAR($C198),'Net to Gross Adjustment'!$B$3:$AX$3,0))*INDEX('Monthly Shapes'!$D$1:$R$15,MATCH(MONTH($C198),'Monthly Shapes'!$D$1:$D$15,0),MATCH(L$3,'Monthly Shapes'!$D$1:$V$1,0))," ")</f>
        <v xml:space="preserve"> </v>
      </c>
      <c r="M198" s="40" t="str">
        <f>IFERROR(INDEX('Net to Gross Adjustment'!$B$3:$AX$35,MATCH(M$4,'Net to Gross Adjustment'!$B$3:$B$35,0),MATCH(YEAR($C198),'Net to Gross Adjustment'!$B$3:$AX$3,0))*INDEX('Monthly Shapes'!$D$1:$R$15,MATCH(MONTH($C198),'Monthly Shapes'!$D$1:$D$15,0),MATCH(M$3,'Monthly Shapes'!$D$1:$V$1,0))," ")</f>
        <v xml:space="preserve"> </v>
      </c>
      <c r="N198" s="40" t="str">
        <f>IFERROR(INDEX('Net to Gross Adjustment'!$B$3:$AX$35,MATCH(N$4,'Net to Gross Adjustment'!$B$3:$B$35,0),MATCH(YEAR($C198),'Net to Gross Adjustment'!$B$3:$AX$3,0))*INDEX('Monthly Shapes'!$D$1:$R$15,MATCH(MONTH($C198),'Monthly Shapes'!$D$1:$D$15,0),MATCH(N$3,'Monthly Shapes'!$D$1:$V$1,0))," ")</f>
        <v xml:space="preserve"> </v>
      </c>
      <c r="O198" s="40" t="str">
        <f>IFERROR(INDEX('Net to Gross Adjustment'!$B$3:$AX$35,MATCH(O$4,'Net to Gross Adjustment'!$B$3:$B$35,0),MATCH(YEAR($C198),'Net to Gross Adjustment'!$B$3:$AX$3,0))*INDEX('Monthly Shapes'!$D$1:$R$15,MATCH(MONTH($C198),'Monthly Shapes'!$D$1:$D$15,0),MATCH(O$3,'Monthly Shapes'!$D$1:$V$1,0))," ")</f>
        <v xml:space="preserve"> </v>
      </c>
      <c r="P198" s="40" t="str">
        <f>IFERROR(INDEX('Net to Gross Adjustment'!$B$3:$AX$35,MATCH(P$4,'Net to Gross Adjustment'!$B$3:$B$35,0),MATCH(YEAR($C198),'Net to Gross Adjustment'!$B$3:$AX$3,0))*INDEX('Monthly Shapes'!$D$1:$R$15,MATCH(MONTH($C198),'Monthly Shapes'!$D$1:$D$15,0),MATCH(P$3,'Monthly Shapes'!$D$1:$V$1,0))," ")</f>
        <v xml:space="preserve"> </v>
      </c>
      <c r="Q198" s="40" t="str">
        <f>IFERROR(INDEX('Net to Gross Adjustment'!$B$3:$AX$35,MATCH(Q$4,'Net to Gross Adjustment'!$B$3:$B$35,0),MATCH(YEAR($C198),'Net to Gross Adjustment'!$B$3:$AX$3,0))*INDEX('Monthly Shapes'!$D$1:$R$15,MATCH(MONTH($C198),'Monthly Shapes'!$D$1:$D$15,0),MATCH(Q$3,'Monthly Shapes'!$D$1:$V$1,0))," ")</f>
        <v xml:space="preserve"> </v>
      </c>
      <c r="R198" s="19"/>
      <c r="S198" s="19" t="str">
        <f>IFERROR(INDEX('Net to Gross Adjustment'!$B$3:$AX$35,MATCH(S$4,'Net to Gross Adjustment'!$B$3:$B$35,0),MATCH(YEAR($C198),'Net to Gross Adjustment'!$B$3:$AX$3,0))/1000000*INDEX('Monthly Shapes'!$D$1:$R$15,MATCH(MONTH($C198),'Monthly Shapes'!$D$1:$D$15,0),MATCH(S$3,'Monthly Shapes'!$D$1:$V$1,0))," ")</f>
        <v xml:space="preserve"> </v>
      </c>
      <c r="T198" s="90" t="s">
        <v>65</v>
      </c>
      <c r="U198" s="90" t="s">
        <v>65</v>
      </c>
      <c r="V198" s="90" t="s">
        <v>65</v>
      </c>
      <c r="W198" s="40" t="str">
        <f ca="1">IFERROR(INDEX('Net to Gross Adjustment'!$B$3:$AX$35,MATCH(W$4,'Net to Gross Adjustment'!$B$3:$B$35,0),MATCH(YEAR($C198),'Net to Gross Adjustment'!$B$3:$AX$3,0))*INDEX('Monthly Shapes'!$D$1:$R$15,MATCH(MONTH($C198),'Monthly Shapes'!$D$1:$D$15,0),MATCH(W$3,'Monthly Shapes'!$D$1:$V$1,0))," ")</f>
        <v xml:space="preserve"> </v>
      </c>
      <c r="X198" s="40"/>
      <c r="Y198" s="40"/>
      <c r="Z198" s="40"/>
      <c r="AA198" s="40"/>
      <c r="AB198" s="40"/>
      <c r="AC198" s="40"/>
      <c r="AD198" s="19"/>
      <c r="AE198" s="40" t="str">
        <f>IFERROR(INDEX('Net to Gross Adjustment'!$B$3:$AX$35,MATCH(AE$4,'Net to Gross Adjustment'!$B$3:$B$35,0),MATCH(YEAR($C198),'Net to Gross Adjustment'!$B$3:$AX$3,0))*INDEX('Monthly Shapes'!$D$1:$R$15,MATCH(MONTH($C198),'Monthly Shapes'!$D$1:$D$15,0),MATCH(AE$3,'Monthly Shapes'!$D$1:$V$1,0))," ")</f>
        <v xml:space="preserve"> </v>
      </c>
      <c r="AF198" s="18"/>
      <c r="AG198" s="90" t="s">
        <v>65</v>
      </c>
      <c r="AH198" s="19"/>
      <c r="AI198" s="90" t="s">
        <v>65</v>
      </c>
      <c r="AJ198" s="90" t="s">
        <v>65</v>
      </c>
      <c r="AK198" s="90" t="s">
        <v>65</v>
      </c>
      <c r="AL198" s="46"/>
    </row>
    <row r="199" spans="2:38">
      <c r="B199">
        <f t="shared" si="7"/>
        <v>2040</v>
      </c>
      <c r="C199" s="24">
        <f t="shared" ref="C199:C262" si="8">DATE(YEAR(C198),MONTH(C198)+1,1)</f>
        <v>51196</v>
      </c>
      <c r="D199" s="90" t="s">
        <v>65</v>
      </c>
      <c r="E199" s="90" t="s">
        <v>65</v>
      </c>
      <c r="F199" s="90" t="s">
        <v>65</v>
      </c>
      <c r="G199" s="90" t="s">
        <v>65</v>
      </c>
      <c r="H199" s="90" t="s">
        <v>65</v>
      </c>
      <c r="I199" s="90" t="s">
        <v>65</v>
      </c>
      <c r="J199" s="40" t="str">
        <f ca="1">IFERROR(INDEX('Net to Gross Adjustment'!$B$3:$AX$35,MATCH(J$4,'Net to Gross Adjustment'!$B$3:$B$35,0),MATCH(YEAR($C199),'Net to Gross Adjustment'!$B$3:$AX$3,0))*INDEX('Monthly Shapes'!$D$1:$R$15,MATCH(MONTH($C199),'Monthly Shapes'!$D$1:$D$15,0),MATCH(J$3,'Monthly Shapes'!$D$1:$V$1,0))," ")</f>
        <v xml:space="preserve"> </v>
      </c>
      <c r="K199" s="40" t="str">
        <f ca="1">IFERROR(INDEX('Net to Gross Adjustment'!$B$3:$AX$35,MATCH(K$4,'Net to Gross Adjustment'!$B$3:$B$35,0),MATCH(YEAR($C199),'Net to Gross Adjustment'!$B$3:$AX$3,0))*INDEX('Monthly Shapes'!$D$1:$R$15,MATCH(MONTH($C199),'Monthly Shapes'!$D$1:$D$15,0),MATCH(K$3,'Monthly Shapes'!$D$1:$V$1,0))," ")</f>
        <v xml:space="preserve"> </v>
      </c>
      <c r="L199" s="40" t="str">
        <f>IFERROR(INDEX('Net to Gross Adjustment'!$B$3:$AX$35,MATCH(L$4,'Net to Gross Adjustment'!$B$3:$B$35,0),MATCH(YEAR($C199),'Net to Gross Adjustment'!$B$3:$AX$3,0))*INDEX('Monthly Shapes'!$D$1:$R$15,MATCH(MONTH($C199),'Monthly Shapes'!$D$1:$D$15,0),MATCH(L$3,'Monthly Shapes'!$D$1:$V$1,0))," ")</f>
        <v xml:space="preserve"> </v>
      </c>
      <c r="M199" s="40" t="str">
        <f>IFERROR(INDEX('Net to Gross Adjustment'!$B$3:$AX$35,MATCH(M$4,'Net to Gross Adjustment'!$B$3:$B$35,0),MATCH(YEAR($C199),'Net to Gross Adjustment'!$B$3:$AX$3,0))*INDEX('Monthly Shapes'!$D$1:$R$15,MATCH(MONTH($C199),'Monthly Shapes'!$D$1:$D$15,0),MATCH(M$3,'Monthly Shapes'!$D$1:$V$1,0))," ")</f>
        <v xml:space="preserve"> </v>
      </c>
      <c r="N199" s="40" t="str">
        <f>IFERROR(INDEX('Net to Gross Adjustment'!$B$3:$AX$35,MATCH(N$4,'Net to Gross Adjustment'!$B$3:$B$35,0),MATCH(YEAR($C199),'Net to Gross Adjustment'!$B$3:$AX$3,0))*INDEX('Monthly Shapes'!$D$1:$R$15,MATCH(MONTH($C199),'Monthly Shapes'!$D$1:$D$15,0),MATCH(N$3,'Monthly Shapes'!$D$1:$V$1,0))," ")</f>
        <v xml:space="preserve"> </v>
      </c>
      <c r="O199" s="40" t="str">
        <f>IFERROR(INDEX('Net to Gross Adjustment'!$B$3:$AX$35,MATCH(O$4,'Net to Gross Adjustment'!$B$3:$B$35,0),MATCH(YEAR($C199),'Net to Gross Adjustment'!$B$3:$AX$3,0))*INDEX('Monthly Shapes'!$D$1:$R$15,MATCH(MONTH($C199),'Monthly Shapes'!$D$1:$D$15,0),MATCH(O$3,'Monthly Shapes'!$D$1:$V$1,0))," ")</f>
        <v xml:space="preserve"> </v>
      </c>
      <c r="P199" s="40" t="str">
        <f>IFERROR(INDEX('Net to Gross Adjustment'!$B$3:$AX$35,MATCH(P$4,'Net to Gross Adjustment'!$B$3:$B$35,0),MATCH(YEAR($C199),'Net to Gross Adjustment'!$B$3:$AX$3,0))*INDEX('Monthly Shapes'!$D$1:$R$15,MATCH(MONTH($C199),'Monthly Shapes'!$D$1:$D$15,0),MATCH(P$3,'Monthly Shapes'!$D$1:$V$1,0))," ")</f>
        <v xml:space="preserve"> </v>
      </c>
      <c r="Q199" s="40" t="str">
        <f>IFERROR(INDEX('Net to Gross Adjustment'!$B$3:$AX$35,MATCH(Q$4,'Net to Gross Adjustment'!$B$3:$B$35,0),MATCH(YEAR($C199),'Net to Gross Adjustment'!$B$3:$AX$3,0))*INDEX('Monthly Shapes'!$D$1:$R$15,MATCH(MONTH($C199),'Monthly Shapes'!$D$1:$D$15,0),MATCH(Q$3,'Monthly Shapes'!$D$1:$V$1,0))," ")</f>
        <v xml:space="preserve"> </v>
      </c>
      <c r="R199" s="19"/>
      <c r="S199" s="19" t="str">
        <f>IFERROR(INDEX('Net to Gross Adjustment'!$B$3:$AX$35,MATCH(S$4,'Net to Gross Adjustment'!$B$3:$B$35,0),MATCH(YEAR($C199),'Net to Gross Adjustment'!$B$3:$AX$3,0))/1000000*INDEX('Monthly Shapes'!$D$1:$R$15,MATCH(MONTH($C199),'Monthly Shapes'!$D$1:$D$15,0),MATCH(S$3,'Monthly Shapes'!$D$1:$V$1,0))," ")</f>
        <v xml:space="preserve"> </v>
      </c>
      <c r="T199" s="90" t="s">
        <v>65</v>
      </c>
      <c r="U199" s="90" t="s">
        <v>65</v>
      </c>
      <c r="V199" s="90" t="s">
        <v>65</v>
      </c>
      <c r="W199" s="40" t="str">
        <f ca="1">IFERROR(INDEX('Net to Gross Adjustment'!$B$3:$AX$35,MATCH(W$4,'Net to Gross Adjustment'!$B$3:$B$35,0),MATCH(YEAR($C199),'Net to Gross Adjustment'!$B$3:$AX$3,0))*INDEX('Monthly Shapes'!$D$1:$R$15,MATCH(MONTH($C199),'Monthly Shapes'!$D$1:$D$15,0),MATCH(W$3,'Monthly Shapes'!$D$1:$V$1,0))," ")</f>
        <v xml:space="preserve"> </v>
      </c>
      <c r="X199" s="40"/>
      <c r="Y199" s="40"/>
      <c r="Z199" s="40"/>
      <c r="AA199" s="40"/>
      <c r="AB199" s="40"/>
      <c r="AC199" s="40"/>
      <c r="AD199" s="19"/>
      <c r="AE199" s="40" t="str">
        <f>IFERROR(INDEX('Net to Gross Adjustment'!$B$3:$AX$35,MATCH(AE$4,'Net to Gross Adjustment'!$B$3:$B$35,0),MATCH(YEAR($C199),'Net to Gross Adjustment'!$B$3:$AX$3,0))*INDEX('Monthly Shapes'!$D$1:$R$15,MATCH(MONTH($C199),'Monthly Shapes'!$D$1:$D$15,0),MATCH(AE$3,'Monthly Shapes'!$D$1:$V$1,0))," ")</f>
        <v xml:space="preserve"> </v>
      </c>
      <c r="AF199" s="18"/>
      <c r="AG199" s="90" t="s">
        <v>65</v>
      </c>
      <c r="AH199" s="19"/>
      <c r="AI199" s="90" t="s">
        <v>65</v>
      </c>
      <c r="AJ199" s="90" t="s">
        <v>65</v>
      </c>
      <c r="AK199" s="90" t="s">
        <v>65</v>
      </c>
      <c r="AL199" s="46"/>
    </row>
    <row r="200" spans="2:38">
      <c r="B200">
        <f t="shared" si="7"/>
        <v>2040</v>
      </c>
      <c r="C200" s="24">
        <f t="shared" si="8"/>
        <v>51227</v>
      </c>
      <c r="D200" s="90" t="s">
        <v>65</v>
      </c>
      <c r="E200" s="90" t="s">
        <v>65</v>
      </c>
      <c r="F200" s="90" t="s">
        <v>65</v>
      </c>
      <c r="G200" s="90" t="s">
        <v>65</v>
      </c>
      <c r="H200" s="90" t="s">
        <v>65</v>
      </c>
      <c r="I200" s="90" t="s">
        <v>65</v>
      </c>
      <c r="J200" s="40" t="str">
        <f ca="1">IFERROR(INDEX('Net to Gross Adjustment'!$B$3:$AX$35,MATCH(J$4,'Net to Gross Adjustment'!$B$3:$B$35,0),MATCH(YEAR($C200),'Net to Gross Adjustment'!$B$3:$AX$3,0))*INDEX('Monthly Shapes'!$D$1:$R$15,MATCH(MONTH($C200),'Monthly Shapes'!$D$1:$D$15,0),MATCH(J$3,'Monthly Shapes'!$D$1:$V$1,0))," ")</f>
        <v xml:space="preserve"> </v>
      </c>
      <c r="K200" s="40" t="str">
        <f ca="1">IFERROR(INDEX('Net to Gross Adjustment'!$B$3:$AX$35,MATCH(K$4,'Net to Gross Adjustment'!$B$3:$B$35,0),MATCH(YEAR($C200),'Net to Gross Adjustment'!$B$3:$AX$3,0))*INDEX('Monthly Shapes'!$D$1:$R$15,MATCH(MONTH($C200),'Monthly Shapes'!$D$1:$D$15,0),MATCH(K$3,'Monthly Shapes'!$D$1:$V$1,0))," ")</f>
        <v xml:space="preserve"> </v>
      </c>
      <c r="L200" s="40" t="str">
        <f>IFERROR(INDEX('Net to Gross Adjustment'!$B$3:$AX$35,MATCH(L$4,'Net to Gross Adjustment'!$B$3:$B$35,0),MATCH(YEAR($C200),'Net to Gross Adjustment'!$B$3:$AX$3,0))*INDEX('Monthly Shapes'!$D$1:$R$15,MATCH(MONTH($C200),'Monthly Shapes'!$D$1:$D$15,0),MATCH(L$3,'Monthly Shapes'!$D$1:$V$1,0))," ")</f>
        <v xml:space="preserve"> </v>
      </c>
      <c r="M200" s="40" t="str">
        <f>IFERROR(INDEX('Net to Gross Adjustment'!$B$3:$AX$35,MATCH(M$4,'Net to Gross Adjustment'!$B$3:$B$35,0),MATCH(YEAR($C200),'Net to Gross Adjustment'!$B$3:$AX$3,0))*INDEX('Monthly Shapes'!$D$1:$R$15,MATCH(MONTH($C200),'Monthly Shapes'!$D$1:$D$15,0),MATCH(M$3,'Monthly Shapes'!$D$1:$V$1,0))," ")</f>
        <v xml:space="preserve"> </v>
      </c>
      <c r="N200" s="40" t="str">
        <f>IFERROR(INDEX('Net to Gross Adjustment'!$B$3:$AX$35,MATCH(N$4,'Net to Gross Adjustment'!$B$3:$B$35,0),MATCH(YEAR($C200),'Net to Gross Adjustment'!$B$3:$AX$3,0))*INDEX('Monthly Shapes'!$D$1:$R$15,MATCH(MONTH($C200),'Monthly Shapes'!$D$1:$D$15,0),MATCH(N$3,'Monthly Shapes'!$D$1:$V$1,0))," ")</f>
        <v xml:space="preserve"> </v>
      </c>
      <c r="O200" s="40" t="str">
        <f>IFERROR(INDEX('Net to Gross Adjustment'!$B$3:$AX$35,MATCH(O$4,'Net to Gross Adjustment'!$B$3:$B$35,0),MATCH(YEAR($C200),'Net to Gross Adjustment'!$B$3:$AX$3,0))*INDEX('Monthly Shapes'!$D$1:$R$15,MATCH(MONTH($C200),'Monthly Shapes'!$D$1:$D$15,0),MATCH(O$3,'Monthly Shapes'!$D$1:$V$1,0))," ")</f>
        <v xml:space="preserve"> </v>
      </c>
      <c r="P200" s="40" t="str">
        <f>IFERROR(INDEX('Net to Gross Adjustment'!$B$3:$AX$35,MATCH(P$4,'Net to Gross Adjustment'!$B$3:$B$35,0),MATCH(YEAR($C200),'Net to Gross Adjustment'!$B$3:$AX$3,0))*INDEX('Monthly Shapes'!$D$1:$R$15,MATCH(MONTH($C200),'Monthly Shapes'!$D$1:$D$15,0),MATCH(P$3,'Monthly Shapes'!$D$1:$V$1,0))," ")</f>
        <v xml:space="preserve"> </v>
      </c>
      <c r="Q200" s="40" t="str">
        <f>IFERROR(INDEX('Net to Gross Adjustment'!$B$3:$AX$35,MATCH(Q$4,'Net to Gross Adjustment'!$B$3:$B$35,0),MATCH(YEAR($C200),'Net to Gross Adjustment'!$B$3:$AX$3,0))*INDEX('Monthly Shapes'!$D$1:$R$15,MATCH(MONTH($C200),'Monthly Shapes'!$D$1:$D$15,0),MATCH(Q$3,'Monthly Shapes'!$D$1:$V$1,0))," ")</f>
        <v xml:space="preserve"> </v>
      </c>
      <c r="R200" s="19"/>
      <c r="S200" s="19" t="str">
        <f>IFERROR(INDEX('Net to Gross Adjustment'!$B$3:$AX$35,MATCH(S$4,'Net to Gross Adjustment'!$B$3:$B$35,0),MATCH(YEAR($C200),'Net to Gross Adjustment'!$B$3:$AX$3,0))/1000000*INDEX('Monthly Shapes'!$D$1:$R$15,MATCH(MONTH($C200),'Monthly Shapes'!$D$1:$D$15,0),MATCH(S$3,'Monthly Shapes'!$D$1:$V$1,0))," ")</f>
        <v xml:space="preserve"> </v>
      </c>
      <c r="T200" s="90" t="s">
        <v>65</v>
      </c>
      <c r="U200" s="90" t="s">
        <v>65</v>
      </c>
      <c r="V200" s="90" t="s">
        <v>65</v>
      </c>
      <c r="W200" s="40" t="str">
        <f ca="1">IFERROR(INDEX('Net to Gross Adjustment'!$B$3:$AX$35,MATCH(W$4,'Net to Gross Adjustment'!$B$3:$B$35,0),MATCH(YEAR($C200),'Net to Gross Adjustment'!$B$3:$AX$3,0))*INDEX('Monthly Shapes'!$D$1:$R$15,MATCH(MONTH($C200),'Monthly Shapes'!$D$1:$D$15,0),MATCH(W$3,'Monthly Shapes'!$D$1:$V$1,0))," ")</f>
        <v xml:space="preserve"> </v>
      </c>
      <c r="X200" s="40"/>
      <c r="Y200" s="40"/>
      <c r="Z200" s="40"/>
      <c r="AA200" s="40"/>
      <c r="AB200" s="40"/>
      <c r="AC200" s="40"/>
      <c r="AD200" s="19"/>
      <c r="AE200" s="40" t="str">
        <f>IFERROR(INDEX('Net to Gross Adjustment'!$B$3:$AX$35,MATCH(AE$4,'Net to Gross Adjustment'!$B$3:$B$35,0),MATCH(YEAR($C200),'Net to Gross Adjustment'!$B$3:$AX$3,0))*INDEX('Monthly Shapes'!$D$1:$R$15,MATCH(MONTH($C200),'Monthly Shapes'!$D$1:$D$15,0),MATCH(AE$3,'Monthly Shapes'!$D$1:$V$1,0))," ")</f>
        <v xml:space="preserve"> </v>
      </c>
      <c r="AF200" s="18"/>
      <c r="AG200" s="90" t="s">
        <v>65</v>
      </c>
      <c r="AH200" s="19"/>
      <c r="AI200" s="90" t="s">
        <v>65</v>
      </c>
      <c r="AJ200" s="90" t="s">
        <v>65</v>
      </c>
      <c r="AK200" s="90" t="s">
        <v>65</v>
      </c>
      <c r="AL200" s="46"/>
    </row>
    <row r="201" spans="2:38">
      <c r="B201">
        <f t="shared" si="7"/>
        <v>2040</v>
      </c>
      <c r="C201" s="24">
        <f t="shared" si="8"/>
        <v>51257</v>
      </c>
      <c r="D201" s="90" t="s">
        <v>65</v>
      </c>
      <c r="E201" s="90" t="s">
        <v>65</v>
      </c>
      <c r="F201" s="90" t="s">
        <v>65</v>
      </c>
      <c r="G201" s="90" t="s">
        <v>65</v>
      </c>
      <c r="H201" s="90" t="s">
        <v>65</v>
      </c>
      <c r="I201" s="90" t="s">
        <v>65</v>
      </c>
      <c r="J201" s="40" t="str">
        <f ca="1">IFERROR(INDEX('Net to Gross Adjustment'!$B$3:$AX$35,MATCH(J$4,'Net to Gross Adjustment'!$B$3:$B$35,0),MATCH(YEAR($C201),'Net to Gross Adjustment'!$B$3:$AX$3,0))*INDEX('Monthly Shapes'!$D$1:$R$15,MATCH(MONTH($C201),'Monthly Shapes'!$D$1:$D$15,0),MATCH(J$3,'Monthly Shapes'!$D$1:$V$1,0))," ")</f>
        <v xml:space="preserve"> </v>
      </c>
      <c r="K201" s="40" t="str">
        <f ca="1">IFERROR(INDEX('Net to Gross Adjustment'!$B$3:$AX$35,MATCH(K$4,'Net to Gross Adjustment'!$B$3:$B$35,0),MATCH(YEAR($C201),'Net to Gross Adjustment'!$B$3:$AX$3,0))*INDEX('Monthly Shapes'!$D$1:$R$15,MATCH(MONTH($C201),'Monthly Shapes'!$D$1:$D$15,0),MATCH(K$3,'Monthly Shapes'!$D$1:$V$1,0))," ")</f>
        <v xml:space="preserve"> </v>
      </c>
      <c r="L201" s="40" t="str">
        <f>IFERROR(INDEX('Net to Gross Adjustment'!$B$3:$AX$35,MATCH(L$4,'Net to Gross Adjustment'!$B$3:$B$35,0),MATCH(YEAR($C201),'Net to Gross Adjustment'!$B$3:$AX$3,0))*INDEX('Monthly Shapes'!$D$1:$R$15,MATCH(MONTH($C201),'Monthly Shapes'!$D$1:$D$15,0),MATCH(L$3,'Monthly Shapes'!$D$1:$V$1,0))," ")</f>
        <v xml:space="preserve"> </v>
      </c>
      <c r="M201" s="40" t="str">
        <f>IFERROR(INDEX('Net to Gross Adjustment'!$B$3:$AX$35,MATCH(M$4,'Net to Gross Adjustment'!$B$3:$B$35,0),MATCH(YEAR($C201),'Net to Gross Adjustment'!$B$3:$AX$3,0))*INDEX('Monthly Shapes'!$D$1:$R$15,MATCH(MONTH($C201),'Monthly Shapes'!$D$1:$D$15,0),MATCH(M$3,'Monthly Shapes'!$D$1:$V$1,0))," ")</f>
        <v xml:space="preserve"> </v>
      </c>
      <c r="N201" s="40" t="str">
        <f>IFERROR(INDEX('Net to Gross Adjustment'!$B$3:$AX$35,MATCH(N$4,'Net to Gross Adjustment'!$B$3:$B$35,0),MATCH(YEAR($C201),'Net to Gross Adjustment'!$B$3:$AX$3,0))*INDEX('Monthly Shapes'!$D$1:$R$15,MATCH(MONTH($C201),'Monthly Shapes'!$D$1:$D$15,0),MATCH(N$3,'Monthly Shapes'!$D$1:$V$1,0))," ")</f>
        <v xml:space="preserve"> </v>
      </c>
      <c r="O201" s="40" t="str">
        <f>IFERROR(INDEX('Net to Gross Adjustment'!$B$3:$AX$35,MATCH(O$4,'Net to Gross Adjustment'!$B$3:$B$35,0),MATCH(YEAR($C201),'Net to Gross Adjustment'!$B$3:$AX$3,0))*INDEX('Monthly Shapes'!$D$1:$R$15,MATCH(MONTH($C201),'Monthly Shapes'!$D$1:$D$15,0),MATCH(O$3,'Monthly Shapes'!$D$1:$V$1,0))," ")</f>
        <v xml:space="preserve"> </v>
      </c>
      <c r="P201" s="40" t="str">
        <f>IFERROR(INDEX('Net to Gross Adjustment'!$B$3:$AX$35,MATCH(P$4,'Net to Gross Adjustment'!$B$3:$B$35,0),MATCH(YEAR($C201),'Net to Gross Adjustment'!$B$3:$AX$3,0))*INDEX('Monthly Shapes'!$D$1:$R$15,MATCH(MONTH($C201),'Monthly Shapes'!$D$1:$D$15,0),MATCH(P$3,'Monthly Shapes'!$D$1:$V$1,0))," ")</f>
        <v xml:space="preserve"> </v>
      </c>
      <c r="Q201" s="40" t="str">
        <f>IFERROR(INDEX('Net to Gross Adjustment'!$B$3:$AX$35,MATCH(Q$4,'Net to Gross Adjustment'!$B$3:$B$35,0),MATCH(YEAR($C201),'Net to Gross Adjustment'!$B$3:$AX$3,0))*INDEX('Monthly Shapes'!$D$1:$R$15,MATCH(MONTH($C201),'Monthly Shapes'!$D$1:$D$15,0),MATCH(Q$3,'Monthly Shapes'!$D$1:$V$1,0))," ")</f>
        <v xml:space="preserve"> </v>
      </c>
      <c r="R201" s="19"/>
      <c r="S201" s="19" t="str">
        <f>IFERROR(INDEX('Net to Gross Adjustment'!$B$3:$AX$35,MATCH(S$4,'Net to Gross Adjustment'!$B$3:$B$35,0),MATCH(YEAR($C201),'Net to Gross Adjustment'!$B$3:$AX$3,0))/1000000*INDEX('Monthly Shapes'!$D$1:$R$15,MATCH(MONTH($C201),'Monthly Shapes'!$D$1:$D$15,0),MATCH(S$3,'Monthly Shapes'!$D$1:$V$1,0))," ")</f>
        <v xml:space="preserve"> </v>
      </c>
      <c r="T201" s="90" t="s">
        <v>65</v>
      </c>
      <c r="U201" s="90" t="s">
        <v>65</v>
      </c>
      <c r="V201" s="90" t="s">
        <v>65</v>
      </c>
      <c r="W201" s="40" t="str">
        <f ca="1">IFERROR(INDEX('Net to Gross Adjustment'!$B$3:$AX$35,MATCH(W$4,'Net to Gross Adjustment'!$B$3:$B$35,0),MATCH(YEAR($C201),'Net to Gross Adjustment'!$B$3:$AX$3,0))*INDEX('Monthly Shapes'!$D$1:$R$15,MATCH(MONTH($C201),'Monthly Shapes'!$D$1:$D$15,0),MATCH(W$3,'Monthly Shapes'!$D$1:$V$1,0))," ")</f>
        <v xml:space="preserve"> </v>
      </c>
      <c r="X201" s="40"/>
      <c r="Y201" s="40"/>
      <c r="Z201" s="40"/>
      <c r="AA201" s="40"/>
      <c r="AB201" s="40"/>
      <c r="AC201" s="40"/>
      <c r="AD201" s="19"/>
      <c r="AE201" s="40" t="str">
        <f>IFERROR(INDEX('Net to Gross Adjustment'!$B$3:$AX$35,MATCH(AE$4,'Net to Gross Adjustment'!$B$3:$B$35,0),MATCH(YEAR($C201),'Net to Gross Adjustment'!$B$3:$AX$3,0))*INDEX('Monthly Shapes'!$D$1:$R$15,MATCH(MONTH($C201),'Monthly Shapes'!$D$1:$D$15,0),MATCH(AE$3,'Monthly Shapes'!$D$1:$V$1,0))," ")</f>
        <v xml:space="preserve"> </v>
      </c>
      <c r="AF201" s="18"/>
      <c r="AG201" s="90" t="s">
        <v>65</v>
      </c>
      <c r="AH201" s="19"/>
      <c r="AI201" s="90" t="s">
        <v>65</v>
      </c>
      <c r="AJ201" s="90" t="s">
        <v>65</v>
      </c>
      <c r="AK201" s="90" t="s">
        <v>65</v>
      </c>
      <c r="AL201" s="46"/>
    </row>
    <row r="202" spans="2:38">
      <c r="B202">
        <f t="shared" si="7"/>
        <v>2040</v>
      </c>
      <c r="C202" s="24">
        <f t="shared" si="8"/>
        <v>51288</v>
      </c>
      <c r="D202" s="90" t="s">
        <v>65</v>
      </c>
      <c r="E202" s="90" t="s">
        <v>65</v>
      </c>
      <c r="F202" s="90" t="s">
        <v>65</v>
      </c>
      <c r="G202" s="90" t="s">
        <v>65</v>
      </c>
      <c r="H202" s="90" t="s">
        <v>65</v>
      </c>
      <c r="I202" s="90" t="s">
        <v>65</v>
      </c>
      <c r="J202" s="40" t="str">
        <f ca="1">IFERROR(INDEX('Net to Gross Adjustment'!$B$3:$AX$35,MATCH(J$4,'Net to Gross Adjustment'!$B$3:$B$35,0),MATCH(YEAR($C202),'Net to Gross Adjustment'!$B$3:$AX$3,0))*INDEX('Monthly Shapes'!$D$1:$R$15,MATCH(MONTH($C202),'Monthly Shapes'!$D$1:$D$15,0),MATCH(J$3,'Monthly Shapes'!$D$1:$V$1,0))," ")</f>
        <v xml:space="preserve"> </v>
      </c>
      <c r="K202" s="40" t="str">
        <f ca="1">IFERROR(INDEX('Net to Gross Adjustment'!$B$3:$AX$35,MATCH(K$4,'Net to Gross Adjustment'!$B$3:$B$35,0),MATCH(YEAR($C202),'Net to Gross Adjustment'!$B$3:$AX$3,0))*INDEX('Monthly Shapes'!$D$1:$R$15,MATCH(MONTH($C202),'Monthly Shapes'!$D$1:$D$15,0),MATCH(K$3,'Monthly Shapes'!$D$1:$V$1,0))," ")</f>
        <v xml:space="preserve"> </v>
      </c>
      <c r="L202" s="40" t="str">
        <f>IFERROR(INDEX('Net to Gross Adjustment'!$B$3:$AX$35,MATCH(L$4,'Net to Gross Adjustment'!$B$3:$B$35,0),MATCH(YEAR($C202),'Net to Gross Adjustment'!$B$3:$AX$3,0))*INDEX('Monthly Shapes'!$D$1:$R$15,MATCH(MONTH($C202),'Monthly Shapes'!$D$1:$D$15,0),MATCH(L$3,'Monthly Shapes'!$D$1:$V$1,0))," ")</f>
        <v xml:space="preserve"> </v>
      </c>
      <c r="M202" s="40" t="str">
        <f>IFERROR(INDEX('Net to Gross Adjustment'!$B$3:$AX$35,MATCH(M$4,'Net to Gross Adjustment'!$B$3:$B$35,0),MATCH(YEAR($C202),'Net to Gross Adjustment'!$B$3:$AX$3,0))*INDEX('Monthly Shapes'!$D$1:$R$15,MATCH(MONTH($C202),'Monthly Shapes'!$D$1:$D$15,0),MATCH(M$3,'Monthly Shapes'!$D$1:$V$1,0))," ")</f>
        <v xml:space="preserve"> </v>
      </c>
      <c r="N202" s="40" t="str">
        <f>IFERROR(INDEX('Net to Gross Adjustment'!$B$3:$AX$35,MATCH(N$4,'Net to Gross Adjustment'!$B$3:$B$35,0),MATCH(YEAR($C202),'Net to Gross Adjustment'!$B$3:$AX$3,0))*INDEX('Monthly Shapes'!$D$1:$R$15,MATCH(MONTH($C202),'Monthly Shapes'!$D$1:$D$15,0),MATCH(N$3,'Monthly Shapes'!$D$1:$V$1,0))," ")</f>
        <v xml:space="preserve"> </v>
      </c>
      <c r="O202" s="40" t="str">
        <f>IFERROR(INDEX('Net to Gross Adjustment'!$B$3:$AX$35,MATCH(O$4,'Net to Gross Adjustment'!$B$3:$B$35,0),MATCH(YEAR($C202),'Net to Gross Adjustment'!$B$3:$AX$3,0))*INDEX('Monthly Shapes'!$D$1:$R$15,MATCH(MONTH($C202),'Monthly Shapes'!$D$1:$D$15,0),MATCH(O$3,'Monthly Shapes'!$D$1:$V$1,0))," ")</f>
        <v xml:space="preserve"> </v>
      </c>
      <c r="P202" s="40" t="str">
        <f>IFERROR(INDEX('Net to Gross Adjustment'!$B$3:$AX$35,MATCH(P$4,'Net to Gross Adjustment'!$B$3:$B$35,0),MATCH(YEAR($C202),'Net to Gross Adjustment'!$B$3:$AX$3,0))*INDEX('Monthly Shapes'!$D$1:$R$15,MATCH(MONTH($C202),'Monthly Shapes'!$D$1:$D$15,0),MATCH(P$3,'Monthly Shapes'!$D$1:$V$1,0))," ")</f>
        <v xml:space="preserve"> </v>
      </c>
      <c r="Q202" s="40" t="str">
        <f>IFERROR(INDEX('Net to Gross Adjustment'!$B$3:$AX$35,MATCH(Q$4,'Net to Gross Adjustment'!$B$3:$B$35,0),MATCH(YEAR($C202),'Net to Gross Adjustment'!$B$3:$AX$3,0))*INDEX('Monthly Shapes'!$D$1:$R$15,MATCH(MONTH($C202),'Monthly Shapes'!$D$1:$D$15,0),MATCH(Q$3,'Monthly Shapes'!$D$1:$V$1,0))," ")</f>
        <v xml:space="preserve"> </v>
      </c>
      <c r="R202" s="19"/>
      <c r="S202" s="19" t="str">
        <f>IFERROR(INDEX('Net to Gross Adjustment'!$B$3:$AX$35,MATCH(S$4,'Net to Gross Adjustment'!$B$3:$B$35,0),MATCH(YEAR($C202),'Net to Gross Adjustment'!$B$3:$AX$3,0))/1000000*INDEX('Monthly Shapes'!$D$1:$R$15,MATCH(MONTH($C202),'Monthly Shapes'!$D$1:$D$15,0),MATCH(S$3,'Monthly Shapes'!$D$1:$V$1,0))," ")</f>
        <v xml:space="preserve"> </v>
      </c>
      <c r="T202" s="90" t="s">
        <v>65</v>
      </c>
      <c r="U202" s="90" t="s">
        <v>65</v>
      </c>
      <c r="V202" s="90" t="s">
        <v>65</v>
      </c>
      <c r="W202" s="40" t="str">
        <f ca="1">IFERROR(INDEX('Net to Gross Adjustment'!$B$3:$AX$35,MATCH(W$4,'Net to Gross Adjustment'!$B$3:$B$35,0),MATCH(YEAR($C202),'Net to Gross Adjustment'!$B$3:$AX$3,0))*INDEX('Monthly Shapes'!$D$1:$R$15,MATCH(MONTH($C202),'Monthly Shapes'!$D$1:$D$15,0),MATCH(W$3,'Monthly Shapes'!$D$1:$V$1,0))," ")</f>
        <v xml:space="preserve"> </v>
      </c>
      <c r="X202" s="40"/>
      <c r="Y202" s="40"/>
      <c r="Z202" s="40"/>
      <c r="AA202" s="40"/>
      <c r="AB202" s="40"/>
      <c r="AC202" s="40"/>
      <c r="AD202" s="19"/>
      <c r="AE202" s="40" t="str">
        <f>IFERROR(INDEX('Net to Gross Adjustment'!$B$3:$AX$35,MATCH(AE$4,'Net to Gross Adjustment'!$B$3:$B$35,0),MATCH(YEAR($C202),'Net to Gross Adjustment'!$B$3:$AX$3,0))*INDEX('Monthly Shapes'!$D$1:$R$15,MATCH(MONTH($C202),'Monthly Shapes'!$D$1:$D$15,0),MATCH(AE$3,'Monthly Shapes'!$D$1:$V$1,0))," ")</f>
        <v xml:space="preserve"> </v>
      </c>
      <c r="AF202" s="18"/>
      <c r="AG202" s="90" t="s">
        <v>65</v>
      </c>
      <c r="AH202" s="19"/>
      <c r="AI202" s="90" t="s">
        <v>65</v>
      </c>
      <c r="AJ202" s="90" t="s">
        <v>65</v>
      </c>
      <c r="AK202" s="90" t="s">
        <v>65</v>
      </c>
      <c r="AL202" s="46"/>
    </row>
    <row r="203" spans="2:38">
      <c r="B203">
        <f t="shared" si="7"/>
        <v>2040</v>
      </c>
      <c r="C203" s="24">
        <f t="shared" si="8"/>
        <v>51318</v>
      </c>
      <c r="D203" s="90" t="s">
        <v>65</v>
      </c>
      <c r="E203" s="90" t="s">
        <v>65</v>
      </c>
      <c r="F203" s="90" t="s">
        <v>65</v>
      </c>
      <c r="G203" s="90" t="s">
        <v>65</v>
      </c>
      <c r="H203" s="90" t="s">
        <v>65</v>
      </c>
      <c r="I203" s="90" t="s">
        <v>65</v>
      </c>
      <c r="J203" s="40" t="str">
        <f ca="1">IFERROR(INDEX('Net to Gross Adjustment'!$B$3:$AX$35,MATCH(J$4,'Net to Gross Adjustment'!$B$3:$B$35,0),MATCH(YEAR($C203),'Net to Gross Adjustment'!$B$3:$AX$3,0))*INDEX('Monthly Shapes'!$D$1:$R$15,MATCH(MONTH($C203),'Monthly Shapes'!$D$1:$D$15,0),MATCH(J$3,'Monthly Shapes'!$D$1:$V$1,0))," ")</f>
        <v xml:space="preserve"> </v>
      </c>
      <c r="K203" s="40" t="str">
        <f ca="1">IFERROR(INDEX('Net to Gross Adjustment'!$B$3:$AX$35,MATCH(K$4,'Net to Gross Adjustment'!$B$3:$B$35,0),MATCH(YEAR($C203),'Net to Gross Adjustment'!$B$3:$AX$3,0))*INDEX('Monthly Shapes'!$D$1:$R$15,MATCH(MONTH($C203),'Monthly Shapes'!$D$1:$D$15,0),MATCH(K$3,'Monthly Shapes'!$D$1:$V$1,0))," ")</f>
        <v xml:space="preserve"> </v>
      </c>
      <c r="L203" s="40" t="str">
        <f>IFERROR(INDEX('Net to Gross Adjustment'!$B$3:$AX$35,MATCH(L$4,'Net to Gross Adjustment'!$B$3:$B$35,0),MATCH(YEAR($C203),'Net to Gross Adjustment'!$B$3:$AX$3,0))*INDEX('Monthly Shapes'!$D$1:$R$15,MATCH(MONTH($C203),'Monthly Shapes'!$D$1:$D$15,0),MATCH(L$3,'Monthly Shapes'!$D$1:$V$1,0))," ")</f>
        <v xml:space="preserve"> </v>
      </c>
      <c r="M203" s="40" t="str">
        <f>IFERROR(INDEX('Net to Gross Adjustment'!$B$3:$AX$35,MATCH(M$4,'Net to Gross Adjustment'!$B$3:$B$35,0),MATCH(YEAR($C203),'Net to Gross Adjustment'!$B$3:$AX$3,0))*INDEX('Monthly Shapes'!$D$1:$R$15,MATCH(MONTH($C203),'Monthly Shapes'!$D$1:$D$15,0),MATCH(M$3,'Monthly Shapes'!$D$1:$V$1,0))," ")</f>
        <v xml:space="preserve"> </v>
      </c>
      <c r="N203" s="40" t="str">
        <f>IFERROR(INDEX('Net to Gross Adjustment'!$B$3:$AX$35,MATCH(N$4,'Net to Gross Adjustment'!$B$3:$B$35,0),MATCH(YEAR($C203),'Net to Gross Adjustment'!$B$3:$AX$3,0))*INDEX('Monthly Shapes'!$D$1:$R$15,MATCH(MONTH($C203),'Monthly Shapes'!$D$1:$D$15,0),MATCH(N$3,'Monthly Shapes'!$D$1:$V$1,0))," ")</f>
        <v xml:space="preserve"> </v>
      </c>
      <c r="O203" s="40" t="str">
        <f>IFERROR(INDEX('Net to Gross Adjustment'!$B$3:$AX$35,MATCH(O$4,'Net to Gross Adjustment'!$B$3:$B$35,0),MATCH(YEAR($C203),'Net to Gross Adjustment'!$B$3:$AX$3,0))*INDEX('Monthly Shapes'!$D$1:$R$15,MATCH(MONTH($C203),'Monthly Shapes'!$D$1:$D$15,0),MATCH(O$3,'Monthly Shapes'!$D$1:$V$1,0))," ")</f>
        <v xml:space="preserve"> </v>
      </c>
      <c r="P203" s="40" t="str">
        <f>IFERROR(INDEX('Net to Gross Adjustment'!$B$3:$AX$35,MATCH(P$4,'Net to Gross Adjustment'!$B$3:$B$35,0),MATCH(YEAR($C203),'Net to Gross Adjustment'!$B$3:$AX$3,0))*INDEX('Monthly Shapes'!$D$1:$R$15,MATCH(MONTH($C203),'Monthly Shapes'!$D$1:$D$15,0),MATCH(P$3,'Monthly Shapes'!$D$1:$V$1,0))," ")</f>
        <v xml:space="preserve"> </v>
      </c>
      <c r="Q203" s="40" t="str">
        <f>IFERROR(INDEX('Net to Gross Adjustment'!$B$3:$AX$35,MATCH(Q$4,'Net to Gross Adjustment'!$B$3:$B$35,0),MATCH(YEAR($C203),'Net to Gross Adjustment'!$B$3:$AX$3,0))*INDEX('Monthly Shapes'!$D$1:$R$15,MATCH(MONTH($C203),'Monthly Shapes'!$D$1:$D$15,0),MATCH(Q$3,'Monthly Shapes'!$D$1:$V$1,0))," ")</f>
        <v xml:space="preserve"> </v>
      </c>
      <c r="R203" s="19"/>
      <c r="S203" s="19" t="str">
        <f>IFERROR(INDEX('Net to Gross Adjustment'!$B$3:$AX$35,MATCH(S$4,'Net to Gross Adjustment'!$B$3:$B$35,0),MATCH(YEAR($C203),'Net to Gross Adjustment'!$B$3:$AX$3,0))/1000000*INDEX('Monthly Shapes'!$D$1:$R$15,MATCH(MONTH($C203),'Monthly Shapes'!$D$1:$D$15,0),MATCH(S$3,'Monthly Shapes'!$D$1:$V$1,0))," ")</f>
        <v xml:space="preserve"> </v>
      </c>
      <c r="T203" s="90" t="s">
        <v>65</v>
      </c>
      <c r="U203" s="90" t="s">
        <v>65</v>
      </c>
      <c r="V203" s="90" t="s">
        <v>65</v>
      </c>
      <c r="W203" s="40" t="str">
        <f ca="1">IFERROR(INDEX('Net to Gross Adjustment'!$B$3:$AX$35,MATCH(W$4,'Net to Gross Adjustment'!$B$3:$B$35,0),MATCH(YEAR($C203),'Net to Gross Adjustment'!$B$3:$AX$3,0))*INDEX('Monthly Shapes'!$D$1:$R$15,MATCH(MONTH($C203),'Monthly Shapes'!$D$1:$D$15,0),MATCH(W$3,'Monthly Shapes'!$D$1:$V$1,0))," ")</f>
        <v xml:space="preserve"> </v>
      </c>
      <c r="X203" s="40"/>
      <c r="Y203" s="40"/>
      <c r="Z203" s="40"/>
      <c r="AA203" s="40"/>
      <c r="AB203" s="40"/>
      <c r="AC203" s="40"/>
      <c r="AD203" s="19"/>
      <c r="AE203" s="40" t="str">
        <f>IFERROR(INDEX('Net to Gross Adjustment'!$B$3:$AX$35,MATCH(AE$4,'Net to Gross Adjustment'!$B$3:$B$35,0),MATCH(YEAR($C203),'Net to Gross Adjustment'!$B$3:$AX$3,0))*INDEX('Monthly Shapes'!$D$1:$R$15,MATCH(MONTH($C203),'Monthly Shapes'!$D$1:$D$15,0),MATCH(AE$3,'Monthly Shapes'!$D$1:$V$1,0))," ")</f>
        <v xml:space="preserve"> </v>
      </c>
      <c r="AF203" s="18"/>
      <c r="AG203" s="90" t="s">
        <v>65</v>
      </c>
      <c r="AH203" s="19"/>
      <c r="AI203" s="90" t="s">
        <v>65</v>
      </c>
      <c r="AJ203" s="90" t="s">
        <v>65</v>
      </c>
      <c r="AK203" s="90" t="s">
        <v>65</v>
      </c>
      <c r="AL203" s="46"/>
    </row>
    <row r="204" spans="2:38">
      <c r="B204">
        <f t="shared" si="7"/>
        <v>2040</v>
      </c>
      <c r="C204" s="24">
        <f t="shared" si="8"/>
        <v>51349</v>
      </c>
      <c r="D204" s="90" t="s">
        <v>65</v>
      </c>
      <c r="E204" s="90" t="s">
        <v>65</v>
      </c>
      <c r="F204" s="90" t="s">
        <v>65</v>
      </c>
      <c r="G204" s="90" t="s">
        <v>65</v>
      </c>
      <c r="H204" s="90" t="s">
        <v>65</v>
      </c>
      <c r="I204" s="90" t="s">
        <v>65</v>
      </c>
      <c r="J204" s="40" t="str">
        <f ca="1">IFERROR(INDEX('Net to Gross Adjustment'!$B$3:$AX$35,MATCH(J$4,'Net to Gross Adjustment'!$B$3:$B$35,0),MATCH(YEAR($C204),'Net to Gross Adjustment'!$B$3:$AX$3,0))*INDEX('Monthly Shapes'!$D$1:$R$15,MATCH(MONTH($C204),'Monthly Shapes'!$D$1:$D$15,0),MATCH(J$3,'Monthly Shapes'!$D$1:$V$1,0))," ")</f>
        <v xml:space="preserve"> </v>
      </c>
      <c r="K204" s="40" t="str">
        <f ca="1">IFERROR(INDEX('Net to Gross Adjustment'!$B$3:$AX$35,MATCH(K$4,'Net to Gross Adjustment'!$B$3:$B$35,0),MATCH(YEAR($C204),'Net to Gross Adjustment'!$B$3:$AX$3,0))*INDEX('Monthly Shapes'!$D$1:$R$15,MATCH(MONTH($C204),'Monthly Shapes'!$D$1:$D$15,0),MATCH(K$3,'Monthly Shapes'!$D$1:$V$1,0))," ")</f>
        <v xml:space="preserve"> </v>
      </c>
      <c r="L204" s="40" t="str">
        <f>IFERROR(INDEX('Net to Gross Adjustment'!$B$3:$AX$35,MATCH(L$4,'Net to Gross Adjustment'!$B$3:$B$35,0),MATCH(YEAR($C204),'Net to Gross Adjustment'!$B$3:$AX$3,0))*INDEX('Monthly Shapes'!$D$1:$R$15,MATCH(MONTH($C204),'Monthly Shapes'!$D$1:$D$15,0),MATCH(L$3,'Monthly Shapes'!$D$1:$V$1,0))," ")</f>
        <v xml:space="preserve"> </v>
      </c>
      <c r="M204" s="40" t="str">
        <f>IFERROR(INDEX('Net to Gross Adjustment'!$B$3:$AX$35,MATCH(M$4,'Net to Gross Adjustment'!$B$3:$B$35,0),MATCH(YEAR($C204),'Net to Gross Adjustment'!$B$3:$AX$3,0))*INDEX('Monthly Shapes'!$D$1:$R$15,MATCH(MONTH($C204),'Monthly Shapes'!$D$1:$D$15,0),MATCH(M$3,'Monthly Shapes'!$D$1:$V$1,0))," ")</f>
        <v xml:space="preserve"> </v>
      </c>
      <c r="N204" s="40" t="str">
        <f>IFERROR(INDEX('Net to Gross Adjustment'!$B$3:$AX$35,MATCH(N$4,'Net to Gross Adjustment'!$B$3:$B$35,0),MATCH(YEAR($C204),'Net to Gross Adjustment'!$B$3:$AX$3,0))*INDEX('Monthly Shapes'!$D$1:$R$15,MATCH(MONTH($C204),'Monthly Shapes'!$D$1:$D$15,0),MATCH(N$3,'Monthly Shapes'!$D$1:$V$1,0))," ")</f>
        <v xml:space="preserve"> </v>
      </c>
      <c r="O204" s="40" t="str">
        <f>IFERROR(INDEX('Net to Gross Adjustment'!$B$3:$AX$35,MATCH(O$4,'Net to Gross Adjustment'!$B$3:$B$35,0),MATCH(YEAR($C204),'Net to Gross Adjustment'!$B$3:$AX$3,0))*INDEX('Monthly Shapes'!$D$1:$R$15,MATCH(MONTH($C204),'Monthly Shapes'!$D$1:$D$15,0),MATCH(O$3,'Monthly Shapes'!$D$1:$V$1,0))," ")</f>
        <v xml:space="preserve"> </v>
      </c>
      <c r="P204" s="40" t="str">
        <f>IFERROR(INDEX('Net to Gross Adjustment'!$B$3:$AX$35,MATCH(P$4,'Net to Gross Adjustment'!$B$3:$B$35,0),MATCH(YEAR($C204),'Net to Gross Adjustment'!$B$3:$AX$3,0))*INDEX('Monthly Shapes'!$D$1:$R$15,MATCH(MONTH($C204),'Monthly Shapes'!$D$1:$D$15,0),MATCH(P$3,'Monthly Shapes'!$D$1:$V$1,0))," ")</f>
        <v xml:space="preserve"> </v>
      </c>
      <c r="Q204" s="40" t="str">
        <f>IFERROR(INDEX('Net to Gross Adjustment'!$B$3:$AX$35,MATCH(Q$4,'Net to Gross Adjustment'!$B$3:$B$35,0),MATCH(YEAR($C204),'Net to Gross Adjustment'!$B$3:$AX$3,0))*INDEX('Monthly Shapes'!$D$1:$R$15,MATCH(MONTH($C204),'Monthly Shapes'!$D$1:$D$15,0),MATCH(Q$3,'Monthly Shapes'!$D$1:$V$1,0))," ")</f>
        <v xml:space="preserve"> </v>
      </c>
      <c r="R204" s="19"/>
      <c r="S204" s="19" t="str">
        <f>IFERROR(INDEX('Net to Gross Adjustment'!$B$3:$AX$35,MATCH(S$4,'Net to Gross Adjustment'!$B$3:$B$35,0),MATCH(YEAR($C204),'Net to Gross Adjustment'!$B$3:$AX$3,0))/1000000*INDEX('Monthly Shapes'!$D$1:$R$15,MATCH(MONTH($C204),'Monthly Shapes'!$D$1:$D$15,0),MATCH(S$3,'Monthly Shapes'!$D$1:$V$1,0))," ")</f>
        <v xml:space="preserve"> </v>
      </c>
      <c r="T204" s="90" t="s">
        <v>65</v>
      </c>
      <c r="U204" s="90" t="s">
        <v>65</v>
      </c>
      <c r="V204" s="90" t="s">
        <v>65</v>
      </c>
      <c r="W204" s="40" t="str">
        <f ca="1">IFERROR(INDEX('Net to Gross Adjustment'!$B$3:$AX$35,MATCH(W$4,'Net to Gross Adjustment'!$B$3:$B$35,0),MATCH(YEAR($C204),'Net to Gross Adjustment'!$B$3:$AX$3,0))*INDEX('Monthly Shapes'!$D$1:$R$15,MATCH(MONTH($C204),'Monthly Shapes'!$D$1:$D$15,0),MATCH(W$3,'Monthly Shapes'!$D$1:$V$1,0))," ")</f>
        <v xml:space="preserve"> </v>
      </c>
      <c r="X204" s="40"/>
      <c r="Y204" s="40"/>
      <c r="Z204" s="40"/>
      <c r="AA204" s="40"/>
      <c r="AB204" s="40"/>
      <c r="AC204" s="40"/>
      <c r="AD204" s="19"/>
      <c r="AE204" s="40" t="str">
        <f>IFERROR(INDEX('Net to Gross Adjustment'!$B$3:$AX$35,MATCH(AE$4,'Net to Gross Adjustment'!$B$3:$B$35,0),MATCH(YEAR($C204),'Net to Gross Adjustment'!$B$3:$AX$3,0))*INDEX('Monthly Shapes'!$D$1:$R$15,MATCH(MONTH($C204),'Monthly Shapes'!$D$1:$D$15,0),MATCH(AE$3,'Monthly Shapes'!$D$1:$V$1,0))," ")</f>
        <v xml:space="preserve"> </v>
      </c>
      <c r="AF204" s="18"/>
      <c r="AG204" s="90" t="s">
        <v>65</v>
      </c>
      <c r="AH204" s="19"/>
      <c r="AI204" s="90" t="s">
        <v>65</v>
      </c>
      <c r="AJ204" s="90" t="s">
        <v>65</v>
      </c>
      <c r="AK204" s="90" t="s">
        <v>65</v>
      </c>
      <c r="AL204" s="46"/>
    </row>
    <row r="205" spans="2:38">
      <c r="B205">
        <f t="shared" si="7"/>
        <v>2040</v>
      </c>
      <c r="C205" s="24">
        <f t="shared" si="8"/>
        <v>51380</v>
      </c>
      <c r="D205" s="90" t="s">
        <v>65</v>
      </c>
      <c r="E205" s="90" t="s">
        <v>65</v>
      </c>
      <c r="F205" s="90" t="s">
        <v>65</v>
      </c>
      <c r="G205" s="90" t="s">
        <v>65</v>
      </c>
      <c r="H205" s="90" t="s">
        <v>65</v>
      </c>
      <c r="I205" s="90" t="s">
        <v>65</v>
      </c>
      <c r="J205" s="40" t="str">
        <f ca="1">IFERROR(INDEX('Net to Gross Adjustment'!$B$3:$AX$35,MATCH(J$4,'Net to Gross Adjustment'!$B$3:$B$35,0),MATCH(YEAR($C205),'Net to Gross Adjustment'!$B$3:$AX$3,0))*INDEX('Monthly Shapes'!$D$1:$R$15,MATCH(MONTH($C205),'Monthly Shapes'!$D$1:$D$15,0),MATCH(J$3,'Monthly Shapes'!$D$1:$V$1,0))," ")</f>
        <v xml:space="preserve"> </v>
      </c>
      <c r="K205" s="40" t="str">
        <f ca="1">IFERROR(INDEX('Net to Gross Adjustment'!$B$3:$AX$35,MATCH(K$4,'Net to Gross Adjustment'!$B$3:$B$35,0),MATCH(YEAR($C205),'Net to Gross Adjustment'!$B$3:$AX$3,0))*INDEX('Monthly Shapes'!$D$1:$R$15,MATCH(MONTH($C205),'Monthly Shapes'!$D$1:$D$15,0),MATCH(K$3,'Monthly Shapes'!$D$1:$V$1,0))," ")</f>
        <v xml:space="preserve"> </v>
      </c>
      <c r="L205" s="40" t="str">
        <f>IFERROR(INDEX('Net to Gross Adjustment'!$B$3:$AX$35,MATCH(L$4,'Net to Gross Adjustment'!$B$3:$B$35,0),MATCH(YEAR($C205),'Net to Gross Adjustment'!$B$3:$AX$3,0))*INDEX('Monthly Shapes'!$D$1:$R$15,MATCH(MONTH($C205),'Monthly Shapes'!$D$1:$D$15,0),MATCH(L$3,'Monthly Shapes'!$D$1:$V$1,0))," ")</f>
        <v xml:space="preserve"> </v>
      </c>
      <c r="M205" s="40" t="str">
        <f>IFERROR(INDEX('Net to Gross Adjustment'!$B$3:$AX$35,MATCH(M$4,'Net to Gross Adjustment'!$B$3:$B$35,0),MATCH(YEAR($C205),'Net to Gross Adjustment'!$B$3:$AX$3,0))*INDEX('Monthly Shapes'!$D$1:$R$15,MATCH(MONTH($C205),'Monthly Shapes'!$D$1:$D$15,0),MATCH(M$3,'Monthly Shapes'!$D$1:$V$1,0))," ")</f>
        <v xml:space="preserve"> </v>
      </c>
      <c r="N205" s="40" t="str">
        <f>IFERROR(INDEX('Net to Gross Adjustment'!$B$3:$AX$35,MATCH(N$4,'Net to Gross Adjustment'!$B$3:$B$35,0),MATCH(YEAR($C205),'Net to Gross Adjustment'!$B$3:$AX$3,0))*INDEX('Monthly Shapes'!$D$1:$R$15,MATCH(MONTH($C205),'Monthly Shapes'!$D$1:$D$15,0),MATCH(N$3,'Monthly Shapes'!$D$1:$V$1,0))," ")</f>
        <v xml:space="preserve"> </v>
      </c>
      <c r="O205" s="40" t="str">
        <f>IFERROR(INDEX('Net to Gross Adjustment'!$B$3:$AX$35,MATCH(O$4,'Net to Gross Adjustment'!$B$3:$B$35,0),MATCH(YEAR($C205),'Net to Gross Adjustment'!$B$3:$AX$3,0))*INDEX('Monthly Shapes'!$D$1:$R$15,MATCH(MONTH($C205),'Monthly Shapes'!$D$1:$D$15,0),MATCH(O$3,'Monthly Shapes'!$D$1:$V$1,0))," ")</f>
        <v xml:space="preserve"> </v>
      </c>
      <c r="P205" s="40" t="str">
        <f>IFERROR(INDEX('Net to Gross Adjustment'!$B$3:$AX$35,MATCH(P$4,'Net to Gross Adjustment'!$B$3:$B$35,0),MATCH(YEAR($C205),'Net to Gross Adjustment'!$B$3:$AX$3,0))*INDEX('Monthly Shapes'!$D$1:$R$15,MATCH(MONTH($C205),'Monthly Shapes'!$D$1:$D$15,0),MATCH(P$3,'Monthly Shapes'!$D$1:$V$1,0))," ")</f>
        <v xml:space="preserve"> </v>
      </c>
      <c r="Q205" s="40" t="str">
        <f>IFERROR(INDEX('Net to Gross Adjustment'!$B$3:$AX$35,MATCH(Q$4,'Net to Gross Adjustment'!$B$3:$B$35,0),MATCH(YEAR($C205),'Net to Gross Adjustment'!$B$3:$AX$3,0))*INDEX('Monthly Shapes'!$D$1:$R$15,MATCH(MONTH($C205),'Monthly Shapes'!$D$1:$D$15,0),MATCH(Q$3,'Monthly Shapes'!$D$1:$V$1,0))," ")</f>
        <v xml:space="preserve"> </v>
      </c>
      <c r="R205" s="19"/>
      <c r="S205" s="19" t="str">
        <f>IFERROR(INDEX('Net to Gross Adjustment'!$B$3:$AX$35,MATCH(S$4,'Net to Gross Adjustment'!$B$3:$B$35,0),MATCH(YEAR($C205),'Net to Gross Adjustment'!$B$3:$AX$3,0))/1000000*INDEX('Monthly Shapes'!$D$1:$R$15,MATCH(MONTH($C205),'Monthly Shapes'!$D$1:$D$15,0),MATCH(S$3,'Monthly Shapes'!$D$1:$V$1,0))," ")</f>
        <v xml:space="preserve"> </v>
      </c>
      <c r="T205" s="90" t="s">
        <v>65</v>
      </c>
      <c r="U205" s="90" t="s">
        <v>65</v>
      </c>
      <c r="V205" s="90" t="s">
        <v>65</v>
      </c>
      <c r="W205" s="40" t="str">
        <f ca="1">IFERROR(INDEX('Net to Gross Adjustment'!$B$3:$AX$35,MATCH(W$4,'Net to Gross Adjustment'!$B$3:$B$35,0),MATCH(YEAR($C205),'Net to Gross Adjustment'!$B$3:$AX$3,0))*INDEX('Monthly Shapes'!$D$1:$R$15,MATCH(MONTH($C205),'Monthly Shapes'!$D$1:$D$15,0),MATCH(W$3,'Monthly Shapes'!$D$1:$V$1,0))," ")</f>
        <v xml:space="preserve"> </v>
      </c>
      <c r="X205" s="40"/>
      <c r="Y205" s="40"/>
      <c r="Z205" s="40"/>
      <c r="AA205" s="40"/>
      <c r="AB205" s="40"/>
      <c r="AC205" s="40"/>
      <c r="AD205" s="19"/>
      <c r="AE205" s="40" t="str">
        <f>IFERROR(INDEX('Net to Gross Adjustment'!$B$3:$AX$35,MATCH(AE$4,'Net to Gross Adjustment'!$B$3:$B$35,0),MATCH(YEAR($C205),'Net to Gross Adjustment'!$B$3:$AX$3,0))*INDEX('Monthly Shapes'!$D$1:$R$15,MATCH(MONTH($C205),'Monthly Shapes'!$D$1:$D$15,0),MATCH(AE$3,'Monthly Shapes'!$D$1:$V$1,0))," ")</f>
        <v xml:space="preserve"> </v>
      </c>
      <c r="AF205" s="18"/>
      <c r="AG205" s="90" t="s">
        <v>65</v>
      </c>
      <c r="AH205" s="19"/>
      <c r="AI205" s="90" t="s">
        <v>65</v>
      </c>
      <c r="AJ205" s="90" t="s">
        <v>65</v>
      </c>
      <c r="AK205" s="90" t="s">
        <v>65</v>
      </c>
      <c r="AL205" s="46"/>
    </row>
    <row r="206" spans="2:38">
      <c r="B206">
        <f t="shared" si="7"/>
        <v>2040</v>
      </c>
      <c r="C206" s="24">
        <f t="shared" si="8"/>
        <v>51410</v>
      </c>
      <c r="D206" s="90" t="s">
        <v>65</v>
      </c>
      <c r="E206" s="90" t="s">
        <v>65</v>
      </c>
      <c r="F206" s="90" t="s">
        <v>65</v>
      </c>
      <c r="G206" s="90" t="s">
        <v>65</v>
      </c>
      <c r="H206" s="90" t="s">
        <v>65</v>
      </c>
      <c r="I206" s="90" t="s">
        <v>65</v>
      </c>
      <c r="J206" s="40" t="str">
        <f ca="1">IFERROR(INDEX('Net to Gross Adjustment'!$B$3:$AX$35,MATCH(J$4,'Net to Gross Adjustment'!$B$3:$B$35,0),MATCH(YEAR($C206),'Net to Gross Adjustment'!$B$3:$AX$3,0))*INDEX('Monthly Shapes'!$D$1:$R$15,MATCH(MONTH($C206),'Monthly Shapes'!$D$1:$D$15,0),MATCH(J$3,'Monthly Shapes'!$D$1:$V$1,0))," ")</f>
        <v xml:space="preserve"> </v>
      </c>
      <c r="K206" s="40" t="str">
        <f ca="1">IFERROR(INDEX('Net to Gross Adjustment'!$B$3:$AX$35,MATCH(K$4,'Net to Gross Adjustment'!$B$3:$B$35,0),MATCH(YEAR($C206),'Net to Gross Adjustment'!$B$3:$AX$3,0))*INDEX('Monthly Shapes'!$D$1:$R$15,MATCH(MONTH($C206),'Monthly Shapes'!$D$1:$D$15,0),MATCH(K$3,'Monthly Shapes'!$D$1:$V$1,0))," ")</f>
        <v xml:space="preserve"> </v>
      </c>
      <c r="L206" s="40" t="str">
        <f>IFERROR(INDEX('Net to Gross Adjustment'!$B$3:$AX$35,MATCH(L$4,'Net to Gross Adjustment'!$B$3:$B$35,0),MATCH(YEAR($C206),'Net to Gross Adjustment'!$B$3:$AX$3,0))*INDEX('Monthly Shapes'!$D$1:$R$15,MATCH(MONTH($C206),'Monthly Shapes'!$D$1:$D$15,0),MATCH(L$3,'Monthly Shapes'!$D$1:$V$1,0))," ")</f>
        <v xml:space="preserve"> </v>
      </c>
      <c r="M206" s="40" t="str">
        <f>IFERROR(INDEX('Net to Gross Adjustment'!$B$3:$AX$35,MATCH(M$4,'Net to Gross Adjustment'!$B$3:$B$35,0),MATCH(YEAR($C206),'Net to Gross Adjustment'!$B$3:$AX$3,0))*INDEX('Monthly Shapes'!$D$1:$R$15,MATCH(MONTH($C206),'Monthly Shapes'!$D$1:$D$15,0),MATCH(M$3,'Monthly Shapes'!$D$1:$V$1,0))," ")</f>
        <v xml:space="preserve"> </v>
      </c>
      <c r="N206" s="40" t="str">
        <f>IFERROR(INDEX('Net to Gross Adjustment'!$B$3:$AX$35,MATCH(N$4,'Net to Gross Adjustment'!$B$3:$B$35,0),MATCH(YEAR($C206),'Net to Gross Adjustment'!$B$3:$AX$3,0))*INDEX('Monthly Shapes'!$D$1:$R$15,MATCH(MONTH($C206),'Monthly Shapes'!$D$1:$D$15,0),MATCH(N$3,'Monthly Shapes'!$D$1:$V$1,0))," ")</f>
        <v xml:space="preserve"> </v>
      </c>
      <c r="O206" s="40" t="str">
        <f>IFERROR(INDEX('Net to Gross Adjustment'!$B$3:$AX$35,MATCH(O$4,'Net to Gross Adjustment'!$B$3:$B$35,0),MATCH(YEAR($C206),'Net to Gross Adjustment'!$B$3:$AX$3,0))*INDEX('Monthly Shapes'!$D$1:$R$15,MATCH(MONTH($C206),'Monthly Shapes'!$D$1:$D$15,0),MATCH(O$3,'Monthly Shapes'!$D$1:$V$1,0))," ")</f>
        <v xml:space="preserve"> </v>
      </c>
      <c r="P206" s="40" t="str">
        <f>IFERROR(INDEX('Net to Gross Adjustment'!$B$3:$AX$35,MATCH(P$4,'Net to Gross Adjustment'!$B$3:$B$35,0),MATCH(YEAR($C206),'Net to Gross Adjustment'!$B$3:$AX$3,0))*INDEX('Monthly Shapes'!$D$1:$R$15,MATCH(MONTH($C206),'Monthly Shapes'!$D$1:$D$15,0),MATCH(P$3,'Monthly Shapes'!$D$1:$V$1,0))," ")</f>
        <v xml:space="preserve"> </v>
      </c>
      <c r="Q206" s="40" t="str">
        <f>IFERROR(INDEX('Net to Gross Adjustment'!$B$3:$AX$35,MATCH(Q$4,'Net to Gross Adjustment'!$B$3:$B$35,0),MATCH(YEAR($C206),'Net to Gross Adjustment'!$B$3:$AX$3,0))*INDEX('Monthly Shapes'!$D$1:$R$15,MATCH(MONTH($C206),'Monthly Shapes'!$D$1:$D$15,0),MATCH(Q$3,'Monthly Shapes'!$D$1:$V$1,0))," ")</f>
        <v xml:space="preserve"> </v>
      </c>
      <c r="R206" s="19"/>
      <c r="S206" s="19" t="str">
        <f>IFERROR(INDEX('Net to Gross Adjustment'!$B$3:$AX$35,MATCH(S$4,'Net to Gross Adjustment'!$B$3:$B$35,0),MATCH(YEAR($C206),'Net to Gross Adjustment'!$B$3:$AX$3,0))/1000000*INDEX('Monthly Shapes'!$D$1:$R$15,MATCH(MONTH($C206),'Monthly Shapes'!$D$1:$D$15,0),MATCH(S$3,'Monthly Shapes'!$D$1:$V$1,0))," ")</f>
        <v xml:space="preserve"> </v>
      </c>
      <c r="T206" s="90" t="s">
        <v>65</v>
      </c>
      <c r="U206" s="90" t="s">
        <v>65</v>
      </c>
      <c r="V206" s="90" t="s">
        <v>65</v>
      </c>
      <c r="W206" s="40" t="str">
        <f ca="1">IFERROR(INDEX('Net to Gross Adjustment'!$B$3:$AX$35,MATCH(W$4,'Net to Gross Adjustment'!$B$3:$B$35,0),MATCH(YEAR($C206),'Net to Gross Adjustment'!$B$3:$AX$3,0))*INDEX('Monthly Shapes'!$D$1:$R$15,MATCH(MONTH($C206),'Monthly Shapes'!$D$1:$D$15,0),MATCH(W$3,'Monthly Shapes'!$D$1:$V$1,0))," ")</f>
        <v xml:space="preserve"> </v>
      </c>
      <c r="X206" s="40"/>
      <c r="Y206" s="40"/>
      <c r="Z206" s="40"/>
      <c r="AA206" s="40"/>
      <c r="AB206" s="40"/>
      <c r="AC206" s="40"/>
      <c r="AD206" s="19"/>
      <c r="AE206" s="40" t="str">
        <f>IFERROR(INDEX('Net to Gross Adjustment'!$B$3:$AX$35,MATCH(AE$4,'Net to Gross Adjustment'!$B$3:$B$35,0),MATCH(YEAR($C206),'Net to Gross Adjustment'!$B$3:$AX$3,0))*INDEX('Monthly Shapes'!$D$1:$R$15,MATCH(MONTH($C206),'Monthly Shapes'!$D$1:$D$15,0),MATCH(AE$3,'Monthly Shapes'!$D$1:$V$1,0))," ")</f>
        <v xml:space="preserve"> </v>
      </c>
      <c r="AF206" s="18"/>
      <c r="AG206" s="90" t="s">
        <v>65</v>
      </c>
      <c r="AH206" s="19"/>
      <c r="AI206" s="90" t="s">
        <v>65</v>
      </c>
      <c r="AJ206" s="90" t="s">
        <v>65</v>
      </c>
      <c r="AK206" s="90" t="s">
        <v>65</v>
      </c>
      <c r="AL206" s="46"/>
    </row>
    <row r="207" spans="2:38">
      <c r="B207">
        <f t="shared" si="7"/>
        <v>2040</v>
      </c>
      <c r="C207" s="24">
        <f t="shared" si="8"/>
        <v>51441</v>
      </c>
      <c r="D207" s="90" t="s">
        <v>65</v>
      </c>
      <c r="E207" s="90" t="s">
        <v>65</v>
      </c>
      <c r="F207" s="90" t="s">
        <v>65</v>
      </c>
      <c r="G207" s="90" t="s">
        <v>65</v>
      </c>
      <c r="H207" s="90" t="s">
        <v>65</v>
      </c>
      <c r="I207" s="90" t="s">
        <v>65</v>
      </c>
      <c r="J207" s="40" t="str">
        <f ca="1">IFERROR(INDEX('Net to Gross Adjustment'!$B$3:$AX$35,MATCH(J$4,'Net to Gross Adjustment'!$B$3:$B$35,0),MATCH(YEAR($C207),'Net to Gross Adjustment'!$B$3:$AX$3,0))*INDEX('Monthly Shapes'!$D$1:$R$15,MATCH(MONTH($C207),'Monthly Shapes'!$D$1:$D$15,0),MATCH(J$3,'Monthly Shapes'!$D$1:$V$1,0))," ")</f>
        <v xml:space="preserve"> </v>
      </c>
      <c r="K207" s="40" t="str">
        <f ca="1">IFERROR(INDEX('Net to Gross Adjustment'!$B$3:$AX$35,MATCH(K$4,'Net to Gross Adjustment'!$B$3:$B$35,0),MATCH(YEAR($C207),'Net to Gross Adjustment'!$B$3:$AX$3,0))*INDEX('Monthly Shapes'!$D$1:$R$15,MATCH(MONTH($C207),'Monthly Shapes'!$D$1:$D$15,0),MATCH(K$3,'Monthly Shapes'!$D$1:$V$1,0))," ")</f>
        <v xml:space="preserve"> </v>
      </c>
      <c r="L207" s="40" t="str">
        <f>IFERROR(INDEX('Net to Gross Adjustment'!$B$3:$AX$35,MATCH(L$4,'Net to Gross Adjustment'!$B$3:$B$35,0),MATCH(YEAR($C207),'Net to Gross Adjustment'!$B$3:$AX$3,0))*INDEX('Monthly Shapes'!$D$1:$R$15,MATCH(MONTH($C207),'Monthly Shapes'!$D$1:$D$15,0),MATCH(L$3,'Monthly Shapes'!$D$1:$V$1,0))," ")</f>
        <v xml:space="preserve"> </v>
      </c>
      <c r="M207" s="40" t="str">
        <f>IFERROR(INDEX('Net to Gross Adjustment'!$B$3:$AX$35,MATCH(M$4,'Net to Gross Adjustment'!$B$3:$B$35,0),MATCH(YEAR($C207),'Net to Gross Adjustment'!$B$3:$AX$3,0))*INDEX('Monthly Shapes'!$D$1:$R$15,MATCH(MONTH($C207),'Monthly Shapes'!$D$1:$D$15,0),MATCH(M$3,'Monthly Shapes'!$D$1:$V$1,0))," ")</f>
        <v xml:space="preserve"> </v>
      </c>
      <c r="N207" s="40" t="str">
        <f>IFERROR(INDEX('Net to Gross Adjustment'!$B$3:$AX$35,MATCH(N$4,'Net to Gross Adjustment'!$B$3:$B$35,0),MATCH(YEAR($C207),'Net to Gross Adjustment'!$B$3:$AX$3,0))*INDEX('Monthly Shapes'!$D$1:$R$15,MATCH(MONTH($C207),'Monthly Shapes'!$D$1:$D$15,0),MATCH(N$3,'Monthly Shapes'!$D$1:$V$1,0))," ")</f>
        <v xml:space="preserve"> </v>
      </c>
      <c r="O207" s="40" t="str">
        <f>IFERROR(INDEX('Net to Gross Adjustment'!$B$3:$AX$35,MATCH(O$4,'Net to Gross Adjustment'!$B$3:$B$35,0),MATCH(YEAR($C207),'Net to Gross Adjustment'!$B$3:$AX$3,0))*INDEX('Monthly Shapes'!$D$1:$R$15,MATCH(MONTH($C207),'Monthly Shapes'!$D$1:$D$15,0),MATCH(O$3,'Monthly Shapes'!$D$1:$V$1,0))," ")</f>
        <v xml:space="preserve"> </v>
      </c>
      <c r="P207" s="40" t="str">
        <f>IFERROR(INDEX('Net to Gross Adjustment'!$B$3:$AX$35,MATCH(P$4,'Net to Gross Adjustment'!$B$3:$B$35,0),MATCH(YEAR($C207),'Net to Gross Adjustment'!$B$3:$AX$3,0))*INDEX('Monthly Shapes'!$D$1:$R$15,MATCH(MONTH($C207),'Monthly Shapes'!$D$1:$D$15,0),MATCH(P$3,'Monthly Shapes'!$D$1:$V$1,0))," ")</f>
        <v xml:space="preserve"> </v>
      </c>
      <c r="Q207" s="40" t="str">
        <f>IFERROR(INDEX('Net to Gross Adjustment'!$B$3:$AX$35,MATCH(Q$4,'Net to Gross Adjustment'!$B$3:$B$35,0),MATCH(YEAR($C207),'Net to Gross Adjustment'!$B$3:$AX$3,0))*INDEX('Monthly Shapes'!$D$1:$R$15,MATCH(MONTH($C207),'Monthly Shapes'!$D$1:$D$15,0),MATCH(Q$3,'Monthly Shapes'!$D$1:$V$1,0))," ")</f>
        <v xml:space="preserve"> </v>
      </c>
      <c r="R207" s="19"/>
      <c r="S207" s="19" t="str">
        <f>IFERROR(INDEX('Net to Gross Adjustment'!$B$3:$AX$35,MATCH(S$4,'Net to Gross Adjustment'!$B$3:$B$35,0),MATCH(YEAR($C207),'Net to Gross Adjustment'!$B$3:$AX$3,0))/1000000*INDEX('Monthly Shapes'!$D$1:$R$15,MATCH(MONTH($C207),'Monthly Shapes'!$D$1:$D$15,0),MATCH(S$3,'Monthly Shapes'!$D$1:$V$1,0))," ")</f>
        <v xml:space="preserve"> </v>
      </c>
      <c r="T207" s="90" t="s">
        <v>65</v>
      </c>
      <c r="U207" s="90" t="s">
        <v>65</v>
      </c>
      <c r="V207" s="90" t="s">
        <v>65</v>
      </c>
      <c r="W207" s="40" t="str">
        <f ca="1">IFERROR(INDEX('Net to Gross Adjustment'!$B$3:$AX$35,MATCH(W$4,'Net to Gross Adjustment'!$B$3:$B$35,0),MATCH(YEAR($C207),'Net to Gross Adjustment'!$B$3:$AX$3,0))*INDEX('Monthly Shapes'!$D$1:$R$15,MATCH(MONTH($C207),'Monthly Shapes'!$D$1:$D$15,0),MATCH(W$3,'Monthly Shapes'!$D$1:$V$1,0))," ")</f>
        <v xml:space="preserve"> </v>
      </c>
      <c r="X207" s="40"/>
      <c r="Y207" s="40"/>
      <c r="Z207" s="40"/>
      <c r="AA207" s="40"/>
      <c r="AB207" s="40"/>
      <c r="AC207" s="40"/>
      <c r="AD207" s="19"/>
      <c r="AE207" s="40" t="str">
        <f>IFERROR(INDEX('Net to Gross Adjustment'!$B$3:$AX$35,MATCH(AE$4,'Net to Gross Adjustment'!$B$3:$B$35,0),MATCH(YEAR($C207),'Net to Gross Adjustment'!$B$3:$AX$3,0))*INDEX('Monthly Shapes'!$D$1:$R$15,MATCH(MONTH($C207),'Monthly Shapes'!$D$1:$D$15,0),MATCH(AE$3,'Monthly Shapes'!$D$1:$V$1,0))," ")</f>
        <v xml:space="preserve"> </v>
      </c>
      <c r="AF207" s="18"/>
      <c r="AG207" s="90" t="s">
        <v>65</v>
      </c>
      <c r="AH207" s="19"/>
      <c r="AI207" s="90" t="s">
        <v>65</v>
      </c>
      <c r="AJ207" s="90" t="s">
        <v>65</v>
      </c>
      <c r="AK207" s="90" t="s">
        <v>65</v>
      </c>
      <c r="AL207" s="46"/>
    </row>
    <row r="208" spans="2:38">
      <c r="B208">
        <f t="shared" si="7"/>
        <v>2040</v>
      </c>
      <c r="C208" s="24">
        <f t="shared" si="8"/>
        <v>51471</v>
      </c>
      <c r="D208" s="90" t="s">
        <v>65</v>
      </c>
      <c r="E208" s="90" t="s">
        <v>65</v>
      </c>
      <c r="F208" s="90" t="s">
        <v>65</v>
      </c>
      <c r="G208" s="90" t="s">
        <v>65</v>
      </c>
      <c r="H208" s="90" t="s">
        <v>65</v>
      </c>
      <c r="I208" s="90" t="s">
        <v>65</v>
      </c>
      <c r="J208" s="40" t="str">
        <f ca="1">IFERROR(INDEX('Net to Gross Adjustment'!$B$3:$AX$35,MATCH(J$4,'Net to Gross Adjustment'!$B$3:$B$35,0),MATCH(YEAR($C208),'Net to Gross Adjustment'!$B$3:$AX$3,0))*INDEX('Monthly Shapes'!$D$1:$R$15,MATCH(MONTH($C208),'Monthly Shapes'!$D$1:$D$15,0),MATCH(J$3,'Monthly Shapes'!$D$1:$V$1,0))," ")</f>
        <v xml:space="preserve"> </v>
      </c>
      <c r="K208" s="40" t="str">
        <f ca="1">IFERROR(INDEX('Net to Gross Adjustment'!$B$3:$AX$35,MATCH(K$4,'Net to Gross Adjustment'!$B$3:$B$35,0),MATCH(YEAR($C208),'Net to Gross Adjustment'!$B$3:$AX$3,0))*INDEX('Monthly Shapes'!$D$1:$R$15,MATCH(MONTH($C208),'Monthly Shapes'!$D$1:$D$15,0),MATCH(K$3,'Monthly Shapes'!$D$1:$V$1,0))," ")</f>
        <v xml:space="preserve"> </v>
      </c>
      <c r="L208" s="40" t="str">
        <f>IFERROR(INDEX('Net to Gross Adjustment'!$B$3:$AX$35,MATCH(L$4,'Net to Gross Adjustment'!$B$3:$B$35,0),MATCH(YEAR($C208),'Net to Gross Adjustment'!$B$3:$AX$3,0))*INDEX('Monthly Shapes'!$D$1:$R$15,MATCH(MONTH($C208),'Monthly Shapes'!$D$1:$D$15,0),MATCH(L$3,'Monthly Shapes'!$D$1:$V$1,0))," ")</f>
        <v xml:space="preserve"> </v>
      </c>
      <c r="M208" s="40" t="str">
        <f>IFERROR(INDEX('Net to Gross Adjustment'!$B$3:$AX$35,MATCH(M$4,'Net to Gross Adjustment'!$B$3:$B$35,0),MATCH(YEAR($C208),'Net to Gross Adjustment'!$B$3:$AX$3,0))*INDEX('Monthly Shapes'!$D$1:$R$15,MATCH(MONTH($C208),'Monthly Shapes'!$D$1:$D$15,0),MATCH(M$3,'Monthly Shapes'!$D$1:$V$1,0))," ")</f>
        <v xml:space="preserve"> </v>
      </c>
      <c r="N208" s="40" t="str">
        <f>IFERROR(INDEX('Net to Gross Adjustment'!$B$3:$AX$35,MATCH(N$4,'Net to Gross Adjustment'!$B$3:$B$35,0),MATCH(YEAR($C208),'Net to Gross Adjustment'!$B$3:$AX$3,0))*INDEX('Monthly Shapes'!$D$1:$R$15,MATCH(MONTH($C208),'Monthly Shapes'!$D$1:$D$15,0),MATCH(N$3,'Monthly Shapes'!$D$1:$V$1,0))," ")</f>
        <v xml:space="preserve"> </v>
      </c>
      <c r="O208" s="40" t="str">
        <f>IFERROR(INDEX('Net to Gross Adjustment'!$B$3:$AX$35,MATCH(O$4,'Net to Gross Adjustment'!$B$3:$B$35,0),MATCH(YEAR($C208),'Net to Gross Adjustment'!$B$3:$AX$3,0))*INDEX('Monthly Shapes'!$D$1:$R$15,MATCH(MONTH($C208),'Monthly Shapes'!$D$1:$D$15,0),MATCH(O$3,'Monthly Shapes'!$D$1:$V$1,0))," ")</f>
        <v xml:space="preserve"> </v>
      </c>
      <c r="P208" s="40" t="str">
        <f>IFERROR(INDEX('Net to Gross Adjustment'!$B$3:$AX$35,MATCH(P$4,'Net to Gross Adjustment'!$B$3:$B$35,0),MATCH(YEAR($C208),'Net to Gross Adjustment'!$B$3:$AX$3,0))*INDEX('Monthly Shapes'!$D$1:$R$15,MATCH(MONTH($C208),'Monthly Shapes'!$D$1:$D$15,0),MATCH(P$3,'Monthly Shapes'!$D$1:$V$1,0))," ")</f>
        <v xml:space="preserve"> </v>
      </c>
      <c r="Q208" s="40" t="str">
        <f>IFERROR(INDEX('Net to Gross Adjustment'!$B$3:$AX$35,MATCH(Q$4,'Net to Gross Adjustment'!$B$3:$B$35,0),MATCH(YEAR($C208),'Net to Gross Adjustment'!$B$3:$AX$3,0))*INDEX('Monthly Shapes'!$D$1:$R$15,MATCH(MONTH($C208),'Monthly Shapes'!$D$1:$D$15,0),MATCH(Q$3,'Monthly Shapes'!$D$1:$V$1,0))," ")</f>
        <v xml:space="preserve"> </v>
      </c>
      <c r="R208" s="19"/>
      <c r="S208" s="19" t="str">
        <f>IFERROR(INDEX('Net to Gross Adjustment'!$B$3:$AX$35,MATCH(S$4,'Net to Gross Adjustment'!$B$3:$B$35,0),MATCH(YEAR($C208),'Net to Gross Adjustment'!$B$3:$AX$3,0))/1000000*INDEX('Monthly Shapes'!$D$1:$R$15,MATCH(MONTH($C208),'Monthly Shapes'!$D$1:$D$15,0),MATCH(S$3,'Monthly Shapes'!$D$1:$V$1,0))," ")</f>
        <v xml:space="preserve"> </v>
      </c>
      <c r="T208" s="90" t="s">
        <v>65</v>
      </c>
      <c r="U208" s="90" t="s">
        <v>65</v>
      </c>
      <c r="V208" s="90" t="s">
        <v>65</v>
      </c>
      <c r="W208" s="40" t="str">
        <f ca="1">IFERROR(INDEX('Net to Gross Adjustment'!$B$3:$AX$35,MATCH(W$4,'Net to Gross Adjustment'!$B$3:$B$35,0),MATCH(YEAR($C208),'Net to Gross Adjustment'!$B$3:$AX$3,0))*INDEX('Monthly Shapes'!$D$1:$R$15,MATCH(MONTH($C208),'Monthly Shapes'!$D$1:$D$15,0),MATCH(W$3,'Monthly Shapes'!$D$1:$V$1,0))," ")</f>
        <v xml:space="preserve"> </v>
      </c>
      <c r="X208" s="40"/>
      <c r="Y208" s="40"/>
      <c r="Z208" s="40"/>
      <c r="AA208" s="40"/>
      <c r="AB208" s="40"/>
      <c r="AC208" s="40"/>
      <c r="AD208" s="19"/>
      <c r="AE208" s="40" t="str">
        <f>IFERROR(INDEX('Net to Gross Adjustment'!$B$3:$AX$35,MATCH(AE$4,'Net to Gross Adjustment'!$B$3:$B$35,0),MATCH(YEAR($C208),'Net to Gross Adjustment'!$B$3:$AX$3,0))*INDEX('Monthly Shapes'!$D$1:$R$15,MATCH(MONTH($C208),'Monthly Shapes'!$D$1:$D$15,0),MATCH(AE$3,'Monthly Shapes'!$D$1:$V$1,0))," ")</f>
        <v xml:space="preserve"> </v>
      </c>
      <c r="AF208" s="18"/>
      <c r="AG208" s="90" t="s">
        <v>65</v>
      </c>
      <c r="AH208" s="19"/>
      <c r="AI208" s="90" t="s">
        <v>65</v>
      </c>
      <c r="AJ208" s="90" t="s">
        <v>65</v>
      </c>
      <c r="AK208" s="90" t="s">
        <v>65</v>
      </c>
      <c r="AL208" s="46"/>
    </row>
    <row r="209" spans="2:38">
      <c r="B209">
        <f t="shared" si="7"/>
        <v>2041</v>
      </c>
      <c r="C209" s="24">
        <f t="shared" si="8"/>
        <v>51502</v>
      </c>
      <c r="D209" s="90" t="s">
        <v>65</v>
      </c>
      <c r="E209" s="90" t="s">
        <v>65</v>
      </c>
      <c r="F209" s="90" t="s">
        <v>65</v>
      </c>
      <c r="G209" s="90" t="s">
        <v>65</v>
      </c>
      <c r="H209" s="90" t="s">
        <v>65</v>
      </c>
      <c r="I209" s="90" t="s">
        <v>65</v>
      </c>
      <c r="J209" s="40" t="str">
        <f ca="1">IFERROR(INDEX('Net to Gross Adjustment'!$B$3:$AX$35,MATCH(J$4,'Net to Gross Adjustment'!$B$3:$B$35,0),MATCH(YEAR($C209),'Net to Gross Adjustment'!$B$3:$AX$3,0))*INDEX('Monthly Shapes'!$D$1:$R$15,MATCH(MONTH($C209),'Monthly Shapes'!$D$1:$D$15,0),MATCH(J$3,'Monthly Shapes'!$D$1:$V$1,0))," ")</f>
        <v xml:space="preserve"> </v>
      </c>
      <c r="K209" s="40" t="str">
        <f ca="1">IFERROR(INDEX('Net to Gross Adjustment'!$B$3:$AX$35,MATCH(K$4,'Net to Gross Adjustment'!$B$3:$B$35,0),MATCH(YEAR($C209),'Net to Gross Adjustment'!$B$3:$AX$3,0))*INDEX('Monthly Shapes'!$D$1:$R$15,MATCH(MONTH($C209),'Monthly Shapes'!$D$1:$D$15,0),MATCH(K$3,'Monthly Shapes'!$D$1:$V$1,0))," ")</f>
        <v xml:space="preserve"> </v>
      </c>
      <c r="L209" s="40" t="str">
        <f>IFERROR(INDEX('Net to Gross Adjustment'!$B$3:$AX$35,MATCH(L$4,'Net to Gross Adjustment'!$B$3:$B$35,0),MATCH(YEAR($C209),'Net to Gross Adjustment'!$B$3:$AX$3,0))*INDEX('Monthly Shapes'!$D$1:$R$15,MATCH(MONTH($C209),'Monthly Shapes'!$D$1:$D$15,0),MATCH(L$3,'Monthly Shapes'!$D$1:$V$1,0))," ")</f>
        <v xml:space="preserve"> </v>
      </c>
      <c r="M209" s="40" t="str">
        <f>IFERROR(INDEX('Net to Gross Adjustment'!$B$3:$AX$35,MATCH(M$4,'Net to Gross Adjustment'!$B$3:$B$35,0),MATCH(YEAR($C209),'Net to Gross Adjustment'!$B$3:$AX$3,0))*INDEX('Monthly Shapes'!$D$1:$R$15,MATCH(MONTH($C209),'Monthly Shapes'!$D$1:$D$15,0),MATCH(M$3,'Monthly Shapes'!$D$1:$V$1,0))," ")</f>
        <v xml:space="preserve"> </v>
      </c>
      <c r="N209" s="40" t="str">
        <f>IFERROR(INDEX('Net to Gross Adjustment'!$B$3:$AX$35,MATCH(N$4,'Net to Gross Adjustment'!$B$3:$B$35,0),MATCH(YEAR($C209),'Net to Gross Adjustment'!$B$3:$AX$3,0))*INDEX('Monthly Shapes'!$D$1:$R$15,MATCH(MONTH($C209),'Monthly Shapes'!$D$1:$D$15,0),MATCH(N$3,'Monthly Shapes'!$D$1:$V$1,0))," ")</f>
        <v xml:space="preserve"> </v>
      </c>
      <c r="O209" s="40" t="str">
        <f>IFERROR(INDEX('Net to Gross Adjustment'!$B$3:$AX$35,MATCH(O$4,'Net to Gross Adjustment'!$B$3:$B$35,0),MATCH(YEAR($C209),'Net to Gross Adjustment'!$B$3:$AX$3,0))*INDEX('Monthly Shapes'!$D$1:$R$15,MATCH(MONTH($C209),'Monthly Shapes'!$D$1:$D$15,0),MATCH(O$3,'Monthly Shapes'!$D$1:$V$1,0))," ")</f>
        <v xml:space="preserve"> </v>
      </c>
      <c r="P209" s="40" t="str">
        <f>IFERROR(INDEX('Net to Gross Adjustment'!$B$3:$AX$35,MATCH(P$4,'Net to Gross Adjustment'!$B$3:$B$35,0),MATCH(YEAR($C209),'Net to Gross Adjustment'!$B$3:$AX$3,0))*INDEX('Monthly Shapes'!$D$1:$R$15,MATCH(MONTH($C209),'Monthly Shapes'!$D$1:$D$15,0),MATCH(P$3,'Monthly Shapes'!$D$1:$V$1,0))," ")</f>
        <v xml:space="preserve"> </v>
      </c>
      <c r="Q209" s="40" t="str">
        <f>IFERROR(INDEX('Net to Gross Adjustment'!$B$3:$AX$35,MATCH(Q$4,'Net to Gross Adjustment'!$B$3:$B$35,0),MATCH(YEAR($C209),'Net to Gross Adjustment'!$B$3:$AX$3,0))*INDEX('Monthly Shapes'!$D$1:$R$15,MATCH(MONTH($C209),'Monthly Shapes'!$D$1:$D$15,0),MATCH(Q$3,'Monthly Shapes'!$D$1:$V$1,0))," ")</f>
        <v xml:space="preserve"> </v>
      </c>
      <c r="R209" s="19"/>
      <c r="S209" s="19" t="str">
        <f>IFERROR(INDEX('Net to Gross Adjustment'!$B$3:$AX$35,MATCH(S$4,'Net to Gross Adjustment'!$B$3:$B$35,0),MATCH(YEAR($C209),'Net to Gross Adjustment'!$B$3:$AX$3,0))/1000000*INDEX('Monthly Shapes'!$D$1:$R$15,MATCH(MONTH($C209),'Monthly Shapes'!$D$1:$D$15,0),MATCH(S$3,'Monthly Shapes'!$D$1:$V$1,0))," ")</f>
        <v xml:space="preserve"> </v>
      </c>
      <c r="T209" s="90" t="s">
        <v>65</v>
      </c>
      <c r="U209" s="90" t="s">
        <v>65</v>
      </c>
      <c r="V209" s="90" t="s">
        <v>65</v>
      </c>
      <c r="W209" s="40" t="str">
        <f ca="1">IFERROR(INDEX('Net to Gross Adjustment'!$B$3:$AX$35,MATCH(W$4,'Net to Gross Adjustment'!$B$3:$B$35,0),MATCH(YEAR($C209),'Net to Gross Adjustment'!$B$3:$AX$3,0))*INDEX('Monthly Shapes'!$D$1:$R$15,MATCH(MONTH($C209),'Monthly Shapes'!$D$1:$D$15,0),MATCH(W$3,'Monthly Shapes'!$D$1:$V$1,0))," ")</f>
        <v xml:space="preserve"> </v>
      </c>
      <c r="X209" s="40"/>
      <c r="Y209" s="40"/>
      <c r="Z209" s="40"/>
      <c r="AA209" s="40"/>
      <c r="AB209" s="40"/>
      <c r="AC209" s="40"/>
      <c r="AD209" s="19"/>
      <c r="AE209" s="40" t="str">
        <f>IFERROR(INDEX('Net to Gross Adjustment'!$B$3:$AX$35,MATCH(AE$4,'Net to Gross Adjustment'!$B$3:$B$35,0),MATCH(YEAR($C209),'Net to Gross Adjustment'!$B$3:$AX$3,0))*INDEX('Monthly Shapes'!$D$1:$R$15,MATCH(MONTH($C209),'Monthly Shapes'!$D$1:$D$15,0),MATCH(AE$3,'Monthly Shapes'!$D$1:$V$1,0))," ")</f>
        <v xml:space="preserve"> </v>
      </c>
      <c r="AF209" s="18"/>
      <c r="AG209" s="90" t="s">
        <v>65</v>
      </c>
      <c r="AH209" s="19"/>
      <c r="AI209" s="90" t="s">
        <v>65</v>
      </c>
      <c r="AJ209" s="90" t="s">
        <v>65</v>
      </c>
      <c r="AK209" s="90" t="s">
        <v>65</v>
      </c>
      <c r="AL209" s="46"/>
    </row>
    <row r="210" spans="2:38">
      <c r="B210">
        <f t="shared" si="7"/>
        <v>2041</v>
      </c>
      <c r="C210" s="24">
        <f t="shared" si="8"/>
        <v>51533</v>
      </c>
      <c r="D210" s="90" t="s">
        <v>65</v>
      </c>
      <c r="E210" s="90" t="s">
        <v>65</v>
      </c>
      <c r="F210" s="90" t="s">
        <v>65</v>
      </c>
      <c r="G210" s="90" t="s">
        <v>65</v>
      </c>
      <c r="H210" s="90" t="s">
        <v>65</v>
      </c>
      <c r="I210" s="90" t="s">
        <v>65</v>
      </c>
      <c r="J210" s="40" t="str">
        <f ca="1">IFERROR(INDEX('Net to Gross Adjustment'!$B$3:$AX$35,MATCH(J$4,'Net to Gross Adjustment'!$B$3:$B$35,0),MATCH(YEAR($C210),'Net to Gross Adjustment'!$B$3:$AX$3,0))*INDEX('Monthly Shapes'!$D$1:$R$15,MATCH(MONTH($C210),'Monthly Shapes'!$D$1:$D$15,0),MATCH(J$3,'Monthly Shapes'!$D$1:$V$1,0))," ")</f>
        <v xml:space="preserve"> </v>
      </c>
      <c r="K210" s="40" t="str">
        <f ca="1">IFERROR(INDEX('Net to Gross Adjustment'!$B$3:$AX$35,MATCH(K$4,'Net to Gross Adjustment'!$B$3:$B$35,0),MATCH(YEAR($C210),'Net to Gross Adjustment'!$B$3:$AX$3,0))*INDEX('Monthly Shapes'!$D$1:$R$15,MATCH(MONTH($C210),'Monthly Shapes'!$D$1:$D$15,0),MATCH(K$3,'Monthly Shapes'!$D$1:$V$1,0))," ")</f>
        <v xml:space="preserve"> </v>
      </c>
      <c r="L210" s="40" t="str">
        <f>IFERROR(INDEX('Net to Gross Adjustment'!$B$3:$AX$35,MATCH(L$4,'Net to Gross Adjustment'!$B$3:$B$35,0),MATCH(YEAR($C210),'Net to Gross Adjustment'!$B$3:$AX$3,0))*INDEX('Monthly Shapes'!$D$1:$R$15,MATCH(MONTH($C210),'Monthly Shapes'!$D$1:$D$15,0),MATCH(L$3,'Monthly Shapes'!$D$1:$V$1,0))," ")</f>
        <v xml:space="preserve"> </v>
      </c>
      <c r="M210" s="40" t="str">
        <f>IFERROR(INDEX('Net to Gross Adjustment'!$B$3:$AX$35,MATCH(M$4,'Net to Gross Adjustment'!$B$3:$B$35,0),MATCH(YEAR($C210),'Net to Gross Adjustment'!$B$3:$AX$3,0))*INDEX('Monthly Shapes'!$D$1:$R$15,MATCH(MONTH($C210),'Monthly Shapes'!$D$1:$D$15,0),MATCH(M$3,'Monthly Shapes'!$D$1:$V$1,0))," ")</f>
        <v xml:space="preserve"> </v>
      </c>
      <c r="N210" s="40" t="str">
        <f>IFERROR(INDEX('Net to Gross Adjustment'!$B$3:$AX$35,MATCH(N$4,'Net to Gross Adjustment'!$B$3:$B$35,0),MATCH(YEAR($C210),'Net to Gross Adjustment'!$B$3:$AX$3,0))*INDEX('Monthly Shapes'!$D$1:$R$15,MATCH(MONTH($C210),'Monthly Shapes'!$D$1:$D$15,0),MATCH(N$3,'Monthly Shapes'!$D$1:$V$1,0))," ")</f>
        <v xml:space="preserve"> </v>
      </c>
      <c r="O210" s="40" t="str">
        <f>IFERROR(INDEX('Net to Gross Adjustment'!$B$3:$AX$35,MATCH(O$4,'Net to Gross Adjustment'!$B$3:$B$35,0),MATCH(YEAR($C210),'Net to Gross Adjustment'!$B$3:$AX$3,0))*INDEX('Monthly Shapes'!$D$1:$R$15,MATCH(MONTH($C210),'Monthly Shapes'!$D$1:$D$15,0),MATCH(O$3,'Monthly Shapes'!$D$1:$V$1,0))," ")</f>
        <v xml:space="preserve"> </v>
      </c>
      <c r="P210" s="40" t="str">
        <f>IFERROR(INDEX('Net to Gross Adjustment'!$B$3:$AX$35,MATCH(P$4,'Net to Gross Adjustment'!$B$3:$B$35,0),MATCH(YEAR($C210),'Net to Gross Adjustment'!$B$3:$AX$3,0))*INDEX('Monthly Shapes'!$D$1:$R$15,MATCH(MONTH($C210),'Monthly Shapes'!$D$1:$D$15,0),MATCH(P$3,'Monthly Shapes'!$D$1:$V$1,0))," ")</f>
        <v xml:space="preserve"> </v>
      </c>
      <c r="Q210" s="40" t="str">
        <f>IFERROR(INDEX('Net to Gross Adjustment'!$B$3:$AX$35,MATCH(Q$4,'Net to Gross Adjustment'!$B$3:$B$35,0),MATCH(YEAR($C210),'Net to Gross Adjustment'!$B$3:$AX$3,0))*INDEX('Monthly Shapes'!$D$1:$R$15,MATCH(MONTH($C210),'Monthly Shapes'!$D$1:$D$15,0),MATCH(Q$3,'Monthly Shapes'!$D$1:$V$1,0))," ")</f>
        <v xml:space="preserve"> </v>
      </c>
      <c r="R210" s="19"/>
      <c r="S210" s="19" t="str">
        <f>IFERROR(INDEX('Net to Gross Adjustment'!$B$3:$AX$35,MATCH(S$4,'Net to Gross Adjustment'!$B$3:$B$35,0),MATCH(YEAR($C210),'Net to Gross Adjustment'!$B$3:$AX$3,0))/1000000*INDEX('Monthly Shapes'!$D$1:$R$15,MATCH(MONTH($C210),'Monthly Shapes'!$D$1:$D$15,0),MATCH(S$3,'Monthly Shapes'!$D$1:$V$1,0))," ")</f>
        <v xml:space="preserve"> </v>
      </c>
      <c r="T210" s="90" t="s">
        <v>65</v>
      </c>
      <c r="U210" s="90" t="s">
        <v>65</v>
      </c>
      <c r="V210" s="90" t="s">
        <v>65</v>
      </c>
      <c r="W210" s="40" t="str">
        <f ca="1">IFERROR(INDEX('Net to Gross Adjustment'!$B$3:$AX$35,MATCH(W$4,'Net to Gross Adjustment'!$B$3:$B$35,0),MATCH(YEAR($C210),'Net to Gross Adjustment'!$B$3:$AX$3,0))*INDEX('Monthly Shapes'!$D$1:$R$15,MATCH(MONTH($C210),'Monthly Shapes'!$D$1:$D$15,0),MATCH(W$3,'Monthly Shapes'!$D$1:$V$1,0))," ")</f>
        <v xml:space="preserve"> </v>
      </c>
      <c r="X210" s="40"/>
      <c r="Y210" s="40"/>
      <c r="Z210" s="40"/>
      <c r="AA210" s="40"/>
      <c r="AB210" s="40"/>
      <c r="AC210" s="40"/>
      <c r="AD210" s="19"/>
      <c r="AE210" s="40" t="str">
        <f>IFERROR(INDEX('Net to Gross Adjustment'!$B$3:$AX$35,MATCH(AE$4,'Net to Gross Adjustment'!$B$3:$B$35,0),MATCH(YEAR($C210),'Net to Gross Adjustment'!$B$3:$AX$3,0))*INDEX('Monthly Shapes'!$D$1:$R$15,MATCH(MONTH($C210),'Monthly Shapes'!$D$1:$D$15,0),MATCH(AE$3,'Monthly Shapes'!$D$1:$V$1,0))," ")</f>
        <v xml:space="preserve"> </v>
      </c>
      <c r="AF210" s="18"/>
      <c r="AG210" s="90" t="s">
        <v>65</v>
      </c>
      <c r="AH210" s="19"/>
      <c r="AI210" s="90" t="s">
        <v>65</v>
      </c>
      <c r="AJ210" s="90" t="s">
        <v>65</v>
      </c>
      <c r="AK210" s="90" t="s">
        <v>65</v>
      </c>
      <c r="AL210" s="46"/>
    </row>
    <row r="211" spans="2:38">
      <c r="B211">
        <f t="shared" si="7"/>
        <v>2041</v>
      </c>
      <c r="C211" s="24">
        <f t="shared" si="8"/>
        <v>51561</v>
      </c>
      <c r="D211" s="90" t="s">
        <v>65</v>
      </c>
      <c r="E211" s="90" t="s">
        <v>65</v>
      </c>
      <c r="F211" s="90" t="s">
        <v>65</v>
      </c>
      <c r="G211" s="90" t="s">
        <v>65</v>
      </c>
      <c r="H211" s="90" t="s">
        <v>65</v>
      </c>
      <c r="I211" s="90" t="s">
        <v>65</v>
      </c>
      <c r="J211" s="40" t="str">
        <f ca="1">IFERROR(INDEX('Net to Gross Adjustment'!$B$3:$AX$35,MATCH(J$4,'Net to Gross Adjustment'!$B$3:$B$35,0),MATCH(YEAR($C211),'Net to Gross Adjustment'!$B$3:$AX$3,0))*INDEX('Monthly Shapes'!$D$1:$R$15,MATCH(MONTH($C211),'Monthly Shapes'!$D$1:$D$15,0),MATCH(J$3,'Monthly Shapes'!$D$1:$V$1,0))," ")</f>
        <v xml:space="preserve"> </v>
      </c>
      <c r="K211" s="40" t="str">
        <f ca="1">IFERROR(INDEX('Net to Gross Adjustment'!$B$3:$AX$35,MATCH(K$4,'Net to Gross Adjustment'!$B$3:$B$35,0),MATCH(YEAR($C211),'Net to Gross Adjustment'!$B$3:$AX$3,0))*INDEX('Monthly Shapes'!$D$1:$R$15,MATCH(MONTH($C211),'Monthly Shapes'!$D$1:$D$15,0),MATCH(K$3,'Monthly Shapes'!$D$1:$V$1,0))," ")</f>
        <v xml:space="preserve"> </v>
      </c>
      <c r="L211" s="40" t="str">
        <f>IFERROR(INDEX('Net to Gross Adjustment'!$B$3:$AX$35,MATCH(L$4,'Net to Gross Adjustment'!$B$3:$B$35,0),MATCH(YEAR($C211),'Net to Gross Adjustment'!$B$3:$AX$3,0))*INDEX('Monthly Shapes'!$D$1:$R$15,MATCH(MONTH($C211),'Monthly Shapes'!$D$1:$D$15,0),MATCH(L$3,'Monthly Shapes'!$D$1:$V$1,0))," ")</f>
        <v xml:space="preserve"> </v>
      </c>
      <c r="M211" s="40" t="str">
        <f>IFERROR(INDEX('Net to Gross Adjustment'!$B$3:$AX$35,MATCH(M$4,'Net to Gross Adjustment'!$B$3:$B$35,0),MATCH(YEAR($C211),'Net to Gross Adjustment'!$B$3:$AX$3,0))*INDEX('Monthly Shapes'!$D$1:$R$15,MATCH(MONTH($C211),'Monthly Shapes'!$D$1:$D$15,0),MATCH(M$3,'Monthly Shapes'!$D$1:$V$1,0))," ")</f>
        <v xml:space="preserve"> </v>
      </c>
      <c r="N211" s="40" t="str">
        <f>IFERROR(INDEX('Net to Gross Adjustment'!$B$3:$AX$35,MATCH(N$4,'Net to Gross Adjustment'!$B$3:$B$35,0),MATCH(YEAR($C211),'Net to Gross Adjustment'!$B$3:$AX$3,0))*INDEX('Monthly Shapes'!$D$1:$R$15,MATCH(MONTH($C211),'Monthly Shapes'!$D$1:$D$15,0),MATCH(N$3,'Monthly Shapes'!$D$1:$V$1,0))," ")</f>
        <v xml:space="preserve"> </v>
      </c>
      <c r="O211" s="40" t="str">
        <f>IFERROR(INDEX('Net to Gross Adjustment'!$B$3:$AX$35,MATCH(O$4,'Net to Gross Adjustment'!$B$3:$B$35,0),MATCH(YEAR($C211),'Net to Gross Adjustment'!$B$3:$AX$3,0))*INDEX('Monthly Shapes'!$D$1:$R$15,MATCH(MONTH($C211),'Monthly Shapes'!$D$1:$D$15,0),MATCH(O$3,'Monthly Shapes'!$D$1:$V$1,0))," ")</f>
        <v xml:space="preserve"> </v>
      </c>
      <c r="P211" s="40" t="str">
        <f>IFERROR(INDEX('Net to Gross Adjustment'!$B$3:$AX$35,MATCH(P$4,'Net to Gross Adjustment'!$B$3:$B$35,0),MATCH(YEAR($C211),'Net to Gross Adjustment'!$B$3:$AX$3,0))*INDEX('Monthly Shapes'!$D$1:$R$15,MATCH(MONTH($C211),'Monthly Shapes'!$D$1:$D$15,0),MATCH(P$3,'Monthly Shapes'!$D$1:$V$1,0))," ")</f>
        <v xml:space="preserve"> </v>
      </c>
      <c r="Q211" s="40" t="str">
        <f>IFERROR(INDEX('Net to Gross Adjustment'!$B$3:$AX$35,MATCH(Q$4,'Net to Gross Adjustment'!$B$3:$B$35,0),MATCH(YEAR($C211),'Net to Gross Adjustment'!$B$3:$AX$3,0))*INDEX('Monthly Shapes'!$D$1:$R$15,MATCH(MONTH($C211),'Monthly Shapes'!$D$1:$D$15,0),MATCH(Q$3,'Monthly Shapes'!$D$1:$V$1,0))," ")</f>
        <v xml:space="preserve"> </v>
      </c>
      <c r="R211" s="19"/>
      <c r="S211" s="19" t="str">
        <f>IFERROR(INDEX('Net to Gross Adjustment'!$B$3:$AX$35,MATCH(S$4,'Net to Gross Adjustment'!$B$3:$B$35,0),MATCH(YEAR($C211),'Net to Gross Adjustment'!$B$3:$AX$3,0))/1000000*INDEX('Monthly Shapes'!$D$1:$R$15,MATCH(MONTH($C211),'Monthly Shapes'!$D$1:$D$15,0),MATCH(S$3,'Monthly Shapes'!$D$1:$V$1,0))," ")</f>
        <v xml:space="preserve"> </v>
      </c>
      <c r="T211" s="90" t="s">
        <v>65</v>
      </c>
      <c r="U211" s="90" t="s">
        <v>65</v>
      </c>
      <c r="V211" s="90" t="s">
        <v>65</v>
      </c>
      <c r="W211" s="40" t="str">
        <f ca="1">IFERROR(INDEX('Net to Gross Adjustment'!$B$3:$AX$35,MATCH(W$4,'Net to Gross Adjustment'!$B$3:$B$35,0),MATCH(YEAR($C211),'Net to Gross Adjustment'!$B$3:$AX$3,0))*INDEX('Monthly Shapes'!$D$1:$R$15,MATCH(MONTH($C211),'Monthly Shapes'!$D$1:$D$15,0),MATCH(W$3,'Monthly Shapes'!$D$1:$V$1,0))," ")</f>
        <v xml:space="preserve"> </v>
      </c>
      <c r="X211" s="40"/>
      <c r="Y211" s="40"/>
      <c r="Z211" s="40"/>
      <c r="AA211" s="40"/>
      <c r="AB211" s="40"/>
      <c r="AC211" s="40"/>
      <c r="AD211" s="19"/>
      <c r="AE211" s="40" t="str">
        <f>IFERROR(INDEX('Net to Gross Adjustment'!$B$3:$AX$35,MATCH(AE$4,'Net to Gross Adjustment'!$B$3:$B$35,0),MATCH(YEAR($C211),'Net to Gross Adjustment'!$B$3:$AX$3,0))*INDEX('Monthly Shapes'!$D$1:$R$15,MATCH(MONTH($C211),'Monthly Shapes'!$D$1:$D$15,0),MATCH(AE$3,'Monthly Shapes'!$D$1:$V$1,0))," ")</f>
        <v xml:space="preserve"> </v>
      </c>
      <c r="AF211" s="18"/>
      <c r="AG211" s="90" t="s">
        <v>65</v>
      </c>
      <c r="AH211" s="19"/>
      <c r="AI211" s="90" t="s">
        <v>65</v>
      </c>
      <c r="AJ211" s="90" t="s">
        <v>65</v>
      </c>
      <c r="AK211" s="90" t="s">
        <v>65</v>
      </c>
      <c r="AL211" s="46"/>
    </row>
    <row r="212" spans="2:38">
      <c r="B212">
        <f t="shared" si="7"/>
        <v>2041</v>
      </c>
      <c r="C212" s="24">
        <f t="shared" si="8"/>
        <v>51592</v>
      </c>
      <c r="D212" s="90" t="s">
        <v>65</v>
      </c>
      <c r="E212" s="90" t="s">
        <v>65</v>
      </c>
      <c r="F212" s="90" t="s">
        <v>65</v>
      </c>
      <c r="G212" s="90" t="s">
        <v>65</v>
      </c>
      <c r="H212" s="90" t="s">
        <v>65</v>
      </c>
      <c r="I212" s="90" t="s">
        <v>65</v>
      </c>
      <c r="J212" s="40" t="str">
        <f ca="1">IFERROR(INDEX('Net to Gross Adjustment'!$B$3:$AX$35,MATCH(J$4,'Net to Gross Adjustment'!$B$3:$B$35,0),MATCH(YEAR($C212),'Net to Gross Adjustment'!$B$3:$AX$3,0))*INDEX('Monthly Shapes'!$D$1:$R$15,MATCH(MONTH($C212),'Monthly Shapes'!$D$1:$D$15,0),MATCH(J$3,'Monthly Shapes'!$D$1:$V$1,0))," ")</f>
        <v xml:space="preserve"> </v>
      </c>
      <c r="K212" s="40" t="str">
        <f ca="1">IFERROR(INDEX('Net to Gross Adjustment'!$B$3:$AX$35,MATCH(K$4,'Net to Gross Adjustment'!$B$3:$B$35,0),MATCH(YEAR($C212),'Net to Gross Adjustment'!$B$3:$AX$3,0))*INDEX('Monthly Shapes'!$D$1:$R$15,MATCH(MONTH($C212),'Monthly Shapes'!$D$1:$D$15,0),MATCH(K$3,'Monthly Shapes'!$D$1:$V$1,0))," ")</f>
        <v xml:space="preserve"> </v>
      </c>
      <c r="L212" s="40" t="str">
        <f>IFERROR(INDEX('Net to Gross Adjustment'!$B$3:$AX$35,MATCH(L$4,'Net to Gross Adjustment'!$B$3:$B$35,0),MATCH(YEAR($C212),'Net to Gross Adjustment'!$B$3:$AX$3,0))*INDEX('Monthly Shapes'!$D$1:$R$15,MATCH(MONTH($C212),'Monthly Shapes'!$D$1:$D$15,0),MATCH(L$3,'Monthly Shapes'!$D$1:$V$1,0))," ")</f>
        <v xml:space="preserve"> </v>
      </c>
      <c r="M212" s="40" t="str">
        <f>IFERROR(INDEX('Net to Gross Adjustment'!$B$3:$AX$35,MATCH(M$4,'Net to Gross Adjustment'!$B$3:$B$35,0),MATCH(YEAR($C212),'Net to Gross Adjustment'!$B$3:$AX$3,0))*INDEX('Monthly Shapes'!$D$1:$R$15,MATCH(MONTH($C212),'Monthly Shapes'!$D$1:$D$15,0),MATCH(M$3,'Monthly Shapes'!$D$1:$V$1,0))," ")</f>
        <v xml:space="preserve"> </v>
      </c>
      <c r="N212" s="40" t="str">
        <f>IFERROR(INDEX('Net to Gross Adjustment'!$B$3:$AX$35,MATCH(N$4,'Net to Gross Adjustment'!$B$3:$B$35,0),MATCH(YEAR($C212),'Net to Gross Adjustment'!$B$3:$AX$3,0))*INDEX('Monthly Shapes'!$D$1:$R$15,MATCH(MONTH($C212),'Monthly Shapes'!$D$1:$D$15,0),MATCH(N$3,'Monthly Shapes'!$D$1:$V$1,0))," ")</f>
        <v xml:space="preserve"> </v>
      </c>
      <c r="O212" s="40" t="str">
        <f>IFERROR(INDEX('Net to Gross Adjustment'!$B$3:$AX$35,MATCH(O$4,'Net to Gross Adjustment'!$B$3:$B$35,0),MATCH(YEAR($C212),'Net to Gross Adjustment'!$B$3:$AX$3,0))*INDEX('Monthly Shapes'!$D$1:$R$15,MATCH(MONTH($C212),'Monthly Shapes'!$D$1:$D$15,0),MATCH(O$3,'Monthly Shapes'!$D$1:$V$1,0))," ")</f>
        <v xml:space="preserve"> </v>
      </c>
      <c r="P212" s="40" t="str">
        <f>IFERROR(INDEX('Net to Gross Adjustment'!$B$3:$AX$35,MATCH(P$4,'Net to Gross Adjustment'!$B$3:$B$35,0),MATCH(YEAR($C212),'Net to Gross Adjustment'!$B$3:$AX$3,0))*INDEX('Monthly Shapes'!$D$1:$R$15,MATCH(MONTH($C212),'Monthly Shapes'!$D$1:$D$15,0),MATCH(P$3,'Monthly Shapes'!$D$1:$V$1,0))," ")</f>
        <v xml:space="preserve"> </v>
      </c>
      <c r="Q212" s="40" t="str">
        <f>IFERROR(INDEX('Net to Gross Adjustment'!$B$3:$AX$35,MATCH(Q$4,'Net to Gross Adjustment'!$B$3:$B$35,0),MATCH(YEAR($C212),'Net to Gross Adjustment'!$B$3:$AX$3,0))*INDEX('Monthly Shapes'!$D$1:$R$15,MATCH(MONTH($C212),'Monthly Shapes'!$D$1:$D$15,0),MATCH(Q$3,'Monthly Shapes'!$D$1:$V$1,0))," ")</f>
        <v xml:space="preserve"> </v>
      </c>
      <c r="R212" s="19"/>
      <c r="S212" s="19" t="str">
        <f>IFERROR(INDEX('Net to Gross Adjustment'!$B$3:$AX$35,MATCH(S$4,'Net to Gross Adjustment'!$B$3:$B$35,0),MATCH(YEAR($C212),'Net to Gross Adjustment'!$B$3:$AX$3,0))/1000000*INDEX('Monthly Shapes'!$D$1:$R$15,MATCH(MONTH($C212),'Monthly Shapes'!$D$1:$D$15,0),MATCH(S$3,'Monthly Shapes'!$D$1:$V$1,0))," ")</f>
        <v xml:space="preserve"> </v>
      </c>
      <c r="T212" s="90" t="s">
        <v>65</v>
      </c>
      <c r="U212" s="90" t="s">
        <v>65</v>
      </c>
      <c r="V212" s="90" t="s">
        <v>65</v>
      </c>
      <c r="W212" s="40" t="str">
        <f ca="1">IFERROR(INDEX('Net to Gross Adjustment'!$B$3:$AX$35,MATCH(W$4,'Net to Gross Adjustment'!$B$3:$B$35,0),MATCH(YEAR($C212),'Net to Gross Adjustment'!$B$3:$AX$3,0))*INDEX('Monthly Shapes'!$D$1:$R$15,MATCH(MONTH($C212),'Monthly Shapes'!$D$1:$D$15,0),MATCH(W$3,'Monthly Shapes'!$D$1:$V$1,0))," ")</f>
        <v xml:space="preserve"> </v>
      </c>
      <c r="X212" s="40"/>
      <c r="Y212" s="40"/>
      <c r="Z212" s="40"/>
      <c r="AA212" s="40"/>
      <c r="AB212" s="40"/>
      <c r="AC212" s="40"/>
      <c r="AD212" s="19"/>
      <c r="AE212" s="40" t="str">
        <f>IFERROR(INDEX('Net to Gross Adjustment'!$B$3:$AX$35,MATCH(AE$4,'Net to Gross Adjustment'!$B$3:$B$35,0),MATCH(YEAR($C212),'Net to Gross Adjustment'!$B$3:$AX$3,0))*INDEX('Monthly Shapes'!$D$1:$R$15,MATCH(MONTH($C212),'Monthly Shapes'!$D$1:$D$15,0),MATCH(AE$3,'Monthly Shapes'!$D$1:$V$1,0))," ")</f>
        <v xml:space="preserve"> </v>
      </c>
      <c r="AF212" s="18"/>
      <c r="AG212" s="90" t="s">
        <v>65</v>
      </c>
      <c r="AH212" s="19"/>
      <c r="AI212" s="90" t="s">
        <v>65</v>
      </c>
      <c r="AJ212" s="90" t="s">
        <v>65</v>
      </c>
      <c r="AK212" s="90" t="s">
        <v>65</v>
      </c>
      <c r="AL212" s="46"/>
    </row>
    <row r="213" spans="2:38">
      <c r="B213">
        <f t="shared" si="7"/>
        <v>2041</v>
      </c>
      <c r="C213" s="24">
        <f t="shared" si="8"/>
        <v>51622</v>
      </c>
      <c r="D213" s="90" t="s">
        <v>65</v>
      </c>
      <c r="E213" s="90" t="s">
        <v>65</v>
      </c>
      <c r="F213" s="90" t="s">
        <v>65</v>
      </c>
      <c r="G213" s="90" t="s">
        <v>65</v>
      </c>
      <c r="H213" s="90" t="s">
        <v>65</v>
      </c>
      <c r="I213" s="90" t="s">
        <v>65</v>
      </c>
      <c r="J213" s="40" t="str">
        <f ca="1">IFERROR(INDEX('Net to Gross Adjustment'!$B$3:$AX$35,MATCH(J$4,'Net to Gross Adjustment'!$B$3:$B$35,0),MATCH(YEAR($C213),'Net to Gross Adjustment'!$B$3:$AX$3,0))*INDEX('Monthly Shapes'!$D$1:$R$15,MATCH(MONTH($C213),'Monthly Shapes'!$D$1:$D$15,0),MATCH(J$3,'Monthly Shapes'!$D$1:$V$1,0))," ")</f>
        <v xml:space="preserve"> </v>
      </c>
      <c r="K213" s="40" t="str">
        <f ca="1">IFERROR(INDEX('Net to Gross Adjustment'!$B$3:$AX$35,MATCH(K$4,'Net to Gross Adjustment'!$B$3:$B$35,0),MATCH(YEAR($C213),'Net to Gross Adjustment'!$B$3:$AX$3,0))*INDEX('Monthly Shapes'!$D$1:$R$15,MATCH(MONTH($C213),'Monthly Shapes'!$D$1:$D$15,0),MATCH(K$3,'Monthly Shapes'!$D$1:$V$1,0))," ")</f>
        <v xml:space="preserve"> </v>
      </c>
      <c r="L213" s="40" t="str">
        <f>IFERROR(INDEX('Net to Gross Adjustment'!$B$3:$AX$35,MATCH(L$4,'Net to Gross Adjustment'!$B$3:$B$35,0),MATCH(YEAR($C213),'Net to Gross Adjustment'!$B$3:$AX$3,0))*INDEX('Monthly Shapes'!$D$1:$R$15,MATCH(MONTH($C213),'Monthly Shapes'!$D$1:$D$15,0),MATCH(L$3,'Monthly Shapes'!$D$1:$V$1,0))," ")</f>
        <v xml:space="preserve"> </v>
      </c>
      <c r="M213" s="40" t="str">
        <f>IFERROR(INDEX('Net to Gross Adjustment'!$B$3:$AX$35,MATCH(M$4,'Net to Gross Adjustment'!$B$3:$B$35,0),MATCH(YEAR($C213),'Net to Gross Adjustment'!$B$3:$AX$3,0))*INDEX('Monthly Shapes'!$D$1:$R$15,MATCH(MONTH($C213),'Monthly Shapes'!$D$1:$D$15,0),MATCH(M$3,'Monthly Shapes'!$D$1:$V$1,0))," ")</f>
        <v xml:space="preserve"> </v>
      </c>
      <c r="N213" s="40" t="str">
        <f>IFERROR(INDEX('Net to Gross Adjustment'!$B$3:$AX$35,MATCH(N$4,'Net to Gross Adjustment'!$B$3:$B$35,0),MATCH(YEAR($C213),'Net to Gross Adjustment'!$B$3:$AX$3,0))*INDEX('Monthly Shapes'!$D$1:$R$15,MATCH(MONTH($C213),'Monthly Shapes'!$D$1:$D$15,0),MATCH(N$3,'Monthly Shapes'!$D$1:$V$1,0))," ")</f>
        <v xml:space="preserve"> </v>
      </c>
      <c r="O213" s="40" t="str">
        <f>IFERROR(INDEX('Net to Gross Adjustment'!$B$3:$AX$35,MATCH(O$4,'Net to Gross Adjustment'!$B$3:$B$35,0),MATCH(YEAR($C213),'Net to Gross Adjustment'!$B$3:$AX$3,0))*INDEX('Monthly Shapes'!$D$1:$R$15,MATCH(MONTH($C213),'Monthly Shapes'!$D$1:$D$15,0),MATCH(O$3,'Monthly Shapes'!$D$1:$V$1,0))," ")</f>
        <v xml:space="preserve"> </v>
      </c>
      <c r="P213" s="40" t="str">
        <f>IFERROR(INDEX('Net to Gross Adjustment'!$B$3:$AX$35,MATCH(P$4,'Net to Gross Adjustment'!$B$3:$B$35,0),MATCH(YEAR($C213),'Net to Gross Adjustment'!$B$3:$AX$3,0))*INDEX('Monthly Shapes'!$D$1:$R$15,MATCH(MONTH($C213),'Monthly Shapes'!$D$1:$D$15,0),MATCH(P$3,'Monthly Shapes'!$D$1:$V$1,0))," ")</f>
        <v xml:space="preserve"> </v>
      </c>
      <c r="Q213" s="40" t="str">
        <f>IFERROR(INDEX('Net to Gross Adjustment'!$B$3:$AX$35,MATCH(Q$4,'Net to Gross Adjustment'!$B$3:$B$35,0),MATCH(YEAR($C213),'Net to Gross Adjustment'!$B$3:$AX$3,0))*INDEX('Monthly Shapes'!$D$1:$R$15,MATCH(MONTH($C213),'Monthly Shapes'!$D$1:$D$15,0),MATCH(Q$3,'Monthly Shapes'!$D$1:$V$1,0))," ")</f>
        <v xml:space="preserve"> </v>
      </c>
      <c r="R213" s="19"/>
      <c r="S213" s="19" t="str">
        <f>IFERROR(INDEX('Net to Gross Adjustment'!$B$3:$AX$35,MATCH(S$4,'Net to Gross Adjustment'!$B$3:$B$35,0),MATCH(YEAR($C213),'Net to Gross Adjustment'!$B$3:$AX$3,0))/1000000*INDEX('Monthly Shapes'!$D$1:$R$15,MATCH(MONTH($C213),'Monthly Shapes'!$D$1:$D$15,0),MATCH(S$3,'Monthly Shapes'!$D$1:$V$1,0))," ")</f>
        <v xml:space="preserve"> </v>
      </c>
      <c r="T213" s="90" t="s">
        <v>65</v>
      </c>
      <c r="U213" s="90" t="s">
        <v>65</v>
      </c>
      <c r="V213" s="90" t="s">
        <v>65</v>
      </c>
      <c r="W213" s="40" t="str">
        <f ca="1">IFERROR(INDEX('Net to Gross Adjustment'!$B$3:$AX$35,MATCH(W$4,'Net to Gross Adjustment'!$B$3:$B$35,0),MATCH(YEAR($C213),'Net to Gross Adjustment'!$B$3:$AX$3,0))*INDEX('Monthly Shapes'!$D$1:$R$15,MATCH(MONTH($C213),'Monthly Shapes'!$D$1:$D$15,0),MATCH(W$3,'Monthly Shapes'!$D$1:$V$1,0))," ")</f>
        <v xml:space="preserve"> </v>
      </c>
      <c r="X213" s="40"/>
      <c r="Y213" s="40"/>
      <c r="Z213" s="40"/>
      <c r="AA213" s="40"/>
      <c r="AB213" s="40"/>
      <c r="AC213" s="40"/>
      <c r="AD213" s="19"/>
      <c r="AE213" s="40" t="str">
        <f>IFERROR(INDEX('Net to Gross Adjustment'!$B$3:$AX$35,MATCH(AE$4,'Net to Gross Adjustment'!$B$3:$B$35,0),MATCH(YEAR($C213),'Net to Gross Adjustment'!$B$3:$AX$3,0))*INDEX('Monthly Shapes'!$D$1:$R$15,MATCH(MONTH($C213),'Monthly Shapes'!$D$1:$D$15,0),MATCH(AE$3,'Monthly Shapes'!$D$1:$V$1,0))," ")</f>
        <v xml:space="preserve"> </v>
      </c>
      <c r="AF213" s="18"/>
      <c r="AG213" s="90" t="s">
        <v>65</v>
      </c>
      <c r="AH213" s="19"/>
      <c r="AI213" s="90" t="s">
        <v>65</v>
      </c>
      <c r="AJ213" s="90" t="s">
        <v>65</v>
      </c>
      <c r="AK213" s="90" t="s">
        <v>65</v>
      </c>
      <c r="AL213" s="46"/>
    </row>
    <row r="214" spans="2:38">
      <c r="B214">
        <f t="shared" si="7"/>
        <v>2041</v>
      </c>
      <c r="C214" s="24">
        <f t="shared" si="8"/>
        <v>51653</v>
      </c>
      <c r="D214" s="90" t="s">
        <v>65</v>
      </c>
      <c r="E214" s="90" t="s">
        <v>65</v>
      </c>
      <c r="F214" s="90" t="s">
        <v>65</v>
      </c>
      <c r="G214" s="90" t="s">
        <v>65</v>
      </c>
      <c r="H214" s="90" t="s">
        <v>65</v>
      </c>
      <c r="I214" s="90" t="s">
        <v>65</v>
      </c>
      <c r="J214" s="40" t="str">
        <f ca="1">IFERROR(INDEX('Net to Gross Adjustment'!$B$3:$AX$35,MATCH(J$4,'Net to Gross Adjustment'!$B$3:$B$35,0),MATCH(YEAR($C214),'Net to Gross Adjustment'!$B$3:$AX$3,0))*INDEX('Monthly Shapes'!$D$1:$R$15,MATCH(MONTH($C214),'Monthly Shapes'!$D$1:$D$15,0),MATCH(J$3,'Monthly Shapes'!$D$1:$V$1,0))," ")</f>
        <v xml:space="preserve"> </v>
      </c>
      <c r="K214" s="40" t="str">
        <f ca="1">IFERROR(INDEX('Net to Gross Adjustment'!$B$3:$AX$35,MATCH(K$4,'Net to Gross Adjustment'!$B$3:$B$35,0),MATCH(YEAR($C214),'Net to Gross Adjustment'!$B$3:$AX$3,0))*INDEX('Monthly Shapes'!$D$1:$R$15,MATCH(MONTH($C214),'Monthly Shapes'!$D$1:$D$15,0),MATCH(K$3,'Monthly Shapes'!$D$1:$V$1,0))," ")</f>
        <v xml:space="preserve"> </v>
      </c>
      <c r="L214" s="40" t="str">
        <f>IFERROR(INDEX('Net to Gross Adjustment'!$B$3:$AX$35,MATCH(L$4,'Net to Gross Adjustment'!$B$3:$B$35,0),MATCH(YEAR($C214),'Net to Gross Adjustment'!$B$3:$AX$3,0))*INDEX('Monthly Shapes'!$D$1:$R$15,MATCH(MONTH($C214),'Monthly Shapes'!$D$1:$D$15,0),MATCH(L$3,'Monthly Shapes'!$D$1:$V$1,0))," ")</f>
        <v xml:space="preserve"> </v>
      </c>
      <c r="M214" s="40" t="str">
        <f>IFERROR(INDEX('Net to Gross Adjustment'!$B$3:$AX$35,MATCH(M$4,'Net to Gross Adjustment'!$B$3:$B$35,0),MATCH(YEAR($C214),'Net to Gross Adjustment'!$B$3:$AX$3,0))*INDEX('Monthly Shapes'!$D$1:$R$15,MATCH(MONTH($C214),'Monthly Shapes'!$D$1:$D$15,0),MATCH(M$3,'Monthly Shapes'!$D$1:$V$1,0))," ")</f>
        <v xml:space="preserve"> </v>
      </c>
      <c r="N214" s="40" t="str">
        <f>IFERROR(INDEX('Net to Gross Adjustment'!$B$3:$AX$35,MATCH(N$4,'Net to Gross Adjustment'!$B$3:$B$35,0),MATCH(YEAR($C214),'Net to Gross Adjustment'!$B$3:$AX$3,0))*INDEX('Monthly Shapes'!$D$1:$R$15,MATCH(MONTH($C214),'Monthly Shapes'!$D$1:$D$15,0),MATCH(N$3,'Monthly Shapes'!$D$1:$V$1,0))," ")</f>
        <v xml:space="preserve"> </v>
      </c>
      <c r="O214" s="40" t="str">
        <f>IFERROR(INDEX('Net to Gross Adjustment'!$B$3:$AX$35,MATCH(O$4,'Net to Gross Adjustment'!$B$3:$B$35,0),MATCH(YEAR($C214),'Net to Gross Adjustment'!$B$3:$AX$3,0))*INDEX('Monthly Shapes'!$D$1:$R$15,MATCH(MONTH($C214),'Monthly Shapes'!$D$1:$D$15,0),MATCH(O$3,'Monthly Shapes'!$D$1:$V$1,0))," ")</f>
        <v xml:space="preserve"> </v>
      </c>
      <c r="P214" s="40" t="str">
        <f>IFERROR(INDEX('Net to Gross Adjustment'!$B$3:$AX$35,MATCH(P$4,'Net to Gross Adjustment'!$B$3:$B$35,0),MATCH(YEAR($C214),'Net to Gross Adjustment'!$B$3:$AX$3,0))*INDEX('Monthly Shapes'!$D$1:$R$15,MATCH(MONTH($C214),'Monthly Shapes'!$D$1:$D$15,0),MATCH(P$3,'Monthly Shapes'!$D$1:$V$1,0))," ")</f>
        <v xml:space="preserve"> </v>
      </c>
      <c r="Q214" s="40" t="str">
        <f>IFERROR(INDEX('Net to Gross Adjustment'!$B$3:$AX$35,MATCH(Q$4,'Net to Gross Adjustment'!$B$3:$B$35,0),MATCH(YEAR($C214),'Net to Gross Adjustment'!$B$3:$AX$3,0))*INDEX('Monthly Shapes'!$D$1:$R$15,MATCH(MONTH($C214),'Monthly Shapes'!$D$1:$D$15,0),MATCH(Q$3,'Monthly Shapes'!$D$1:$V$1,0))," ")</f>
        <v xml:space="preserve"> </v>
      </c>
      <c r="R214" s="19"/>
      <c r="S214" s="19" t="str">
        <f>IFERROR(INDEX('Net to Gross Adjustment'!$B$3:$AX$35,MATCH(S$4,'Net to Gross Adjustment'!$B$3:$B$35,0),MATCH(YEAR($C214),'Net to Gross Adjustment'!$B$3:$AX$3,0))/1000000*INDEX('Monthly Shapes'!$D$1:$R$15,MATCH(MONTH($C214),'Monthly Shapes'!$D$1:$D$15,0),MATCH(S$3,'Monthly Shapes'!$D$1:$V$1,0))," ")</f>
        <v xml:space="preserve"> </v>
      </c>
      <c r="T214" s="90" t="s">
        <v>65</v>
      </c>
      <c r="U214" s="90" t="s">
        <v>65</v>
      </c>
      <c r="V214" s="90" t="s">
        <v>65</v>
      </c>
      <c r="W214" s="40" t="str">
        <f ca="1">IFERROR(INDEX('Net to Gross Adjustment'!$B$3:$AX$35,MATCH(W$4,'Net to Gross Adjustment'!$B$3:$B$35,0),MATCH(YEAR($C214),'Net to Gross Adjustment'!$B$3:$AX$3,0))*INDEX('Monthly Shapes'!$D$1:$R$15,MATCH(MONTH($C214),'Monthly Shapes'!$D$1:$D$15,0),MATCH(W$3,'Monthly Shapes'!$D$1:$V$1,0))," ")</f>
        <v xml:space="preserve"> </v>
      </c>
      <c r="X214" s="40"/>
      <c r="Y214" s="40"/>
      <c r="Z214" s="40"/>
      <c r="AA214" s="40"/>
      <c r="AB214" s="40"/>
      <c r="AC214" s="40"/>
      <c r="AD214" s="19"/>
      <c r="AE214" s="40" t="str">
        <f>IFERROR(INDEX('Net to Gross Adjustment'!$B$3:$AX$35,MATCH(AE$4,'Net to Gross Adjustment'!$B$3:$B$35,0),MATCH(YEAR($C214),'Net to Gross Adjustment'!$B$3:$AX$3,0))*INDEX('Monthly Shapes'!$D$1:$R$15,MATCH(MONTH($C214),'Monthly Shapes'!$D$1:$D$15,0),MATCH(AE$3,'Monthly Shapes'!$D$1:$V$1,0))," ")</f>
        <v xml:space="preserve"> </v>
      </c>
      <c r="AF214" s="18"/>
      <c r="AG214" s="90" t="s">
        <v>65</v>
      </c>
      <c r="AH214" s="19"/>
      <c r="AI214" s="90" t="s">
        <v>65</v>
      </c>
      <c r="AJ214" s="90" t="s">
        <v>65</v>
      </c>
      <c r="AK214" s="90" t="s">
        <v>65</v>
      </c>
      <c r="AL214" s="46"/>
    </row>
    <row r="215" spans="2:38">
      <c r="B215">
        <f t="shared" si="7"/>
        <v>2041</v>
      </c>
      <c r="C215" s="24">
        <f t="shared" si="8"/>
        <v>51683</v>
      </c>
      <c r="D215" s="90" t="s">
        <v>65</v>
      </c>
      <c r="E215" s="90" t="s">
        <v>65</v>
      </c>
      <c r="F215" s="90" t="s">
        <v>65</v>
      </c>
      <c r="G215" s="90" t="s">
        <v>65</v>
      </c>
      <c r="H215" s="90" t="s">
        <v>65</v>
      </c>
      <c r="I215" s="90" t="s">
        <v>65</v>
      </c>
      <c r="J215" s="40" t="str">
        <f ca="1">IFERROR(INDEX('Net to Gross Adjustment'!$B$3:$AX$35,MATCH(J$4,'Net to Gross Adjustment'!$B$3:$B$35,0),MATCH(YEAR($C215),'Net to Gross Adjustment'!$B$3:$AX$3,0))*INDEX('Monthly Shapes'!$D$1:$R$15,MATCH(MONTH($C215),'Monthly Shapes'!$D$1:$D$15,0),MATCH(J$3,'Monthly Shapes'!$D$1:$V$1,0))," ")</f>
        <v xml:space="preserve"> </v>
      </c>
      <c r="K215" s="40" t="str">
        <f ca="1">IFERROR(INDEX('Net to Gross Adjustment'!$B$3:$AX$35,MATCH(K$4,'Net to Gross Adjustment'!$B$3:$B$35,0),MATCH(YEAR($C215),'Net to Gross Adjustment'!$B$3:$AX$3,0))*INDEX('Monthly Shapes'!$D$1:$R$15,MATCH(MONTH($C215),'Monthly Shapes'!$D$1:$D$15,0),MATCH(K$3,'Monthly Shapes'!$D$1:$V$1,0))," ")</f>
        <v xml:space="preserve"> </v>
      </c>
      <c r="L215" s="40" t="str">
        <f>IFERROR(INDEX('Net to Gross Adjustment'!$B$3:$AX$35,MATCH(L$4,'Net to Gross Adjustment'!$B$3:$B$35,0),MATCH(YEAR($C215),'Net to Gross Adjustment'!$B$3:$AX$3,0))*INDEX('Monthly Shapes'!$D$1:$R$15,MATCH(MONTH($C215),'Monthly Shapes'!$D$1:$D$15,0),MATCH(L$3,'Monthly Shapes'!$D$1:$V$1,0))," ")</f>
        <v xml:space="preserve"> </v>
      </c>
      <c r="M215" s="40" t="str">
        <f>IFERROR(INDEX('Net to Gross Adjustment'!$B$3:$AX$35,MATCH(M$4,'Net to Gross Adjustment'!$B$3:$B$35,0),MATCH(YEAR($C215),'Net to Gross Adjustment'!$B$3:$AX$3,0))*INDEX('Monthly Shapes'!$D$1:$R$15,MATCH(MONTH($C215),'Monthly Shapes'!$D$1:$D$15,0),MATCH(M$3,'Monthly Shapes'!$D$1:$V$1,0))," ")</f>
        <v xml:space="preserve"> </v>
      </c>
      <c r="N215" s="40" t="str">
        <f>IFERROR(INDEX('Net to Gross Adjustment'!$B$3:$AX$35,MATCH(N$4,'Net to Gross Adjustment'!$B$3:$B$35,0),MATCH(YEAR($C215),'Net to Gross Adjustment'!$B$3:$AX$3,0))*INDEX('Monthly Shapes'!$D$1:$R$15,MATCH(MONTH($C215),'Monthly Shapes'!$D$1:$D$15,0),MATCH(N$3,'Monthly Shapes'!$D$1:$V$1,0))," ")</f>
        <v xml:space="preserve"> </v>
      </c>
      <c r="O215" s="40" t="str">
        <f>IFERROR(INDEX('Net to Gross Adjustment'!$B$3:$AX$35,MATCH(O$4,'Net to Gross Adjustment'!$B$3:$B$35,0),MATCH(YEAR($C215),'Net to Gross Adjustment'!$B$3:$AX$3,0))*INDEX('Monthly Shapes'!$D$1:$R$15,MATCH(MONTH($C215),'Monthly Shapes'!$D$1:$D$15,0),MATCH(O$3,'Monthly Shapes'!$D$1:$V$1,0))," ")</f>
        <v xml:space="preserve"> </v>
      </c>
      <c r="P215" s="40" t="str">
        <f>IFERROR(INDEX('Net to Gross Adjustment'!$B$3:$AX$35,MATCH(P$4,'Net to Gross Adjustment'!$B$3:$B$35,0),MATCH(YEAR($C215),'Net to Gross Adjustment'!$B$3:$AX$3,0))*INDEX('Monthly Shapes'!$D$1:$R$15,MATCH(MONTH($C215),'Monthly Shapes'!$D$1:$D$15,0),MATCH(P$3,'Monthly Shapes'!$D$1:$V$1,0))," ")</f>
        <v xml:space="preserve"> </v>
      </c>
      <c r="Q215" s="40" t="str">
        <f>IFERROR(INDEX('Net to Gross Adjustment'!$B$3:$AX$35,MATCH(Q$4,'Net to Gross Adjustment'!$B$3:$B$35,0),MATCH(YEAR($C215),'Net to Gross Adjustment'!$B$3:$AX$3,0))*INDEX('Monthly Shapes'!$D$1:$R$15,MATCH(MONTH($C215),'Monthly Shapes'!$D$1:$D$15,0),MATCH(Q$3,'Monthly Shapes'!$D$1:$V$1,0))," ")</f>
        <v xml:space="preserve"> </v>
      </c>
      <c r="R215" s="19"/>
      <c r="S215" s="19" t="str">
        <f>IFERROR(INDEX('Net to Gross Adjustment'!$B$3:$AX$35,MATCH(S$4,'Net to Gross Adjustment'!$B$3:$B$35,0),MATCH(YEAR($C215),'Net to Gross Adjustment'!$B$3:$AX$3,0))/1000000*INDEX('Monthly Shapes'!$D$1:$R$15,MATCH(MONTH($C215),'Monthly Shapes'!$D$1:$D$15,0),MATCH(S$3,'Monthly Shapes'!$D$1:$V$1,0))," ")</f>
        <v xml:space="preserve"> </v>
      </c>
      <c r="T215" s="90" t="s">
        <v>65</v>
      </c>
      <c r="U215" s="90" t="s">
        <v>65</v>
      </c>
      <c r="V215" s="90" t="s">
        <v>65</v>
      </c>
      <c r="W215" s="40" t="str">
        <f ca="1">IFERROR(INDEX('Net to Gross Adjustment'!$B$3:$AX$35,MATCH(W$4,'Net to Gross Adjustment'!$B$3:$B$35,0),MATCH(YEAR($C215),'Net to Gross Adjustment'!$B$3:$AX$3,0))*INDEX('Monthly Shapes'!$D$1:$R$15,MATCH(MONTH($C215),'Monthly Shapes'!$D$1:$D$15,0),MATCH(W$3,'Monthly Shapes'!$D$1:$V$1,0))," ")</f>
        <v xml:space="preserve"> </v>
      </c>
      <c r="X215" s="40"/>
      <c r="Y215" s="40"/>
      <c r="Z215" s="40"/>
      <c r="AA215" s="40"/>
      <c r="AB215" s="40"/>
      <c r="AC215" s="40"/>
      <c r="AD215" s="19"/>
      <c r="AE215" s="40" t="str">
        <f>IFERROR(INDEX('Net to Gross Adjustment'!$B$3:$AX$35,MATCH(AE$4,'Net to Gross Adjustment'!$B$3:$B$35,0),MATCH(YEAR($C215),'Net to Gross Adjustment'!$B$3:$AX$3,0))*INDEX('Monthly Shapes'!$D$1:$R$15,MATCH(MONTH($C215),'Monthly Shapes'!$D$1:$D$15,0),MATCH(AE$3,'Monthly Shapes'!$D$1:$V$1,0))," ")</f>
        <v xml:space="preserve"> </v>
      </c>
      <c r="AF215" s="18"/>
      <c r="AG215" s="90" t="s">
        <v>65</v>
      </c>
      <c r="AH215" s="19"/>
      <c r="AI215" s="90" t="s">
        <v>65</v>
      </c>
      <c r="AJ215" s="90" t="s">
        <v>65</v>
      </c>
      <c r="AK215" s="90" t="s">
        <v>65</v>
      </c>
      <c r="AL215" s="46"/>
    </row>
    <row r="216" spans="2:38">
      <c r="B216">
        <f t="shared" si="7"/>
        <v>2041</v>
      </c>
      <c r="C216" s="24">
        <f t="shared" si="8"/>
        <v>51714</v>
      </c>
      <c r="D216" s="90" t="s">
        <v>65</v>
      </c>
      <c r="E216" s="90" t="s">
        <v>65</v>
      </c>
      <c r="F216" s="90" t="s">
        <v>65</v>
      </c>
      <c r="G216" s="90" t="s">
        <v>65</v>
      </c>
      <c r="H216" s="90" t="s">
        <v>65</v>
      </c>
      <c r="I216" s="90" t="s">
        <v>65</v>
      </c>
      <c r="J216" s="40" t="str">
        <f ca="1">IFERROR(INDEX('Net to Gross Adjustment'!$B$3:$AX$35,MATCH(J$4,'Net to Gross Adjustment'!$B$3:$B$35,0),MATCH(YEAR($C216),'Net to Gross Adjustment'!$B$3:$AX$3,0))*INDEX('Monthly Shapes'!$D$1:$R$15,MATCH(MONTH($C216),'Monthly Shapes'!$D$1:$D$15,0),MATCH(J$3,'Monthly Shapes'!$D$1:$V$1,0))," ")</f>
        <v xml:space="preserve"> </v>
      </c>
      <c r="K216" s="40" t="str">
        <f ca="1">IFERROR(INDEX('Net to Gross Adjustment'!$B$3:$AX$35,MATCH(K$4,'Net to Gross Adjustment'!$B$3:$B$35,0),MATCH(YEAR($C216),'Net to Gross Adjustment'!$B$3:$AX$3,0))*INDEX('Monthly Shapes'!$D$1:$R$15,MATCH(MONTH($C216),'Monthly Shapes'!$D$1:$D$15,0),MATCH(K$3,'Monthly Shapes'!$D$1:$V$1,0))," ")</f>
        <v xml:space="preserve"> </v>
      </c>
      <c r="L216" s="40" t="str">
        <f>IFERROR(INDEX('Net to Gross Adjustment'!$B$3:$AX$35,MATCH(L$4,'Net to Gross Adjustment'!$B$3:$B$35,0),MATCH(YEAR($C216),'Net to Gross Adjustment'!$B$3:$AX$3,0))*INDEX('Monthly Shapes'!$D$1:$R$15,MATCH(MONTH($C216),'Monthly Shapes'!$D$1:$D$15,0),MATCH(L$3,'Monthly Shapes'!$D$1:$V$1,0))," ")</f>
        <v xml:space="preserve"> </v>
      </c>
      <c r="M216" s="40" t="str">
        <f>IFERROR(INDEX('Net to Gross Adjustment'!$B$3:$AX$35,MATCH(M$4,'Net to Gross Adjustment'!$B$3:$B$35,0),MATCH(YEAR($C216),'Net to Gross Adjustment'!$B$3:$AX$3,0))*INDEX('Monthly Shapes'!$D$1:$R$15,MATCH(MONTH($C216),'Monthly Shapes'!$D$1:$D$15,0),MATCH(M$3,'Monthly Shapes'!$D$1:$V$1,0))," ")</f>
        <v xml:space="preserve"> </v>
      </c>
      <c r="N216" s="40" t="str">
        <f>IFERROR(INDEX('Net to Gross Adjustment'!$B$3:$AX$35,MATCH(N$4,'Net to Gross Adjustment'!$B$3:$B$35,0),MATCH(YEAR($C216),'Net to Gross Adjustment'!$B$3:$AX$3,0))*INDEX('Monthly Shapes'!$D$1:$R$15,MATCH(MONTH($C216),'Monthly Shapes'!$D$1:$D$15,0),MATCH(N$3,'Monthly Shapes'!$D$1:$V$1,0))," ")</f>
        <v xml:space="preserve"> </v>
      </c>
      <c r="O216" s="40" t="str">
        <f>IFERROR(INDEX('Net to Gross Adjustment'!$B$3:$AX$35,MATCH(O$4,'Net to Gross Adjustment'!$B$3:$B$35,0),MATCH(YEAR($C216),'Net to Gross Adjustment'!$B$3:$AX$3,0))*INDEX('Monthly Shapes'!$D$1:$R$15,MATCH(MONTH($C216),'Monthly Shapes'!$D$1:$D$15,0),MATCH(O$3,'Monthly Shapes'!$D$1:$V$1,0))," ")</f>
        <v xml:space="preserve"> </v>
      </c>
      <c r="P216" s="40" t="str">
        <f>IFERROR(INDEX('Net to Gross Adjustment'!$B$3:$AX$35,MATCH(P$4,'Net to Gross Adjustment'!$B$3:$B$35,0),MATCH(YEAR($C216),'Net to Gross Adjustment'!$B$3:$AX$3,0))*INDEX('Monthly Shapes'!$D$1:$R$15,MATCH(MONTH($C216),'Monthly Shapes'!$D$1:$D$15,0),MATCH(P$3,'Monthly Shapes'!$D$1:$V$1,0))," ")</f>
        <v xml:space="preserve"> </v>
      </c>
      <c r="Q216" s="40" t="str">
        <f>IFERROR(INDEX('Net to Gross Adjustment'!$B$3:$AX$35,MATCH(Q$4,'Net to Gross Adjustment'!$B$3:$B$35,0),MATCH(YEAR($C216),'Net to Gross Adjustment'!$B$3:$AX$3,0))*INDEX('Monthly Shapes'!$D$1:$R$15,MATCH(MONTH($C216),'Monthly Shapes'!$D$1:$D$15,0),MATCH(Q$3,'Monthly Shapes'!$D$1:$V$1,0))," ")</f>
        <v xml:space="preserve"> </v>
      </c>
      <c r="R216" s="19"/>
      <c r="S216" s="19" t="str">
        <f>IFERROR(INDEX('Net to Gross Adjustment'!$B$3:$AX$35,MATCH(S$4,'Net to Gross Adjustment'!$B$3:$B$35,0),MATCH(YEAR($C216),'Net to Gross Adjustment'!$B$3:$AX$3,0))/1000000*INDEX('Monthly Shapes'!$D$1:$R$15,MATCH(MONTH($C216),'Monthly Shapes'!$D$1:$D$15,0),MATCH(S$3,'Monthly Shapes'!$D$1:$V$1,0))," ")</f>
        <v xml:space="preserve"> </v>
      </c>
      <c r="T216" s="90" t="s">
        <v>65</v>
      </c>
      <c r="U216" s="90" t="s">
        <v>65</v>
      </c>
      <c r="V216" s="90" t="s">
        <v>65</v>
      </c>
      <c r="W216" s="40" t="str">
        <f ca="1">IFERROR(INDEX('Net to Gross Adjustment'!$B$3:$AX$35,MATCH(W$4,'Net to Gross Adjustment'!$B$3:$B$35,0),MATCH(YEAR($C216),'Net to Gross Adjustment'!$B$3:$AX$3,0))*INDEX('Monthly Shapes'!$D$1:$R$15,MATCH(MONTH($C216),'Monthly Shapes'!$D$1:$D$15,0),MATCH(W$3,'Monthly Shapes'!$D$1:$V$1,0))," ")</f>
        <v xml:space="preserve"> </v>
      </c>
      <c r="X216" s="40"/>
      <c r="Y216" s="40"/>
      <c r="Z216" s="40"/>
      <c r="AA216" s="40"/>
      <c r="AB216" s="40"/>
      <c r="AC216" s="40"/>
      <c r="AD216" s="19"/>
      <c r="AE216" s="40" t="str">
        <f>IFERROR(INDEX('Net to Gross Adjustment'!$B$3:$AX$35,MATCH(AE$4,'Net to Gross Adjustment'!$B$3:$B$35,0),MATCH(YEAR($C216),'Net to Gross Adjustment'!$B$3:$AX$3,0))*INDEX('Monthly Shapes'!$D$1:$R$15,MATCH(MONTH($C216),'Monthly Shapes'!$D$1:$D$15,0),MATCH(AE$3,'Monthly Shapes'!$D$1:$V$1,0))," ")</f>
        <v xml:space="preserve"> </v>
      </c>
      <c r="AF216" s="18"/>
      <c r="AG216" s="90" t="s">
        <v>65</v>
      </c>
      <c r="AH216" s="19"/>
      <c r="AI216" s="90" t="s">
        <v>65</v>
      </c>
      <c r="AJ216" s="90" t="s">
        <v>65</v>
      </c>
      <c r="AK216" s="90" t="s">
        <v>65</v>
      </c>
      <c r="AL216" s="46"/>
    </row>
    <row r="217" spans="2:38">
      <c r="B217">
        <f t="shared" si="7"/>
        <v>2041</v>
      </c>
      <c r="C217" s="24">
        <f t="shared" si="8"/>
        <v>51745</v>
      </c>
      <c r="D217" s="90" t="s">
        <v>65</v>
      </c>
      <c r="E217" s="90" t="s">
        <v>65</v>
      </c>
      <c r="F217" s="90" t="s">
        <v>65</v>
      </c>
      <c r="G217" s="90" t="s">
        <v>65</v>
      </c>
      <c r="H217" s="90" t="s">
        <v>65</v>
      </c>
      <c r="I217" s="90" t="s">
        <v>65</v>
      </c>
      <c r="J217" s="40" t="str">
        <f ca="1">IFERROR(INDEX('Net to Gross Adjustment'!$B$3:$AX$35,MATCH(J$4,'Net to Gross Adjustment'!$B$3:$B$35,0),MATCH(YEAR($C217),'Net to Gross Adjustment'!$B$3:$AX$3,0))*INDEX('Monthly Shapes'!$D$1:$R$15,MATCH(MONTH($C217),'Monthly Shapes'!$D$1:$D$15,0),MATCH(J$3,'Monthly Shapes'!$D$1:$V$1,0))," ")</f>
        <v xml:space="preserve"> </v>
      </c>
      <c r="K217" s="40" t="str">
        <f ca="1">IFERROR(INDEX('Net to Gross Adjustment'!$B$3:$AX$35,MATCH(K$4,'Net to Gross Adjustment'!$B$3:$B$35,0),MATCH(YEAR($C217),'Net to Gross Adjustment'!$B$3:$AX$3,0))*INDEX('Monthly Shapes'!$D$1:$R$15,MATCH(MONTH($C217),'Monthly Shapes'!$D$1:$D$15,0),MATCH(K$3,'Monthly Shapes'!$D$1:$V$1,0))," ")</f>
        <v xml:space="preserve"> </v>
      </c>
      <c r="L217" s="40" t="str">
        <f>IFERROR(INDEX('Net to Gross Adjustment'!$B$3:$AX$35,MATCH(L$4,'Net to Gross Adjustment'!$B$3:$B$35,0),MATCH(YEAR($C217),'Net to Gross Adjustment'!$B$3:$AX$3,0))*INDEX('Monthly Shapes'!$D$1:$R$15,MATCH(MONTH($C217),'Monthly Shapes'!$D$1:$D$15,0),MATCH(L$3,'Monthly Shapes'!$D$1:$V$1,0))," ")</f>
        <v xml:space="preserve"> </v>
      </c>
      <c r="M217" s="40" t="str">
        <f>IFERROR(INDEX('Net to Gross Adjustment'!$B$3:$AX$35,MATCH(M$4,'Net to Gross Adjustment'!$B$3:$B$35,0),MATCH(YEAR($C217),'Net to Gross Adjustment'!$B$3:$AX$3,0))*INDEX('Monthly Shapes'!$D$1:$R$15,MATCH(MONTH($C217),'Monthly Shapes'!$D$1:$D$15,0),MATCH(M$3,'Monthly Shapes'!$D$1:$V$1,0))," ")</f>
        <v xml:space="preserve"> </v>
      </c>
      <c r="N217" s="40" t="str">
        <f>IFERROR(INDEX('Net to Gross Adjustment'!$B$3:$AX$35,MATCH(N$4,'Net to Gross Adjustment'!$B$3:$B$35,0),MATCH(YEAR($C217),'Net to Gross Adjustment'!$B$3:$AX$3,0))*INDEX('Monthly Shapes'!$D$1:$R$15,MATCH(MONTH($C217),'Monthly Shapes'!$D$1:$D$15,0),MATCH(N$3,'Monthly Shapes'!$D$1:$V$1,0))," ")</f>
        <v xml:space="preserve"> </v>
      </c>
      <c r="O217" s="40" t="str">
        <f>IFERROR(INDEX('Net to Gross Adjustment'!$B$3:$AX$35,MATCH(O$4,'Net to Gross Adjustment'!$B$3:$B$35,0),MATCH(YEAR($C217),'Net to Gross Adjustment'!$B$3:$AX$3,0))*INDEX('Monthly Shapes'!$D$1:$R$15,MATCH(MONTH($C217),'Monthly Shapes'!$D$1:$D$15,0),MATCH(O$3,'Monthly Shapes'!$D$1:$V$1,0))," ")</f>
        <v xml:space="preserve"> </v>
      </c>
      <c r="P217" s="40" t="str">
        <f>IFERROR(INDEX('Net to Gross Adjustment'!$B$3:$AX$35,MATCH(P$4,'Net to Gross Adjustment'!$B$3:$B$35,0),MATCH(YEAR($C217),'Net to Gross Adjustment'!$B$3:$AX$3,0))*INDEX('Monthly Shapes'!$D$1:$R$15,MATCH(MONTH($C217),'Monthly Shapes'!$D$1:$D$15,0),MATCH(P$3,'Monthly Shapes'!$D$1:$V$1,0))," ")</f>
        <v xml:space="preserve"> </v>
      </c>
      <c r="Q217" s="40" t="str">
        <f>IFERROR(INDEX('Net to Gross Adjustment'!$B$3:$AX$35,MATCH(Q$4,'Net to Gross Adjustment'!$B$3:$B$35,0),MATCH(YEAR($C217),'Net to Gross Adjustment'!$B$3:$AX$3,0))*INDEX('Monthly Shapes'!$D$1:$R$15,MATCH(MONTH($C217),'Monthly Shapes'!$D$1:$D$15,0),MATCH(Q$3,'Monthly Shapes'!$D$1:$V$1,0))," ")</f>
        <v xml:space="preserve"> </v>
      </c>
      <c r="R217" s="19"/>
      <c r="S217" s="19" t="str">
        <f>IFERROR(INDEX('Net to Gross Adjustment'!$B$3:$AX$35,MATCH(S$4,'Net to Gross Adjustment'!$B$3:$B$35,0),MATCH(YEAR($C217),'Net to Gross Adjustment'!$B$3:$AX$3,0))/1000000*INDEX('Monthly Shapes'!$D$1:$R$15,MATCH(MONTH($C217),'Monthly Shapes'!$D$1:$D$15,0),MATCH(S$3,'Monthly Shapes'!$D$1:$V$1,0))," ")</f>
        <v xml:space="preserve"> </v>
      </c>
      <c r="T217" s="90" t="s">
        <v>65</v>
      </c>
      <c r="U217" s="90" t="s">
        <v>65</v>
      </c>
      <c r="V217" s="90" t="s">
        <v>65</v>
      </c>
      <c r="W217" s="40" t="str">
        <f ca="1">IFERROR(INDEX('Net to Gross Adjustment'!$B$3:$AX$35,MATCH(W$4,'Net to Gross Adjustment'!$B$3:$B$35,0),MATCH(YEAR($C217),'Net to Gross Adjustment'!$B$3:$AX$3,0))*INDEX('Monthly Shapes'!$D$1:$R$15,MATCH(MONTH($C217),'Monthly Shapes'!$D$1:$D$15,0),MATCH(W$3,'Monthly Shapes'!$D$1:$V$1,0))," ")</f>
        <v xml:space="preserve"> </v>
      </c>
      <c r="X217" s="40"/>
      <c r="Y217" s="40"/>
      <c r="Z217" s="40"/>
      <c r="AA217" s="40"/>
      <c r="AB217" s="40"/>
      <c r="AC217" s="40"/>
      <c r="AD217" s="19"/>
      <c r="AE217" s="40" t="str">
        <f>IFERROR(INDEX('Net to Gross Adjustment'!$B$3:$AX$35,MATCH(AE$4,'Net to Gross Adjustment'!$B$3:$B$35,0),MATCH(YEAR($C217),'Net to Gross Adjustment'!$B$3:$AX$3,0))*INDEX('Monthly Shapes'!$D$1:$R$15,MATCH(MONTH($C217),'Monthly Shapes'!$D$1:$D$15,0),MATCH(AE$3,'Monthly Shapes'!$D$1:$V$1,0))," ")</f>
        <v xml:space="preserve"> </v>
      </c>
      <c r="AF217" s="18"/>
      <c r="AG217" s="90" t="s">
        <v>65</v>
      </c>
      <c r="AH217" s="19"/>
      <c r="AI217" s="90" t="s">
        <v>65</v>
      </c>
      <c r="AJ217" s="90" t="s">
        <v>65</v>
      </c>
      <c r="AK217" s="90" t="s">
        <v>65</v>
      </c>
      <c r="AL217" s="46"/>
    </row>
    <row r="218" spans="2:38">
      <c r="B218">
        <f t="shared" si="7"/>
        <v>2041</v>
      </c>
      <c r="C218" s="24">
        <f t="shared" si="8"/>
        <v>51775</v>
      </c>
      <c r="D218" s="90" t="s">
        <v>65</v>
      </c>
      <c r="E218" s="90" t="s">
        <v>65</v>
      </c>
      <c r="F218" s="90" t="s">
        <v>65</v>
      </c>
      <c r="G218" s="90" t="s">
        <v>65</v>
      </c>
      <c r="H218" s="90" t="s">
        <v>65</v>
      </c>
      <c r="I218" s="90" t="s">
        <v>65</v>
      </c>
      <c r="J218" s="40" t="str">
        <f ca="1">IFERROR(INDEX('Net to Gross Adjustment'!$B$3:$AX$35,MATCH(J$4,'Net to Gross Adjustment'!$B$3:$B$35,0),MATCH(YEAR($C218),'Net to Gross Adjustment'!$B$3:$AX$3,0))*INDEX('Monthly Shapes'!$D$1:$R$15,MATCH(MONTH($C218),'Monthly Shapes'!$D$1:$D$15,0),MATCH(J$3,'Monthly Shapes'!$D$1:$V$1,0))," ")</f>
        <v xml:space="preserve"> </v>
      </c>
      <c r="K218" s="40" t="str">
        <f ca="1">IFERROR(INDEX('Net to Gross Adjustment'!$B$3:$AX$35,MATCH(K$4,'Net to Gross Adjustment'!$B$3:$B$35,0),MATCH(YEAR($C218),'Net to Gross Adjustment'!$B$3:$AX$3,0))*INDEX('Monthly Shapes'!$D$1:$R$15,MATCH(MONTH($C218),'Monthly Shapes'!$D$1:$D$15,0),MATCH(K$3,'Monthly Shapes'!$D$1:$V$1,0))," ")</f>
        <v xml:space="preserve"> </v>
      </c>
      <c r="L218" s="40" t="str">
        <f>IFERROR(INDEX('Net to Gross Adjustment'!$B$3:$AX$35,MATCH(L$4,'Net to Gross Adjustment'!$B$3:$B$35,0),MATCH(YEAR($C218),'Net to Gross Adjustment'!$B$3:$AX$3,0))*INDEX('Monthly Shapes'!$D$1:$R$15,MATCH(MONTH($C218),'Monthly Shapes'!$D$1:$D$15,0),MATCH(L$3,'Monthly Shapes'!$D$1:$V$1,0))," ")</f>
        <v xml:space="preserve"> </v>
      </c>
      <c r="M218" s="40" t="str">
        <f>IFERROR(INDEX('Net to Gross Adjustment'!$B$3:$AX$35,MATCH(M$4,'Net to Gross Adjustment'!$B$3:$B$35,0),MATCH(YEAR($C218),'Net to Gross Adjustment'!$B$3:$AX$3,0))*INDEX('Monthly Shapes'!$D$1:$R$15,MATCH(MONTH($C218),'Monthly Shapes'!$D$1:$D$15,0),MATCH(M$3,'Monthly Shapes'!$D$1:$V$1,0))," ")</f>
        <v xml:space="preserve"> </v>
      </c>
      <c r="N218" s="40" t="str">
        <f>IFERROR(INDEX('Net to Gross Adjustment'!$B$3:$AX$35,MATCH(N$4,'Net to Gross Adjustment'!$B$3:$B$35,0),MATCH(YEAR($C218),'Net to Gross Adjustment'!$B$3:$AX$3,0))*INDEX('Monthly Shapes'!$D$1:$R$15,MATCH(MONTH($C218),'Monthly Shapes'!$D$1:$D$15,0),MATCH(N$3,'Monthly Shapes'!$D$1:$V$1,0))," ")</f>
        <v xml:space="preserve"> </v>
      </c>
      <c r="O218" s="40" t="str">
        <f>IFERROR(INDEX('Net to Gross Adjustment'!$B$3:$AX$35,MATCH(O$4,'Net to Gross Adjustment'!$B$3:$B$35,0),MATCH(YEAR($C218),'Net to Gross Adjustment'!$B$3:$AX$3,0))*INDEX('Monthly Shapes'!$D$1:$R$15,MATCH(MONTH($C218),'Monthly Shapes'!$D$1:$D$15,0),MATCH(O$3,'Monthly Shapes'!$D$1:$V$1,0))," ")</f>
        <v xml:space="preserve"> </v>
      </c>
      <c r="P218" s="40" t="str">
        <f>IFERROR(INDEX('Net to Gross Adjustment'!$B$3:$AX$35,MATCH(P$4,'Net to Gross Adjustment'!$B$3:$B$35,0),MATCH(YEAR($C218),'Net to Gross Adjustment'!$B$3:$AX$3,0))*INDEX('Monthly Shapes'!$D$1:$R$15,MATCH(MONTH($C218),'Monthly Shapes'!$D$1:$D$15,0),MATCH(P$3,'Monthly Shapes'!$D$1:$V$1,0))," ")</f>
        <v xml:space="preserve"> </v>
      </c>
      <c r="Q218" s="40" t="str">
        <f>IFERROR(INDEX('Net to Gross Adjustment'!$B$3:$AX$35,MATCH(Q$4,'Net to Gross Adjustment'!$B$3:$B$35,0),MATCH(YEAR($C218),'Net to Gross Adjustment'!$B$3:$AX$3,0))*INDEX('Monthly Shapes'!$D$1:$R$15,MATCH(MONTH($C218),'Monthly Shapes'!$D$1:$D$15,0),MATCH(Q$3,'Monthly Shapes'!$D$1:$V$1,0))," ")</f>
        <v xml:space="preserve"> </v>
      </c>
      <c r="R218" s="19"/>
      <c r="S218" s="19" t="str">
        <f>IFERROR(INDEX('Net to Gross Adjustment'!$B$3:$AX$35,MATCH(S$4,'Net to Gross Adjustment'!$B$3:$B$35,0),MATCH(YEAR($C218),'Net to Gross Adjustment'!$B$3:$AX$3,0))/1000000*INDEX('Monthly Shapes'!$D$1:$R$15,MATCH(MONTH($C218),'Monthly Shapes'!$D$1:$D$15,0),MATCH(S$3,'Monthly Shapes'!$D$1:$V$1,0))," ")</f>
        <v xml:space="preserve"> </v>
      </c>
      <c r="T218" s="90" t="s">
        <v>65</v>
      </c>
      <c r="U218" s="90" t="s">
        <v>65</v>
      </c>
      <c r="V218" s="90" t="s">
        <v>65</v>
      </c>
      <c r="W218" s="40" t="str">
        <f ca="1">IFERROR(INDEX('Net to Gross Adjustment'!$B$3:$AX$35,MATCH(W$4,'Net to Gross Adjustment'!$B$3:$B$35,0),MATCH(YEAR($C218),'Net to Gross Adjustment'!$B$3:$AX$3,0))*INDEX('Monthly Shapes'!$D$1:$R$15,MATCH(MONTH($C218),'Monthly Shapes'!$D$1:$D$15,0),MATCH(W$3,'Monthly Shapes'!$D$1:$V$1,0))," ")</f>
        <v xml:space="preserve"> </v>
      </c>
      <c r="X218" s="40"/>
      <c r="Y218" s="40"/>
      <c r="Z218" s="40"/>
      <c r="AA218" s="40"/>
      <c r="AB218" s="40"/>
      <c r="AC218" s="40"/>
      <c r="AD218" s="19"/>
      <c r="AE218" s="40" t="str">
        <f>IFERROR(INDEX('Net to Gross Adjustment'!$B$3:$AX$35,MATCH(AE$4,'Net to Gross Adjustment'!$B$3:$B$35,0),MATCH(YEAR($C218),'Net to Gross Adjustment'!$B$3:$AX$3,0))*INDEX('Monthly Shapes'!$D$1:$R$15,MATCH(MONTH($C218),'Monthly Shapes'!$D$1:$D$15,0),MATCH(AE$3,'Monthly Shapes'!$D$1:$V$1,0))," ")</f>
        <v xml:space="preserve"> </v>
      </c>
      <c r="AF218" s="18"/>
      <c r="AG218" s="90" t="s">
        <v>65</v>
      </c>
      <c r="AH218" s="19"/>
      <c r="AI218" s="90" t="s">
        <v>65</v>
      </c>
      <c r="AJ218" s="90" t="s">
        <v>65</v>
      </c>
      <c r="AK218" s="90" t="s">
        <v>65</v>
      </c>
      <c r="AL218" s="46"/>
    </row>
    <row r="219" spans="2:38">
      <c r="B219">
        <f t="shared" si="7"/>
        <v>2041</v>
      </c>
      <c r="C219" s="24">
        <f t="shared" si="8"/>
        <v>51806</v>
      </c>
      <c r="D219" s="90" t="s">
        <v>65</v>
      </c>
      <c r="E219" s="90" t="s">
        <v>65</v>
      </c>
      <c r="F219" s="90" t="s">
        <v>65</v>
      </c>
      <c r="G219" s="90" t="s">
        <v>65</v>
      </c>
      <c r="H219" s="90" t="s">
        <v>65</v>
      </c>
      <c r="I219" s="90" t="s">
        <v>65</v>
      </c>
      <c r="J219" s="40" t="str">
        <f ca="1">IFERROR(INDEX('Net to Gross Adjustment'!$B$3:$AX$35,MATCH(J$4,'Net to Gross Adjustment'!$B$3:$B$35,0),MATCH(YEAR($C219),'Net to Gross Adjustment'!$B$3:$AX$3,0))*INDEX('Monthly Shapes'!$D$1:$R$15,MATCH(MONTH($C219),'Monthly Shapes'!$D$1:$D$15,0),MATCH(J$3,'Monthly Shapes'!$D$1:$V$1,0))," ")</f>
        <v xml:space="preserve"> </v>
      </c>
      <c r="K219" s="40" t="str">
        <f ca="1">IFERROR(INDEX('Net to Gross Adjustment'!$B$3:$AX$35,MATCH(K$4,'Net to Gross Adjustment'!$B$3:$B$35,0),MATCH(YEAR($C219),'Net to Gross Adjustment'!$B$3:$AX$3,0))*INDEX('Monthly Shapes'!$D$1:$R$15,MATCH(MONTH($C219),'Monthly Shapes'!$D$1:$D$15,0),MATCH(K$3,'Monthly Shapes'!$D$1:$V$1,0))," ")</f>
        <v xml:space="preserve"> </v>
      </c>
      <c r="L219" s="40" t="str">
        <f>IFERROR(INDEX('Net to Gross Adjustment'!$B$3:$AX$35,MATCH(L$4,'Net to Gross Adjustment'!$B$3:$B$35,0),MATCH(YEAR($C219),'Net to Gross Adjustment'!$B$3:$AX$3,0))*INDEX('Monthly Shapes'!$D$1:$R$15,MATCH(MONTH($C219),'Monthly Shapes'!$D$1:$D$15,0),MATCH(L$3,'Monthly Shapes'!$D$1:$V$1,0))," ")</f>
        <v xml:space="preserve"> </v>
      </c>
      <c r="M219" s="40" t="str">
        <f>IFERROR(INDEX('Net to Gross Adjustment'!$B$3:$AX$35,MATCH(M$4,'Net to Gross Adjustment'!$B$3:$B$35,0),MATCH(YEAR($C219),'Net to Gross Adjustment'!$B$3:$AX$3,0))*INDEX('Monthly Shapes'!$D$1:$R$15,MATCH(MONTH($C219),'Monthly Shapes'!$D$1:$D$15,0),MATCH(M$3,'Monthly Shapes'!$D$1:$V$1,0))," ")</f>
        <v xml:space="preserve"> </v>
      </c>
      <c r="N219" s="40" t="str">
        <f>IFERROR(INDEX('Net to Gross Adjustment'!$B$3:$AX$35,MATCH(N$4,'Net to Gross Adjustment'!$B$3:$B$35,0),MATCH(YEAR($C219),'Net to Gross Adjustment'!$B$3:$AX$3,0))*INDEX('Monthly Shapes'!$D$1:$R$15,MATCH(MONTH($C219),'Monthly Shapes'!$D$1:$D$15,0),MATCH(N$3,'Monthly Shapes'!$D$1:$V$1,0))," ")</f>
        <v xml:space="preserve"> </v>
      </c>
      <c r="O219" s="40" t="str">
        <f>IFERROR(INDEX('Net to Gross Adjustment'!$B$3:$AX$35,MATCH(O$4,'Net to Gross Adjustment'!$B$3:$B$35,0),MATCH(YEAR($C219),'Net to Gross Adjustment'!$B$3:$AX$3,0))*INDEX('Monthly Shapes'!$D$1:$R$15,MATCH(MONTH($C219),'Monthly Shapes'!$D$1:$D$15,0),MATCH(O$3,'Monthly Shapes'!$D$1:$V$1,0))," ")</f>
        <v xml:space="preserve"> </v>
      </c>
      <c r="P219" s="40" t="str">
        <f>IFERROR(INDEX('Net to Gross Adjustment'!$B$3:$AX$35,MATCH(P$4,'Net to Gross Adjustment'!$B$3:$B$35,0),MATCH(YEAR($C219),'Net to Gross Adjustment'!$B$3:$AX$3,0))*INDEX('Monthly Shapes'!$D$1:$R$15,MATCH(MONTH($C219),'Monthly Shapes'!$D$1:$D$15,0),MATCH(P$3,'Monthly Shapes'!$D$1:$V$1,0))," ")</f>
        <v xml:space="preserve"> </v>
      </c>
      <c r="Q219" s="40" t="str">
        <f>IFERROR(INDEX('Net to Gross Adjustment'!$B$3:$AX$35,MATCH(Q$4,'Net to Gross Adjustment'!$B$3:$B$35,0),MATCH(YEAR($C219),'Net to Gross Adjustment'!$B$3:$AX$3,0))*INDEX('Monthly Shapes'!$D$1:$R$15,MATCH(MONTH($C219),'Monthly Shapes'!$D$1:$D$15,0),MATCH(Q$3,'Monthly Shapes'!$D$1:$V$1,0))," ")</f>
        <v xml:space="preserve"> </v>
      </c>
      <c r="R219" s="19"/>
      <c r="S219" s="19" t="str">
        <f>IFERROR(INDEX('Net to Gross Adjustment'!$B$3:$AX$35,MATCH(S$4,'Net to Gross Adjustment'!$B$3:$B$35,0),MATCH(YEAR($C219),'Net to Gross Adjustment'!$B$3:$AX$3,0))/1000000*INDEX('Monthly Shapes'!$D$1:$R$15,MATCH(MONTH($C219),'Monthly Shapes'!$D$1:$D$15,0),MATCH(S$3,'Monthly Shapes'!$D$1:$V$1,0))," ")</f>
        <v xml:space="preserve"> </v>
      </c>
      <c r="T219" s="90" t="s">
        <v>65</v>
      </c>
      <c r="U219" s="90" t="s">
        <v>65</v>
      </c>
      <c r="V219" s="90" t="s">
        <v>65</v>
      </c>
      <c r="W219" s="40" t="str">
        <f ca="1">IFERROR(INDEX('Net to Gross Adjustment'!$B$3:$AX$35,MATCH(W$4,'Net to Gross Adjustment'!$B$3:$B$35,0),MATCH(YEAR($C219),'Net to Gross Adjustment'!$B$3:$AX$3,0))*INDEX('Monthly Shapes'!$D$1:$R$15,MATCH(MONTH($C219),'Monthly Shapes'!$D$1:$D$15,0),MATCH(W$3,'Monthly Shapes'!$D$1:$V$1,0))," ")</f>
        <v xml:space="preserve"> </v>
      </c>
      <c r="X219" s="40"/>
      <c r="Y219" s="40"/>
      <c r="Z219" s="40"/>
      <c r="AA219" s="40"/>
      <c r="AB219" s="40"/>
      <c r="AC219" s="40"/>
      <c r="AD219" s="19"/>
      <c r="AE219" s="40" t="str">
        <f>IFERROR(INDEX('Net to Gross Adjustment'!$B$3:$AX$35,MATCH(AE$4,'Net to Gross Adjustment'!$B$3:$B$35,0),MATCH(YEAR($C219),'Net to Gross Adjustment'!$B$3:$AX$3,0))*INDEX('Monthly Shapes'!$D$1:$R$15,MATCH(MONTH($C219),'Monthly Shapes'!$D$1:$D$15,0),MATCH(AE$3,'Monthly Shapes'!$D$1:$V$1,0))," ")</f>
        <v xml:space="preserve"> </v>
      </c>
      <c r="AF219" s="18"/>
      <c r="AG219" s="90" t="s">
        <v>65</v>
      </c>
      <c r="AH219" s="19"/>
      <c r="AI219" s="90" t="s">
        <v>65</v>
      </c>
      <c r="AJ219" s="90" t="s">
        <v>65</v>
      </c>
      <c r="AK219" s="90" t="s">
        <v>65</v>
      </c>
      <c r="AL219" s="46"/>
    </row>
    <row r="220" spans="2:38">
      <c r="B220">
        <f t="shared" si="7"/>
        <v>2041</v>
      </c>
      <c r="C220" s="24">
        <f t="shared" si="8"/>
        <v>51836</v>
      </c>
      <c r="D220" s="90" t="s">
        <v>65</v>
      </c>
      <c r="E220" s="90" t="s">
        <v>65</v>
      </c>
      <c r="F220" s="90" t="s">
        <v>65</v>
      </c>
      <c r="G220" s="90" t="s">
        <v>65</v>
      </c>
      <c r="H220" s="90" t="s">
        <v>65</v>
      </c>
      <c r="I220" s="90" t="s">
        <v>65</v>
      </c>
      <c r="J220" s="40" t="str">
        <f ca="1">IFERROR(INDEX('Net to Gross Adjustment'!$B$3:$AX$35,MATCH(J$4,'Net to Gross Adjustment'!$B$3:$B$35,0),MATCH(YEAR($C220),'Net to Gross Adjustment'!$B$3:$AX$3,0))*INDEX('Monthly Shapes'!$D$1:$R$15,MATCH(MONTH($C220),'Monthly Shapes'!$D$1:$D$15,0),MATCH(J$3,'Monthly Shapes'!$D$1:$V$1,0))," ")</f>
        <v xml:space="preserve"> </v>
      </c>
      <c r="K220" s="40" t="str">
        <f ca="1">IFERROR(INDEX('Net to Gross Adjustment'!$B$3:$AX$35,MATCH(K$4,'Net to Gross Adjustment'!$B$3:$B$35,0),MATCH(YEAR($C220),'Net to Gross Adjustment'!$B$3:$AX$3,0))*INDEX('Monthly Shapes'!$D$1:$R$15,MATCH(MONTH($C220),'Monthly Shapes'!$D$1:$D$15,0),MATCH(K$3,'Monthly Shapes'!$D$1:$V$1,0))," ")</f>
        <v xml:space="preserve"> </v>
      </c>
      <c r="L220" s="40" t="str">
        <f>IFERROR(INDEX('Net to Gross Adjustment'!$B$3:$AX$35,MATCH(L$4,'Net to Gross Adjustment'!$B$3:$B$35,0),MATCH(YEAR($C220),'Net to Gross Adjustment'!$B$3:$AX$3,0))*INDEX('Monthly Shapes'!$D$1:$R$15,MATCH(MONTH($C220),'Monthly Shapes'!$D$1:$D$15,0),MATCH(L$3,'Monthly Shapes'!$D$1:$V$1,0))," ")</f>
        <v xml:space="preserve"> </v>
      </c>
      <c r="M220" s="40" t="str">
        <f>IFERROR(INDEX('Net to Gross Adjustment'!$B$3:$AX$35,MATCH(M$4,'Net to Gross Adjustment'!$B$3:$B$35,0),MATCH(YEAR($C220),'Net to Gross Adjustment'!$B$3:$AX$3,0))*INDEX('Monthly Shapes'!$D$1:$R$15,MATCH(MONTH($C220),'Monthly Shapes'!$D$1:$D$15,0),MATCH(M$3,'Monthly Shapes'!$D$1:$V$1,0))," ")</f>
        <v xml:space="preserve"> </v>
      </c>
      <c r="N220" s="40" t="str">
        <f>IFERROR(INDEX('Net to Gross Adjustment'!$B$3:$AX$35,MATCH(N$4,'Net to Gross Adjustment'!$B$3:$B$35,0),MATCH(YEAR($C220),'Net to Gross Adjustment'!$B$3:$AX$3,0))*INDEX('Monthly Shapes'!$D$1:$R$15,MATCH(MONTH($C220),'Monthly Shapes'!$D$1:$D$15,0),MATCH(N$3,'Monthly Shapes'!$D$1:$V$1,0))," ")</f>
        <v xml:space="preserve"> </v>
      </c>
      <c r="O220" s="40" t="str">
        <f>IFERROR(INDEX('Net to Gross Adjustment'!$B$3:$AX$35,MATCH(O$4,'Net to Gross Adjustment'!$B$3:$B$35,0),MATCH(YEAR($C220),'Net to Gross Adjustment'!$B$3:$AX$3,0))*INDEX('Monthly Shapes'!$D$1:$R$15,MATCH(MONTH($C220),'Monthly Shapes'!$D$1:$D$15,0),MATCH(O$3,'Monthly Shapes'!$D$1:$V$1,0))," ")</f>
        <v xml:space="preserve"> </v>
      </c>
      <c r="P220" s="40" t="str">
        <f>IFERROR(INDEX('Net to Gross Adjustment'!$B$3:$AX$35,MATCH(P$4,'Net to Gross Adjustment'!$B$3:$B$35,0),MATCH(YEAR($C220),'Net to Gross Adjustment'!$B$3:$AX$3,0))*INDEX('Monthly Shapes'!$D$1:$R$15,MATCH(MONTH($C220),'Monthly Shapes'!$D$1:$D$15,0),MATCH(P$3,'Monthly Shapes'!$D$1:$V$1,0))," ")</f>
        <v xml:space="preserve"> </v>
      </c>
      <c r="Q220" s="40" t="str">
        <f>IFERROR(INDEX('Net to Gross Adjustment'!$B$3:$AX$35,MATCH(Q$4,'Net to Gross Adjustment'!$B$3:$B$35,0),MATCH(YEAR($C220),'Net to Gross Adjustment'!$B$3:$AX$3,0))*INDEX('Monthly Shapes'!$D$1:$R$15,MATCH(MONTH($C220),'Monthly Shapes'!$D$1:$D$15,0),MATCH(Q$3,'Monthly Shapes'!$D$1:$V$1,0))," ")</f>
        <v xml:space="preserve"> </v>
      </c>
      <c r="R220" s="19"/>
      <c r="S220" s="19" t="str">
        <f>IFERROR(INDEX('Net to Gross Adjustment'!$B$3:$AX$35,MATCH(S$4,'Net to Gross Adjustment'!$B$3:$B$35,0),MATCH(YEAR($C220),'Net to Gross Adjustment'!$B$3:$AX$3,0))/1000000*INDEX('Monthly Shapes'!$D$1:$R$15,MATCH(MONTH($C220),'Monthly Shapes'!$D$1:$D$15,0),MATCH(S$3,'Monthly Shapes'!$D$1:$V$1,0))," ")</f>
        <v xml:space="preserve"> </v>
      </c>
      <c r="T220" s="90" t="s">
        <v>65</v>
      </c>
      <c r="U220" s="90" t="s">
        <v>65</v>
      </c>
      <c r="V220" s="90" t="s">
        <v>65</v>
      </c>
      <c r="W220" s="40" t="str">
        <f ca="1">IFERROR(INDEX('Net to Gross Adjustment'!$B$3:$AX$35,MATCH(W$4,'Net to Gross Adjustment'!$B$3:$B$35,0),MATCH(YEAR($C220),'Net to Gross Adjustment'!$B$3:$AX$3,0))*INDEX('Monthly Shapes'!$D$1:$R$15,MATCH(MONTH($C220),'Monthly Shapes'!$D$1:$D$15,0),MATCH(W$3,'Monthly Shapes'!$D$1:$V$1,0))," ")</f>
        <v xml:space="preserve"> </v>
      </c>
      <c r="X220" s="40"/>
      <c r="Y220" s="40"/>
      <c r="Z220" s="40"/>
      <c r="AA220" s="40"/>
      <c r="AB220" s="40"/>
      <c r="AC220" s="40"/>
      <c r="AD220" s="19"/>
      <c r="AE220" s="40" t="str">
        <f>IFERROR(INDEX('Net to Gross Adjustment'!$B$3:$AX$35,MATCH(AE$4,'Net to Gross Adjustment'!$B$3:$B$35,0),MATCH(YEAR($C220),'Net to Gross Adjustment'!$B$3:$AX$3,0))*INDEX('Monthly Shapes'!$D$1:$R$15,MATCH(MONTH($C220),'Monthly Shapes'!$D$1:$D$15,0),MATCH(AE$3,'Monthly Shapes'!$D$1:$V$1,0))," ")</f>
        <v xml:space="preserve"> </v>
      </c>
      <c r="AF220" s="18"/>
      <c r="AG220" s="90" t="s">
        <v>65</v>
      </c>
      <c r="AH220" s="19"/>
      <c r="AI220" s="90" t="s">
        <v>65</v>
      </c>
      <c r="AJ220" s="90" t="s">
        <v>65</v>
      </c>
      <c r="AK220" s="90" t="s">
        <v>65</v>
      </c>
      <c r="AL220" s="46"/>
    </row>
    <row r="221" spans="2:38">
      <c r="B221">
        <f t="shared" si="7"/>
        <v>2042</v>
      </c>
      <c r="C221" s="24">
        <f t="shared" si="8"/>
        <v>51867</v>
      </c>
      <c r="D221" s="90" t="s">
        <v>65</v>
      </c>
      <c r="E221" s="90" t="s">
        <v>65</v>
      </c>
      <c r="F221" s="90" t="s">
        <v>65</v>
      </c>
      <c r="G221" s="90" t="s">
        <v>65</v>
      </c>
      <c r="H221" s="90" t="s">
        <v>65</v>
      </c>
      <c r="I221" s="90" t="s">
        <v>65</v>
      </c>
      <c r="J221" s="40" t="str">
        <f ca="1">IFERROR(INDEX('Net to Gross Adjustment'!$B$3:$AX$35,MATCH(J$4,'Net to Gross Adjustment'!$B$3:$B$35,0),MATCH(YEAR($C221),'Net to Gross Adjustment'!$B$3:$AX$3,0))*INDEX('Monthly Shapes'!$D$1:$R$15,MATCH(MONTH($C221),'Monthly Shapes'!$D$1:$D$15,0),MATCH(J$3,'Monthly Shapes'!$D$1:$V$1,0))," ")</f>
        <v xml:space="preserve"> </v>
      </c>
      <c r="K221" s="40" t="str">
        <f ca="1">IFERROR(INDEX('Net to Gross Adjustment'!$B$3:$AX$35,MATCH(K$4,'Net to Gross Adjustment'!$B$3:$B$35,0),MATCH(YEAR($C221),'Net to Gross Adjustment'!$B$3:$AX$3,0))*INDEX('Monthly Shapes'!$D$1:$R$15,MATCH(MONTH($C221),'Monthly Shapes'!$D$1:$D$15,0),MATCH(K$3,'Monthly Shapes'!$D$1:$V$1,0))," ")</f>
        <v xml:space="preserve"> </v>
      </c>
      <c r="L221" s="40" t="str">
        <f>IFERROR(INDEX('Net to Gross Adjustment'!$B$3:$AX$35,MATCH(L$4,'Net to Gross Adjustment'!$B$3:$B$35,0),MATCH(YEAR($C221),'Net to Gross Adjustment'!$B$3:$AX$3,0))*INDEX('Monthly Shapes'!$D$1:$R$15,MATCH(MONTH($C221),'Monthly Shapes'!$D$1:$D$15,0),MATCH(L$3,'Monthly Shapes'!$D$1:$V$1,0))," ")</f>
        <v xml:space="preserve"> </v>
      </c>
      <c r="M221" s="40" t="str">
        <f>IFERROR(INDEX('Net to Gross Adjustment'!$B$3:$AX$35,MATCH(M$4,'Net to Gross Adjustment'!$B$3:$B$35,0),MATCH(YEAR($C221),'Net to Gross Adjustment'!$B$3:$AX$3,0))*INDEX('Monthly Shapes'!$D$1:$R$15,MATCH(MONTH($C221),'Monthly Shapes'!$D$1:$D$15,0),MATCH(M$3,'Monthly Shapes'!$D$1:$V$1,0))," ")</f>
        <v xml:space="preserve"> </v>
      </c>
      <c r="N221" s="40" t="str">
        <f>IFERROR(INDEX('Net to Gross Adjustment'!$B$3:$AX$35,MATCH(N$4,'Net to Gross Adjustment'!$B$3:$B$35,0),MATCH(YEAR($C221),'Net to Gross Adjustment'!$B$3:$AX$3,0))*INDEX('Monthly Shapes'!$D$1:$R$15,MATCH(MONTH($C221),'Monthly Shapes'!$D$1:$D$15,0),MATCH(N$3,'Monthly Shapes'!$D$1:$V$1,0))," ")</f>
        <v xml:space="preserve"> </v>
      </c>
      <c r="O221" s="40" t="str">
        <f>IFERROR(INDEX('Net to Gross Adjustment'!$B$3:$AX$35,MATCH(O$4,'Net to Gross Adjustment'!$B$3:$B$35,0),MATCH(YEAR($C221),'Net to Gross Adjustment'!$B$3:$AX$3,0))*INDEX('Monthly Shapes'!$D$1:$R$15,MATCH(MONTH($C221),'Monthly Shapes'!$D$1:$D$15,0),MATCH(O$3,'Monthly Shapes'!$D$1:$V$1,0))," ")</f>
        <v xml:space="preserve"> </v>
      </c>
      <c r="P221" s="40" t="str">
        <f>IFERROR(INDEX('Net to Gross Adjustment'!$B$3:$AX$35,MATCH(P$4,'Net to Gross Adjustment'!$B$3:$B$35,0),MATCH(YEAR($C221),'Net to Gross Adjustment'!$B$3:$AX$3,0))*INDEX('Monthly Shapes'!$D$1:$R$15,MATCH(MONTH($C221),'Monthly Shapes'!$D$1:$D$15,0),MATCH(P$3,'Monthly Shapes'!$D$1:$V$1,0))," ")</f>
        <v xml:space="preserve"> </v>
      </c>
      <c r="Q221" s="40" t="str">
        <f>IFERROR(INDEX('Net to Gross Adjustment'!$B$3:$AX$35,MATCH(Q$4,'Net to Gross Adjustment'!$B$3:$B$35,0),MATCH(YEAR($C221),'Net to Gross Adjustment'!$B$3:$AX$3,0))*INDEX('Monthly Shapes'!$D$1:$R$15,MATCH(MONTH($C221),'Monthly Shapes'!$D$1:$D$15,0),MATCH(Q$3,'Monthly Shapes'!$D$1:$V$1,0))," ")</f>
        <v xml:space="preserve"> </v>
      </c>
      <c r="R221" s="19"/>
      <c r="S221" s="19" t="str">
        <f>IFERROR(INDEX('Net to Gross Adjustment'!$B$3:$AX$35,MATCH(S$4,'Net to Gross Adjustment'!$B$3:$B$35,0),MATCH(YEAR($C221),'Net to Gross Adjustment'!$B$3:$AX$3,0))/1000000*INDEX('Monthly Shapes'!$D$1:$R$15,MATCH(MONTH($C221),'Monthly Shapes'!$D$1:$D$15,0),MATCH(S$3,'Monthly Shapes'!$D$1:$V$1,0))," ")</f>
        <v xml:space="preserve"> </v>
      </c>
      <c r="T221" s="90" t="s">
        <v>65</v>
      </c>
      <c r="U221" s="90" t="s">
        <v>65</v>
      </c>
      <c r="V221" s="90" t="s">
        <v>65</v>
      </c>
      <c r="W221" s="40" t="str">
        <f ca="1">IFERROR(INDEX('Net to Gross Adjustment'!$B$3:$AX$35,MATCH(W$4,'Net to Gross Adjustment'!$B$3:$B$35,0),MATCH(YEAR($C221),'Net to Gross Adjustment'!$B$3:$AX$3,0))*INDEX('Monthly Shapes'!$D$1:$R$15,MATCH(MONTH($C221),'Monthly Shapes'!$D$1:$D$15,0),MATCH(W$3,'Monthly Shapes'!$D$1:$V$1,0))," ")</f>
        <v xml:space="preserve"> </v>
      </c>
      <c r="X221" s="40"/>
      <c r="Y221" s="40"/>
      <c r="Z221" s="40"/>
      <c r="AA221" s="40"/>
      <c r="AB221" s="40"/>
      <c r="AC221" s="40"/>
      <c r="AD221" s="19"/>
      <c r="AE221" s="40" t="str">
        <f>IFERROR(INDEX('Net to Gross Adjustment'!$B$3:$AX$35,MATCH(AE$4,'Net to Gross Adjustment'!$B$3:$B$35,0),MATCH(YEAR($C221),'Net to Gross Adjustment'!$B$3:$AX$3,0))*INDEX('Monthly Shapes'!$D$1:$R$15,MATCH(MONTH($C221),'Monthly Shapes'!$D$1:$D$15,0),MATCH(AE$3,'Monthly Shapes'!$D$1:$V$1,0))," ")</f>
        <v xml:space="preserve"> </v>
      </c>
      <c r="AF221" s="18"/>
      <c r="AG221" s="90" t="s">
        <v>65</v>
      </c>
      <c r="AH221" s="19"/>
      <c r="AI221" s="90" t="s">
        <v>65</v>
      </c>
      <c r="AJ221" s="90" t="s">
        <v>65</v>
      </c>
      <c r="AK221" s="90" t="s">
        <v>65</v>
      </c>
      <c r="AL221" s="46"/>
    </row>
    <row r="222" spans="2:38">
      <c r="B222">
        <f t="shared" si="7"/>
        <v>2042</v>
      </c>
      <c r="C222" s="24">
        <f t="shared" si="8"/>
        <v>51898</v>
      </c>
      <c r="D222" s="90" t="s">
        <v>65</v>
      </c>
      <c r="E222" s="90" t="s">
        <v>65</v>
      </c>
      <c r="F222" s="90" t="s">
        <v>65</v>
      </c>
      <c r="G222" s="90" t="s">
        <v>65</v>
      </c>
      <c r="H222" s="90" t="s">
        <v>65</v>
      </c>
      <c r="I222" s="90" t="s">
        <v>65</v>
      </c>
      <c r="J222" s="40" t="str">
        <f ca="1">IFERROR(INDEX('Net to Gross Adjustment'!$B$3:$AX$35,MATCH(J$4,'Net to Gross Adjustment'!$B$3:$B$35,0),MATCH(YEAR($C222),'Net to Gross Adjustment'!$B$3:$AX$3,0))*INDEX('Monthly Shapes'!$D$1:$R$15,MATCH(MONTH($C222),'Monthly Shapes'!$D$1:$D$15,0),MATCH(J$3,'Monthly Shapes'!$D$1:$V$1,0))," ")</f>
        <v xml:space="preserve"> </v>
      </c>
      <c r="K222" s="40" t="str">
        <f ca="1">IFERROR(INDEX('Net to Gross Adjustment'!$B$3:$AX$35,MATCH(K$4,'Net to Gross Adjustment'!$B$3:$B$35,0),MATCH(YEAR($C222),'Net to Gross Adjustment'!$B$3:$AX$3,0))*INDEX('Monthly Shapes'!$D$1:$R$15,MATCH(MONTH($C222),'Monthly Shapes'!$D$1:$D$15,0),MATCH(K$3,'Monthly Shapes'!$D$1:$V$1,0))," ")</f>
        <v xml:space="preserve"> </v>
      </c>
      <c r="L222" s="40" t="str">
        <f>IFERROR(INDEX('Net to Gross Adjustment'!$B$3:$AX$35,MATCH(L$4,'Net to Gross Adjustment'!$B$3:$B$35,0),MATCH(YEAR($C222),'Net to Gross Adjustment'!$B$3:$AX$3,0))*INDEX('Monthly Shapes'!$D$1:$R$15,MATCH(MONTH($C222),'Monthly Shapes'!$D$1:$D$15,0),MATCH(L$3,'Monthly Shapes'!$D$1:$V$1,0))," ")</f>
        <v xml:space="preserve"> </v>
      </c>
      <c r="M222" s="40" t="str">
        <f>IFERROR(INDEX('Net to Gross Adjustment'!$B$3:$AX$35,MATCH(M$4,'Net to Gross Adjustment'!$B$3:$B$35,0),MATCH(YEAR($C222),'Net to Gross Adjustment'!$B$3:$AX$3,0))*INDEX('Monthly Shapes'!$D$1:$R$15,MATCH(MONTH($C222),'Monthly Shapes'!$D$1:$D$15,0),MATCH(M$3,'Monthly Shapes'!$D$1:$V$1,0))," ")</f>
        <v xml:space="preserve"> </v>
      </c>
      <c r="N222" s="40" t="str">
        <f>IFERROR(INDEX('Net to Gross Adjustment'!$B$3:$AX$35,MATCH(N$4,'Net to Gross Adjustment'!$B$3:$B$35,0),MATCH(YEAR($C222),'Net to Gross Adjustment'!$B$3:$AX$3,0))*INDEX('Monthly Shapes'!$D$1:$R$15,MATCH(MONTH($C222),'Monthly Shapes'!$D$1:$D$15,0),MATCH(N$3,'Monthly Shapes'!$D$1:$V$1,0))," ")</f>
        <v xml:space="preserve"> </v>
      </c>
      <c r="O222" s="40" t="str">
        <f>IFERROR(INDEX('Net to Gross Adjustment'!$B$3:$AX$35,MATCH(O$4,'Net to Gross Adjustment'!$B$3:$B$35,0),MATCH(YEAR($C222),'Net to Gross Adjustment'!$B$3:$AX$3,0))*INDEX('Monthly Shapes'!$D$1:$R$15,MATCH(MONTH($C222),'Monthly Shapes'!$D$1:$D$15,0),MATCH(O$3,'Monthly Shapes'!$D$1:$V$1,0))," ")</f>
        <v xml:space="preserve"> </v>
      </c>
      <c r="P222" s="40" t="str">
        <f>IFERROR(INDEX('Net to Gross Adjustment'!$B$3:$AX$35,MATCH(P$4,'Net to Gross Adjustment'!$B$3:$B$35,0),MATCH(YEAR($C222),'Net to Gross Adjustment'!$B$3:$AX$3,0))*INDEX('Monthly Shapes'!$D$1:$R$15,MATCH(MONTH($C222),'Monthly Shapes'!$D$1:$D$15,0),MATCH(P$3,'Monthly Shapes'!$D$1:$V$1,0))," ")</f>
        <v xml:space="preserve"> </v>
      </c>
      <c r="Q222" s="40" t="str">
        <f>IFERROR(INDEX('Net to Gross Adjustment'!$B$3:$AX$35,MATCH(Q$4,'Net to Gross Adjustment'!$B$3:$B$35,0),MATCH(YEAR($C222),'Net to Gross Adjustment'!$B$3:$AX$3,0))*INDEX('Monthly Shapes'!$D$1:$R$15,MATCH(MONTH($C222),'Monthly Shapes'!$D$1:$D$15,0),MATCH(Q$3,'Monthly Shapes'!$D$1:$V$1,0))," ")</f>
        <v xml:space="preserve"> </v>
      </c>
      <c r="R222" s="19"/>
      <c r="S222" s="19" t="str">
        <f>IFERROR(INDEX('Net to Gross Adjustment'!$B$3:$AX$35,MATCH(S$4,'Net to Gross Adjustment'!$B$3:$B$35,0),MATCH(YEAR($C222),'Net to Gross Adjustment'!$B$3:$AX$3,0))/1000000*INDEX('Monthly Shapes'!$D$1:$R$15,MATCH(MONTH($C222),'Monthly Shapes'!$D$1:$D$15,0),MATCH(S$3,'Monthly Shapes'!$D$1:$V$1,0))," ")</f>
        <v xml:space="preserve"> </v>
      </c>
      <c r="T222" s="90" t="s">
        <v>65</v>
      </c>
      <c r="U222" s="90" t="s">
        <v>65</v>
      </c>
      <c r="V222" s="90" t="s">
        <v>65</v>
      </c>
      <c r="W222" s="40" t="str">
        <f ca="1">IFERROR(INDEX('Net to Gross Adjustment'!$B$3:$AX$35,MATCH(W$4,'Net to Gross Adjustment'!$B$3:$B$35,0),MATCH(YEAR($C222),'Net to Gross Adjustment'!$B$3:$AX$3,0))*INDEX('Monthly Shapes'!$D$1:$R$15,MATCH(MONTH($C222),'Monthly Shapes'!$D$1:$D$15,0),MATCH(W$3,'Monthly Shapes'!$D$1:$V$1,0))," ")</f>
        <v xml:space="preserve"> </v>
      </c>
      <c r="X222" s="40"/>
      <c r="Y222" s="40"/>
      <c r="Z222" s="40"/>
      <c r="AA222" s="40"/>
      <c r="AB222" s="40"/>
      <c r="AC222" s="40"/>
      <c r="AD222" s="19"/>
      <c r="AE222" s="40" t="str">
        <f>IFERROR(INDEX('Net to Gross Adjustment'!$B$3:$AX$35,MATCH(AE$4,'Net to Gross Adjustment'!$B$3:$B$35,0),MATCH(YEAR($C222),'Net to Gross Adjustment'!$B$3:$AX$3,0))*INDEX('Monthly Shapes'!$D$1:$R$15,MATCH(MONTH($C222),'Monthly Shapes'!$D$1:$D$15,0),MATCH(AE$3,'Monthly Shapes'!$D$1:$V$1,0))," ")</f>
        <v xml:space="preserve"> </v>
      </c>
      <c r="AF222" s="18"/>
      <c r="AG222" s="90" t="s">
        <v>65</v>
      </c>
      <c r="AH222" s="19"/>
      <c r="AI222" s="90" t="s">
        <v>65</v>
      </c>
      <c r="AJ222" s="90" t="s">
        <v>65</v>
      </c>
      <c r="AK222" s="90" t="s">
        <v>65</v>
      </c>
      <c r="AL222" s="46"/>
    </row>
    <row r="223" spans="2:38">
      <c r="B223">
        <f t="shared" si="7"/>
        <v>2042</v>
      </c>
      <c r="C223" s="24">
        <f t="shared" si="8"/>
        <v>51926</v>
      </c>
      <c r="D223" s="90" t="s">
        <v>65</v>
      </c>
      <c r="E223" s="90" t="s">
        <v>65</v>
      </c>
      <c r="F223" s="90" t="s">
        <v>65</v>
      </c>
      <c r="G223" s="90" t="s">
        <v>65</v>
      </c>
      <c r="H223" s="90" t="s">
        <v>65</v>
      </c>
      <c r="I223" s="90" t="s">
        <v>65</v>
      </c>
      <c r="J223" s="40" t="str">
        <f ca="1">IFERROR(INDEX('Net to Gross Adjustment'!$B$3:$AX$35,MATCH(J$4,'Net to Gross Adjustment'!$B$3:$B$35,0),MATCH(YEAR($C223),'Net to Gross Adjustment'!$B$3:$AX$3,0))*INDEX('Monthly Shapes'!$D$1:$R$15,MATCH(MONTH($C223),'Monthly Shapes'!$D$1:$D$15,0),MATCH(J$3,'Monthly Shapes'!$D$1:$V$1,0))," ")</f>
        <v xml:space="preserve"> </v>
      </c>
      <c r="K223" s="40" t="str">
        <f ca="1">IFERROR(INDEX('Net to Gross Adjustment'!$B$3:$AX$35,MATCH(K$4,'Net to Gross Adjustment'!$B$3:$B$35,0),MATCH(YEAR($C223),'Net to Gross Adjustment'!$B$3:$AX$3,0))*INDEX('Monthly Shapes'!$D$1:$R$15,MATCH(MONTH($C223),'Monthly Shapes'!$D$1:$D$15,0),MATCH(K$3,'Monthly Shapes'!$D$1:$V$1,0))," ")</f>
        <v xml:space="preserve"> </v>
      </c>
      <c r="L223" s="40" t="str">
        <f>IFERROR(INDEX('Net to Gross Adjustment'!$B$3:$AX$35,MATCH(L$4,'Net to Gross Adjustment'!$B$3:$B$35,0),MATCH(YEAR($C223),'Net to Gross Adjustment'!$B$3:$AX$3,0))*INDEX('Monthly Shapes'!$D$1:$R$15,MATCH(MONTH($C223),'Monthly Shapes'!$D$1:$D$15,0),MATCH(L$3,'Monthly Shapes'!$D$1:$V$1,0))," ")</f>
        <v xml:space="preserve"> </v>
      </c>
      <c r="M223" s="40" t="str">
        <f>IFERROR(INDEX('Net to Gross Adjustment'!$B$3:$AX$35,MATCH(M$4,'Net to Gross Adjustment'!$B$3:$B$35,0),MATCH(YEAR($C223),'Net to Gross Adjustment'!$B$3:$AX$3,0))*INDEX('Monthly Shapes'!$D$1:$R$15,MATCH(MONTH($C223),'Monthly Shapes'!$D$1:$D$15,0),MATCH(M$3,'Monthly Shapes'!$D$1:$V$1,0))," ")</f>
        <v xml:space="preserve"> </v>
      </c>
      <c r="N223" s="40" t="str">
        <f>IFERROR(INDEX('Net to Gross Adjustment'!$B$3:$AX$35,MATCH(N$4,'Net to Gross Adjustment'!$B$3:$B$35,0),MATCH(YEAR($C223),'Net to Gross Adjustment'!$B$3:$AX$3,0))*INDEX('Monthly Shapes'!$D$1:$R$15,MATCH(MONTH($C223),'Monthly Shapes'!$D$1:$D$15,0),MATCH(N$3,'Monthly Shapes'!$D$1:$V$1,0))," ")</f>
        <v xml:space="preserve"> </v>
      </c>
      <c r="O223" s="40" t="str">
        <f>IFERROR(INDEX('Net to Gross Adjustment'!$B$3:$AX$35,MATCH(O$4,'Net to Gross Adjustment'!$B$3:$B$35,0),MATCH(YEAR($C223),'Net to Gross Adjustment'!$B$3:$AX$3,0))*INDEX('Monthly Shapes'!$D$1:$R$15,MATCH(MONTH($C223),'Monthly Shapes'!$D$1:$D$15,0),MATCH(O$3,'Monthly Shapes'!$D$1:$V$1,0))," ")</f>
        <v xml:space="preserve"> </v>
      </c>
      <c r="P223" s="40" t="str">
        <f>IFERROR(INDEX('Net to Gross Adjustment'!$B$3:$AX$35,MATCH(P$4,'Net to Gross Adjustment'!$B$3:$B$35,0),MATCH(YEAR($C223),'Net to Gross Adjustment'!$B$3:$AX$3,0))*INDEX('Monthly Shapes'!$D$1:$R$15,MATCH(MONTH($C223),'Monthly Shapes'!$D$1:$D$15,0),MATCH(P$3,'Monthly Shapes'!$D$1:$V$1,0))," ")</f>
        <v xml:space="preserve"> </v>
      </c>
      <c r="Q223" s="40" t="str">
        <f>IFERROR(INDEX('Net to Gross Adjustment'!$B$3:$AX$35,MATCH(Q$4,'Net to Gross Adjustment'!$B$3:$B$35,0),MATCH(YEAR($C223),'Net to Gross Adjustment'!$B$3:$AX$3,0))*INDEX('Monthly Shapes'!$D$1:$R$15,MATCH(MONTH($C223),'Monthly Shapes'!$D$1:$D$15,0),MATCH(Q$3,'Monthly Shapes'!$D$1:$V$1,0))," ")</f>
        <v xml:space="preserve"> </v>
      </c>
      <c r="R223" s="19"/>
      <c r="S223" s="19" t="str">
        <f>IFERROR(INDEX('Net to Gross Adjustment'!$B$3:$AX$35,MATCH(S$4,'Net to Gross Adjustment'!$B$3:$B$35,0),MATCH(YEAR($C223),'Net to Gross Adjustment'!$B$3:$AX$3,0))/1000000*INDEX('Monthly Shapes'!$D$1:$R$15,MATCH(MONTH($C223),'Monthly Shapes'!$D$1:$D$15,0),MATCH(S$3,'Monthly Shapes'!$D$1:$V$1,0))," ")</f>
        <v xml:space="preserve"> </v>
      </c>
      <c r="T223" s="90" t="s">
        <v>65</v>
      </c>
      <c r="U223" s="90" t="s">
        <v>65</v>
      </c>
      <c r="V223" s="90" t="s">
        <v>65</v>
      </c>
      <c r="W223" s="40" t="str">
        <f ca="1">IFERROR(INDEX('Net to Gross Adjustment'!$B$3:$AX$35,MATCH(W$4,'Net to Gross Adjustment'!$B$3:$B$35,0),MATCH(YEAR($C223),'Net to Gross Adjustment'!$B$3:$AX$3,0))*INDEX('Monthly Shapes'!$D$1:$R$15,MATCH(MONTH($C223),'Monthly Shapes'!$D$1:$D$15,0),MATCH(W$3,'Monthly Shapes'!$D$1:$V$1,0))," ")</f>
        <v xml:space="preserve"> </v>
      </c>
      <c r="X223" s="40"/>
      <c r="Y223" s="40"/>
      <c r="Z223" s="40"/>
      <c r="AA223" s="40"/>
      <c r="AB223" s="40"/>
      <c r="AC223" s="40"/>
      <c r="AD223" s="19"/>
      <c r="AE223" s="40" t="str">
        <f>IFERROR(INDEX('Net to Gross Adjustment'!$B$3:$AX$35,MATCH(AE$4,'Net to Gross Adjustment'!$B$3:$B$35,0),MATCH(YEAR($C223),'Net to Gross Adjustment'!$B$3:$AX$3,0))*INDEX('Monthly Shapes'!$D$1:$R$15,MATCH(MONTH($C223),'Monthly Shapes'!$D$1:$D$15,0),MATCH(AE$3,'Monthly Shapes'!$D$1:$V$1,0))," ")</f>
        <v xml:space="preserve"> </v>
      </c>
      <c r="AF223" s="18"/>
      <c r="AG223" s="90" t="s">
        <v>65</v>
      </c>
      <c r="AH223" s="19"/>
      <c r="AI223" s="90" t="s">
        <v>65</v>
      </c>
      <c r="AJ223" s="90" t="s">
        <v>65</v>
      </c>
      <c r="AK223" s="90" t="s">
        <v>65</v>
      </c>
      <c r="AL223" s="46"/>
    </row>
    <row r="224" spans="2:38">
      <c r="B224">
        <f t="shared" si="7"/>
        <v>2042</v>
      </c>
      <c r="C224" s="24">
        <f t="shared" si="8"/>
        <v>51957</v>
      </c>
      <c r="D224" s="90" t="s">
        <v>65</v>
      </c>
      <c r="E224" s="90" t="s">
        <v>65</v>
      </c>
      <c r="F224" s="90" t="s">
        <v>65</v>
      </c>
      <c r="G224" s="90" t="s">
        <v>65</v>
      </c>
      <c r="H224" s="90" t="s">
        <v>65</v>
      </c>
      <c r="I224" s="90" t="s">
        <v>65</v>
      </c>
      <c r="J224" s="40" t="str">
        <f ca="1">IFERROR(INDEX('Net to Gross Adjustment'!$B$3:$AX$35,MATCH(J$4,'Net to Gross Adjustment'!$B$3:$B$35,0),MATCH(YEAR($C224),'Net to Gross Adjustment'!$B$3:$AX$3,0))*INDEX('Monthly Shapes'!$D$1:$R$15,MATCH(MONTH($C224),'Monthly Shapes'!$D$1:$D$15,0),MATCH(J$3,'Monthly Shapes'!$D$1:$V$1,0))," ")</f>
        <v xml:space="preserve"> </v>
      </c>
      <c r="K224" s="40" t="str">
        <f ca="1">IFERROR(INDEX('Net to Gross Adjustment'!$B$3:$AX$35,MATCH(K$4,'Net to Gross Adjustment'!$B$3:$B$35,0),MATCH(YEAR($C224),'Net to Gross Adjustment'!$B$3:$AX$3,0))*INDEX('Monthly Shapes'!$D$1:$R$15,MATCH(MONTH($C224),'Monthly Shapes'!$D$1:$D$15,0),MATCH(K$3,'Monthly Shapes'!$D$1:$V$1,0))," ")</f>
        <v xml:space="preserve"> </v>
      </c>
      <c r="L224" s="40" t="str">
        <f>IFERROR(INDEX('Net to Gross Adjustment'!$B$3:$AX$35,MATCH(L$4,'Net to Gross Adjustment'!$B$3:$B$35,0),MATCH(YEAR($C224),'Net to Gross Adjustment'!$B$3:$AX$3,0))*INDEX('Monthly Shapes'!$D$1:$R$15,MATCH(MONTH($C224),'Monthly Shapes'!$D$1:$D$15,0),MATCH(L$3,'Monthly Shapes'!$D$1:$V$1,0))," ")</f>
        <v xml:space="preserve"> </v>
      </c>
      <c r="M224" s="40" t="str">
        <f>IFERROR(INDEX('Net to Gross Adjustment'!$B$3:$AX$35,MATCH(M$4,'Net to Gross Adjustment'!$B$3:$B$35,0),MATCH(YEAR($C224),'Net to Gross Adjustment'!$B$3:$AX$3,0))*INDEX('Monthly Shapes'!$D$1:$R$15,MATCH(MONTH($C224),'Monthly Shapes'!$D$1:$D$15,0),MATCH(M$3,'Monthly Shapes'!$D$1:$V$1,0))," ")</f>
        <v xml:space="preserve"> </v>
      </c>
      <c r="N224" s="40" t="str">
        <f>IFERROR(INDEX('Net to Gross Adjustment'!$B$3:$AX$35,MATCH(N$4,'Net to Gross Adjustment'!$B$3:$B$35,0),MATCH(YEAR($C224),'Net to Gross Adjustment'!$B$3:$AX$3,0))*INDEX('Monthly Shapes'!$D$1:$R$15,MATCH(MONTH($C224),'Monthly Shapes'!$D$1:$D$15,0),MATCH(N$3,'Monthly Shapes'!$D$1:$V$1,0))," ")</f>
        <v xml:space="preserve"> </v>
      </c>
      <c r="O224" s="40" t="str">
        <f>IFERROR(INDEX('Net to Gross Adjustment'!$B$3:$AX$35,MATCH(O$4,'Net to Gross Adjustment'!$B$3:$B$35,0),MATCH(YEAR($C224),'Net to Gross Adjustment'!$B$3:$AX$3,0))*INDEX('Monthly Shapes'!$D$1:$R$15,MATCH(MONTH($C224),'Monthly Shapes'!$D$1:$D$15,0),MATCH(O$3,'Monthly Shapes'!$D$1:$V$1,0))," ")</f>
        <v xml:space="preserve"> </v>
      </c>
      <c r="P224" s="40" t="str">
        <f>IFERROR(INDEX('Net to Gross Adjustment'!$B$3:$AX$35,MATCH(P$4,'Net to Gross Adjustment'!$B$3:$B$35,0),MATCH(YEAR($C224),'Net to Gross Adjustment'!$B$3:$AX$3,0))*INDEX('Monthly Shapes'!$D$1:$R$15,MATCH(MONTH($C224),'Monthly Shapes'!$D$1:$D$15,0),MATCH(P$3,'Monthly Shapes'!$D$1:$V$1,0))," ")</f>
        <v xml:space="preserve"> </v>
      </c>
      <c r="Q224" s="40" t="str">
        <f>IFERROR(INDEX('Net to Gross Adjustment'!$B$3:$AX$35,MATCH(Q$4,'Net to Gross Adjustment'!$B$3:$B$35,0),MATCH(YEAR($C224),'Net to Gross Adjustment'!$B$3:$AX$3,0))*INDEX('Monthly Shapes'!$D$1:$R$15,MATCH(MONTH($C224),'Monthly Shapes'!$D$1:$D$15,0),MATCH(Q$3,'Monthly Shapes'!$D$1:$V$1,0))," ")</f>
        <v xml:space="preserve"> </v>
      </c>
      <c r="R224" s="19"/>
      <c r="S224" s="19" t="str">
        <f>IFERROR(INDEX('Net to Gross Adjustment'!$B$3:$AX$35,MATCH(S$4,'Net to Gross Adjustment'!$B$3:$B$35,0),MATCH(YEAR($C224),'Net to Gross Adjustment'!$B$3:$AX$3,0))/1000000*INDEX('Monthly Shapes'!$D$1:$R$15,MATCH(MONTH($C224),'Monthly Shapes'!$D$1:$D$15,0),MATCH(S$3,'Monthly Shapes'!$D$1:$V$1,0))," ")</f>
        <v xml:space="preserve"> </v>
      </c>
      <c r="T224" s="90" t="s">
        <v>65</v>
      </c>
      <c r="U224" s="90" t="s">
        <v>65</v>
      </c>
      <c r="V224" s="90" t="s">
        <v>65</v>
      </c>
      <c r="W224" s="40" t="str">
        <f ca="1">IFERROR(INDEX('Net to Gross Adjustment'!$B$3:$AX$35,MATCH(W$4,'Net to Gross Adjustment'!$B$3:$B$35,0),MATCH(YEAR($C224),'Net to Gross Adjustment'!$B$3:$AX$3,0))*INDEX('Monthly Shapes'!$D$1:$R$15,MATCH(MONTH($C224),'Monthly Shapes'!$D$1:$D$15,0),MATCH(W$3,'Monthly Shapes'!$D$1:$V$1,0))," ")</f>
        <v xml:space="preserve"> </v>
      </c>
      <c r="X224" s="40"/>
      <c r="Y224" s="40"/>
      <c r="Z224" s="40"/>
      <c r="AA224" s="40"/>
      <c r="AB224" s="40"/>
      <c r="AC224" s="40"/>
      <c r="AD224" s="19"/>
      <c r="AE224" s="40" t="str">
        <f>IFERROR(INDEX('Net to Gross Adjustment'!$B$3:$AX$35,MATCH(AE$4,'Net to Gross Adjustment'!$B$3:$B$35,0),MATCH(YEAR($C224),'Net to Gross Adjustment'!$B$3:$AX$3,0))*INDEX('Monthly Shapes'!$D$1:$R$15,MATCH(MONTH($C224),'Monthly Shapes'!$D$1:$D$15,0),MATCH(AE$3,'Monthly Shapes'!$D$1:$V$1,0))," ")</f>
        <v xml:space="preserve"> </v>
      </c>
      <c r="AF224" s="18"/>
      <c r="AG224" s="90" t="s">
        <v>65</v>
      </c>
      <c r="AH224" s="19"/>
      <c r="AI224" s="90" t="s">
        <v>65</v>
      </c>
      <c r="AJ224" s="90" t="s">
        <v>65</v>
      </c>
      <c r="AK224" s="90" t="s">
        <v>65</v>
      </c>
      <c r="AL224" s="46"/>
    </row>
    <row r="225" spans="2:38">
      <c r="B225">
        <f t="shared" si="7"/>
        <v>2042</v>
      </c>
      <c r="C225" s="24">
        <f t="shared" si="8"/>
        <v>51987</v>
      </c>
      <c r="D225" s="90" t="s">
        <v>65</v>
      </c>
      <c r="E225" s="90" t="s">
        <v>65</v>
      </c>
      <c r="F225" s="90" t="s">
        <v>65</v>
      </c>
      <c r="G225" s="90" t="s">
        <v>65</v>
      </c>
      <c r="H225" s="90" t="s">
        <v>65</v>
      </c>
      <c r="I225" s="90" t="s">
        <v>65</v>
      </c>
      <c r="J225" s="40" t="str">
        <f ca="1">IFERROR(INDEX('Net to Gross Adjustment'!$B$3:$AX$35,MATCH(J$4,'Net to Gross Adjustment'!$B$3:$B$35,0),MATCH(YEAR($C225),'Net to Gross Adjustment'!$B$3:$AX$3,0))*INDEX('Monthly Shapes'!$D$1:$R$15,MATCH(MONTH($C225),'Monthly Shapes'!$D$1:$D$15,0),MATCH(J$3,'Monthly Shapes'!$D$1:$V$1,0))," ")</f>
        <v xml:space="preserve"> </v>
      </c>
      <c r="K225" s="40" t="str">
        <f ca="1">IFERROR(INDEX('Net to Gross Adjustment'!$B$3:$AX$35,MATCH(K$4,'Net to Gross Adjustment'!$B$3:$B$35,0),MATCH(YEAR($C225),'Net to Gross Adjustment'!$B$3:$AX$3,0))*INDEX('Monthly Shapes'!$D$1:$R$15,MATCH(MONTH($C225),'Monthly Shapes'!$D$1:$D$15,0),MATCH(K$3,'Monthly Shapes'!$D$1:$V$1,0))," ")</f>
        <v xml:space="preserve"> </v>
      </c>
      <c r="L225" s="40" t="str">
        <f>IFERROR(INDEX('Net to Gross Adjustment'!$B$3:$AX$35,MATCH(L$4,'Net to Gross Adjustment'!$B$3:$B$35,0),MATCH(YEAR($C225),'Net to Gross Adjustment'!$B$3:$AX$3,0))*INDEX('Monthly Shapes'!$D$1:$R$15,MATCH(MONTH($C225),'Monthly Shapes'!$D$1:$D$15,0),MATCH(L$3,'Monthly Shapes'!$D$1:$V$1,0))," ")</f>
        <v xml:space="preserve"> </v>
      </c>
      <c r="M225" s="40" t="str">
        <f>IFERROR(INDEX('Net to Gross Adjustment'!$B$3:$AX$35,MATCH(M$4,'Net to Gross Adjustment'!$B$3:$B$35,0),MATCH(YEAR($C225),'Net to Gross Adjustment'!$B$3:$AX$3,0))*INDEX('Monthly Shapes'!$D$1:$R$15,MATCH(MONTH($C225),'Monthly Shapes'!$D$1:$D$15,0),MATCH(M$3,'Monthly Shapes'!$D$1:$V$1,0))," ")</f>
        <v xml:space="preserve"> </v>
      </c>
      <c r="N225" s="40" t="str">
        <f>IFERROR(INDEX('Net to Gross Adjustment'!$B$3:$AX$35,MATCH(N$4,'Net to Gross Adjustment'!$B$3:$B$35,0),MATCH(YEAR($C225),'Net to Gross Adjustment'!$B$3:$AX$3,0))*INDEX('Monthly Shapes'!$D$1:$R$15,MATCH(MONTH($C225),'Monthly Shapes'!$D$1:$D$15,0),MATCH(N$3,'Monthly Shapes'!$D$1:$V$1,0))," ")</f>
        <v xml:space="preserve"> </v>
      </c>
      <c r="O225" s="40" t="str">
        <f>IFERROR(INDEX('Net to Gross Adjustment'!$B$3:$AX$35,MATCH(O$4,'Net to Gross Adjustment'!$B$3:$B$35,0),MATCH(YEAR($C225),'Net to Gross Adjustment'!$B$3:$AX$3,0))*INDEX('Monthly Shapes'!$D$1:$R$15,MATCH(MONTH($C225),'Monthly Shapes'!$D$1:$D$15,0),MATCH(O$3,'Monthly Shapes'!$D$1:$V$1,0))," ")</f>
        <v xml:space="preserve"> </v>
      </c>
      <c r="P225" s="40" t="str">
        <f>IFERROR(INDEX('Net to Gross Adjustment'!$B$3:$AX$35,MATCH(P$4,'Net to Gross Adjustment'!$B$3:$B$35,0),MATCH(YEAR($C225),'Net to Gross Adjustment'!$B$3:$AX$3,0))*INDEX('Monthly Shapes'!$D$1:$R$15,MATCH(MONTH($C225),'Monthly Shapes'!$D$1:$D$15,0),MATCH(P$3,'Monthly Shapes'!$D$1:$V$1,0))," ")</f>
        <v xml:space="preserve"> </v>
      </c>
      <c r="Q225" s="40" t="str">
        <f>IFERROR(INDEX('Net to Gross Adjustment'!$B$3:$AX$35,MATCH(Q$4,'Net to Gross Adjustment'!$B$3:$B$35,0),MATCH(YEAR($C225),'Net to Gross Adjustment'!$B$3:$AX$3,0))*INDEX('Monthly Shapes'!$D$1:$R$15,MATCH(MONTH($C225),'Monthly Shapes'!$D$1:$D$15,0),MATCH(Q$3,'Monthly Shapes'!$D$1:$V$1,0))," ")</f>
        <v xml:space="preserve"> </v>
      </c>
      <c r="R225" s="19"/>
      <c r="S225" s="19" t="str">
        <f>IFERROR(INDEX('Net to Gross Adjustment'!$B$3:$AX$35,MATCH(S$4,'Net to Gross Adjustment'!$B$3:$B$35,0),MATCH(YEAR($C225),'Net to Gross Adjustment'!$B$3:$AX$3,0))/1000000*INDEX('Monthly Shapes'!$D$1:$R$15,MATCH(MONTH($C225),'Monthly Shapes'!$D$1:$D$15,0),MATCH(S$3,'Monthly Shapes'!$D$1:$V$1,0))," ")</f>
        <v xml:space="preserve"> </v>
      </c>
      <c r="T225" s="90" t="s">
        <v>65</v>
      </c>
      <c r="U225" s="90" t="s">
        <v>65</v>
      </c>
      <c r="V225" s="90" t="s">
        <v>65</v>
      </c>
      <c r="W225" s="40" t="str">
        <f ca="1">IFERROR(INDEX('Net to Gross Adjustment'!$B$3:$AX$35,MATCH(W$4,'Net to Gross Adjustment'!$B$3:$B$35,0),MATCH(YEAR($C225),'Net to Gross Adjustment'!$B$3:$AX$3,0))*INDEX('Monthly Shapes'!$D$1:$R$15,MATCH(MONTH($C225),'Monthly Shapes'!$D$1:$D$15,0),MATCH(W$3,'Monthly Shapes'!$D$1:$V$1,0))," ")</f>
        <v xml:space="preserve"> </v>
      </c>
      <c r="X225" s="40"/>
      <c r="Y225" s="40"/>
      <c r="Z225" s="40"/>
      <c r="AA225" s="40"/>
      <c r="AB225" s="40"/>
      <c r="AC225" s="40"/>
      <c r="AD225" s="19"/>
      <c r="AE225" s="40" t="str">
        <f>IFERROR(INDEX('Net to Gross Adjustment'!$B$3:$AX$35,MATCH(AE$4,'Net to Gross Adjustment'!$B$3:$B$35,0),MATCH(YEAR($C225),'Net to Gross Adjustment'!$B$3:$AX$3,0))*INDEX('Monthly Shapes'!$D$1:$R$15,MATCH(MONTH($C225),'Monthly Shapes'!$D$1:$D$15,0),MATCH(AE$3,'Monthly Shapes'!$D$1:$V$1,0))," ")</f>
        <v xml:space="preserve"> </v>
      </c>
      <c r="AF225" s="18"/>
      <c r="AG225" s="90" t="s">
        <v>65</v>
      </c>
      <c r="AH225" s="19"/>
      <c r="AI225" s="90" t="s">
        <v>65</v>
      </c>
      <c r="AJ225" s="90" t="s">
        <v>65</v>
      </c>
      <c r="AK225" s="90" t="s">
        <v>65</v>
      </c>
      <c r="AL225" s="46"/>
    </row>
    <row r="226" spans="2:38">
      <c r="B226">
        <f t="shared" si="7"/>
        <v>2042</v>
      </c>
      <c r="C226" s="24">
        <f t="shared" si="8"/>
        <v>52018</v>
      </c>
      <c r="D226" s="90" t="s">
        <v>65</v>
      </c>
      <c r="E226" s="90" t="s">
        <v>65</v>
      </c>
      <c r="F226" s="90" t="s">
        <v>65</v>
      </c>
      <c r="G226" s="90" t="s">
        <v>65</v>
      </c>
      <c r="H226" s="90" t="s">
        <v>65</v>
      </c>
      <c r="I226" s="90" t="s">
        <v>65</v>
      </c>
      <c r="J226" s="40" t="str">
        <f ca="1">IFERROR(INDEX('Net to Gross Adjustment'!$B$3:$AX$35,MATCH(J$4,'Net to Gross Adjustment'!$B$3:$B$35,0),MATCH(YEAR($C226),'Net to Gross Adjustment'!$B$3:$AX$3,0))*INDEX('Monthly Shapes'!$D$1:$R$15,MATCH(MONTH($C226),'Monthly Shapes'!$D$1:$D$15,0),MATCH(J$3,'Monthly Shapes'!$D$1:$V$1,0))," ")</f>
        <v xml:space="preserve"> </v>
      </c>
      <c r="K226" s="40" t="str">
        <f ca="1">IFERROR(INDEX('Net to Gross Adjustment'!$B$3:$AX$35,MATCH(K$4,'Net to Gross Adjustment'!$B$3:$B$35,0),MATCH(YEAR($C226),'Net to Gross Adjustment'!$B$3:$AX$3,0))*INDEX('Monthly Shapes'!$D$1:$R$15,MATCH(MONTH($C226),'Monthly Shapes'!$D$1:$D$15,0),MATCH(K$3,'Monthly Shapes'!$D$1:$V$1,0))," ")</f>
        <v xml:space="preserve"> </v>
      </c>
      <c r="L226" s="40" t="str">
        <f>IFERROR(INDEX('Net to Gross Adjustment'!$B$3:$AX$35,MATCH(L$4,'Net to Gross Adjustment'!$B$3:$B$35,0),MATCH(YEAR($C226),'Net to Gross Adjustment'!$B$3:$AX$3,0))*INDEX('Monthly Shapes'!$D$1:$R$15,MATCH(MONTH($C226),'Monthly Shapes'!$D$1:$D$15,0),MATCH(L$3,'Monthly Shapes'!$D$1:$V$1,0))," ")</f>
        <v xml:space="preserve"> </v>
      </c>
      <c r="M226" s="40" t="str">
        <f>IFERROR(INDEX('Net to Gross Adjustment'!$B$3:$AX$35,MATCH(M$4,'Net to Gross Adjustment'!$B$3:$B$35,0),MATCH(YEAR($C226),'Net to Gross Adjustment'!$B$3:$AX$3,0))*INDEX('Monthly Shapes'!$D$1:$R$15,MATCH(MONTH($C226),'Monthly Shapes'!$D$1:$D$15,0),MATCH(M$3,'Monthly Shapes'!$D$1:$V$1,0))," ")</f>
        <v xml:space="preserve"> </v>
      </c>
      <c r="N226" s="40" t="str">
        <f>IFERROR(INDEX('Net to Gross Adjustment'!$B$3:$AX$35,MATCH(N$4,'Net to Gross Adjustment'!$B$3:$B$35,0),MATCH(YEAR($C226),'Net to Gross Adjustment'!$B$3:$AX$3,0))*INDEX('Monthly Shapes'!$D$1:$R$15,MATCH(MONTH($C226),'Monthly Shapes'!$D$1:$D$15,0),MATCH(N$3,'Monthly Shapes'!$D$1:$V$1,0))," ")</f>
        <v xml:space="preserve"> </v>
      </c>
      <c r="O226" s="40" t="str">
        <f>IFERROR(INDEX('Net to Gross Adjustment'!$B$3:$AX$35,MATCH(O$4,'Net to Gross Adjustment'!$B$3:$B$35,0),MATCH(YEAR($C226),'Net to Gross Adjustment'!$B$3:$AX$3,0))*INDEX('Monthly Shapes'!$D$1:$R$15,MATCH(MONTH($C226),'Monthly Shapes'!$D$1:$D$15,0),MATCH(O$3,'Monthly Shapes'!$D$1:$V$1,0))," ")</f>
        <v xml:space="preserve"> </v>
      </c>
      <c r="P226" s="40" t="str">
        <f>IFERROR(INDEX('Net to Gross Adjustment'!$B$3:$AX$35,MATCH(P$4,'Net to Gross Adjustment'!$B$3:$B$35,0),MATCH(YEAR($C226),'Net to Gross Adjustment'!$B$3:$AX$3,0))*INDEX('Monthly Shapes'!$D$1:$R$15,MATCH(MONTH($C226),'Monthly Shapes'!$D$1:$D$15,0),MATCH(P$3,'Monthly Shapes'!$D$1:$V$1,0))," ")</f>
        <v xml:space="preserve"> </v>
      </c>
      <c r="Q226" s="40" t="str">
        <f>IFERROR(INDEX('Net to Gross Adjustment'!$B$3:$AX$35,MATCH(Q$4,'Net to Gross Adjustment'!$B$3:$B$35,0),MATCH(YEAR($C226),'Net to Gross Adjustment'!$B$3:$AX$3,0))*INDEX('Monthly Shapes'!$D$1:$R$15,MATCH(MONTH($C226),'Monthly Shapes'!$D$1:$D$15,0),MATCH(Q$3,'Monthly Shapes'!$D$1:$V$1,0))," ")</f>
        <v xml:space="preserve"> </v>
      </c>
      <c r="R226" s="19"/>
      <c r="S226" s="19" t="str">
        <f>IFERROR(INDEX('Net to Gross Adjustment'!$B$3:$AX$35,MATCH(S$4,'Net to Gross Adjustment'!$B$3:$B$35,0),MATCH(YEAR($C226),'Net to Gross Adjustment'!$B$3:$AX$3,0))/1000000*INDEX('Monthly Shapes'!$D$1:$R$15,MATCH(MONTH($C226),'Monthly Shapes'!$D$1:$D$15,0),MATCH(S$3,'Monthly Shapes'!$D$1:$V$1,0))," ")</f>
        <v xml:space="preserve"> </v>
      </c>
      <c r="T226" s="90" t="s">
        <v>65</v>
      </c>
      <c r="U226" s="90" t="s">
        <v>65</v>
      </c>
      <c r="V226" s="90" t="s">
        <v>65</v>
      </c>
      <c r="W226" s="40" t="str">
        <f ca="1">IFERROR(INDEX('Net to Gross Adjustment'!$B$3:$AX$35,MATCH(W$4,'Net to Gross Adjustment'!$B$3:$B$35,0),MATCH(YEAR($C226),'Net to Gross Adjustment'!$B$3:$AX$3,0))*INDEX('Monthly Shapes'!$D$1:$R$15,MATCH(MONTH($C226),'Monthly Shapes'!$D$1:$D$15,0),MATCH(W$3,'Monthly Shapes'!$D$1:$V$1,0))," ")</f>
        <v xml:space="preserve"> </v>
      </c>
      <c r="X226" s="40"/>
      <c r="Y226" s="40"/>
      <c r="Z226" s="40"/>
      <c r="AA226" s="40"/>
      <c r="AB226" s="40"/>
      <c r="AC226" s="40"/>
      <c r="AD226" s="19"/>
      <c r="AE226" s="40" t="str">
        <f>IFERROR(INDEX('Net to Gross Adjustment'!$B$3:$AX$35,MATCH(AE$4,'Net to Gross Adjustment'!$B$3:$B$35,0),MATCH(YEAR($C226),'Net to Gross Adjustment'!$B$3:$AX$3,0))*INDEX('Monthly Shapes'!$D$1:$R$15,MATCH(MONTH($C226),'Monthly Shapes'!$D$1:$D$15,0),MATCH(AE$3,'Monthly Shapes'!$D$1:$V$1,0))," ")</f>
        <v xml:space="preserve"> </v>
      </c>
      <c r="AF226" s="18"/>
      <c r="AG226" s="90" t="s">
        <v>65</v>
      </c>
      <c r="AH226" s="19"/>
      <c r="AI226" s="90" t="s">
        <v>65</v>
      </c>
      <c r="AJ226" s="90" t="s">
        <v>65</v>
      </c>
      <c r="AK226" s="90" t="s">
        <v>65</v>
      </c>
      <c r="AL226" s="46"/>
    </row>
    <row r="227" spans="2:38">
      <c r="B227">
        <f t="shared" si="7"/>
        <v>2042</v>
      </c>
      <c r="C227" s="24">
        <f t="shared" si="8"/>
        <v>52048</v>
      </c>
      <c r="D227" s="90" t="s">
        <v>65</v>
      </c>
      <c r="E227" s="90" t="s">
        <v>65</v>
      </c>
      <c r="F227" s="90" t="s">
        <v>65</v>
      </c>
      <c r="G227" s="90" t="s">
        <v>65</v>
      </c>
      <c r="H227" s="90" t="s">
        <v>65</v>
      </c>
      <c r="I227" s="90" t="s">
        <v>65</v>
      </c>
      <c r="J227" s="40" t="str">
        <f ca="1">IFERROR(INDEX('Net to Gross Adjustment'!$B$3:$AX$35,MATCH(J$4,'Net to Gross Adjustment'!$B$3:$B$35,0),MATCH(YEAR($C227),'Net to Gross Adjustment'!$B$3:$AX$3,0))*INDEX('Monthly Shapes'!$D$1:$R$15,MATCH(MONTH($C227),'Monthly Shapes'!$D$1:$D$15,0),MATCH(J$3,'Monthly Shapes'!$D$1:$V$1,0))," ")</f>
        <v xml:space="preserve"> </v>
      </c>
      <c r="K227" s="40" t="str">
        <f ca="1">IFERROR(INDEX('Net to Gross Adjustment'!$B$3:$AX$35,MATCH(K$4,'Net to Gross Adjustment'!$B$3:$B$35,0),MATCH(YEAR($C227),'Net to Gross Adjustment'!$B$3:$AX$3,0))*INDEX('Monthly Shapes'!$D$1:$R$15,MATCH(MONTH($C227),'Monthly Shapes'!$D$1:$D$15,0),MATCH(K$3,'Monthly Shapes'!$D$1:$V$1,0))," ")</f>
        <v xml:space="preserve"> </v>
      </c>
      <c r="L227" s="40" t="str">
        <f>IFERROR(INDEX('Net to Gross Adjustment'!$B$3:$AX$35,MATCH(L$4,'Net to Gross Adjustment'!$B$3:$B$35,0),MATCH(YEAR($C227),'Net to Gross Adjustment'!$B$3:$AX$3,0))*INDEX('Monthly Shapes'!$D$1:$R$15,MATCH(MONTH($C227),'Monthly Shapes'!$D$1:$D$15,0),MATCH(L$3,'Monthly Shapes'!$D$1:$V$1,0))," ")</f>
        <v xml:space="preserve"> </v>
      </c>
      <c r="M227" s="40" t="str">
        <f>IFERROR(INDEX('Net to Gross Adjustment'!$B$3:$AX$35,MATCH(M$4,'Net to Gross Adjustment'!$B$3:$B$35,0),MATCH(YEAR($C227),'Net to Gross Adjustment'!$B$3:$AX$3,0))*INDEX('Monthly Shapes'!$D$1:$R$15,MATCH(MONTH($C227),'Monthly Shapes'!$D$1:$D$15,0),MATCH(M$3,'Monthly Shapes'!$D$1:$V$1,0))," ")</f>
        <v xml:space="preserve"> </v>
      </c>
      <c r="N227" s="40" t="str">
        <f>IFERROR(INDEX('Net to Gross Adjustment'!$B$3:$AX$35,MATCH(N$4,'Net to Gross Adjustment'!$B$3:$B$35,0),MATCH(YEAR($C227),'Net to Gross Adjustment'!$B$3:$AX$3,0))*INDEX('Monthly Shapes'!$D$1:$R$15,MATCH(MONTH($C227),'Monthly Shapes'!$D$1:$D$15,0),MATCH(N$3,'Monthly Shapes'!$D$1:$V$1,0))," ")</f>
        <v xml:space="preserve"> </v>
      </c>
      <c r="O227" s="40" t="str">
        <f>IFERROR(INDEX('Net to Gross Adjustment'!$B$3:$AX$35,MATCH(O$4,'Net to Gross Adjustment'!$B$3:$B$35,0),MATCH(YEAR($C227),'Net to Gross Adjustment'!$B$3:$AX$3,0))*INDEX('Monthly Shapes'!$D$1:$R$15,MATCH(MONTH($C227),'Monthly Shapes'!$D$1:$D$15,0),MATCH(O$3,'Monthly Shapes'!$D$1:$V$1,0))," ")</f>
        <v xml:space="preserve"> </v>
      </c>
      <c r="P227" s="40" t="str">
        <f>IFERROR(INDEX('Net to Gross Adjustment'!$B$3:$AX$35,MATCH(P$4,'Net to Gross Adjustment'!$B$3:$B$35,0),MATCH(YEAR($C227),'Net to Gross Adjustment'!$B$3:$AX$3,0))*INDEX('Monthly Shapes'!$D$1:$R$15,MATCH(MONTH($C227),'Monthly Shapes'!$D$1:$D$15,0),MATCH(P$3,'Monthly Shapes'!$D$1:$V$1,0))," ")</f>
        <v xml:space="preserve"> </v>
      </c>
      <c r="Q227" s="40" t="str">
        <f>IFERROR(INDEX('Net to Gross Adjustment'!$B$3:$AX$35,MATCH(Q$4,'Net to Gross Adjustment'!$B$3:$B$35,0),MATCH(YEAR($C227),'Net to Gross Adjustment'!$B$3:$AX$3,0))*INDEX('Monthly Shapes'!$D$1:$R$15,MATCH(MONTH($C227),'Monthly Shapes'!$D$1:$D$15,0),MATCH(Q$3,'Monthly Shapes'!$D$1:$V$1,0))," ")</f>
        <v xml:space="preserve"> </v>
      </c>
      <c r="R227" s="19"/>
      <c r="S227" s="19" t="str">
        <f>IFERROR(INDEX('Net to Gross Adjustment'!$B$3:$AX$35,MATCH(S$4,'Net to Gross Adjustment'!$B$3:$B$35,0),MATCH(YEAR($C227),'Net to Gross Adjustment'!$B$3:$AX$3,0))/1000000*INDEX('Monthly Shapes'!$D$1:$R$15,MATCH(MONTH($C227),'Monthly Shapes'!$D$1:$D$15,0),MATCH(S$3,'Monthly Shapes'!$D$1:$V$1,0))," ")</f>
        <v xml:space="preserve"> </v>
      </c>
      <c r="T227" s="90" t="s">
        <v>65</v>
      </c>
      <c r="U227" s="90" t="s">
        <v>65</v>
      </c>
      <c r="V227" s="90" t="s">
        <v>65</v>
      </c>
      <c r="W227" s="40" t="str">
        <f ca="1">IFERROR(INDEX('Net to Gross Adjustment'!$B$3:$AX$35,MATCH(W$4,'Net to Gross Adjustment'!$B$3:$B$35,0),MATCH(YEAR($C227),'Net to Gross Adjustment'!$B$3:$AX$3,0))*INDEX('Monthly Shapes'!$D$1:$R$15,MATCH(MONTH($C227),'Monthly Shapes'!$D$1:$D$15,0),MATCH(W$3,'Monthly Shapes'!$D$1:$V$1,0))," ")</f>
        <v xml:space="preserve"> </v>
      </c>
      <c r="X227" s="40"/>
      <c r="Y227" s="40"/>
      <c r="Z227" s="40"/>
      <c r="AA227" s="40"/>
      <c r="AB227" s="40"/>
      <c r="AC227" s="40"/>
      <c r="AD227" s="19"/>
      <c r="AE227" s="40" t="str">
        <f>IFERROR(INDEX('Net to Gross Adjustment'!$B$3:$AX$35,MATCH(AE$4,'Net to Gross Adjustment'!$B$3:$B$35,0),MATCH(YEAR($C227),'Net to Gross Adjustment'!$B$3:$AX$3,0))*INDEX('Monthly Shapes'!$D$1:$R$15,MATCH(MONTH($C227),'Monthly Shapes'!$D$1:$D$15,0),MATCH(AE$3,'Monthly Shapes'!$D$1:$V$1,0))," ")</f>
        <v xml:space="preserve"> </v>
      </c>
      <c r="AF227" s="18"/>
      <c r="AG227" s="90" t="s">
        <v>65</v>
      </c>
      <c r="AH227" s="19"/>
      <c r="AI227" s="90" t="s">
        <v>65</v>
      </c>
      <c r="AJ227" s="90" t="s">
        <v>65</v>
      </c>
      <c r="AK227" s="90" t="s">
        <v>65</v>
      </c>
      <c r="AL227" s="46"/>
    </row>
    <row r="228" spans="2:38">
      <c r="B228">
        <f t="shared" si="7"/>
        <v>2042</v>
      </c>
      <c r="C228" s="24">
        <f t="shared" si="8"/>
        <v>52079</v>
      </c>
      <c r="D228" s="90" t="s">
        <v>65</v>
      </c>
      <c r="E228" s="90" t="s">
        <v>65</v>
      </c>
      <c r="F228" s="90" t="s">
        <v>65</v>
      </c>
      <c r="G228" s="90" t="s">
        <v>65</v>
      </c>
      <c r="H228" s="90" t="s">
        <v>65</v>
      </c>
      <c r="I228" s="90" t="s">
        <v>65</v>
      </c>
      <c r="J228" s="40" t="str">
        <f ca="1">IFERROR(INDEX('Net to Gross Adjustment'!$B$3:$AX$35,MATCH(J$4,'Net to Gross Adjustment'!$B$3:$B$35,0),MATCH(YEAR($C228),'Net to Gross Adjustment'!$B$3:$AX$3,0))*INDEX('Monthly Shapes'!$D$1:$R$15,MATCH(MONTH($C228),'Monthly Shapes'!$D$1:$D$15,0),MATCH(J$3,'Monthly Shapes'!$D$1:$V$1,0))," ")</f>
        <v xml:space="preserve"> </v>
      </c>
      <c r="K228" s="40" t="str">
        <f ca="1">IFERROR(INDEX('Net to Gross Adjustment'!$B$3:$AX$35,MATCH(K$4,'Net to Gross Adjustment'!$B$3:$B$35,0),MATCH(YEAR($C228),'Net to Gross Adjustment'!$B$3:$AX$3,0))*INDEX('Monthly Shapes'!$D$1:$R$15,MATCH(MONTH($C228),'Monthly Shapes'!$D$1:$D$15,0),MATCH(K$3,'Monthly Shapes'!$D$1:$V$1,0))," ")</f>
        <v xml:space="preserve"> </v>
      </c>
      <c r="L228" s="40" t="str">
        <f>IFERROR(INDEX('Net to Gross Adjustment'!$B$3:$AX$35,MATCH(L$4,'Net to Gross Adjustment'!$B$3:$B$35,0),MATCH(YEAR($C228),'Net to Gross Adjustment'!$B$3:$AX$3,0))*INDEX('Monthly Shapes'!$D$1:$R$15,MATCH(MONTH($C228),'Monthly Shapes'!$D$1:$D$15,0),MATCH(L$3,'Monthly Shapes'!$D$1:$V$1,0))," ")</f>
        <v xml:space="preserve"> </v>
      </c>
      <c r="M228" s="40" t="str">
        <f>IFERROR(INDEX('Net to Gross Adjustment'!$B$3:$AX$35,MATCH(M$4,'Net to Gross Adjustment'!$B$3:$B$35,0),MATCH(YEAR($C228),'Net to Gross Adjustment'!$B$3:$AX$3,0))*INDEX('Monthly Shapes'!$D$1:$R$15,MATCH(MONTH($C228),'Monthly Shapes'!$D$1:$D$15,0),MATCH(M$3,'Monthly Shapes'!$D$1:$V$1,0))," ")</f>
        <v xml:space="preserve"> </v>
      </c>
      <c r="N228" s="40" t="str">
        <f>IFERROR(INDEX('Net to Gross Adjustment'!$B$3:$AX$35,MATCH(N$4,'Net to Gross Adjustment'!$B$3:$B$35,0),MATCH(YEAR($C228),'Net to Gross Adjustment'!$B$3:$AX$3,0))*INDEX('Monthly Shapes'!$D$1:$R$15,MATCH(MONTH($C228),'Monthly Shapes'!$D$1:$D$15,0),MATCH(N$3,'Monthly Shapes'!$D$1:$V$1,0))," ")</f>
        <v xml:space="preserve"> </v>
      </c>
      <c r="O228" s="40" t="str">
        <f>IFERROR(INDEX('Net to Gross Adjustment'!$B$3:$AX$35,MATCH(O$4,'Net to Gross Adjustment'!$B$3:$B$35,0),MATCH(YEAR($C228),'Net to Gross Adjustment'!$B$3:$AX$3,0))*INDEX('Monthly Shapes'!$D$1:$R$15,MATCH(MONTH($C228),'Monthly Shapes'!$D$1:$D$15,0),MATCH(O$3,'Monthly Shapes'!$D$1:$V$1,0))," ")</f>
        <v xml:space="preserve"> </v>
      </c>
      <c r="P228" s="40" t="str">
        <f>IFERROR(INDEX('Net to Gross Adjustment'!$B$3:$AX$35,MATCH(P$4,'Net to Gross Adjustment'!$B$3:$B$35,0),MATCH(YEAR($C228),'Net to Gross Adjustment'!$B$3:$AX$3,0))*INDEX('Monthly Shapes'!$D$1:$R$15,MATCH(MONTH($C228),'Monthly Shapes'!$D$1:$D$15,0),MATCH(P$3,'Monthly Shapes'!$D$1:$V$1,0))," ")</f>
        <v xml:space="preserve"> </v>
      </c>
      <c r="Q228" s="40" t="str">
        <f>IFERROR(INDEX('Net to Gross Adjustment'!$B$3:$AX$35,MATCH(Q$4,'Net to Gross Adjustment'!$B$3:$B$35,0),MATCH(YEAR($C228),'Net to Gross Adjustment'!$B$3:$AX$3,0))*INDEX('Monthly Shapes'!$D$1:$R$15,MATCH(MONTH($C228),'Monthly Shapes'!$D$1:$D$15,0),MATCH(Q$3,'Monthly Shapes'!$D$1:$V$1,0))," ")</f>
        <v xml:space="preserve"> </v>
      </c>
      <c r="R228" s="19"/>
      <c r="S228" s="19" t="str">
        <f>IFERROR(INDEX('Net to Gross Adjustment'!$B$3:$AX$35,MATCH(S$4,'Net to Gross Adjustment'!$B$3:$B$35,0),MATCH(YEAR($C228),'Net to Gross Adjustment'!$B$3:$AX$3,0))/1000000*INDEX('Monthly Shapes'!$D$1:$R$15,MATCH(MONTH($C228),'Monthly Shapes'!$D$1:$D$15,0),MATCH(S$3,'Monthly Shapes'!$D$1:$V$1,0))," ")</f>
        <v xml:space="preserve"> </v>
      </c>
      <c r="T228" s="90" t="s">
        <v>65</v>
      </c>
      <c r="U228" s="90" t="s">
        <v>65</v>
      </c>
      <c r="V228" s="90" t="s">
        <v>65</v>
      </c>
      <c r="W228" s="40" t="str">
        <f ca="1">IFERROR(INDEX('Net to Gross Adjustment'!$B$3:$AX$35,MATCH(W$4,'Net to Gross Adjustment'!$B$3:$B$35,0),MATCH(YEAR($C228),'Net to Gross Adjustment'!$B$3:$AX$3,0))*INDEX('Monthly Shapes'!$D$1:$R$15,MATCH(MONTH($C228),'Monthly Shapes'!$D$1:$D$15,0),MATCH(W$3,'Monthly Shapes'!$D$1:$V$1,0))," ")</f>
        <v xml:space="preserve"> </v>
      </c>
      <c r="X228" s="40"/>
      <c r="Y228" s="40"/>
      <c r="Z228" s="40"/>
      <c r="AA228" s="40"/>
      <c r="AB228" s="40"/>
      <c r="AC228" s="40"/>
      <c r="AD228" s="19"/>
      <c r="AE228" s="40" t="str">
        <f>IFERROR(INDEX('Net to Gross Adjustment'!$B$3:$AX$35,MATCH(AE$4,'Net to Gross Adjustment'!$B$3:$B$35,0),MATCH(YEAR($C228),'Net to Gross Adjustment'!$B$3:$AX$3,0))*INDEX('Monthly Shapes'!$D$1:$R$15,MATCH(MONTH($C228),'Monthly Shapes'!$D$1:$D$15,0),MATCH(AE$3,'Monthly Shapes'!$D$1:$V$1,0))," ")</f>
        <v xml:space="preserve"> </v>
      </c>
      <c r="AF228" s="18"/>
      <c r="AG228" s="90" t="s">
        <v>65</v>
      </c>
      <c r="AH228" s="19"/>
      <c r="AI228" s="90" t="s">
        <v>65</v>
      </c>
      <c r="AJ228" s="90" t="s">
        <v>65</v>
      </c>
      <c r="AK228" s="90" t="s">
        <v>65</v>
      </c>
      <c r="AL228" s="46"/>
    </row>
    <row r="229" spans="2:38">
      <c r="B229">
        <f t="shared" si="7"/>
        <v>2042</v>
      </c>
      <c r="C229" s="24">
        <f t="shared" si="8"/>
        <v>52110</v>
      </c>
      <c r="D229" s="90" t="s">
        <v>65</v>
      </c>
      <c r="E229" s="90" t="s">
        <v>65</v>
      </c>
      <c r="F229" s="90" t="s">
        <v>65</v>
      </c>
      <c r="G229" s="90" t="s">
        <v>65</v>
      </c>
      <c r="H229" s="90" t="s">
        <v>65</v>
      </c>
      <c r="I229" s="90" t="s">
        <v>65</v>
      </c>
      <c r="J229" s="40" t="str">
        <f ca="1">IFERROR(INDEX('Net to Gross Adjustment'!$B$3:$AX$35,MATCH(J$4,'Net to Gross Adjustment'!$B$3:$B$35,0),MATCH(YEAR($C229),'Net to Gross Adjustment'!$B$3:$AX$3,0))*INDEX('Monthly Shapes'!$D$1:$R$15,MATCH(MONTH($C229),'Monthly Shapes'!$D$1:$D$15,0),MATCH(J$3,'Monthly Shapes'!$D$1:$V$1,0))," ")</f>
        <v xml:space="preserve"> </v>
      </c>
      <c r="K229" s="40" t="str">
        <f ca="1">IFERROR(INDEX('Net to Gross Adjustment'!$B$3:$AX$35,MATCH(K$4,'Net to Gross Adjustment'!$B$3:$B$35,0),MATCH(YEAR($C229),'Net to Gross Adjustment'!$B$3:$AX$3,0))*INDEX('Monthly Shapes'!$D$1:$R$15,MATCH(MONTH($C229),'Monthly Shapes'!$D$1:$D$15,0),MATCH(K$3,'Monthly Shapes'!$D$1:$V$1,0))," ")</f>
        <v xml:space="preserve"> </v>
      </c>
      <c r="L229" s="40" t="str">
        <f>IFERROR(INDEX('Net to Gross Adjustment'!$B$3:$AX$35,MATCH(L$4,'Net to Gross Adjustment'!$B$3:$B$35,0),MATCH(YEAR($C229),'Net to Gross Adjustment'!$B$3:$AX$3,0))*INDEX('Monthly Shapes'!$D$1:$R$15,MATCH(MONTH($C229),'Monthly Shapes'!$D$1:$D$15,0),MATCH(L$3,'Monthly Shapes'!$D$1:$V$1,0))," ")</f>
        <v xml:space="preserve"> </v>
      </c>
      <c r="M229" s="40" t="str">
        <f>IFERROR(INDEX('Net to Gross Adjustment'!$B$3:$AX$35,MATCH(M$4,'Net to Gross Adjustment'!$B$3:$B$35,0),MATCH(YEAR($C229),'Net to Gross Adjustment'!$B$3:$AX$3,0))*INDEX('Monthly Shapes'!$D$1:$R$15,MATCH(MONTH($C229),'Monthly Shapes'!$D$1:$D$15,0),MATCH(M$3,'Monthly Shapes'!$D$1:$V$1,0))," ")</f>
        <v xml:space="preserve"> </v>
      </c>
      <c r="N229" s="40" t="str">
        <f>IFERROR(INDEX('Net to Gross Adjustment'!$B$3:$AX$35,MATCH(N$4,'Net to Gross Adjustment'!$B$3:$B$35,0),MATCH(YEAR($C229),'Net to Gross Adjustment'!$B$3:$AX$3,0))*INDEX('Monthly Shapes'!$D$1:$R$15,MATCH(MONTH($C229),'Monthly Shapes'!$D$1:$D$15,0),MATCH(N$3,'Monthly Shapes'!$D$1:$V$1,0))," ")</f>
        <v xml:space="preserve"> </v>
      </c>
      <c r="O229" s="40" t="str">
        <f>IFERROR(INDEX('Net to Gross Adjustment'!$B$3:$AX$35,MATCH(O$4,'Net to Gross Adjustment'!$B$3:$B$35,0),MATCH(YEAR($C229),'Net to Gross Adjustment'!$B$3:$AX$3,0))*INDEX('Monthly Shapes'!$D$1:$R$15,MATCH(MONTH($C229),'Monthly Shapes'!$D$1:$D$15,0),MATCH(O$3,'Monthly Shapes'!$D$1:$V$1,0))," ")</f>
        <v xml:space="preserve"> </v>
      </c>
      <c r="P229" s="40" t="str">
        <f>IFERROR(INDEX('Net to Gross Adjustment'!$B$3:$AX$35,MATCH(P$4,'Net to Gross Adjustment'!$B$3:$B$35,0),MATCH(YEAR($C229),'Net to Gross Adjustment'!$B$3:$AX$3,0))*INDEX('Monthly Shapes'!$D$1:$R$15,MATCH(MONTH($C229),'Monthly Shapes'!$D$1:$D$15,0),MATCH(P$3,'Monthly Shapes'!$D$1:$V$1,0))," ")</f>
        <v xml:space="preserve"> </v>
      </c>
      <c r="Q229" s="40" t="str">
        <f>IFERROR(INDEX('Net to Gross Adjustment'!$B$3:$AX$35,MATCH(Q$4,'Net to Gross Adjustment'!$B$3:$B$35,0),MATCH(YEAR($C229),'Net to Gross Adjustment'!$B$3:$AX$3,0))*INDEX('Monthly Shapes'!$D$1:$R$15,MATCH(MONTH($C229),'Monthly Shapes'!$D$1:$D$15,0),MATCH(Q$3,'Monthly Shapes'!$D$1:$V$1,0))," ")</f>
        <v xml:space="preserve"> </v>
      </c>
      <c r="R229" s="19"/>
      <c r="S229" s="19" t="str">
        <f>IFERROR(INDEX('Net to Gross Adjustment'!$B$3:$AX$35,MATCH(S$4,'Net to Gross Adjustment'!$B$3:$B$35,0),MATCH(YEAR($C229),'Net to Gross Adjustment'!$B$3:$AX$3,0))/1000000*INDEX('Monthly Shapes'!$D$1:$R$15,MATCH(MONTH($C229),'Monthly Shapes'!$D$1:$D$15,0),MATCH(S$3,'Monthly Shapes'!$D$1:$V$1,0))," ")</f>
        <v xml:space="preserve"> </v>
      </c>
      <c r="T229" s="90" t="s">
        <v>65</v>
      </c>
      <c r="U229" s="90" t="s">
        <v>65</v>
      </c>
      <c r="V229" s="90" t="s">
        <v>65</v>
      </c>
      <c r="W229" s="40" t="str">
        <f ca="1">IFERROR(INDEX('Net to Gross Adjustment'!$B$3:$AX$35,MATCH(W$4,'Net to Gross Adjustment'!$B$3:$B$35,0),MATCH(YEAR($C229),'Net to Gross Adjustment'!$B$3:$AX$3,0))*INDEX('Monthly Shapes'!$D$1:$R$15,MATCH(MONTH($C229),'Monthly Shapes'!$D$1:$D$15,0),MATCH(W$3,'Monthly Shapes'!$D$1:$V$1,0))," ")</f>
        <v xml:space="preserve"> </v>
      </c>
      <c r="X229" s="40"/>
      <c r="Y229" s="40"/>
      <c r="Z229" s="40"/>
      <c r="AA229" s="40"/>
      <c r="AB229" s="40"/>
      <c r="AC229" s="40"/>
      <c r="AD229" s="19"/>
      <c r="AE229" s="40" t="str">
        <f>IFERROR(INDEX('Net to Gross Adjustment'!$B$3:$AX$35,MATCH(AE$4,'Net to Gross Adjustment'!$B$3:$B$35,0),MATCH(YEAR($C229),'Net to Gross Adjustment'!$B$3:$AX$3,0))*INDEX('Monthly Shapes'!$D$1:$R$15,MATCH(MONTH($C229),'Monthly Shapes'!$D$1:$D$15,0),MATCH(AE$3,'Monthly Shapes'!$D$1:$V$1,0))," ")</f>
        <v xml:space="preserve"> </v>
      </c>
      <c r="AF229" s="18"/>
      <c r="AG229" s="90" t="s">
        <v>65</v>
      </c>
      <c r="AH229" s="19"/>
      <c r="AI229" s="90" t="s">
        <v>65</v>
      </c>
      <c r="AJ229" s="90" t="s">
        <v>65</v>
      </c>
      <c r="AK229" s="90" t="s">
        <v>65</v>
      </c>
      <c r="AL229" s="46"/>
    </row>
    <row r="230" spans="2:38">
      <c r="B230">
        <f t="shared" si="7"/>
        <v>2042</v>
      </c>
      <c r="C230" s="24">
        <f t="shared" si="8"/>
        <v>52140</v>
      </c>
      <c r="D230" s="90" t="s">
        <v>65</v>
      </c>
      <c r="E230" s="90" t="s">
        <v>65</v>
      </c>
      <c r="F230" s="90" t="s">
        <v>65</v>
      </c>
      <c r="G230" s="90" t="s">
        <v>65</v>
      </c>
      <c r="H230" s="90" t="s">
        <v>65</v>
      </c>
      <c r="I230" s="90" t="s">
        <v>65</v>
      </c>
      <c r="J230" s="40" t="str">
        <f ca="1">IFERROR(INDEX('Net to Gross Adjustment'!$B$3:$AX$35,MATCH(J$4,'Net to Gross Adjustment'!$B$3:$B$35,0),MATCH(YEAR($C230),'Net to Gross Adjustment'!$B$3:$AX$3,0))*INDEX('Monthly Shapes'!$D$1:$R$15,MATCH(MONTH($C230),'Monthly Shapes'!$D$1:$D$15,0),MATCH(J$3,'Monthly Shapes'!$D$1:$V$1,0))," ")</f>
        <v xml:space="preserve"> </v>
      </c>
      <c r="K230" s="40" t="str">
        <f ca="1">IFERROR(INDEX('Net to Gross Adjustment'!$B$3:$AX$35,MATCH(K$4,'Net to Gross Adjustment'!$B$3:$B$35,0),MATCH(YEAR($C230),'Net to Gross Adjustment'!$B$3:$AX$3,0))*INDEX('Monthly Shapes'!$D$1:$R$15,MATCH(MONTH($C230),'Monthly Shapes'!$D$1:$D$15,0),MATCH(K$3,'Monthly Shapes'!$D$1:$V$1,0))," ")</f>
        <v xml:space="preserve"> </v>
      </c>
      <c r="L230" s="40" t="str">
        <f>IFERROR(INDEX('Net to Gross Adjustment'!$B$3:$AX$35,MATCH(L$4,'Net to Gross Adjustment'!$B$3:$B$35,0),MATCH(YEAR($C230),'Net to Gross Adjustment'!$B$3:$AX$3,0))*INDEX('Monthly Shapes'!$D$1:$R$15,MATCH(MONTH($C230),'Monthly Shapes'!$D$1:$D$15,0),MATCH(L$3,'Monthly Shapes'!$D$1:$V$1,0))," ")</f>
        <v xml:space="preserve"> </v>
      </c>
      <c r="M230" s="40" t="str">
        <f>IFERROR(INDEX('Net to Gross Adjustment'!$B$3:$AX$35,MATCH(M$4,'Net to Gross Adjustment'!$B$3:$B$35,0),MATCH(YEAR($C230),'Net to Gross Adjustment'!$B$3:$AX$3,0))*INDEX('Monthly Shapes'!$D$1:$R$15,MATCH(MONTH($C230),'Monthly Shapes'!$D$1:$D$15,0),MATCH(M$3,'Monthly Shapes'!$D$1:$V$1,0))," ")</f>
        <v xml:space="preserve"> </v>
      </c>
      <c r="N230" s="40" t="str">
        <f>IFERROR(INDEX('Net to Gross Adjustment'!$B$3:$AX$35,MATCH(N$4,'Net to Gross Adjustment'!$B$3:$B$35,0),MATCH(YEAR($C230),'Net to Gross Adjustment'!$B$3:$AX$3,0))*INDEX('Monthly Shapes'!$D$1:$R$15,MATCH(MONTH($C230),'Monthly Shapes'!$D$1:$D$15,0),MATCH(N$3,'Monthly Shapes'!$D$1:$V$1,0))," ")</f>
        <v xml:space="preserve"> </v>
      </c>
      <c r="O230" s="40" t="str">
        <f>IFERROR(INDEX('Net to Gross Adjustment'!$B$3:$AX$35,MATCH(O$4,'Net to Gross Adjustment'!$B$3:$B$35,0),MATCH(YEAR($C230),'Net to Gross Adjustment'!$B$3:$AX$3,0))*INDEX('Monthly Shapes'!$D$1:$R$15,MATCH(MONTH($C230),'Monthly Shapes'!$D$1:$D$15,0),MATCH(O$3,'Monthly Shapes'!$D$1:$V$1,0))," ")</f>
        <v xml:space="preserve"> </v>
      </c>
      <c r="P230" s="40" t="str">
        <f>IFERROR(INDEX('Net to Gross Adjustment'!$B$3:$AX$35,MATCH(P$4,'Net to Gross Adjustment'!$B$3:$B$35,0),MATCH(YEAR($C230),'Net to Gross Adjustment'!$B$3:$AX$3,0))*INDEX('Monthly Shapes'!$D$1:$R$15,MATCH(MONTH($C230),'Monthly Shapes'!$D$1:$D$15,0),MATCH(P$3,'Monthly Shapes'!$D$1:$V$1,0))," ")</f>
        <v xml:space="preserve"> </v>
      </c>
      <c r="Q230" s="40" t="str">
        <f>IFERROR(INDEX('Net to Gross Adjustment'!$B$3:$AX$35,MATCH(Q$4,'Net to Gross Adjustment'!$B$3:$B$35,0),MATCH(YEAR($C230),'Net to Gross Adjustment'!$B$3:$AX$3,0))*INDEX('Monthly Shapes'!$D$1:$R$15,MATCH(MONTH($C230),'Monthly Shapes'!$D$1:$D$15,0),MATCH(Q$3,'Monthly Shapes'!$D$1:$V$1,0))," ")</f>
        <v xml:space="preserve"> </v>
      </c>
      <c r="R230" s="19"/>
      <c r="S230" s="19" t="str">
        <f>IFERROR(INDEX('Net to Gross Adjustment'!$B$3:$AX$35,MATCH(S$4,'Net to Gross Adjustment'!$B$3:$B$35,0),MATCH(YEAR($C230),'Net to Gross Adjustment'!$B$3:$AX$3,0))/1000000*INDEX('Monthly Shapes'!$D$1:$R$15,MATCH(MONTH($C230),'Monthly Shapes'!$D$1:$D$15,0),MATCH(S$3,'Monthly Shapes'!$D$1:$V$1,0))," ")</f>
        <v xml:space="preserve"> </v>
      </c>
      <c r="T230" s="90" t="s">
        <v>65</v>
      </c>
      <c r="U230" s="90" t="s">
        <v>65</v>
      </c>
      <c r="V230" s="90" t="s">
        <v>65</v>
      </c>
      <c r="W230" s="40" t="str">
        <f ca="1">IFERROR(INDEX('Net to Gross Adjustment'!$B$3:$AX$35,MATCH(W$4,'Net to Gross Adjustment'!$B$3:$B$35,0),MATCH(YEAR($C230),'Net to Gross Adjustment'!$B$3:$AX$3,0))*INDEX('Monthly Shapes'!$D$1:$R$15,MATCH(MONTH($C230),'Monthly Shapes'!$D$1:$D$15,0),MATCH(W$3,'Monthly Shapes'!$D$1:$V$1,0))," ")</f>
        <v xml:space="preserve"> </v>
      </c>
      <c r="X230" s="40"/>
      <c r="Y230" s="40"/>
      <c r="Z230" s="40"/>
      <c r="AA230" s="40"/>
      <c r="AB230" s="40"/>
      <c r="AC230" s="40"/>
      <c r="AD230" s="19"/>
      <c r="AE230" s="40" t="str">
        <f>IFERROR(INDEX('Net to Gross Adjustment'!$B$3:$AX$35,MATCH(AE$4,'Net to Gross Adjustment'!$B$3:$B$35,0),MATCH(YEAR($C230),'Net to Gross Adjustment'!$B$3:$AX$3,0))*INDEX('Monthly Shapes'!$D$1:$R$15,MATCH(MONTH($C230),'Monthly Shapes'!$D$1:$D$15,0),MATCH(AE$3,'Monthly Shapes'!$D$1:$V$1,0))," ")</f>
        <v xml:space="preserve"> </v>
      </c>
      <c r="AF230" s="18"/>
      <c r="AG230" s="90" t="s">
        <v>65</v>
      </c>
      <c r="AH230" s="19"/>
      <c r="AI230" s="90" t="s">
        <v>65</v>
      </c>
      <c r="AJ230" s="90" t="s">
        <v>65</v>
      </c>
      <c r="AK230" s="90" t="s">
        <v>65</v>
      </c>
      <c r="AL230" s="46"/>
    </row>
    <row r="231" spans="2:38">
      <c r="B231">
        <f t="shared" si="7"/>
        <v>2042</v>
      </c>
      <c r="C231" s="24">
        <f t="shared" si="8"/>
        <v>52171</v>
      </c>
      <c r="D231" s="90" t="s">
        <v>65</v>
      </c>
      <c r="E231" s="90" t="s">
        <v>65</v>
      </c>
      <c r="F231" s="90" t="s">
        <v>65</v>
      </c>
      <c r="G231" s="90" t="s">
        <v>65</v>
      </c>
      <c r="H231" s="90" t="s">
        <v>65</v>
      </c>
      <c r="I231" s="90" t="s">
        <v>65</v>
      </c>
      <c r="J231" s="40" t="str">
        <f ca="1">IFERROR(INDEX('Net to Gross Adjustment'!$B$3:$AX$35,MATCH(J$4,'Net to Gross Adjustment'!$B$3:$B$35,0),MATCH(YEAR($C231),'Net to Gross Adjustment'!$B$3:$AX$3,0))*INDEX('Monthly Shapes'!$D$1:$R$15,MATCH(MONTH($C231),'Monthly Shapes'!$D$1:$D$15,0),MATCH(J$3,'Monthly Shapes'!$D$1:$V$1,0))," ")</f>
        <v xml:space="preserve"> </v>
      </c>
      <c r="K231" s="40" t="str">
        <f ca="1">IFERROR(INDEX('Net to Gross Adjustment'!$B$3:$AX$35,MATCH(K$4,'Net to Gross Adjustment'!$B$3:$B$35,0),MATCH(YEAR($C231),'Net to Gross Adjustment'!$B$3:$AX$3,0))*INDEX('Monthly Shapes'!$D$1:$R$15,MATCH(MONTH($C231),'Monthly Shapes'!$D$1:$D$15,0),MATCH(K$3,'Monthly Shapes'!$D$1:$V$1,0))," ")</f>
        <v xml:space="preserve"> </v>
      </c>
      <c r="L231" s="40" t="str">
        <f>IFERROR(INDEX('Net to Gross Adjustment'!$B$3:$AX$35,MATCH(L$4,'Net to Gross Adjustment'!$B$3:$B$35,0),MATCH(YEAR($C231),'Net to Gross Adjustment'!$B$3:$AX$3,0))*INDEX('Monthly Shapes'!$D$1:$R$15,MATCH(MONTH($C231),'Monthly Shapes'!$D$1:$D$15,0),MATCH(L$3,'Monthly Shapes'!$D$1:$V$1,0))," ")</f>
        <v xml:space="preserve"> </v>
      </c>
      <c r="M231" s="40" t="str">
        <f>IFERROR(INDEX('Net to Gross Adjustment'!$B$3:$AX$35,MATCH(M$4,'Net to Gross Adjustment'!$B$3:$B$35,0),MATCH(YEAR($C231),'Net to Gross Adjustment'!$B$3:$AX$3,0))*INDEX('Monthly Shapes'!$D$1:$R$15,MATCH(MONTH($C231),'Monthly Shapes'!$D$1:$D$15,0),MATCH(M$3,'Monthly Shapes'!$D$1:$V$1,0))," ")</f>
        <v xml:space="preserve"> </v>
      </c>
      <c r="N231" s="40" t="str">
        <f>IFERROR(INDEX('Net to Gross Adjustment'!$B$3:$AX$35,MATCH(N$4,'Net to Gross Adjustment'!$B$3:$B$35,0),MATCH(YEAR($C231),'Net to Gross Adjustment'!$B$3:$AX$3,0))*INDEX('Monthly Shapes'!$D$1:$R$15,MATCH(MONTH($C231),'Monthly Shapes'!$D$1:$D$15,0),MATCH(N$3,'Monthly Shapes'!$D$1:$V$1,0))," ")</f>
        <v xml:space="preserve"> </v>
      </c>
      <c r="O231" s="40" t="str">
        <f>IFERROR(INDEX('Net to Gross Adjustment'!$B$3:$AX$35,MATCH(O$4,'Net to Gross Adjustment'!$B$3:$B$35,0),MATCH(YEAR($C231),'Net to Gross Adjustment'!$B$3:$AX$3,0))*INDEX('Monthly Shapes'!$D$1:$R$15,MATCH(MONTH($C231),'Monthly Shapes'!$D$1:$D$15,0),MATCH(O$3,'Monthly Shapes'!$D$1:$V$1,0))," ")</f>
        <v xml:space="preserve"> </v>
      </c>
      <c r="P231" s="40" t="str">
        <f>IFERROR(INDEX('Net to Gross Adjustment'!$B$3:$AX$35,MATCH(P$4,'Net to Gross Adjustment'!$B$3:$B$35,0),MATCH(YEAR($C231),'Net to Gross Adjustment'!$B$3:$AX$3,0))*INDEX('Monthly Shapes'!$D$1:$R$15,MATCH(MONTH($C231),'Monthly Shapes'!$D$1:$D$15,0),MATCH(P$3,'Monthly Shapes'!$D$1:$V$1,0))," ")</f>
        <v xml:space="preserve"> </v>
      </c>
      <c r="Q231" s="40" t="str">
        <f>IFERROR(INDEX('Net to Gross Adjustment'!$B$3:$AX$35,MATCH(Q$4,'Net to Gross Adjustment'!$B$3:$B$35,0),MATCH(YEAR($C231),'Net to Gross Adjustment'!$B$3:$AX$3,0))*INDEX('Monthly Shapes'!$D$1:$R$15,MATCH(MONTH($C231),'Monthly Shapes'!$D$1:$D$15,0),MATCH(Q$3,'Monthly Shapes'!$D$1:$V$1,0))," ")</f>
        <v xml:space="preserve"> </v>
      </c>
      <c r="R231" s="19"/>
      <c r="S231" s="19" t="str">
        <f>IFERROR(INDEX('Net to Gross Adjustment'!$B$3:$AX$35,MATCH(S$4,'Net to Gross Adjustment'!$B$3:$B$35,0),MATCH(YEAR($C231),'Net to Gross Adjustment'!$B$3:$AX$3,0))/1000000*INDEX('Monthly Shapes'!$D$1:$R$15,MATCH(MONTH($C231),'Monthly Shapes'!$D$1:$D$15,0),MATCH(S$3,'Monthly Shapes'!$D$1:$V$1,0))," ")</f>
        <v xml:space="preserve"> </v>
      </c>
      <c r="T231" s="90" t="s">
        <v>65</v>
      </c>
      <c r="U231" s="90" t="s">
        <v>65</v>
      </c>
      <c r="V231" s="90" t="s">
        <v>65</v>
      </c>
      <c r="W231" s="40" t="str">
        <f ca="1">IFERROR(INDEX('Net to Gross Adjustment'!$B$3:$AX$35,MATCH(W$4,'Net to Gross Adjustment'!$B$3:$B$35,0),MATCH(YEAR($C231),'Net to Gross Adjustment'!$B$3:$AX$3,0))*INDEX('Monthly Shapes'!$D$1:$R$15,MATCH(MONTH($C231),'Monthly Shapes'!$D$1:$D$15,0),MATCH(W$3,'Monthly Shapes'!$D$1:$V$1,0))," ")</f>
        <v xml:space="preserve"> </v>
      </c>
      <c r="X231" s="40"/>
      <c r="Y231" s="40"/>
      <c r="Z231" s="40"/>
      <c r="AA231" s="40"/>
      <c r="AB231" s="40"/>
      <c r="AC231" s="40"/>
      <c r="AD231" s="19"/>
      <c r="AE231" s="40" t="str">
        <f>IFERROR(INDEX('Net to Gross Adjustment'!$B$3:$AX$35,MATCH(AE$4,'Net to Gross Adjustment'!$B$3:$B$35,0),MATCH(YEAR($C231),'Net to Gross Adjustment'!$B$3:$AX$3,0))*INDEX('Monthly Shapes'!$D$1:$R$15,MATCH(MONTH($C231),'Monthly Shapes'!$D$1:$D$15,0),MATCH(AE$3,'Monthly Shapes'!$D$1:$V$1,0))," ")</f>
        <v xml:space="preserve"> </v>
      </c>
      <c r="AF231" s="18"/>
      <c r="AG231" s="90" t="s">
        <v>65</v>
      </c>
      <c r="AH231" s="19"/>
      <c r="AI231" s="90" t="s">
        <v>65</v>
      </c>
      <c r="AJ231" s="90" t="s">
        <v>65</v>
      </c>
      <c r="AK231" s="90" t="s">
        <v>65</v>
      </c>
      <c r="AL231" s="46"/>
    </row>
    <row r="232" spans="2:38">
      <c r="B232">
        <f t="shared" si="7"/>
        <v>2042</v>
      </c>
      <c r="C232" s="24">
        <f t="shared" si="8"/>
        <v>52201</v>
      </c>
      <c r="D232" s="90" t="s">
        <v>65</v>
      </c>
      <c r="E232" s="90" t="s">
        <v>65</v>
      </c>
      <c r="F232" s="90" t="s">
        <v>65</v>
      </c>
      <c r="G232" s="90" t="s">
        <v>65</v>
      </c>
      <c r="H232" s="90" t="s">
        <v>65</v>
      </c>
      <c r="I232" s="90" t="s">
        <v>65</v>
      </c>
      <c r="J232" s="40" t="str">
        <f ca="1">IFERROR(INDEX('Net to Gross Adjustment'!$B$3:$AX$35,MATCH(J$4,'Net to Gross Adjustment'!$B$3:$B$35,0),MATCH(YEAR($C232),'Net to Gross Adjustment'!$B$3:$AX$3,0))*INDEX('Monthly Shapes'!$D$1:$R$15,MATCH(MONTH($C232),'Monthly Shapes'!$D$1:$D$15,0),MATCH(J$3,'Monthly Shapes'!$D$1:$V$1,0))," ")</f>
        <v xml:space="preserve"> </v>
      </c>
      <c r="K232" s="40"/>
      <c r="L232" s="40"/>
      <c r="M232" s="40"/>
      <c r="N232" s="40"/>
      <c r="O232" s="40"/>
      <c r="P232" s="40"/>
      <c r="Q232" s="40"/>
      <c r="R232" s="19"/>
      <c r="S232" s="19" t="str">
        <f>IFERROR(INDEX('Net to Gross Adjustment'!$B$3:$AX$35,MATCH(S$4,'Net to Gross Adjustment'!$B$3:$B$35,0),MATCH(YEAR($C232),'Net to Gross Adjustment'!$B$3:$AX$3,0))/1000000*INDEX('Monthly Shapes'!$D$1:$R$15,MATCH(MONTH($C232),'Monthly Shapes'!$D$1:$D$15,0),MATCH(S$3,'Monthly Shapes'!$D$1:$V$1,0))," ")</f>
        <v xml:space="preserve"> </v>
      </c>
      <c r="T232" s="90" t="s">
        <v>65</v>
      </c>
      <c r="U232" s="90" t="s">
        <v>65</v>
      </c>
      <c r="V232" s="90" t="s">
        <v>65</v>
      </c>
      <c r="W232" s="40" t="str">
        <f ca="1">IFERROR(INDEX('Net to Gross Adjustment'!$B$3:$AX$35,MATCH(W$4,'Net to Gross Adjustment'!$B$3:$B$35,0),MATCH(YEAR($C232),'Net to Gross Adjustment'!$B$3:$AX$3,0))*INDEX('Monthly Shapes'!$D$1:$R$15,MATCH(MONTH($C232),'Monthly Shapes'!$D$1:$D$15,0),MATCH(W$3,'Monthly Shapes'!$D$1:$V$1,0))," ")</f>
        <v xml:space="preserve"> </v>
      </c>
      <c r="X232" s="40"/>
      <c r="Y232" s="40"/>
      <c r="Z232" s="40"/>
      <c r="AA232" s="40"/>
      <c r="AB232" s="40"/>
      <c r="AC232" s="40"/>
      <c r="AD232" s="19"/>
      <c r="AE232" s="40" t="str">
        <f>IFERROR(INDEX('Net to Gross Adjustment'!$B$3:$AX$35,MATCH(AE$4,'Net to Gross Adjustment'!$B$3:$B$35,0),MATCH(YEAR($C232),'Net to Gross Adjustment'!$B$3:$AX$3,0))*INDEX('Monthly Shapes'!$D$1:$R$15,MATCH(MONTH($C232),'Monthly Shapes'!$D$1:$D$15,0),MATCH(AE$3,'Monthly Shapes'!$D$1:$V$1,0))," ")</f>
        <v xml:space="preserve"> </v>
      </c>
      <c r="AF232" s="18"/>
      <c r="AG232" s="90" t="s">
        <v>65</v>
      </c>
      <c r="AH232" s="19"/>
      <c r="AI232" s="90" t="s">
        <v>65</v>
      </c>
      <c r="AJ232" s="90" t="s">
        <v>65</v>
      </c>
      <c r="AK232" s="90" t="s">
        <v>65</v>
      </c>
      <c r="AL232" s="46"/>
    </row>
    <row r="233" spans="2:38">
      <c r="B233">
        <f t="shared" si="7"/>
        <v>2043</v>
      </c>
      <c r="C233" s="24">
        <f t="shared" si="8"/>
        <v>52232</v>
      </c>
      <c r="D233" s="90" t="s">
        <v>65</v>
      </c>
      <c r="E233" s="90" t="s">
        <v>65</v>
      </c>
      <c r="F233" s="90" t="s">
        <v>65</v>
      </c>
      <c r="G233" s="90" t="s">
        <v>65</v>
      </c>
      <c r="H233" s="90" t="s">
        <v>65</v>
      </c>
      <c r="I233" s="90" t="s">
        <v>65</v>
      </c>
      <c r="J233" s="40" t="str">
        <f ca="1">IFERROR(INDEX('Net to Gross Adjustment'!$B$3:$AX$35,MATCH(J$4,'Net to Gross Adjustment'!$B$3:$B$35,0),MATCH(YEAR($C233),'Net to Gross Adjustment'!$B$3:$AX$3,0))*INDEX('Monthly Shapes'!$D$1:$R$15,MATCH(MONTH($C233),'Monthly Shapes'!$D$1:$D$15,0),MATCH(J$3,'Monthly Shapes'!$D$1:$V$1,0))," ")</f>
        <v xml:space="preserve"> </v>
      </c>
      <c r="K233" s="40"/>
      <c r="L233" s="40"/>
      <c r="M233" s="40"/>
      <c r="N233" s="40"/>
      <c r="O233" s="40"/>
      <c r="P233" s="40"/>
      <c r="Q233" s="40"/>
      <c r="R233" s="19"/>
      <c r="S233" s="19" t="str">
        <f>IFERROR(INDEX('Net to Gross Adjustment'!$B$3:$AX$35,MATCH(S$4,'Net to Gross Adjustment'!$B$3:$B$35,0),MATCH(YEAR($C233),'Net to Gross Adjustment'!$B$3:$AX$3,0))/1000000*INDEX('Monthly Shapes'!$D$1:$R$15,MATCH(MONTH($C233),'Monthly Shapes'!$D$1:$D$15,0),MATCH(S$3,'Monthly Shapes'!$D$1:$V$1,0))," ")</f>
        <v xml:space="preserve"> </v>
      </c>
      <c r="T233" s="90" t="s">
        <v>65</v>
      </c>
      <c r="U233" s="90" t="s">
        <v>65</v>
      </c>
      <c r="V233" s="90" t="s">
        <v>65</v>
      </c>
      <c r="W233" s="40" t="str">
        <f ca="1">IFERROR(INDEX('Net to Gross Adjustment'!$B$3:$AX$35,MATCH(W$4,'Net to Gross Adjustment'!$B$3:$B$35,0),MATCH(YEAR($C233),'Net to Gross Adjustment'!$B$3:$AX$3,0))*INDEX('Monthly Shapes'!$D$1:$R$15,MATCH(MONTH($C233),'Monthly Shapes'!$D$1:$D$15,0),MATCH(W$3,'Monthly Shapes'!$D$1:$V$1,0))," ")</f>
        <v xml:space="preserve"> </v>
      </c>
      <c r="X233" s="40"/>
      <c r="Y233" s="40"/>
      <c r="Z233" s="40"/>
      <c r="AA233" s="40"/>
      <c r="AB233" s="40"/>
      <c r="AC233" s="40"/>
      <c r="AD233" s="19"/>
      <c r="AE233" s="40" t="str">
        <f>IFERROR(INDEX('Net to Gross Adjustment'!$B$3:$AX$35,MATCH(AE$4,'Net to Gross Adjustment'!$B$3:$B$35,0),MATCH(YEAR($C233),'Net to Gross Adjustment'!$B$3:$AX$3,0))*INDEX('Monthly Shapes'!$D$1:$R$15,MATCH(MONTH($C233),'Monthly Shapes'!$D$1:$D$15,0),MATCH(AE$3,'Monthly Shapes'!$D$1:$V$1,0))," ")</f>
        <v xml:space="preserve"> </v>
      </c>
      <c r="AF233" s="18"/>
      <c r="AG233" s="90" t="s">
        <v>65</v>
      </c>
      <c r="AH233" s="19"/>
      <c r="AI233" s="90" t="s">
        <v>65</v>
      </c>
      <c r="AJ233" s="90" t="s">
        <v>65</v>
      </c>
      <c r="AK233" s="90" t="s">
        <v>65</v>
      </c>
      <c r="AL233" s="46"/>
    </row>
    <row r="234" spans="2:38">
      <c r="B234">
        <f t="shared" si="7"/>
        <v>2043</v>
      </c>
      <c r="C234" s="24">
        <f t="shared" si="8"/>
        <v>52263</v>
      </c>
      <c r="D234" s="90" t="s">
        <v>65</v>
      </c>
      <c r="E234" s="90" t="s">
        <v>65</v>
      </c>
      <c r="F234" s="90" t="s">
        <v>65</v>
      </c>
      <c r="G234" s="90" t="s">
        <v>65</v>
      </c>
      <c r="H234" s="90" t="s">
        <v>65</v>
      </c>
      <c r="I234" s="90" t="s">
        <v>65</v>
      </c>
      <c r="J234" s="40" t="str">
        <f ca="1">IFERROR(INDEX('Net to Gross Adjustment'!$B$3:$AX$35,MATCH(J$4,'Net to Gross Adjustment'!$B$3:$B$35,0),MATCH(YEAR($C234),'Net to Gross Adjustment'!$B$3:$AX$3,0))*INDEX('Monthly Shapes'!$D$1:$R$15,MATCH(MONTH($C234),'Monthly Shapes'!$D$1:$D$15,0),MATCH(J$3,'Monthly Shapes'!$D$1:$V$1,0))," ")</f>
        <v xml:space="preserve"> </v>
      </c>
      <c r="K234" s="40"/>
      <c r="L234" s="40"/>
      <c r="M234" s="40"/>
      <c r="N234" s="40"/>
      <c r="O234" s="40"/>
      <c r="P234" s="40"/>
      <c r="Q234" s="40"/>
      <c r="R234" s="19"/>
      <c r="S234" s="19" t="str">
        <f>IFERROR(INDEX('Net to Gross Adjustment'!$B$3:$AX$35,MATCH(S$4,'Net to Gross Adjustment'!$B$3:$B$35,0),MATCH(YEAR($C234),'Net to Gross Adjustment'!$B$3:$AX$3,0))/1000000*INDEX('Monthly Shapes'!$D$1:$R$15,MATCH(MONTH($C234),'Monthly Shapes'!$D$1:$D$15,0),MATCH(S$3,'Monthly Shapes'!$D$1:$V$1,0))," ")</f>
        <v xml:space="preserve"> </v>
      </c>
      <c r="T234" s="90" t="s">
        <v>65</v>
      </c>
      <c r="U234" s="90" t="s">
        <v>65</v>
      </c>
      <c r="V234" s="90" t="s">
        <v>65</v>
      </c>
      <c r="W234" s="40" t="str">
        <f ca="1">IFERROR(INDEX('Net to Gross Adjustment'!$B$3:$AX$35,MATCH(W$4,'Net to Gross Adjustment'!$B$3:$B$35,0),MATCH(YEAR($C234),'Net to Gross Adjustment'!$B$3:$AX$3,0))*INDEX('Monthly Shapes'!$D$1:$R$15,MATCH(MONTH($C234),'Monthly Shapes'!$D$1:$D$15,0),MATCH(W$3,'Monthly Shapes'!$D$1:$V$1,0))," ")</f>
        <v xml:space="preserve"> </v>
      </c>
      <c r="X234" s="40"/>
      <c r="Y234" s="40"/>
      <c r="Z234" s="40"/>
      <c r="AA234" s="40"/>
      <c r="AB234" s="40"/>
      <c r="AC234" s="40"/>
      <c r="AD234" s="19"/>
      <c r="AE234" s="40" t="str">
        <f>IFERROR(INDEX('Net to Gross Adjustment'!$B$3:$AX$35,MATCH(AE$4,'Net to Gross Adjustment'!$B$3:$B$35,0),MATCH(YEAR($C234),'Net to Gross Adjustment'!$B$3:$AX$3,0))*INDEX('Monthly Shapes'!$D$1:$R$15,MATCH(MONTH($C234),'Monthly Shapes'!$D$1:$D$15,0),MATCH(AE$3,'Monthly Shapes'!$D$1:$V$1,0))," ")</f>
        <v xml:space="preserve"> </v>
      </c>
      <c r="AF234" s="18"/>
      <c r="AG234" s="90" t="s">
        <v>65</v>
      </c>
      <c r="AH234" s="19"/>
      <c r="AI234" s="90" t="s">
        <v>65</v>
      </c>
      <c r="AJ234" s="90" t="s">
        <v>65</v>
      </c>
      <c r="AK234" s="90" t="s">
        <v>65</v>
      </c>
      <c r="AL234" s="46"/>
    </row>
    <row r="235" spans="2:38">
      <c r="B235">
        <f t="shared" si="7"/>
        <v>2043</v>
      </c>
      <c r="C235" s="24">
        <f t="shared" si="8"/>
        <v>52291</v>
      </c>
      <c r="D235" s="90" t="s">
        <v>65</v>
      </c>
      <c r="E235" s="90" t="s">
        <v>65</v>
      </c>
      <c r="F235" s="90" t="s">
        <v>65</v>
      </c>
      <c r="G235" s="90" t="s">
        <v>65</v>
      </c>
      <c r="H235" s="90" t="s">
        <v>65</v>
      </c>
      <c r="I235" s="90" t="s">
        <v>65</v>
      </c>
      <c r="J235" s="40" t="str">
        <f ca="1">IFERROR(INDEX('Net to Gross Adjustment'!$B$3:$AX$35,MATCH(J$4,'Net to Gross Adjustment'!$B$3:$B$35,0),MATCH(YEAR($C235),'Net to Gross Adjustment'!$B$3:$AX$3,0))*INDEX('Monthly Shapes'!$D$1:$R$15,MATCH(MONTH($C235),'Monthly Shapes'!$D$1:$D$15,0),MATCH(J$3,'Monthly Shapes'!$D$1:$V$1,0))," ")</f>
        <v xml:space="preserve"> </v>
      </c>
      <c r="K235" s="40"/>
      <c r="L235" s="40"/>
      <c r="M235" s="40"/>
      <c r="N235" s="40"/>
      <c r="O235" s="40"/>
      <c r="P235" s="40"/>
      <c r="Q235" s="40"/>
      <c r="R235" s="19"/>
      <c r="S235" s="19" t="str">
        <f>IFERROR(INDEX('Net to Gross Adjustment'!$B$3:$AX$35,MATCH(S$4,'Net to Gross Adjustment'!$B$3:$B$35,0),MATCH(YEAR($C235),'Net to Gross Adjustment'!$B$3:$AX$3,0))/1000000*INDEX('Monthly Shapes'!$D$1:$R$15,MATCH(MONTH($C235),'Monthly Shapes'!$D$1:$D$15,0),MATCH(S$3,'Monthly Shapes'!$D$1:$V$1,0))," ")</f>
        <v xml:space="preserve"> </v>
      </c>
      <c r="T235" s="90" t="s">
        <v>65</v>
      </c>
      <c r="U235" s="90" t="s">
        <v>65</v>
      </c>
      <c r="V235" s="90" t="s">
        <v>65</v>
      </c>
      <c r="W235" s="40" t="str">
        <f ca="1">IFERROR(INDEX('Net to Gross Adjustment'!$B$3:$AX$35,MATCH(W$4,'Net to Gross Adjustment'!$B$3:$B$35,0),MATCH(YEAR($C235),'Net to Gross Adjustment'!$B$3:$AX$3,0))*INDEX('Monthly Shapes'!$D$1:$R$15,MATCH(MONTH($C235),'Monthly Shapes'!$D$1:$D$15,0),MATCH(W$3,'Monthly Shapes'!$D$1:$V$1,0))," ")</f>
        <v xml:space="preserve"> </v>
      </c>
      <c r="X235" s="40"/>
      <c r="Y235" s="40"/>
      <c r="Z235" s="40"/>
      <c r="AA235" s="40"/>
      <c r="AB235" s="40"/>
      <c r="AC235" s="40"/>
      <c r="AD235" s="19"/>
      <c r="AE235" s="40" t="str">
        <f>IFERROR(INDEX('Net to Gross Adjustment'!$B$3:$AX$35,MATCH(AE$4,'Net to Gross Adjustment'!$B$3:$B$35,0),MATCH(YEAR($C235),'Net to Gross Adjustment'!$B$3:$AX$3,0))*INDEX('Monthly Shapes'!$D$1:$R$15,MATCH(MONTH($C235),'Monthly Shapes'!$D$1:$D$15,0),MATCH(AE$3,'Monthly Shapes'!$D$1:$V$1,0))," ")</f>
        <v xml:space="preserve"> </v>
      </c>
      <c r="AF235" s="18"/>
      <c r="AG235" s="90" t="s">
        <v>65</v>
      </c>
      <c r="AH235" s="19"/>
      <c r="AI235" s="90" t="s">
        <v>65</v>
      </c>
      <c r="AJ235" s="90" t="s">
        <v>65</v>
      </c>
      <c r="AK235" s="90" t="s">
        <v>65</v>
      </c>
      <c r="AL235" s="46"/>
    </row>
    <row r="236" spans="2:38">
      <c r="B236">
        <f t="shared" si="7"/>
        <v>2043</v>
      </c>
      <c r="C236" s="24">
        <f t="shared" si="8"/>
        <v>52322</v>
      </c>
      <c r="D236" s="90" t="s">
        <v>65</v>
      </c>
      <c r="E236" s="90" t="s">
        <v>65</v>
      </c>
      <c r="F236" s="90" t="s">
        <v>65</v>
      </c>
      <c r="G236" s="90" t="s">
        <v>65</v>
      </c>
      <c r="H236" s="90" t="s">
        <v>65</v>
      </c>
      <c r="I236" s="90" t="s">
        <v>65</v>
      </c>
      <c r="J236" s="40" t="str">
        <f ca="1">IFERROR(INDEX('Net to Gross Adjustment'!$B$3:$AX$35,MATCH(J$4,'Net to Gross Adjustment'!$B$3:$B$35,0),MATCH(YEAR($C236),'Net to Gross Adjustment'!$B$3:$AX$3,0))*INDEX('Monthly Shapes'!$D$1:$R$15,MATCH(MONTH($C236),'Monthly Shapes'!$D$1:$D$15,0),MATCH(J$3,'Monthly Shapes'!$D$1:$V$1,0))," ")</f>
        <v xml:space="preserve"> </v>
      </c>
      <c r="K236" s="40"/>
      <c r="L236" s="40"/>
      <c r="M236" s="40"/>
      <c r="N236" s="40"/>
      <c r="O236" s="40"/>
      <c r="P236" s="40"/>
      <c r="Q236" s="40"/>
      <c r="R236" s="19"/>
      <c r="S236" s="19" t="str">
        <f>IFERROR(INDEX('Net to Gross Adjustment'!$B$3:$AX$35,MATCH(S$4,'Net to Gross Adjustment'!$B$3:$B$35,0),MATCH(YEAR($C236),'Net to Gross Adjustment'!$B$3:$AX$3,0))/1000000*INDEX('Monthly Shapes'!$D$1:$R$15,MATCH(MONTH($C236),'Monthly Shapes'!$D$1:$D$15,0),MATCH(S$3,'Monthly Shapes'!$D$1:$V$1,0))," ")</f>
        <v xml:space="preserve"> </v>
      </c>
      <c r="T236" s="90" t="s">
        <v>65</v>
      </c>
      <c r="U236" s="90" t="s">
        <v>65</v>
      </c>
      <c r="V236" s="90" t="s">
        <v>65</v>
      </c>
      <c r="W236" s="40" t="str">
        <f ca="1">IFERROR(INDEX('Net to Gross Adjustment'!$B$3:$AX$35,MATCH(W$4,'Net to Gross Adjustment'!$B$3:$B$35,0),MATCH(YEAR($C236),'Net to Gross Adjustment'!$B$3:$AX$3,0))*INDEX('Monthly Shapes'!$D$1:$R$15,MATCH(MONTH($C236),'Monthly Shapes'!$D$1:$D$15,0),MATCH(W$3,'Monthly Shapes'!$D$1:$V$1,0))," ")</f>
        <v xml:space="preserve"> </v>
      </c>
      <c r="X236" s="40"/>
      <c r="Y236" s="40"/>
      <c r="Z236" s="40"/>
      <c r="AA236" s="40"/>
      <c r="AB236" s="40"/>
      <c r="AC236" s="40"/>
      <c r="AD236" s="19"/>
      <c r="AE236" s="40" t="str">
        <f>IFERROR(INDEX('Net to Gross Adjustment'!$B$3:$AX$35,MATCH(AE$4,'Net to Gross Adjustment'!$B$3:$B$35,0),MATCH(YEAR($C236),'Net to Gross Adjustment'!$B$3:$AX$3,0))*INDEX('Monthly Shapes'!$D$1:$R$15,MATCH(MONTH($C236),'Monthly Shapes'!$D$1:$D$15,0),MATCH(AE$3,'Monthly Shapes'!$D$1:$V$1,0))," ")</f>
        <v xml:space="preserve"> </v>
      </c>
      <c r="AF236" s="18"/>
      <c r="AG236" s="90" t="s">
        <v>65</v>
      </c>
      <c r="AH236" s="19"/>
      <c r="AI236" s="90" t="s">
        <v>65</v>
      </c>
      <c r="AJ236" s="90" t="s">
        <v>65</v>
      </c>
      <c r="AK236" s="90" t="s">
        <v>65</v>
      </c>
      <c r="AL236" s="46"/>
    </row>
    <row r="237" spans="2:38">
      <c r="B237">
        <f t="shared" si="7"/>
        <v>2043</v>
      </c>
      <c r="C237" s="24">
        <f t="shared" si="8"/>
        <v>52352</v>
      </c>
      <c r="D237" s="90" t="s">
        <v>65</v>
      </c>
      <c r="E237" s="90" t="s">
        <v>65</v>
      </c>
      <c r="F237" s="90" t="s">
        <v>65</v>
      </c>
      <c r="G237" s="90" t="s">
        <v>65</v>
      </c>
      <c r="H237" s="90" t="s">
        <v>65</v>
      </c>
      <c r="I237" s="90" t="s">
        <v>65</v>
      </c>
      <c r="J237" s="40" t="str">
        <f ca="1">IFERROR(INDEX('Net to Gross Adjustment'!$B$3:$AX$35,MATCH(J$4,'Net to Gross Adjustment'!$B$3:$B$35,0),MATCH(YEAR($C237),'Net to Gross Adjustment'!$B$3:$AX$3,0))*INDEX('Monthly Shapes'!$D$1:$R$15,MATCH(MONTH($C237),'Monthly Shapes'!$D$1:$D$15,0),MATCH(J$3,'Monthly Shapes'!$D$1:$V$1,0))," ")</f>
        <v xml:space="preserve"> </v>
      </c>
      <c r="K237" s="40"/>
      <c r="L237" s="40"/>
      <c r="M237" s="40"/>
      <c r="N237" s="40"/>
      <c r="O237" s="40"/>
      <c r="P237" s="40"/>
      <c r="Q237" s="40"/>
      <c r="R237" s="19"/>
      <c r="S237" s="19" t="str">
        <f>IFERROR(INDEX('Net to Gross Adjustment'!$B$3:$AX$35,MATCH(S$4,'Net to Gross Adjustment'!$B$3:$B$35,0),MATCH(YEAR($C237),'Net to Gross Adjustment'!$B$3:$AX$3,0))/1000000*INDEX('Monthly Shapes'!$D$1:$R$15,MATCH(MONTH($C237),'Monthly Shapes'!$D$1:$D$15,0),MATCH(S$3,'Monthly Shapes'!$D$1:$V$1,0))," ")</f>
        <v xml:space="preserve"> </v>
      </c>
      <c r="T237" s="90" t="s">
        <v>65</v>
      </c>
      <c r="U237" s="90" t="s">
        <v>65</v>
      </c>
      <c r="V237" s="90" t="s">
        <v>65</v>
      </c>
      <c r="W237" s="40" t="str">
        <f ca="1">IFERROR(INDEX('Net to Gross Adjustment'!$B$3:$AX$35,MATCH(W$4,'Net to Gross Adjustment'!$B$3:$B$35,0),MATCH(YEAR($C237),'Net to Gross Adjustment'!$B$3:$AX$3,0))*INDEX('Monthly Shapes'!$D$1:$R$15,MATCH(MONTH($C237),'Monthly Shapes'!$D$1:$D$15,0),MATCH(W$3,'Monthly Shapes'!$D$1:$V$1,0))," ")</f>
        <v xml:space="preserve"> </v>
      </c>
      <c r="X237" s="40"/>
      <c r="Y237" s="40"/>
      <c r="Z237" s="40"/>
      <c r="AA237" s="40"/>
      <c r="AB237" s="40"/>
      <c r="AC237" s="40"/>
      <c r="AD237" s="19"/>
      <c r="AE237" s="40" t="str">
        <f>IFERROR(INDEX('Net to Gross Adjustment'!$B$3:$AX$35,MATCH(AE$4,'Net to Gross Adjustment'!$B$3:$B$35,0),MATCH(YEAR($C237),'Net to Gross Adjustment'!$B$3:$AX$3,0))*INDEX('Monthly Shapes'!$D$1:$R$15,MATCH(MONTH($C237),'Monthly Shapes'!$D$1:$D$15,0),MATCH(AE$3,'Monthly Shapes'!$D$1:$V$1,0))," ")</f>
        <v xml:space="preserve"> </v>
      </c>
      <c r="AF237" s="18"/>
      <c r="AG237" s="90" t="s">
        <v>65</v>
      </c>
      <c r="AH237" s="19"/>
      <c r="AI237" s="90" t="s">
        <v>65</v>
      </c>
      <c r="AJ237" s="90" t="s">
        <v>65</v>
      </c>
      <c r="AK237" s="90" t="s">
        <v>65</v>
      </c>
      <c r="AL237" s="46"/>
    </row>
    <row r="238" spans="2:38">
      <c r="B238">
        <f t="shared" si="7"/>
        <v>2043</v>
      </c>
      <c r="C238" s="24">
        <f t="shared" si="8"/>
        <v>52383</v>
      </c>
      <c r="D238" s="90" t="s">
        <v>65</v>
      </c>
      <c r="E238" s="90" t="s">
        <v>65</v>
      </c>
      <c r="F238" s="90" t="s">
        <v>65</v>
      </c>
      <c r="G238" s="90" t="s">
        <v>65</v>
      </c>
      <c r="H238" s="90" t="s">
        <v>65</v>
      </c>
      <c r="I238" s="90" t="s">
        <v>65</v>
      </c>
      <c r="J238" s="40" t="str">
        <f ca="1">IFERROR(INDEX('Net to Gross Adjustment'!$B$3:$AX$35,MATCH(J$4,'Net to Gross Adjustment'!$B$3:$B$35,0),MATCH(YEAR($C238),'Net to Gross Adjustment'!$B$3:$AX$3,0))*INDEX('Monthly Shapes'!$D$1:$R$15,MATCH(MONTH($C238),'Monthly Shapes'!$D$1:$D$15,0),MATCH(J$3,'Monthly Shapes'!$D$1:$V$1,0))," ")</f>
        <v xml:space="preserve"> </v>
      </c>
      <c r="K238" s="40"/>
      <c r="L238" s="40"/>
      <c r="M238" s="40"/>
      <c r="N238" s="40"/>
      <c r="O238" s="40"/>
      <c r="P238" s="40"/>
      <c r="Q238" s="40"/>
      <c r="R238" s="19"/>
      <c r="S238" s="19" t="str">
        <f>IFERROR(INDEX('Net to Gross Adjustment'!$B$3:$AX$35,MATCH(S$4,'Net to Gross Adjustment'!$B$3:$B$35,0),MATCH(YEAR($C238),'Net to Gross Adjustment'!$B$3:$AX$3,0))/1000000*INDEX('Monthly Shapes'!$D$1:$R$15,MATCH(MONTH($C238),'Monthly Shapes'!$D$1:$D$15,0),MATCH(S$3,'Monthly Shapes'!$D$1:$V$1,0))," ")</f>
        <v xml:space="preserve"> </v>
      </c>
      <c r="T238" s="90" t="s">
        <v>65</v>
      </c>
      <c r="U238" s="90" t="s">
        <v>65</v>
      </c>
      <c r="V238" s="90" t="s">
        <v>65</v>
      </c>
      <c r="W238" s="40" t="str">
        <f ca="1">IFERROR(INDEX('Net to Gross Adjustment'!$B$3:$AX$35,MATCH(W$4,'Net to Gross Adjustment'!$B$3:$B$35,0),MATCH(YEAR($C238),'Net to Gross Adjustment'!$B$3:$AX$3,0))*INDEX('Monthly Shapes'!$D$1:$R$15,MATCH(MONTH($C238),'Monthly Shapes'!$D$1:$D$15,0),MATCH(W$3,'Monthly Shapes'!$D$1:$V$1,0))," ")</f>
        <v xml:space="preserve"> </v>
      </c>
      <c r="X238" s="40"/>
      <c r="Y238" s="40"/>
      <c r="Z238" s="40"/>
      <c r="AA238" s="40"/>
      <c r="AB238" s="40"/>
      <c r="AC238" s="40"/>
      <c r="AD238" s="19"/>
      <c r="AE238" s="40" t="str">
        <f>IFERROR(INDEX('Net to Gross Adjustment'!$B$3:$AX$35,MATCH(AE$4,'Net to Gross Adjustment'!$B$3:$B$35,0),MATCH(YEAR($C238),'Net to Gross Adjustment'!$B$3:$AX$3,0))*INDEX('Monthly Shapes'!$D$1:$R$15,MATCH(MONTH($C238),'Monthly Shapes'!$D$1:$D$15,0),MATCH(AE$3,'Monthly Shapes'!$D$1:$V$1,0))," ")</f>
        <v xml:space="preserve"> </v>
      </c>
      <c r="AF238" s="18"/>
      <c r="AG238" s="90" t="s">
        <v>65</v>
      </c>
      <c r="AH238" s="19"/>
      <c r="AI238" s="90" t="s">
        <v>65</v>
      </c>
      <c r="AJ238" s="90" t="s">
        <v>65</v>
      </c>
      <c r="AK238" s="90" t="s">
        <v>65</v>
      </c>
      <c r="AL238" s="46"/>
    </row>
    <row r="239" spans="2:38">
      <c r="B239">
        <f t="shared" si="7"/>
        <v>2043</v>
      </c>
      <c r="C239" s="24">
        <f t="shared" si="8"/>
        <v>52413</v>
      </c>
      <c r="D239" s="90" t="s">
        <v>65</v>
      </c>
      <c r="E239" s="90" t="s">
        <v>65</v>
      </c>
      <c r="F239" s="90" t="s">
        <v>65</v>
      </c>
      <c r="G239" s="90" t="s">
        <v>65</v>
      </c>
      <c r="H239" s="90" t="s">
        <v>65</v>
      </c>
      <c r="I239" s="90" t="s">
        <v>65</v>
      </c>
      <c r="J239" s="40" t="str">
        <f ca="1">IFERROR(INDEX('Net to Gross Adjustment'!$B$3:$AX$35,MATCH(J$4,'Net to Gross Adjustment'!$B$3:$B$35,0),MATCH(YEAR($C239),'Net to Gross Adjustment'!$B$3:$AX$3,0))*INDEX('Monthly Shapes'!$D$1:$R$15,MATCH(MONTH($C239),'Monthly Shapes'!$D$1:$D$15,0),MATCH(J$3,'Monthly Shapes'!$D$1:$V$1,0))," ")</f>
        <v xml:space="preserve"> </v>
      </c>
      <c r="K239" s="40"/>
      <c r="L239" s="40"/>
      <c r="M239" s="40"/>
      <c r="N239" s="40"/>
      <c r="O239" s="40"/>
      <c r="P239" s="40"/>
      <c r="Q239" s="40"/>
      <c r="R239" s="19"/>
      <c r="S239" s="19" t="str">
        <f>IFERROR(INDEX('Net to Gross Adjustment'!$B$3:$AX$35,MATCH(S$4,'Net to Gross Adjustment'!$B$3:$B$35,0),MATCH(YEAR($C239),'Net to Gross Adjustment'!$B$3:$AX$3,0))/1000000*INDEX('Monthly Shapes'!$D$1:$R$15,MATCH(MONTH($C239),'Monthly Shapes'!$D$1:$D$15,0),MATCH(S$3,'Monthly Shapes'!$D$1:$V$1,0))," ")</f>
        <v xml:space="preserve"> </v>
      </c>
      <c r="T239" s="90" t="s">
        <v>65</v>
      </c>
      <c r="U239" s="90" t="s">
        <v>65</v>
      </c>
      <c r="V239" s="90" t="s">
        <v>65</v>
      </c>
      <c r="W239" s="40" t="str">
        <f ca="1">IFERROR(INDEX('Net to Gross Adjustment'!$B$3:$AX$35,MATCH(W$4,'Net to Gross Adjustment'!$B$3:$B$35,0),MATCH(YEAR($C239),'Net to Gross Adjustment'!$B$3:$AX$3,0))*INDEX('Monthly Shapes'!$D$1:$R$15,MATCH(MONTH($C239),'Monthly Shapes'!$D$1:$D$15,0),MATCH(W$3,'Monthly Shapes'!$D$1:$V$1,0))," ")</f>
        <v xml:space="preserve"> </v>
      </c>
      <c r="X239" s="40"/>
      <c r="Y239" s="40"/>
      <c r="Z239" s="40"/>
      <c r="AA239" s="40"/>
      <c r="AB239" s="40"/>
      <c r="AC239" s="40"/>
      <c r="AD239" s="19"/>
      <c r="AE239" s="40" t="str">
        <f>IFERROR(INDEX('Net to Gross Adjustment'!$B$3:$AX$35,MATCH(AE$4,'Net to Gross Adjustment'!$B$3:$B$35,0),MATCH(YEAR($C239),'Net to Gross Adjustment'!$B$3:$AX$3,0))*INDEX('Monthly Shapes'!$D$1:$R$15,MATCH(MONTH($C239),'Monthly Shapes'!$D$1:$D$15,0),MATCH(AE$3,'Monthly Shapes'!$D$1:$V$1,0))," ")</f>
        <v xml:space="preserve"> </v>
      </c>
      <c r="AF239" s="18"/>
      <c r="AG239" s="90" t="s">
        <v>65</v>
      </c>
      <c r="AH239" s="19"/>
      <c r="AI239" s="90" t="s">
        <v>65</v>
      </c>
      <c r="AJ239" s="90" t="s">
        <v>65</v>
      </c>
      <c r="AK239" s="90" t="s">
        <v>65</v>
      </c>
      <c r="AL239" s="46"/>
    </row>
    <row r="240" spans="2:38">
      <c r="B240">
        <f t="shared" si="7"/>
        <v>2043</v>
      </c>
      <c r="C240" s="24">
        <f t="shared" si="8"/>
        <v>52444</v>
      </c>
      <c r="D240" s="90" t="s">
        <v>65</v>
      </c>
      <c r="E240" s="90" t="s">
        <v>65</v>
      </c>
      <c r="F240" s="90" t="s">
        <v>65</v>
      </c>
      <c r="G240" s="90" t="s">
        <v>65</v>
      </c>
      <c r="H240" s="90" t="s">
        <v>65</v>
      </c>
      <c r="I240" s="90" t="s">
        <v>65</v>
      </c>
      <c r="J240" s="40" t="str">
        <f ca="1">IFERROR(INDEX('Net to Gross Adjustment'!$B$3:$AX$35,MATCH(J$4,'Net to Gross Adjustment'!$B$3:$B$35,0),MATCH(YEAR($C240),'Net to Gross Adjustment'!$B$3:$AX$3,0))*INDEX('Monthly Shapes'!$D$1:$R$15,MATCH(MONTH($C240),'Monthly Shapes'!$D$1:$D$15,0),MATCH(J$3,'Monthly Shapes'!$D$1:$V$1,0))," ")</f>
        <v xml:space="preserve"> </v>
      </c>
      <c r="K240" s="40"/>
      <c r="L240" s="40"/>
      <c r="M240" s="40"/>
      <c r="N240" s="40"/>
      <c r="O240" s="40"/>
      <c r="P240" s="40"/>
      <c r="Q240" s="40"/>
      <c r="R240" s="19"/>
      <c r="S240" s="19" t="str">
        <f>IFERROR(INDEX('Net to Gross Adjustment'!$B$3:$AX$35,MATCH(S$4,'Net to Gross Adjustment'!$B$3:$B$35,0),MATCH(YEAR($C240),'Net to Gross Adjustment'!$B$3:$AX$3,0))/1000000*INDEX('Monthly Shapes'!$D$1:$R$15,MATCH(MONTH($C240),'Monthly Shapes'!$D$1:$D$15,0),MATCH(S$3,'Monthly Shapes'!$D$1:$V$1,0))," ")</f>
        <v xml:space="preserve"> </v>
      </c>
      <c r="T240" s="90" t="s">
        <v>65</v>
      </c>
      <c r="U240" s="90" t="s">
        <v>65</v>
      </c>
      <c r="V240" s="90" t="s">
        <v>65</v>
      </c>
      <c r="W240" s="40" t="str">
        <f ca="1">IFERROR(INDEX('Net to Gross Adjustment'!$B$3:$AX$35,MATCH(W$4,'Net to Gross Adjustment'!$B$3:$B$35,0),MATCH(YEAR($C240),'Net to Gross Adjustment'!$B$3:$AX$3,0))*INDEX('Monthly Shapes'!$D$1:$R$15,MATCH(MONTH($C240),'Monthly Shapes'!$D$1:$D$15,0),MATCH(W$3,'Monthly Shapes'!$D$1:$V$1,0))," ")</f>
        <v xml:space="preserve"> </v>
      </c>
      <c r="X240" s="40"/>
      <c r="Y240" s="40"/>
      <c r="Z240" s="40"/>
      <c r="AA240" s="40"/>
      <c r="AB240" s="40"/>
      <c r="AC240" s="40"/>
      <c r="AD240" s="19"/>
      <c r="AE240" s="40" t="str">
        <f>IFERROR(INDEX('Net to Gross Adjustment'!$B$3:$AX$35,MATCH(AE$4,'Net to Gross Adjustment'!$B$3:$B$35,0),MATCH(YEAR($C240),'Net to Gross Adjustment'!$B$3:$AX$3,0))*INDEX('Monthly Shapes'!$D$1:$R$15,MATCH(MONTH($C240),'Monthly Shapes'!$D$1:$D$15,0),MATCH(AE$3,'Monthly Shapes'!$D$1:$V$1,0))," ")</f>
        <v xml:space="preserve"> </v>
      </c>
      <c r="AF240" s="18"/>
      <c r="AG240" s="90" t="s">
        <v>65</v>
      </c>
      <c r="AH240" s="19"/>
      <c r="AI240" s="90" t="s">
        <v>65</v>
      </c>
      <c r="AJ240" s="90" t="s">
        <v>65</v>
      </c>
      <c r="AK240" s="90" t="s">
        <v>65</v>
      </c>
      <c r="AL240" s="46"/>
    </row>
    <row r="241" spans="2:38">
      <c r="B241">
        <f t="shared" si="7"/>
        <v>2043</v>
      </c>
      <c r="C241" s="24">
        <f t="shared" si="8"/>
        <v>52475</v>
      </c>
      <c r="D241" s="90" t="s">
        <v>65</v>
      </c>
      <c r="E241" s="90" t="s">
        <v>65</v>
      </c>
      <c r="F241" s="90" t="s">
        <v>65</v>
      </c>
      <c r="G241" s="90" t="s">
        <v>65</v>
      </c>
      <c r="H241" s="90" t="s">
        <v>65</v>
      </c>
      <c r="I241" s="90" t="s">
        <v>65</v>
      </c>
      <c r="J241" s="40" t="str">
        <f ca="1">IFERROR(INDEX('Net to Gross Adjustment'!$B$3:$AX$35,MATCH(J$4,'Net to Gross Adjustment'!$B$3:$B$35,0),MATCH(YEAR($C241),'Net to Gross Adjustment'!$B$3:$AX$3,0))*INDEX('Monthly Shapes'!$D$1:$R$15,MATCH(MONTH($C241),'Monthly Shapes'!$D$1:$D$15,0),MATCH(J$3,'Monthly Shapes'!$D$1:$V$1,0))," ")</f>
        <v xml:space="preserve"> </v>
      </c>
      <c r="K241" s="40"/>
      <c r="L241" s="40"/>
      <c r="M241" s="40"/>
      <c r="N241" s="40"/>
      <c r="O241" s="40"/>
      <c r="P241" s="40"/>
      <c r="Q241" s="40"/>
      <c r="R241" s="19"/>
      <c r="S241" s="19" t="str">
        <f>IFERROR(INDEX('Net to Gross Adjustment'!$B$3:$AX$35,MATCH(S$4,'Net to Gross Adjustment'!$B$3:$B$35,0),MATCH(YEAR($C241),'Net to Gross Adjustment'!$B$3:$AX$3,0))/1000000*INDEX('Monthly Shapes'!$D$1:$R$15,MATCH(MONTH($C241),'Monthly Shapes'!$D$1:$D$15,0),MATCH(S$3,'Monthly Shapes'!$D$1:$V$1,0))," ")</f>
        <v xml:space="preserve"> </v>
      </c>
      <c r="T241" s="90" t="s">
        <v>65</v>
      </c>
      <c r="U241" s="90" t="s">
        <v>65</v>
      </c>
      <c r="V241" s="90" t="s">
        <v>65</v>
      </c>
      <c r="W241" s="40" t="str">
        <f ca="1">IFERROR(INDEX('Net to Gross Adjustment'!$B$3:$AX$35,MATCH(W$4,'Net to Gross Adjustment'!$B$3:$B$35,0),MATCH(YEAR($C241),'Net to Gross Adjustment'!$B$3:$AX$3,0))*INDEX('Monthly Shapes'!$D$1:$R$15,MATCH(MONTH($C241),'Monthly Shapes'!$D$1:$D$15,0),MATCH(W$3,'Monthly Shapes'!$D$1:$V$1,0))," ")</f>
        <v xml:space="preserve"> </v>
      </c>
      <c r="X241" s="40"/>
      <c r="Y241" s="40"/>
      <c r="Z241" s="40"/>
      <c r="AA241" s="40"/>
      <c r="AB241" s="40"/>
      <c r="AC241" s="40"/>
      <c r="AD241" s="19"/>
      <c r="AE241" s="40" t="str">
        <f>IFERROR(INDEX('Net to Gross Adjustment'!$B$3:$AX$35,MATCH(AE$4,'Net to Gross Adjustment'!$B$3:$B$35,0),MATCH(YEAR($C241),'Net to Gross Adjustment'!$B$3:$AX$3,0))*INDEX('Monthly Shapes'!$D$1:$R$15,MATCH(MONTH($C241),'Monthly Shapes'!$D$1:$D$15,0),MATCH(AE$3,'Monthly Shapes'!$D$1:$V$1,0))," ")</f>
        <v xml:space="preserve"> </v>
      </c>
      <c r="AF241" s="18"/>
      <c r="AG241" s="90" t="s">
        <v>65</v>
      </c>
      <c r="AH241" s="19"/>
      <c r="AI241" s="90" t="s">
        <v>65</v>
      </c>
      <c r="AJ241" s="90" t="s">
        <v>65</v>
      </c>
      <c r="AK241" s="90" t="s">
        <v>65</v>
      </c>
      <c r="AL241" s="46"/>
    </row>
    <row r="242" spans="2:38">
      <c r="B242">
        <f t="shared" si="7"/>
        <v>2043</v>
      </c>
      <c r="C242" s="24">
        <f t="shared" si="8"/>
        <v>52505</v>
      </c>
      <c r="D242" s="90" t="s">
        <v>65</v>
      </c>
      <c r="E242" s="90" t="s">
        <v>65</v>
      </c>
      <c r="F242" s="90" t="s">
        <v>65</v>
      </c>
      <c r="G242" s="90" t="s">
        <v>65</v>
      </c>
      <c r="H242" s="90" t="s">
        <v>65</v>
      </c>
      <c r="I242" s="90" t="s">
        <v>65</v>
      </c>
      <c r="J242" s="40" t="str">
        <f ca="1">IFERROR(INDEX('Net to Gross Adjustment'!$B$3:$AX$35,MATCH(J$4,'Net to Gross Adjustment'!$B$3:$B$35,0),MATCH(YEAR($C242),'Net to Gross Adjustment'!$B$3:$AX$3,0))*INDEX('Monthly Shapes'!$D$1:$R$15,MATCH(MONTH($C242),'Monthly Shapes'!$D$1:$D$15,0),MATCH(J$3,'Monthly Shapes'!$D$1:$V$1,0))," ")</f>
        <v xml:space="preserve"> </v>
      </c>
      <c r="K242" s="40"/>
      <c r="L242" s="40"/>
      <c r="M242" s="40"/>
      <c r="N242" s="40"/>
      <c r="O242" s="40"/>
      <c r="P242" s="40"/>
      <c r="Q242" s="40"/>
      <c r="R242" s="19"/>
      <c r="S242" s="19" t="str">
        <f>IFERROR(INDEX('Net to Gross Adjustment'!$B$3:$AX$35,MATCH(S$4,'Net to Gross Adjustment'!$B$3:$B$35,0),MATCH(YEAR($C242),'Net to Gross Adjustment'!$B$3:$AX$3,0))/1000000*INDEX('Monthly Shapes'!$D$1:$R$15,MATCH(MONTH($C242),'Monthly Shapes'!$D$1:$D$15,0),MATCH(S$3,'Monthly Shapes'!$D$1:$V$1,0))," ")</f>
        <v xml:space="preserve"> </v>
      </c>
      <c r="T242" s="90" t="s">
        <v>65</v>
      </c>
      <c r="U242" s="90" t="s">
        <v>65</v>
      </c>
      <c r="V242" s="90" t="s">
        <v>65</v>
      </c>
      <c r="W242" s="40" t="str">
        <f ca="1">IFERROR(INDEX('Net to Gross Adjustment'!$B$3:$AX$35,MATCH(W$4,'Net to Gross Adjustment'!$B$3:$B$35,0),MATCH(YEAR($C242),'Net to Gross Adjustment'!$B$3:$AX$3,0))*INDEX('Monthly Shapes'!$D$1:$R$15,MATCH(MONTH($C242),'Monthly Shapes'!$D$1:$D$15,0),MATCH(W$3,'Monthly Shapes'!$D$1:$V$1,0))," ")</f>
        <v xml:space="preserve"> </v>
      </c>
      <c r="X242" s="40"/>
      <c r="Y242" s="40"/>
      <c r="Z242" s="40"/>
      <c r="AA242" s="40"/>
      <c r="AB242" s="40"/>
      <c r="AC242" s="40"/>
      <c r="AD242" s="19"/>
      <c r="AE242" s="40" t="str">
        <f>IFERROR(INDEX('Net to Gross Adjustment'!$B$3:$AX$35,MATCH(AE$4,'Net to Gross Adjustment'!$B$3:$B$35,0),MATCH(YEAR($C242),'Net to Gross Adjustment'!$B$3:$AX$3,0))*INDEX('Monthly Shapes'!$D$1:$R$15,MATCH(MONTH($C242),'Monthly Shapes'!$D$1:$D$15,0),MATCH(AE$3,'Monthly Shapes'!$D$1:$V$1,0))," ")</f>
        <v xml:space="preserve"> </v>
      </c>
      <c r="AF242" s="18"/>
      <c r="AG242" s="90" t="s">
        <v>65</v>
      </c>
      <c r="AH242" s="19"/>
      <c r="AI242" s="90" t="s">
        <v>65</v>
      </c>
      <c r="AJ242" s="90" t="s">
        <v>65</v>
      </c>
      <c r="AK242" s="90" t="s">
        <v>65</v>
      </c>
      <c r="AL242" s="46"/>
    </row>
    <row r="243" spans="2:38">
      <c r="B243">
        <f t="shared" si="7"/>
        <v>2043</v>
      </c>
      <c r="C243" s="24">
        <f t="shared" si="8"/>
        <v>52536</v>
      </c>
      <c r="D243" s="90" t="s">
        <v>65</v>
      </c>
      <c r="E243" s="90" t="s">
        <v>65</v>
      </c>
      <c r="F243" s="90" t="s">
        <v>65</v>
      </c>
      <c r="G243" s="90" t="s">
        <v>65</v>
      </c>
      <c r="H243" s="90" t="s">
        <v>65</v>
      </c>
      <c r="I243" s="90" t="s">
        <v>65</v>
      </c>
      <c r="J243" s="40" t="str">
        <f ca="1">IFERROR(INDEX('Net to Gross Adjustment'!$B$3:$AX$35,MATCH(J$4,'Net to Gross Adjustment'!$B$3:$B$35,0),MATCH(YEAR($C243),'Net to Gross Adjustment'!$B$3:$AX$3,0))*INDEX('Monthly Shapes'!$D$1:$R$15,MATCH(MONTH($C243),'Monthly Shapes'!$D$1:$D$15,0),MATCH(J$3,'Monthly Shapes'!$D$1:$V$1,0))," ")</f>
        <v xml:space="preserve"> </v>
      </c>
      <c r="K243" s="40"/>
      <c r="L243" s="40"/>
      <c r="M243" s="40"/>
      <c r="N243" s="40"/>
      <c r="O243" s="40"/>
      <c r="P243" s="40"/>
      <c r="Q243" s="40"/>
      <c r="R243" s="19"/>
      <c r="S243" s="19" t="str">
        <f>IFERROR(INDEX('Net to Gross Adjustment'!$B$3:$AX$35,MATCH(S$4,'Net to Gross Adjustment'!$B$3:$B$35,0),MATCH(YEAR($C243),'Net to Gross Adjustment'!$B$3:$AX$3,0))/1000000*INDEX('Monthly Shapes'!$D$1:$R$15,MATCH(MONTH($C243),'Monthly Shapes'!$D$1:$D$15,0),MATCH(S$3,'Monthly Shapes'!$D$1:$V$1,0))," ")</f>
        <v xml:space="preserve"> </v>
      </c>
      <c r="T243" s="90" t="s">
        <v>65</v>
      </c>
      <c r="U243" s="90" t="s">
        <v>65</v>
      </c>
      <c r="V243" s="90" t="s">
        <v>65</v>
      </c>
      <c r="W243" s="40" t="str">
        <f ca="1">IFERROR(INDEX('Net to Gross Adjustment'!$B$3:$AX$35,MATCH(W$4,'Net to Gross Adjustment'!$B$3:$B$35,0),MATCH(YEAR($C243),'Net to Gross Adjustment'!$B$3:$AX$3,0))*INDEX('Monthly Shapes'!$D$1:$R$15,MATCH(MONTH($C243),'Monthly Shapes'!$D$1:$D$15,0),MATCH(W$3,'Monthly Shapes'!$D$1:$V$1,0))," ")</f>
        <v xml:space="preserve"> </v>
      </c>
      <c r="X243" s="40"/>
      <c r="Y243" s="40"/>
      <c r="Z243" s="40"/>
      <c r="AA243" s="40"/>
      <c r="AB243" s="40"/>
      <c r="AC243" s="40"/>
      <c r="AD243" s="19"/>
      <c r="AE243" s="40" t="str">
        <f>IFERROR(INDEX('Net to Gross Adjustment'!$B$3:$AX$35,MATCH(AE$4,'Net to Gross Adjustment'!$B$3:$B$35,0),MATCH(YEAR($C243),'Net to Gross Adjustment'!$B$3:$AX$3,0))*INDEX('Monthly Shapes'!$D$1:$R$15,MATCH(MONTH($C243),'Monthly Shapes'!$D$1:$D$15,0),MATCH(AE$3,'Monthly Shapes'!$D$1:$V$1,0))," ")</f>
        <v xml:space="preserve"> </v>
      </c>
      <c r="AF243" s="18"/>
      <c r="AG243" s="90" t="s">
        <v>65</v>
      </c>
      <c r="AH243" s="19"/>
      <c r="AI243" s="90" t="s">
        <v>65</v>
      </c>
      <c r="AJ243" s="90" t="s">
        <v>65</v>
      </c>
      <c r="AK243" s="90" t="s">
        <v>65</v>
      </c>
      <c r="AL243" s="46"/>
    </row>
    <row r="244" spans="2:38">
      <c r="B244">
        <f t="shared" si="7"/>
        <v>2043</v>
      </c>
      <c r="C244" s="24">
        <f t="shared" si="8"/>
        <v>52566</v>
      </c>
      <c r="D244" s="90" t="s">
        <v>65</v>
      </c>
      <c r="E244" s="90" t="s">
        <v>65</v>
      </c>
      <c r="F244" s="90" t="s">
        <v>65</v>
      </c>
      <c r="G244" s="90" t="s">
        <v>65</v>
      </c>
      <c r="H244" s="90" t="s">
        <v>65</v>
      </c>
      <c r="I244" s="90" t="s">
        <v>65</v>
      </c>
      <c r="J244" s="40" t="str">
        <f ca="1">IFERROR(INDEX('Net to Gross Adjustment'!$B$3:$AX$35,MATCH(J$4,'Net to Gross Adjustment'!$B$3:$B$35,0),MATCH(YEAR($C244),'Net to Gross Adjustment'!$B$3:$AX$3,0))*INDEX('Monthly Shapes'!$D$1:$R$15,MATCH(MONTH($C244),'Monthly Shapes'!$D$1:$D$15,0),MATCH(J$3,'Monthly Shapes'!$D$1:$V$1,0))," ")</f>
        <v xml:space="preserve"> </v>
      </c>
      <c r="K244" s="40"/>
      <c r="L244" s="40"/>
      <c r="M244" s="40"/>
      <c r="N244" s="40"/>
      <c r="O244" s="40"/>
      <c r="P244" s="40"/>
      <c r="Q244" s="40"/>
      <c r="R244" s="19"/>
      <c r="S244" s="19" t="str">
        <f>IFERROR(INDEX('Net to Gross Adjustment'!$B$3:$AX$35,MATCH(S$4,'Net to Gross Adjustment'!$B$3:$B$35,0),MATCH(YEAR($C244),'Net to Gross Adjustment'!$B$3:$AX$3,0))/1000000*INDEX('Monthly Shapes'!$D$1:$R$15,MATCH(MONTH($C244),'Monthly Shapes'!$D$1:$D$15,0),MATCH(S$3,'Monthly Shapes'!$D$1:$V$1,0))," ")</f>
        <v xml:space="preserve"> </v>
      </c>
      <c r="T244" s="90" t="s">
        <v>65</v>
      </c>
      <c r="U244" s="90" t="s">
        <v>65</v>
      </c>
      <c r="V244" s="90" t="s">
        <v>65</v>
      </c>
      <c r="W244" s="40" t="str">
        <f ca="1">IFERROR(INDEX('Net to Gross Adjustment'!$B$3:$AX$35,MATCH(W$4,'Net to Gross Adjustment'!$B$3:$B$35,0),MATCH(YEAR($C244),'Net to Gross Adjustment'!$B$3:$AX$3,0))*INDEX('Monthly Shapes'!$D$1:$R$15,MATCH(MONTH($C244),'Monthly Shapes'!$D$1:$D$15,0),MATCH(W$3,'Monthly Shapes'!$D$1:$V$1,0))," ")</f>
        <v xml:space="preserve"> </v>
      </c>
      <c r="X244" s="40"/>
      <c r="Y244" s="40"/>
      <c r="Z244" s="40"/>
      <c r="AA244" s="40"/>
      <c r="AB244" s="40"/>
      <c r="AC244" s="40"/>
      <c r="AD244" s="19"/>
      <c r="AE244" s="40" t="str">
        <f>IFERROR(INDEX('Net to Gross Adjustment'!$B$3:$AX$35,MATCH(AE$4,'Net to Gross Adjustment'!$B$3:$B$35,0),MATCH(YEAR($C244),'Net to Gross Adjustment'!$B$3:$AX$3,0))*INDEX('Monthly Shapes'!$D$1:$R$15,MATCH(MONTH($C244),'Monthly Shapes'!$D$1:$D$15,0),MATCH(AE$3,'Monthly Shapes'!$D$1:$V$1,0))," ")</f>
        <v xml:space="preserve"> </v>
      </c>
      <c r="AF244" s="18"/>
      <c r="AG244" s="90" t="s">
        <v>65</v>
      </c>
      <c r="AH244" s="19"/>
      <c r="AI244" s="90" t="s">
        <v>65</v>
      </c>
      <c r="AJ244" s="90" t="s">
        <v>65</v>
      </c>
      <c r="AK244" s="90" t="s">
        <v>65</v>
      </c>
      <c r="AL244" s="46"/>
    </row>
    <row r="245" spans="2:38">
      <c r="B245">
        <f t="shared" si="7"/>
        <v>2044</v>
      </c>
      <c r="C245" s="24">
        <f t="shared" si="8"/>
        <v>52597</v>
      </c>
      <c r="D245" s="90" t="s">
        <v>65</v>
      </c>
      <c r="E245" s="90" t="s">
        <v>65</v>
      </c>
      <c r="F245" s="90" t="s">
        <v>65</v>
      </c>
      <c r="G245" s="90" t="s">
        <v>65</v>
      </c>
      <c r="H245" s="90" t="s">
        <v>65</v>
      </c>
      <c r="I245" s="90" t="s">
        <v>65</v>
      </c>
      <c r="J245" s="40" t="str">
        <f ca="1">IFERROR(INDEX('Net to Gross Adjustment'!$B$3:$AX$35,MATCH(J$4,'Net to Gross Adjustment'!$B$3:$B$35,0),MATCH(YEAR($C245),'Net to Gross Adjustment'!$B$3:$AX$3,0))*INDEX('Monthly Shapes'!$D$1:$R$15,MATCH(MONTH($C245),'Monthly Shapes'!$D$1:$D$15,0),MATCH(J$3,'Monthly Shapes'!$D$1:$V$1,0))," ")</f>
        <v xml:space="preserve"> </v>
      </c>
      <c r="K245" s="40"/>
      <c r="L245" s="40"/>
      <c r="M245" s="40"/>
      <c r="N245" s="40"/>
      <c r="O245" s="40"/>
      <c r="P245" s="40"/>
      <c r="Q245" s="40"/>
      <c r="R245" s="19"/>
      <c r="S245" s="19" t="str">
        <f>IFERROR(INDEX('Net to Gross Adjustment'!$B$3:$AX$35,MATCH(S$4,'Net to Gross Adjustment'!$B$3:$B$35,0),MATCH(YEAR($C245),'Net to Gross Adjustment'!$B$3:$AX$3,0))/1000000*INDEX('Monthly Shapes'!$D$1:$R$15,MATCH(MONTH($C245),'Monthly Shapes'!$D$1:$D$15,0),MATCH(S$3,'Monthly Shapes'!$D$1:$V$1,0))," ")</f>
        <v xml:space="preserve"> </v>
      </c>
      <c r="T245" s="90" t="s">
        <v>65</v>
      </c>
      <c r="U245" s="90" t="s">
        <v>65</v>
      </c>
      <c r="V245" s="90" t="s">
        <v>65</v>
      </c>
      <c r="W245" s="40" t="str">
        <f ca="1">IFERROR(INDEX('Net to Gross Adjustment'!$B$3:$AX$35,MATCH(W$4,'Net to Gross Adjustment'!$B$3:$B$35,0),MATCH(YEAR($C245),'Net to Gross Adjustment'!$B$3:$AX$3,0))*INDEX('Monthly Shapes'!$D$1:$R$15,MATCH(MONTH($C245),'Monthly Shapes'!$D$1:$D$15,0),MATCH(W$3,'Monthly Shapes'!$D$1:$V$1,0))," ")</f>
        <v xml:space="preserve"> </v>
      </c>
      <c r="X245" s="40"/>
      <c r="Y245" s="40"/>
      <c r="Z245" s="40"/>
      <c r="AA245" s="40"/>
      <c r="AB245" s="40"/>
      <c r="AC245" s="40"/>
      <c r="AD245" s="19"/>
      <c r="AE245" s="40" t="str">
        <f>IFERROR(INDEX('Net to Gross Adjustment'!$B$3:$AX$35,MATCH(AE$4,'Net to Gross Adjustment'!$B$3:$B$35,0),MATCH(YEAR($C245),'Net to Gross Adjustment'!$B$3:$AX$3,0))*INDEX('Monthly Shapes'!$D$1:$R$15,MATCH(MONTH($C245),'Monthly Shapes'!$D$1:$D$15,0),MATCH(AE$3,'Monthly Shapes'!$D$1:$V$1,0))," ")</f>
        <v xml:space="preserve"> </v>
      </c>
      <c r="AF245" s="18"/>
      <c r="AG245" s="90" t="s">
        <v>65</v>
      </c>
      <c r="AH245" s="19"/>
      <c r="AI245" s="90" t="s">
        <v>65</v>
      </c>
      <c r="AJ245" s="90" t="s">
        <v>65</v>
      </c>
      <c r="AK245" s="90" t="s">
        <v>65</v>
      </c>
      <c r="AL245" s="46"/>
    </row>
    <row r="246" spans="2:38">
      <c r="B246">
        <f t="shared" si="7"/>
        <v>2044</v>
      </c>
      <c r="C246" s="24">
        <f t="shared" si="8"/>
        <v>52628</v>
      </c>
      <c r="D246" s="90" t="s">
        <v>65</v>
      </c>
      <c r="E246" s="90" t="s">
        <v>65</v>
      </c>
      <c r="F246" s="90" t="s">
        <v>65</v>
      </c>
      <c r="G246" s="90" t="s">
        <v>65</v>
      </c>
      <c r="H246" s="90" t="s">
        <v>65</v>
      </c>
      <c r="I246" s="90" t="s">
        <v>65</v>
      </c>
      <c r="J246" s="40" t="str">
        <f ca="1">IFERROR(INDEX('Net to Gross Adjustment'!$B$3:$AX$35,MATCH(J$4,'Net to Gross Adjustment'!$B$3:$B$35,0),MATCH(YEAR($C246),'Net to Gross Adjustment'!$B$3:$AX$3,0))*INDEX('Monthly Shapes'!$D$1:$R$15,MATCH(MONTH($C246),'Monthly Shapes'!$D$1:$D$15,0),MATCH(J$3,'Monthly Shapes'!$D$1:$V$1,0))," ")</f>
        <v xml:space="preserve"> </v>
      </c>
      <c r="K246" s="40"/>
      <c r="L246" s="40"/>
      <c r="M246" s="40"/>
      <c r="N246" s="40"/>
      <c r="O246" s="40"/>
      <c r="P246" s="40"/>
      <c r="Q246" s="40"/>
      <c r="R246" s="19"/>
      <c r="S246" s="19" t="str">
        <f>IFERROR(INDEX('Net to Gross Adjustment'!$B$3:$AX$35,MATCH(S$4,'Net to Gross Adjustment'!$B$3:$B$35,0),MATCH(YEAR($C246),'Net to Gross Adjustment'!$B$3:$AX$3,0))/1000000*INDEX('Monthly Shapes'!$D$1:$R$15,MATCH(MONTH($C246),'Monthly Shapes'!$D$1:$D$15,0),MATCH(S$3,'Monthly Shapes'!$D$1:$V$1,0))," ")</f>
        <v xml:space="preserve"> </v>
      </c>
      <c r="T246" s="90" t="s">
        <v>65</v>
      </c>
      <c r="U246" s="90" t="s">
        <v>65</v>
      </c>
      <c r="V246" s="90" t="s">
        <v>65</v>
      </c>
      <c r="W246" s="40" t="str">
        <f ca="1">IFERROR(INDEX('Net to Gross Adjustment'!$B$3:$AX$35,MATCH(W$4,'Net to Gross Adjustment'!$B$3:$B$35,0),MATCH(YEAR($C246),'Net to Gross Adjustment'!$B$3:$AX$3,0))*INDEX('Monthly Shapes'!$D$1:$R$15,MATCH(MONTH($C246),'Monthly Shapes'!$D$1:$D$15,0),MATCH(W$3,'Monthly Shapes'!$D$1:$V$1,0))," ")</f>
        <v xml:space="preserve"> </v>
      </c>
      <c r="X246" s="40"/>
      <c r="Y246" s="40"/>
      <c r="Z246" s="40"/>
      <c r="AA246" s="40"/>
      <c r="AB246" s="40"/>
      <c r="AC246" s="40"/>
      <c r="AD246" s="19"/>
      <c r="AE246" s="40" t="str">
        <f>IFERROR(INDEX('Net to Gross Adjustment'!$B$3:$AX$35,MATCH(AE$4,'Net to Gross Adjustment'!$B$3:$B$35,0),MATCH(YEAR($C246),'Net to Gross Adjustment'!$B$3:$AX$3,0))*INDEX('Monthly Shapes'!$D$1:$R$15,MATCH(MONTH($C246),'Monthly Shapes'!$D$1:$D$15,0),MATCH(AE$3,'Monthly Shapes'!$D$1:$V$1,0))," ")</f>
        <v xml:space="preserve"> </v>
      </c>
      <c r="AF246" s="18"/>
      <c r="AG246" s="90" t="s">
        <v>65</v>
      </c>
      <c r="AH246" s="19"/>
      <c r="AI246" s="90" t="s">
        <v>65</v>
      </c>
      <c r="AJ246" s="90" t="s">
        <v>65</v>
      </c>
      <c r="AK246" s="90" t="s">
        <v>65</v>
      </c>
      <c r="AL246" s="46"/>
    </row>
    <row r="247" spans="2:38">
      <c r="B247">
        <f t="shared" si="7"/>
        <v>2044</v>
      </c>
      <c r="C247" s="24">
        <f t="shared" si="8"/>
        <v>52657</v>
      </c>
      <c r="D247" s="90" t="s">
        <v>65</v>
      </c>
      <c r="E247" s="90" t="s">
        <v>65</v>
      </c>
      <c r="F247" s="90" t="s">
        <v>65</v>
      </c>
      <c r="G247" s="90" t="s">
        <v>65</v>
      </c>
      <c r="H247" s="90" t="s">
        <v>65</v>
      </c>
      <c r="I247" s="90" t="s">
        <v>65</v>
      </c>
      <c r="J247" s="40" t="str">
        <f ca="1">IFERROR(INDEX('Net to Gross Adjustment'!$B$3:$AX$35,MATCH(J$4,'Net to Gross Adjustment'!$B$3:$B$35,0),MATCH(YEAR($C247),'Net to Gross Adjustment'!$B$3:$AX$3,0))*INDEX('Monthly Shapes'!$D$1:$R$15,MATCH(MONTH($C247),'Monthly Shapes'!$D$1:$D$15,0),MATCH(J$3,'Monthly Shapes'!$D$1:$V$1,0))," ")</f>
        <v xml:space="preserve"> </v>
      </c>
      <c r="K247" s="40"/>
      <c r="L247" s="40"/>
      <c r="M247" s="40"/>
      <c r="N247" s="40"/>
      <c r="O247" s="40"/>
      <c r="P247" s="40"/>
      <c r="Q247" s="40"/>
      <c r="R247" s="19"/>
      <c r="S247" s="19" t="str">
        <f>IFERROR(INDEX('Net to Gross Adjustment'!$B$3:$AX$35,MATCH(S$4,'Net to Gross Adjustment'!$B$3:$B$35,0),MATCH(YEAR($C247),'Net to Gross Adjustment'!$B$3:$AX$3,0))/1000000*INDEX('Monthly Shapes'!$D$1:$R$15,MATCH(MONTH($C247),'Monthly Shapes'!$D$1:$D$15,0),MATCH(S$3,'Monthly Shapes'!$D$1:$V$1,0))," ")</f>
        <v xml:space="preserve"> </v>
      </c>
      <c r="T247" s="90" t="s">
        <v>65</v>
      </c>
      <c r="U247" s="90" t="s">
        <v>65</v>
      </c>
      <c r="V247" s="90" t="s">
        <v>65</v>
      </c>
      <c r="W247" s="40" t="str">
        <f ca="1">IFERROR(INDEX('Net to Gross Adjustment'!$B$3:$AX$35,MATCH(W$4,'Net to Gross Adjustment'!$B$3:$B$35,0),MATCH(YEAR($C247),'Net to Gross Adjustment'!$B$3:$AX$3,0))*INDEX('Monthly Shapes'!$D$1:$R$15,MATCH(MONTH($C247),'Monthly Shapes'!$D$1:$D$15,0),MATCH(W$3,'Monthly Shapes'!$D$1:$V$1,0))," ")</f>
        <v xml:space="preserve"> </v>
      </c>
      <c r="X247" s="40"/>
      <c r="Y247" s="40"/>
      <c r="Z247" s="40"/>
      <c r="AA247" s="40"/>
      <c r="AB247" s="40"/>
      <c r="AC247" s="40"/>
      <c r="AD247" s="19"/>
      <c r="AE247" s="40" t="str">
        <f>IFERROR(INDEX('Net to Gross Adjustment'!$B$3:$AX$35,MATCH(AE$4,'Net to Gross Adjustment'!$B$3:$B$35,0),MATCH(YEAR($C247),'Net to Gross Adjustment'!$B$3:$AX$3,0))*INDEX('Monthly Shapes'!$D$1:$R$15,MATCH(MONTH($C247),'Monthly Shapes'!$D$1:$D$15,0),MATCH(AE$3,'Monthly Shapes'!$D$1:$V$1,0))," ")</f>
        <v xml:space="preserve"> </v>
      </c>
      <c r="AF247" s="18"/>
      <c r="AG247" s="90" t="s">
        <v>65</v>
      </c>
      <c r="AH247" s="19"/>
      <c r="AI247" s="90" t="s">
        <v>65</v>
      </c>
      <c r="AJ247" s="90" t="s">
        <v>65</v>
      </c>
      <c r="AK247" s="90" t="s">
        <v>65</v>
      </c>
      <c r="AL247" s="46"/>
    </row>
    <row r="248" spans="2:38">
      <c r="B248">
        <f t="shared" si="7"/>
        <v>2044</v>
      </c>
      <c r="C248" s="24">
        <f t="shared" si="8"/>
        <v>52688</v>
      </c>
      <c r="D248" s="90" t="s">
        <v>65</v>
      </c>
      <c r="E248" s="90" t="s">
        <v>65</v>
      </c>
      <c r="F248" s="90" t="s">
        <v>65</v>
      </c>
      <c r="G248" s="90" t="s">
        <v>65</v>
      </c>
      <c r="H248" s="90" t="s">
        <v>65</v>
      </c>
      <c r="I248" s="90" t="s">
        <v>65</v>
      </c>
      <c r="J248" s="40" t="str">
        <f ca="1">IFERROR(INDEX('Net to Gross Adjustment'!$B$3:$AX$35,MATCH(J$4,'Net to Gross Adjustment'!$B$3:$B$35,0),MATCH(YEAR($C248),'Net to Gross Adjustment'!$B$3:$AX$3,0))*INDEX('Monthly Shapes'!$D$1:$R$15,MATCH(MONTH($C248),'Monthly Shapes'!$D$1:$D$15,0),MATCH(J$3,'Monthly Shapes'!$D$1:$V$1,0))," ")</f>
        <v xml:space="preserve"> </v>
      </c>
      <c r="K248" s="40"/>
      <c r="L248" s="40"/>
      <c r="M248" s="40"/>
      <c r="N248" s="40"/>
      <c r="O248" s="40"/>
      <c r="P248" s="40"/>
      <c r="Q248" s="40"/>
      <c r="R248" s="19"/>
      <c r="S248" s="19" t="str">
        <f>IFERROR(INDEX('Net to Gross Adjustment'!$B$3:$AX$35,MATCH(S$4,'Net to Gross Adjustment'!$B$3:$B$35,0),MATCH(YEAR($C248),'Net to Gross Adjustment'!$B$3:$AX$3,0))/1000000*INDEX('Monthly Shapes'!$D$1:$R$15,MATCH(MONTH($C248),'Monthly Shapes'!$D$1:$D$15,0),MATCH(S$3,'Monthly Shapes'!$D$1:$V$1,0))," ")</f>
        <v xml:space="preserve"> </v>
      </c>
      <c r="T248" s="90" t="s">
        <v>65</v>
      </c>
      <c r="U248" s="90" t="s">
        <v>65</v>
      </c>
      <c r="V248" s="90" t="s">
        <v>65</v>
      </c>
      <c r="W248" s="40" t="str">
        <f ca="1">IFERROR(INDEX('Net to Gross Adjustment'!$B$3:$AX$35,MATCH(W$4,'Net to Gross Adjustment'!$B$3:$B$35,0),MATCH(YEAR($C248),'Net to Gross Adjustment'!$B$3:$AX$3,0))*INDEX('Monthly Shapes'!$D$1:$R$15,MATCH(MONTH($C248),'Monthly Shapes'!$D$1:$D$15,0),MATCH(W$3,'Monthly Shapes'!$D$1:$V$1,0))," ")</f>
        <v xml:space="preserve"> </v>
      </c>
      <c r="X248" s="40"/>
      <c r="Y248" s="40"/>
      <c r="Z248" s="40"/>
      <c r="AA248" s="40"/>
      <c r="AB248" s="40"/>
      <c r="AC248" s="40"/>
      <c r="AD248" s="19"/>
      <c r="AE248" s="40" t="str">
        <f>IFERROR(INDEX('Net to Gross Adjustment'!$B$3:$AX$35,MATCH(AE$4,'Net to Gross Adjustment'!$B$3:$B$35,0),MATCH(YEAR($C248),'Net to Gross Adjustment'!$B$3:$AX$3,0))*INDEX('Monthly Shapes'!$D$1:$R$15,MATCH(MONTH($C248),'Monthly Shapes'!$D$1:$D$15,0),MATCH(AE$3,'Monthly Shapes'!$D$1:$V$1,0))," ")</f>
        <v xml:space="preserve"> </v>
      </c>
      <c r="AF248" s="18"/>
      <c r="AG248" s="90" t="s">
        <v>65</v>
      </c>
      <c r="AH248" s="19"/>
      <c r="AI248" s="90" t="s">
        <v>65</v>
      </c>
      <c r="AJ248" s="90" t="s">
        <v>65</v>
      </c>
      <c r="AK248" s="90" t="s">
        <v>65</v>
      </c>
      <c r="AL248" s="46"/>
    </row>
    <row r="249" spans="2:38">
      <c r="B249">
        <f t="shared" si="7"/>
        <v>2044</v>
      </c>
      <c r="C249" s="24">
        <f t="shared" si="8"/>
        <v>52718</v>
      </c>
      <c r="D249" s="90" t="s">
        <v>65</v>
      </c>
      <c r="E249" s="90" t="s">
        <v>65</v>
      </c>
      <c r="F249" s="90" t="s">
        <v>65</v>
      </c>
      <c r="G249" s="90" t="s">
        <v>65</v>
      </c>
      <c r="H249" s="90" t="s">
        <v>65</v>
      </c>
      <c r="I249" s="90" t="s">
        <v>65</v>
      </c>
      <c r="J249" s="40" t="str">
        <f ca="1">IFERROR(INDEX('Net to Gross Adjustment'!$B$3:$AX$35,MATCH(J$4,'Net to Gross Adjustment'!$B$3:$B$35,0),MATCH(YEAR($C249),'Net to Gross Adjustment'!$B$3:$AX$3,0))*INDEX('Monthly Shapes'!$D$1:$R$15,MATCH(MONTH($C249),'Monthly Shapes'!$D$1:$D$15,0),MATCH(J$3,'Monthly Shapes'!$D$1:$V$1,0))," ")</f>
        <v xml:space="preserve"> </v>
      </c>
      <c r="K249" s="40"/>
      <c r="L249" s="40"/>
      <c r="M249" s="40"/>
      <c r="N249" s="40"/>
      <c r="O249" s="40"/>
      <c r="P249" s="40"/>
      <c r="Q249" s="40"/>
      <c r="R249" s="19"/>
      <c r="S249" s="19" t="str">
        <f>IFERROR(INDEX('Net to Gross Adjustment'!$B$3:$AX$35,MATCH(S$4,'Net to Gross Adjustment'!$B$3:$B$35,0),MATCH(YEAR($C249),'Net to Gross Adjustment'!$B$3:$AX$3,0))/1000000*INDEX('Monthly Shapes'!$D$1:$R$15,MATCH(MONTH($C249),'Monthly Shapes'!$D$1:$D$15,0),MATCH(S$3,'Monthly Shapes'!$D$1:$V$1,0))," ")</f>
        <v xml:space="preserve"> </v>
      </c>
      <c r="T249" s="90" t="s">
        <v>65</v>
      </c>
      <c r="U249" s="90" t="s">
        <v>65</v>
      </c>
      <c r="V249" s="90" t="s">
        <v>65</v>
      </c>
      <c r="W249" s="40" t="str">
        <f ca="1">IFERROR(INDEX('Net to Gross Adjustment'!$B$3:$AX$35,MATCH(W$4,'Net to Gross Adjustment'!$B$3:$B$35,0),MATCH(YEAR($C249),'Net to Gross Adjustment'!$B$3:$AX$3,0))*INDEX('Monthly Shapes'!$D$1:$R$15,MATCH(MONTH($C249),'Monthly Shapes'!$D$1:$D$15,0),MATCH(W$3,'Monthly Shapes'!$D$1:$V$1,0))," ")</f>
        <v xml:space="preserve"> </v>
      </c>
      <c r="X249" s="40"/>
      <c r="Y249" s="40"/>
      <c r="Z249" s="40"/>
      <c r="AA249" s="40"/>
      <c r="AB249" s="40"/>
      <c r="AC249" s="40"/>
      <c r="AD249" s="19"/>
      <c r="AE249" s="40" t="str">
        <f>IFERROR(INDEX('Net to Gross Adjustment'!$B$3:$AX$35,MATCH(AE$4,'Net to Gross Adjustment'!$B$3:$B$35,0),MATCH(YEAR($C249),'Net to Gross Adjustment'!$B$3:$AX$3,0))*INDEX('Monthly Shapes'!$D$1:$R$15,MATCH(MONTH($C249),'Monthly Shapes'!$D$1:$D$15,0),MATCH(AE$3,'Monthly Shapes'!$D$1:$V$1,0))," ")</f>
        <v xml:space="preserve"> </v>
      </c>
      <c r="AF249" s="18"/>
      <c r="AG249" s="90" t="s">
        <v>65</v>
      </c>
      <c r="AH249" s="19"/>
      <c r="AI249" s="90" t="s">
        <v>65</v>
      </c>
      <c r="AJ249" s="90" t="s">
        <v>65</v>
      </c>
      <c r="AK249" s="90" t="s">
        <v>65</v>
      </c>
      <c r="AL249" s="46"/>
    </row>
    <row r="250" spans="2:38">
      <c r="B250">
        <f t="shared" si="7"/>
        <v>2044</v>
      </c>
      <c r="C250" s="24">
        <f t="shared" si="8"/>
        <v>52749</v>
      </c>
      <c r="D250" s="90" t="s">
        <v>65</v>
      </c>
      <c r="E250" s="90" t="s">
        <v>65</v>
      </c>
      <c r="F250" s="90" t="s">
        <v>65</v>
      </c>
      <c r="G250" s="90" t="s">
        <v>65</v>
      </c>
      <c r="H250" s="90" t="s">
        <v>65</v>
      </c>
      <c r="I250" s="90" t="s">
        <v>65</v>
      </c>
      <c r="J250" s="40" t="str">
        <f ca="1">IFERROR(INDEX('Net to Gross Adjustment'!$B$3:$AX$35,MATCH(J$4,'Net to Gross Adjustment'!$B$3:$B$35,0),MATCH(YEAR($C250),'Net to Gross Adjustment'!$B$3:$AX$3,0))*INDEX('Monthly Shapes'!$D$1:$R$15,MATCH(MONTH($C250),'Monthly Shapes'!$D$1:$D$15,0),MATCH(J$3,'Monthly Shapes'!$D$1:$V$1,0))," ")</f>
        <v xml:space="preserve"> </v>
      </c>
      <c r="K250" s="40"/>
      <c r="L250" s="40"/>
      <c r="M250" s="40"/>
      <c r="N250" s="40"/>
      <c r="O250" s="40"/>
      <c r="P250" s="40"/>
      <c r="Q250" s="40"/>
      <c r="R250" s="19"/>
      <c r="S250" s="19" t="str">
        <f>IFERROR(INDEX('Net to Gross Adjustment'!$B$3:$AX$35,MATCH(S$4,'Net to Gross Adjustment'!$B$3:$B$35,0),MATCH(YEAR($C250),'Net to Gross Adjustment'!$B$3:$AX$3,0))/1000000*INDEX('Monthly Shapes'!$D$1:$R$15,MATCH(MONTH($C250),'Monthly Shapes'!$D$1:$D$15,0),MATCH(S$3,'Monthly Shapes'!$D$1:$V$1,0))," ")</f>
        <v xml:space="preserve"> </v>
      </c>
      <c r="T250" s="90" t="s">
        <v>65</v>
      </c>
      <c r="U250" s="90" t="s">
        <v>65</v>
      </c>
      <c r="V250" s="90" t="s">
        <v>65</v>
      </c>
      <c r="W250" s="40" t="str">
        <f ca="1">IFERROR(INDEX('Net to Gross Adjustment'!$B$3:$AX$35,MATCH(W$4,'Net to Gross Adjustment'!$B$3:$B$35,0),MATCH(YEAR($C250),'Net to Gross Adjustment'!$B$3:$AX$3,0))*INDEX('Monthly Shapes'!$D$1:$R$15,MATCH(MONTH($C250),'Monthly Shapes'!$D$1:$D$15,0),MATCH(W$3,'Monthly Shapes'!$D$1:$V$1,0))," ")</f>
        <v xml:space="preserve"> </v>
      </c>
      <c r="X250" s="40"/>
      <c r="Y250" s="40"/>
      <c r="Z250" s="40"/>
      <c r="AA250" s="40"/>
      <c r="AB250" s="40"/>
      <c r="AC250" s="40"/>
      <c r="AD250" s="19"/>
      <c r="AE250" s="40" t="str">
        <f>IFERROR(INDEX('Net to Gross Adjustment'!$B$3:$AX$35,MATCH(AE$4,'Net to Gross Adjustment'!$B$3:$B$35,0),MATCH(YEAR($C250),'Net to Gross Adjustment'!$B$3:$AX$3,0))*INDEX('Monthly Shapes'!$D$1:$R$15,MATCH(MONTH($C250),'Monthly Shapes'!$D$1:$D$15,0),MATCH(AE$3,'Monthly Shapes'!$D$1:$V$1,0))," ")</f>
        <v xml:space="preserve"> </v>
      </c>
      <c r="AF250" s="18"/>
      <c r="AG250" s="90" t="s">
        <v>65</v>
      </c>
      <c r="AH250" s="19"/>
      <c r="AI250" s="90" t="s">
        <v>65</v>
      </c>
      <c r="AJ250" s="90" t="s">
        <v>65</v>
      </c>
      <c r="AK250" s="90" t="s">
        <v>65</v>
      </c>
      <c r="AL250" s="46"/>
    </row>
    <row r="251" spans="2:38">
      <c r="B251">
        <f t="shared" si="7"/>
        <v>2044</v>
      </c>
      <c r="C251" s="24">
        <f t="shared" si="8"/>
        <v>52779</v>
      </c>
      <c r="D251" s="90" t="s">
        <v>65</v>
      </c>
      <c r="E251" s="90" t="s">
        <v>65</v>
      </c>
      <c r="F251" s="90" t="s">
        <v>65</v>
      </c>
      <c r="G251" s="90" t="s">
        <v>65</v>
      </c>
      <c r="H251" s="90" t="s">
        <v>65</v>
      </c>
      <c r="I251" s="90" t="s">
        <v>65</v>
      </c>
      <c r="J251" s="40" t="str">
        <f ca="1">IFERROR(INDEX('Net to Gross Adjustment'!$B$3:$AX$35,MATCH(J$4,'Net to Gross Adjustment'!$B$3:$B$35,0),MATCH(YEAR($C251),'Net to Gross Adjustment'!$B$3:$AX$3,0))*INDEX('Monthly Shapes'!$D$1:$R$15,MATCH(MONTH($C251),'Monthly Shapes'!$D$1:$D$15,0),MATCH(J$3,'Monthly Shapes'!$D$1:$V$1,0))," ")</f>
        <v xml:space="preserve"> </v>
      </c>
      <c r="K251" s="40"/>
      <c r="L251" s="40"/>
      <c r="M251" s="40"/>
      <c r="N251" s="40"/>
      <c r="O251" s="40"/>
      <c r="P251" s="40"/>
      <c r="Q251" s="40"/>
      <c r="R251" s="19"/>
      <c r="S251" s="19" t="str">
        <f>IFERROR(INDEX('Net to Gross Adjustment'!$B$3:$AX$35,MATCH(S$4,'Net to Gross Adjustment'!$B$3:$B$35,0),MATCH(YEAR($C251),'Net to Gross Adjustment'!$B$3:$AX$3,0))/1000000*INDEX('Monthly Shapes'!$D$1:$R$15,MATCH(MONTH($C251),'Monthly Shapes'!$D$1:$D$15,0),MATCH(S$3,'Monthly Shapes'!$D$1:$V$1,0))," ")</f>
        <v xml:space="preserve"> </v>
      </c>
      <c r="T251" s="90" t="s">
        <v>65</v>
      </c>
      <c r="U251" s="90" t="s">
        <v>65</v>
      </c>
      <c r="V251" s="90" t="s">
        <v>65</v>
      </c>
      <c r="W251" s="40" t="str">
        <f ca="1">IFERROR(INDEX('Net to Gross Adjustment'!$B$3:$AX$35,MATCH(W$4,'Net to Gross Adjustment'!$B$3:$B$35,0),MATCH(YEAR($C251),'Net to Gross Adjustment'!$B$3:$AX$3,0))*INDEX('Monthly Shapes'!$D$1:$R$15,MATCH(MONTH($C251),'Monthly Shapes'!$D$1:$D$15,0),MATCH(W$3,'Monthly Shapes'!$D$1:$V$1,0))," ")</f>
        <v xml:space="preserve"> </v>
      </c>
      <c r="X251" s="40"/>
      <c r="Y251" s="40"/>
      <c r="Z251" s="40"/>
      <c r="AA251" s="40"/>
      <c r="AB251" s="40"/>
      <c r="AC251" s="40"/>
      <c r="AD251" s="19"/>
      <c r="AE251" s="40" t="str">
        <f>IFERROR(INDEX('Net to Gross Adjustment'!$B$3:$AX$35,MATCH(AE$4,'Net to Gross Adjustment'!$B$3:$B$35,0),MATCH(YEAR($C251),'Net to Gross Adjustment'!$B$3:$AX$3,0))*INDEX('Monthly Shapes'!$D$1:$R$15,MATCH(MONTH($C251),'Monthly Shapes'!$D$1:$D$15,0),MATCH(AE$3,'Monthly Shapes'!$D$1:$V$1,0))," ")</f>
        <v xml:space="preserve"> </v>
      </c>
      <c r="AF251" s="18"/>
      <c r="AG251" s="90" t="s">
        <v>65</v>
      </c>
      <c r="AH251" s="19"/>
      <c r="AI251" s="90" t="s">
        <v>65</v>
      </c>
      <c r="AJ251" s="90" t="s">
        <v>65</v>
      </c>
      <c r="AK251" s="90" t="s">
        <v>65</v>
      </c>
      <c r="AL251" s="46"/>
    </row>
    <row r="252" spans="2:38">
      <c r="B252">
        <f t="shared" si="7"/>
        <v>2044</v>
      </c>
      <c r="C252" s="24">
        <f t="shared" si="8"/>
        <v>52810</v>
      </c>
      <c r="D252" s="90" t="s">
        <v>65</v>
      </c>
      <c r="E252" s="90" t="s">
        <v>65</v>
      </c>
      <c r="F252" s="90" t="s">
        <v>65</v>
      </c>
      <c r="G252" s="90" t="s">
        <v>65</v>
      </c>
      <c r="H252" s="90" t="s">
        <v>65</v>
      </c>
      <c r="I252" s="90" t="s">
        <v>65</v>
      </c>
      <c r="J252" s="40" t="str">
        <f ca="1">IFERROR(INDEX('Net to Gross Adjustment'!$B$3:$AX$35,MATCH(J$4,'Net to Gross Adjustment'!$B$3:$B$35,0),MATCH(YEAR($C252),'Net to Gross Adjustment'!$B$3:$AX$3,0))*INDEX('Monthly Shapes'!$D$1:$R$15,MATCH(MONTH($C252),'Monthly Shapes'!$D$1:$D$15,0),MATCH(J$3,'Monthly Shapes'!$D$1:$V$1,0))," ")</f>
        <v xml:space="preserve"> </v>
      </c>
      <c r="K252" s="40"/>
      <c r="L252" s="40"/>
      <c r="M252" s="40"/>
      <c r="N252" s="40"/>
      <c r="O252" s="40"/>
      <c r="P252" s="40"/>
      <c r="Q252" s="40"/>
      <c r="R252" s="19"/>
      <c r="S252" s="19" t="str">
        <f>IFERROR(INDEX('Net to Gross Adjustment'!$B$3:$AX$35,MATCH(S$4,'Net to Gross Adjustment'!$B$3:$B$35,0),MATCH(YEAR($C252),'Net to Gross Adjustment'!$B$3:$AX$3,0))/1000000*INDEX('Monthly Shapes'!$D$1:$R$15,MATCH(MONTH($C252),'Monthly Shapes'!$D$1:$D$15,0),MATCH(S$3,'Monthly Shapes'!$D$1:$V$1,0))," ")</f>
        <v xml:space="preserve"> </v>
      </c>
      <c r="T252" s="90" t="s">
        <v>65</v>
      </c>
      <c r="U252" s="90" t="s">
        <v>65</v>
      </c>
      <c r="V252" s="90" t="s">
        <v>65</v>
      </c>
      <c r="W252" s="40" t="str">
        <f ca="1">IFERROR(INDEX('Net to Gross Adjustment'!$B$3:$AX$35,MATCH(W$4,'Net to Gross Adjustment'!$B$3:$B$35,0),MATCH(YEAR($C252),'Net to Gross Adjustment'!$B$3:$AX$3,0))*INDEX('Monthly Shapes'!$D$1:$R$15,MATCH(MONTH($C252),'Monthly Shapes'!$D$1:$D$15,0),MATCH(W$3,'Monthly Shapes'!$D$1:$V$1,0))," ")</f>
        <v xml:space="preserve"> </v>
      </c>
      <c r="X252" s="40"/>
      <c r="Y252" s="40"/>
      <c r="Z252" s="40"/>
      <c r="AA252" s="40"/>
      <c r="AB252" s="40"/>
      <c r="AC252" s="40"/>
      <c r="AD252" s="19"/>
      <c r="AE252" s="40" t="str">
        <f>IFERROR(INDEX('Net to Gross Adjustment'!$B$3:$AX$35,MATCH(AE$4,'Net to Gross Adjustment'!$B$3:$B$35,0),MATCH(YEAR($C252),'Net to Gross Adjustment'!$B$3:$AX$3,0))*INDEX('Monthly Shapes'!$D$1:$R$15,MATCH(MONTH($C252),'Monthly Shapes'!$D$1:$D$15,0),MATCH(AE$3,'Monthly Shapes'!$D$1:$V$1,0))," ")</f>
        <v xml:space="preserve"> </v>
      </c>
      <c r="AF252" s="18"/>
      <c r="AG252" s="90" t="s">
        <v>65</v>
      </c>
      <c r="AH252" s="19"/>
      <c r="AI252" s="90" t="s">
        <v>65</v>
      </c>
      <c r="AJ252" s="90" t="s">
        <v>65</v>
      </c>
      <c r="AK252" s="90" t="s">
        <v>65</v>
      </c>
      <c r="AL252" s="46"/>
    </row>
    <row r="253" spans="2:38">
      <c r="B253">
        <f t="shared" si="7"/>
        <v>2044</v>
      </c>
      <c r="C253" s="24">
        <f t="shared" si="8"/>
        <v>52841</v>
      </c>
      <c r="D253" s="90" t="s">
        <v>65</v>
      </c>
      <c r="E253" s="90" t="s">
        <v>65</v>
      </c>
      <c r="F253" s="90" t="s">
        <v>65</v>
      </c>
      <c r="G253" s="90" t="s">
        <v>65</v>
      </c>
      <c r="H253" s="90" t="s">
        <v>65</v>
      </c>
      <c r="I253" s="90" t="s">
        <v>65</v>
      </c>
      <c r="J253" s="40" t="str">
        <f ca="1">IFERROR(INDEX('Net to Gross Adjustment'!$B$3:$AX$35,MATCH(J$4,'Net to Gross Adjustment'!$B$3:$B$35,0),MATCH(YEAR($C253),'Net to Gross Adjustment'!$B$3:$AX$3,0))*INDEX('Monthly Shapes'!$D$1:$R$15,MATCH(MONTH($C253),'Monthly Shapes'!$D$1:$D$15,0),MATCH(J$3,'Monthly Shapes'!$D$1:$V$1,0))," ")</f>
        <v xml:space="preserve"> </v>
      </c>
      <c r="K253" s="40"/>
      <c r="L253" s="40"/>
      <c r="M253" s="40"/>
      <c r="N253" s="40"/>
      <c r="O253" s="40"/>
      <c r="P253" s="40"/>
      <c r="Q253" s="40"/>
      <c r="R253" s="19"/>
      <c r="S253" s="19" t="str">
        <f>IFERROR(INDEX('Net to Gross Adjustment'!$B$3:$AX$35,MATCH(S$4,'Net to Gross Adjustment'!$B$3:$B$35,0),MATCH(YEAR($C253),'Net to Gross Adjustment'!$B$3:$AX$3,0))/1000000*INDEX('Monthly Shapes'!$D$1:$R$15,MATCH(MONTH($C253),'Monthly Shapes'!$D$1:$D$15,0),MATCH(S$3,'Monthly Shapes'!$D$1:$V$1,0))," ")</f>
        <v xml:space="preserve"> </v>
      </c>
      <c r="T253" s="90" t="s">
        <v>65</v>
      </c>
      <c r="U253" s="90" t="s">
        <v>65</v>
      </c>
      <c r="V253" s="90" t="s">
        <v>65</v>
      </c>
      <c r="W253" s="40" t="str">
        <f ca="1">IFERROR(INDEX('Net to Gross Adjustment'!$B$3:$AX$35,MATCH(W$4,'Net to Gross Adjustment'!$B$3:$B$35,0),MATCH(YEAR($C253),'Net to Gross Adjustment'!$B$3:$AX$3,0))*INDEX('Monthly Shapes'!$D$1:$R$15,MATCH(MONTH($C253),'Monthly Shapes'!$D$1:$D$15,0),MATCH(W$3,'Monthly Shapes'!$D$1:$V$1,0))," ")</f>
        <v xml:space="preserve"> </v>
      </c>
      <c r="X253" s="40"/>
      <c r="Y253" s="40"/>
      <c r="Z253" s="40"/>
      <c r="AA253" s="40"/>
      <c r="AB253" s="40"/>
      <c r="AC253" s="40"/>
      <c r="AD253" s="19"/>
      <c r="AE253" s="40" t="str">
        <f>IFERROR(INDEX('Net to Gross Adjustment'!$B$3:$AX$35,MATCH(AE$4,'Net to Gross Adjustment'!$B$3:$B$35,0),MATCH(YEAR($C253),'Net to Gross Adjustment'!$B$3:$AX$3,0))*INDEX('Monthly Shapes'!$D$1:$R$15,MATCH(MONTH($C253),'Monthly Shapes'!$D$1:$D$15,0),MATCH(AE$3,'Monthly Shapes'!$D$1:$V$1,0))," ")</f>
        <v xml:space="preserve"> </v>
      </c>
      <c r="AF253" s="18"/>
      <c r="AG253" s="90" t="s">
        <v>65</v>
      </c>
      <c r="AH253" s="19"/>
      <c r="AI253" s="90" t="s">
        <v>65</v>
      </c>
      <c r="AJ253" s="90" t="s">
        <v>65</v>
      </c>
      <c r="AK253" s="90" t="s">
        <v>65</v>
      </c>
      <c r="AL253" s="46"/>
    </row>
    <row r="254" spans="2:38">
      <c r="B254">
        <f t="shared" si="7"/>
        <v>2044</v>
      </c>
      <c r="C254" s="24">
        <f t="shared" si="8"/>
        <v>52871</v>
      </c>
      <c r="D254" s="90" t="s">
        <v>65</v>
      </c>
      <c r="E254" s="90" t="s">
        <v>65</v>
      </c>
      <c r="F254" s="90" t="s">
        <v>65</v>
      </c>
      <c r="G254" s="90" t="s">
        <v>65</v>
      </c>
      <c r="H254" s="90" t="s">
        <v>65</v>
      </c>
      <c r="I254" s="90" t="s">
        <v>65</v>
      </c>
      <c r="J254" s="40" t="str">
        <f ca="1">IFERROR(INDEX('Net to Gross Adjustment'!$B$3:$AX$35,MATCH(J$4,'Net to Gross Adjustment'!$B$3:$B$35,0),MATCH(YEAR($C254),'Net to Gross Adjustment'!$B$3:$AX$3,0))*INDEX('Monthly Shapes'!$D$1:$R$15,MATCH(MONTH($C254),'Monthly Shapes'!$D$1:$D$15,0),MATCH(J$3,'Monthly Shapes'!$D$1:$V$1,0))," ")</f>
        <v xml:space="preserve"> </v>
      </c>
      <c r="K254" s="40"/>
      <c r="L254" s="40"/>
      <c r="M254" s="40"/>
      <c r="N254" s="40"/>
      <c r="O254" s="40"/>
      <c r="P254" s="40"/>
      <c r="Q254" s="40"/>
      <c r="R254" s="19"/>
      <c r="S254" s="19" t="str">
        <f>IFERROR(INDEX('Net to Gross Adjustment'!$B$3:$AX$35,MATCH(S$4,'Net to Gross Adjustment'!$B$3:$B$35,0),MATCH(YEAR($C254),'Net to Gross Adjustment'!$B$3:$AX$3,0))/1000000*INDEX('Monthly Shapes'!$D$1:$R$15,MATCH(MONTH($C254),'Monthly Shapes'!$D$1:$D$15,0),MATCH(S$3,'Monthly Shapes'!$D$1:$V$1,0))," ")</f>
        <v xml:space="preserve"> </v>
      </c>
      <c r="T254" s="90" t="s">
        <v>65</v>
      </c>
      <c r="U254" s="90" t="s">
        <v>65</v>
      </c>
      <c r="V254" s="90" t="s">
        <v>65</v>
      </c>
      <c r="W254" s="40" t="str">
        <f ca="1">IFERROR(INDEX('Net to Gross Adjustment'!$B$3:$AX$35,MATCH(W$4,'Net to Gross Adjustment'!$B$3:$B$35,0),MATCH(YEAR($C254),'Net to Gross Adjustment'!$B$3:$AX$3,0))*INDEX('Monthly Shapes'!$D$1:$R$15,MATCH(MONTH($C254),'Monthly Shapes'!$D$1:$D$15,0),MATCH(W$3,'Monthly Shapes'!$D$1:$V$1,0))," ")</f>
        <v xml:space="preserve"> </v>
      </c>
      <c r="X254" s="40"/>
      <c r="Y254" s="40"/>
      <c r="Z254" s="40"/>
      <c r="AA254" s="40"/>
      <c r="AB254" s="40"/>
      <c r="AC254" s="40"/>
      <c r="AD254" s="19"/>
      <c r="AE254" s="40" t="str">
        <f>IFERROR(INDEX('Net to Gross Adjustment'!$B$3:$AX$35,MATCH(AE$4,'Net to Gross Adjustment'!$B$3:$B$35,0),MATCH(YEAR($C254),'Net to Gross Adjustment'!$B$3:$AX$3,0))*INDEX('Monthly Shapes'!$D$1:$R$15,MATCH(MONTH($C254),'Monthly Shapes'!$D$1:$D$15,0),MATCH(AE$3,'Monthly Shapes'!$D$1:$V$1,0))," ")</f>
        <v xml:space="preserve"> </v>
      </c>
      <c r="AF254" s="18"/>
      <c r="AG254" s="90" t="s">
        <v>65</v>
      </c>
      <c r="AH254" s="19"/>
      <c r="AI254" s="90" t="s">
        <v>65</v>
      </c>
      <c r="AJ254" s="90" t="s">
        <v>65</v>
      </c>
      <c r="AK254" s="90" t="s">
        <v>65</v>
      </c>
      <c r="AL254" s="46"/>
    </row>
    <row r="255" spans="2:38">
      <c r="B255">
        <f t="shared" si="7"/>
        <v>2044</v>
      </c>
      <c r="C255" s="24">
        <f t="shared" si="8"/>
        <v>52902</v>
      </c>
      <c r="D255" s="90" t="s">
        <v>65</v>
      </c>
      <c r="E255" s="90" t="s">
        <v>65</v>
      </c>
      <c r="F255" s="90" t="s">
        <v>65</v>
      </c>
      <c r="G255" s="90" t="s">
        <v>65</v>
      </c>
      <c r="H255" s="90" t="s">
        <v>65</v>
      </c>
      <c r="I255" s="90" t="s">
        <v>65</v>
      </c>
      <c r="J255" s="40" t="str">
        <f ca="1">IFERROR(INDEX('Net to Gross Adjustment'!$B$3:$AX$35,MATCH(J$4,'Net to Gross Adjustment'!$B$3:$B$35,0),MATCH(YEAR($C255),'Net to Gross Adjustment'!$B$3:$AX$3,0))*INDEX('Monthly Shapes'!$D$1:$R$15,MATCH(MONTH($C255),'Monthly Shapes'!$D$1:$D$15,0),MATCH(J$3,'Monthly Shapes'!$D$1:$V$1,0))," ")</f>
        <v xml:space="preserve"> </v>
      </c>
      <c r="K255" s="40"/>
      <c r="L255" s="40"/>
      <c r="M255" s="40"/>
      <c r="N255" s="40"/>
      <c r="O255" s="40"/>
      <c r="P255" s="40"/>
      <c r="Q255" s="40"/>
      <c r="R255" s="19"/>
      <c r="S255" s="19" t="str">
        <f>IFERROR(INDEX('Net to Gross Adjustment'!$B$3:$AX$35,MATCH(S$4,'Net to Gross Adjustment'!$B$3:$B$35,0),MATCH(YEAR($C255),'Net to Gross Adjustment'!$B$3:$AX$3,0))/1000000*INDEX('Monthly Shapes'!$D$1:$R$15,MATCH(MONTH($C255),'Monthly Shapes'!$D$1:$D$15,0),MATCH(S$3,'Monthly Shapes'!$D$1:$V$1,0))," ")</f>
        <v xml:space="preserve"> </v>
      </c>
      <c r="T255" s="90" t="s">
        <v>65</v>
      </c>
      <c r="U255" s="90" t="s">
        <v>65</v>
      </c>
      <c r="V255" s="90" t="s">
        <v>65</v>
      </c>
      <c r="W255" s="40" t="str">
        <f ca="1">IFERROR(INDEX('Net to Gross Adjustment'!$B$3:$AX$35,MATCH(W$4,'Net to Gross Adjustment'!$B$3:$B$35,0),MATCH(YEAR($C255),'Net to Gross Adjustment'!$B$3:$AX$3,0))*INDEX('Monthly Shapes'!$D$1:$R$15,MATCH(MONTH($C255),'Monthly Shapes'!$D$1:$D$15,0),MATCH(W$3,'Monthly Shapes'!$D$1:$V$1,0))," ")</f>
        <v xml:space="preserve"> </v>
      </c>
      <c r="X255" s="40"/>
      <c r="Y255" s="40"/>
      <c r="Z255" s="40"/>
      <c r="AA255" s="40"/>
      <c r="AB255" s="40"/>
      <c r="AC255" s="40"/>
      <c r="AD255" s="19"/>
      <c r="AE255" s="40" t="str">
        <f>IFERROR(INDEX('Net to Gross Adjustment'!$B$3:$AX$35,MATCH(AE$4,'Net to Gross Adjustment'!$B$3:$B$35,0),MATCH(YEAR($C255),'Net to Gross Adjustment'!$B$3:$AX$3,0))*INDEX('Monthly Shapes'!$D$1:$R$15,MATCH(MONTH($C255),'Monthly Shapes'!$D$1:$D$15,0),MATCH(AE$3,'Monthly Shapes'!$D$1:$V$1,0))," ")</f>
        <v xml:space="preserve"> </v>
      </c>
      <c r="AF255" s="18"/>
      <c r="AG255" s="90" t="s">
        <v>65</v>
      </c>
      <c r="AH255" s="19"/>
      <c r="AI255" s="90" t="s">
        <v>65</v>
      </c>
      <c r="AJ255" s="90" t="s">
        <v>65</v>
      </c>
      <c r="AK255" s="90" t="s">
        <v>65</v>
      </c>
      <c r="AL255" s="46"/>
    </row>
    <row r="256" spans="2:38">
      <c r="B256">
        <f t="shared" si="7"/>
        <v>2044</v>
      </c>
      <c r="C256" s="24">
        <f t="shared" si="8"/>
        <v>52932</v>
      </c>
      <c r="D256" s="90" t="s">
        <v>65</v>
      </c>
      <c r="E256" s="90" t="s">
        <v>65</v>
      </c>
      <c r="F256" s="90" t="s">
        <v>65</v>
      </c>
      <c r="G256" s="90" t="s">
        <v>65</v>
      </c>
      <c r="H256" s="90" t="s">
        <v>65</v>
      </c>
      <c r="I256" s="90" t="s">
        <v>65</v>
      </c>
      <c r="J256" s="40" t="str">
        <f ca="1">IFERROR(INDEX('Net to Gross Adjustment'!$B$3:$AX$35,MATCH(J$4,'Net to Gross Adjustment'!$B$3:$B$35,0),MATCH(YEAR($C256),'Net to Gross Adjustment'!$B$3:$AX$3,0))*INDEX('Monthly Shapes'!$D$1:$R$15,MATCH(MONTH($C256),'Monthly Shapes'!$D$1:$D$15,0),MATCH(J$3,'Monthly Shapes'!$D$1:$V$1,0))," ")</f>
        <v xml:space="preserve"> </v>
      </c>
      <c r="K256" s="40"/>
      <c r="L256" s="40"/>
      <c r="M256" s="40"/>
      <c r="N256" s="40"/>
      <c r="O256" s="40"/>
      <c r="P256" s="40"/>
      <c r="Q256" s="40"/>
      <c r="R256" s="19"/>
      <c r="S256" s="19" t="str">
        <f>IFERROR(INDEX('Net to Gross Adjustment'!$B$3:$AX$35,MATCH(S$4,'Net to Gross Adjustment'!$B$3:$B$35,0),MATCH(YEAR($C256),'Net to Gross Adjustment'!$B$3:$AX$3,0))/1000000*INDEX('Monthly Shapes'!$D$1:$R$15,MATCH(MONTH($C256),'Monthly Shapes'!$D$1:$D$15,0),MATCH(S$3,'Monthly Shapes'!$D$1:$V$1,0))," ")</f>
        <v xml:space="preserve"> </v>
      </c>
      <c r="T256" s="90" t="s">
        <v>65</v>
      </c>
      <c r="U256" s="90" t="s">
        <v>65</v>
      </c>
      <c r="V256" s="90" t="s">
        <v>65</v>
      </c>
      <c r="W256" s="40" t="str">
        <f ca="1">IFERROR(INDEX('Net to Gross Adjustment'!$B$3:$AX$35,MATCH(W$4,'Net to Gross Adjustment'!$B$3:$B$35,0),MATCH(YEAR($C256),'Net to Gross Adjustment'!$B$3:$AX$3,0))*INDEX('Monthly Shapes'!$D$1:$R$15,MATCH(MONTH($C256),'Monthly Shapes'!$D$1:$D$15,0),MATCH(W$3,'Monthly Shapes'!$D$1:$V$1,0))," ")</f>
        <v xml:space="preserve"> </v>
      </c>
      <c r="X256" s="40"/>
      <c r="Y256" s="40"/>
      <c r="Z256" s="40"/>
      <c r="AA256" s="40"/>
      <c r="AB256" s="40"/>
      <c r="AC256" s="40"/>
      <c r="AD256" s="19"/>
      <c r="AE256" s="40" t="str">
        <f>IFERROR(INDEX('Net to Gross Adjustment'!$B$3:$AX$35,MATCH(AE$4,'Net to Gross Adjustment'!$B$3:$B$35,0),MATCH(YEAR($C256),'Net to Gross Adjustment'!$B$3:$AX$3,0))*INDEX('Monthly Shapes'!$D$1:$R$15,MATCH(MONTH($C256),'Monthly Shapes'!$D$1:$D$15,0),MATCH(AE$3,'Monthly Shapes'!$D$1:$V$1,0))," ")</f>
        <v xml:space="preserve"> </v>
      </c>
      <c r="AF256" s="18"/>
      <c r="AG256" s="90" t="s">
        <v>65</v>
      </c>
      <c r="AH256" s="19"/>
      <c r="AI256" s="90" t="s">
        <v>65</v>
      </c>
      <c r="AJ256" s="90" t="s">
        <v>65</v>
      </c>
      <c r="AK256" s="90" t="s">
        <v>65</v>
      </c>
      <c r="AL256" s="46"/>
    </row>
    <row r="257" spans="2:38">
      <c r="B257">
        <f t="shared" si="7"/>
        <v>2045</v>
      </c>
      <c r="C257" s="24">
        <f t="shared" si="8"/>
        <v>52963</v>
      </c>
      <c r="D257" s="90" t="s">
        <v>65</v>
      </c>
      <c r="E257" s="90" t="s">
        <v>65</v>
      </c>
      <c r="F257" s="90" t="s">
        <v>65</v>
      </c>
      <c r="G257" s="90" t="s">
        <v>65</v>
      </c>
      <c r="H257" s="90" t="s">
        <v>65</v>
      </c>
      <c r="I257" s="90" t="s">
        <v>65</v>
      </c>
      <c r="J257" s="40" t="str">
        <f ca="1">IFERROR(INDEX('Net to Gross Adjustment'!$B$3:$AX$35,MATCH(J$4,'Net to Gross Adjustment'!$B$3:$B$35,0),MATCH(YEAR($C257),'Net to Gross Adjustment'!$B$3:$AX$3,0))*INDEX('Monthly Shapes'!$D$1:$R$15,MATCH(MONTH($C257),'Monthly Shapes'!$D$1:$D$15,0),MATCH(J$3,'Monthly Shapes'!$D$1:$V$1,0))," ")</f>
        <v xml:space="preserve"> </v>
      </c>
      <c r="K257" s="40"/>
      <c r="L257" s="40"/>
      <c r="M257" s="40"/>
      <c r="N257" s="40"/>
      <c r="O257" s="40"/>
      <c r="P257" s="40"/>
      <c r="Q257" s="40"/>
      <c r="R257" s="19"/>
      <c r="S257" s="19" t="str">
        <f>IFERROR(INDEX('Net to Gross Adjustment'!$B$3:$AX$35,MATCH(S$4,'Net to Gross Adjustment'!$B$3:$B$35,0),MATCH(YEAR($C257),'Net to Gross Adjustment'!$B$3:$AX$3,0))/1000000*INDEX('Monthly Shapes'!$D$1:$R$15,MATCH(MONTH($C257),'Monthly Shapes'!$D$1:$D$15,0),MATCH(S$3,'Monthly Shapes'!$D$1:$V$1,0))," ")</f>
        <v xml:space="preserve"> </v>
      </c>
      <c r="T257" s="90" t="s">
        <v>65</v>
      </c>
      <c r="U257" s="90" t="s">
        <v>65</v>
      </c>
      <c r="V257" s="90" t="s">
        <v>65</v>
      </c>
      <c r="W257" s="40" t="str">
        <f ca="1">IFERROR(INDEX('Net to Gross Adjustment'!$B$3:$AX$35,MATCH(W$4,'Net to Gross Adjustment'!$B$3:$B$35,0),MATCH(YEAR($C257),'Net to Gross Adjustment'!$B$3:$AX$3,0))*INDEX('Monthly Shapes'!$D$1:$R$15,MATCH(MONTH($C257),'Monthly Shapes'!$D$1:$D$15,0),MATCH(W$3,'Monthly Shapes'!$D$1:$V$1,0))," ")</f>
        <v xml:space="preserve"> </v>
      </c>
      <c r="X257" s="40"/>
      <c r="Y257" s="40"/>
      <c r="Z257" s="40"/>
      <c r="AA257" s="40"/>
      <c r="AB257" s="40"/>
      <c r="AC257" s="40"/>
      <c r="AD257" s="19"/>
      <c r="AE257" s="40" t="str">
        <f>IFERROR(INDEX('Net to Gross Adjustment'!$B$3:$AX$35,MATCH(AE$4,'Net to Gross Adjustment'!$B$3:$B$35,0),MATCH(YEAR($C257),'Net to Gross Adjustment'!$B$3:$AX$3,0))*INDEX('Monthly Shapes'!$D$1:$R$15,MATCH(MONTH($C257),'Monthly Shapes'!$D$1:$D$15,0),MATCH(AE$3,'Monthly Shapes'!$D$1:$V$1,0))," ")</f>
        <v xml:space="preserve"> </v>
      </c>
      <c r="AF257" s="18"/>
      <c r="AG257" s="90" t="s">
        <v>65</v>
      </c>
      <c r="AH257" s="19"/>
      <c r="AI257" s="90" t="s">
        <v>65</v>
      </c>
      <c r="AJ257" s="90" t="s">
        <v>65</v>
      </c>
      <c r="AK257" s="90" t="s">
        <v>65</v>
      </c>
      <c r="AL257" s="46"/>
    </row>
    <row r="258" spans="2:38">
      <c r="B258">
        <f t="shared" si="7"/>
        <v>2045</v>
      </c>
      <c r="C258" s="24">
        <f t="shared" si="8"/>
        <v>52994</v>
      </c>
      <c r="D258" s="90" t="s">
        <v>65</v>
      </c>
      <c r="E258" s="90" t="s">
        <v>65</v>
      </c>
      <c r="F258" s="90" t="s">
        <v>65</v>
      </c>
      <c r="G258" s="90" t="s">
        <v>65</v>
      </c>
      <c r="H258" s="90" t="s">
        <v>65</v>
      </c>
      <c r="I258" s="90" t="s">
        <v>65</v>
      </c>
      <c r="J258" s="40" t="str">
        <f ca="1">IFERROR(INDEX('Net to Gross Adjustment'!$B$3:$AX$35,MATCH(J$4,'Net to Gross Adjustment'!$B$3:$B$35,0),MATCH(YEAR($C258),'Net to Gross Adjustment'!$B$3:$AX$3,0))*INDEX('Monthly Shapes'!$D$1:$R$15,MATCH(MONTH($C258),'Monthly Shapes'!$D$1:$D$15,0),MATCH(J$3,'Monthly Shapes'!$D$1:$V$1,0))," ")</f>
        <v xml:space="preserve"> </v>
      </c>
      <c r="K258" s="40"/>
      <c r="L258" s="40"/>
      <c r="M258" s="40"/>
      <c r="N258" s="40"/>
      <c r="O258" s="40"/>
      <c r="P258" s="40"/>
      <c r="Q258" s="40"/>
      <c r="R258" s="19"/>
      <c r="S258" s="19" t="str">
        <f>IFERROR(INDEX('Net to Gross Adjustment'!$B$3:$AX$35,MATCH(S$4,'Net to Gross Adjustment'!$B$3:$B$35,0),MATCH(YEAR($C258),'Net to Gross Adjustment'!$B$3:$AX$3,0))/1000000*INDEX('Monthly Shapes'!$D$1:$R$15,MATCH(MONTH($C258),'Monthly Shapes'!$D$1:$D$15,0),MATCH(S$3,'Monthly Shapes'!$D$1:$V$1,0))," ")</f>
        <v xml:space="preserve"> </v>
      </c>
      <c r="T258" s="90" t="s">
        <v>65</v>
      </c>
      <c r="U258" s="90" t="s">
        <v>65</v>
      </c>
      <c r="V258" s="90" t="s">
        <v>65</v>
      </c>
      <c r="W258" s="40" t="str">
        <f ca="1">IFERROR(INDEX('Net to Gross Adjustment'!$B$3:$AX$35,MATCH(W$4,'Net to Gross Adjustment'!$B$3:$B$35,0),MATCH(YEAR($C258),'Net to Gross Adjustment'!$B$3:$AX$3,0))*INDEX('Monthly Shapes'!$D$1:$R$15,MATCH(MONTH($C258),'Monthly Shapes'!$D$1:$D$15,0),MATCH(W$3,'Monthly Shapes'!$D$1:$V$1,0))," ")</f>
        <v xml:space="preserve"> </v>
      </c>
      <c r="X258" s="40"/>
      <c r="Y258" s="40"/>
      <c r="Z258" s="40"/>
      <c r="AA258" s="40"/>
      <c r="AB258" s="40"/>
      <c r="AC258" s="40"/>
      <c r="AD258" s="19"/>
      <c r="AE258" s="40" t="str">
        <f>IFERROR(INDEX('Net to Gross Adjustment'!$B$3:$AX$35,MATCH(AE$4,'Net to Gross Adjustment'!$B$3:$B$35,0),MATCH(YEAR($C258),'Net to Gross Adjustment'!$B$3:$AX$3,0))*INDEX('Monthly Shapes'!$D$1:$R$15,MATCH(MONTH($C258),'Monthly Shapes'!$D$1:$D$15,0),MATCH(AE$3,'Monthly Shapes'!$D$1:$V$1,0))," ")</f>
        <v xml:space="preserve"> </v>
      </c>
      <c r="AF258" s="18"/>
      <c r="AG258" s="90" t="s">
        <v>65</v>
      </c>
      <c r="AH258" s="19"/>
      <c r="AI258" s="90" t="s">
        <v>65</v>
      </c>
      <c r="AJ258" s="90" t="s">
        <v>65</v>
      </c>
      <c r="AK258" s="90" t="s">
        <v>65</v>
      </c>
      <c r="AL258" s="46"/>
    </row>
    <row r="259" spans="2:38">
      <c r="B259">
        <f t="shared" si="7"/>
        <v>2045</v>
      </c>
      <c r="C259" s="24">
        <f t="shared" si="8"/>
        <v>53022</v>
      </c>
      <c r="D259" s="90" t="s">
        <v>65</v>
      </c>
      <c r="E259" s="90" t="s">
        <v>65</v>
      </c>
      <c r="F259" s="90" t="s">
        <v>65</v>
      </c>
      <c r="G259" s="90" t="s">
        <v>65</v>
      </c>
      <c r="H259" s="90" t="s">
        <v>65</v>
      </c>
      <c r="I259" s="90" t="s">
        <v>65</v>
      </c>
      <c r="J259" s="40" t="str">
        <f ca="1">IFERROR(INDEX('Net to Gross Adjustment'!$B$3:$AX$35,MATCH(J$4,'Net to Gross Adjustment'!$B$3:$B$35,0),MATCH(YEAR($C259),'Net to Gross Adjustment'!$B$3:$AX$3,0))*INDEX('Monthly Shapes'!$D$1:$R$15,MATCH(MONTH($C259),'Monthly Shapes'!$D$1:$D$15,0),MATCH(J$3,'Monthly Shapes'!$D$1:$V$1,0))," ")</f>
        <v xml:space="preserve"> </v>
      </c>
      <c r="K259" s="40"/>
      <c r="L259" s="40"/>
      <c r="M259" s="40"/>
      <c r="N259" s="40"/>
      <c r="O259" s="40"/>
      <c r="P259" s="40"/>
      <c r="Q259" s="40"/>
      <c r="R259" s="19"/>
      <c r="S259" s="19" t="str">
        <f>IFERROR(INDEX('Net to Gross Adjustment'!$B$3:$AX$35,MATCH(S$4,'Net to Gross Adjustment'!$B$3:$B$35,0),MATCH(YEAR($C259),'Net to Gross Adjustment'!$B$3:$AX$3,0))/1000000*INDEX('Monthly Shapes'!$D$1:$R$15,MATCH(MONTH($C259),'Monthly Shapes'!$D$1:$D$15,0),MATCH(S$3,'Monthly Shapes'!$D$1:$V$1,0))," ")</f>
        <v xml:space="preserve"> </v>
      </c>
      <c r="T259" s="90" t="s">
        <v>65</v>
      </c>
      <c r="U259" s="90" t="s">
        <v>65</v>
      </c>
      <c r="V259" s="90" t="s">
        <v>65</v>
      </c>
      <c r="W259" s="40" t="str">
        <f ca="1">IFERROR(INDEX('Net to Gross Adjustment'!$B$3:$AX$35,MATCH(W$4,'Net to Gross Adjustment'!$B$3:$B$35,0),MATCH(YEAR($C259),'Net to Gross Adjustment'!$B$3:$AX$3,0))*INDEX('Monthly Shapes'!$D$1:$R$15,MATCH(MONTH($C259),'Monthly Shapes'!$D$1:$D$15,0),MATCH(W$3,'Monthly Shapes'!$D$1:$V$1,0))," ")</f>
        <v xml:space="preserve"> </v>
      </c>
      <c r="X259" s="40"/>
      <c r="Y259" s="40"/>
      <c r="Z259" s="40"/>
      <c r="AA259" s="40"/>
      <c r="AB259" s="40"/>
      <c r="AC259" s="40"/>
      <c r="AD259" s="19"/>
      <c r="AE259" s="40" t="str">
        <f>IFERROR(INDEX('Net to Gross Adjustment'!$B$3:$AX$35,MATCH(AE$4,'Net to Gross Adjustment'!$B$3:$B$35,0),MATCH(YEAR($C259),'Net to Gross Adjustment'!$B$3:$AX$3,0))*INDEX('Monthly Shapes'!$D$1:$R$15,MATCH(MONTH($C259),'Monthly Shapes'!$D$1:$D$15,0),MATCH(AE$3,'Monthly Shapes'!$D$1:$V$1,0))," ")</f>
        <v xml:space="preserve"> </v>
      </c>
      <c r="AF259" s="18"/>
      <c r="AG259" s="90" t="s">
        <v>65</v>
      </c>
      <c r="AH259" s="19"/>
      <c r="AI259" s="90" t="s">
        <v>65</v>
      </c>
      <c r="AJ259" s="90" t="s">
        <v>65</v>
      </c>
      <c r="AK259" s="90" t="s">
        <v>65</v>
      </c>
      <c r="AL259" s="46"/>
    </row>
    <row r="260" spans="2:38">
      <c r="B260">
        <f t="shared" si="7"/>
        <v>2045</v>
      </c>
      <c r="C260" s="24">
        <f t="shared" si="8"/>
        <v>53053</v>
      </c>
      <c r="D260" s="90" t="s">
        <v>65</v>
      </c>
      <c r="E260" s="90" t="s">
        <v>65</v>
      </c>
      <c r="F260" s="90" t="s">
        <v>65</v>
      </c>
      <c r="G260" s="90" t="s">
        <v>65</v>
      </c>
      <c r="H260" s="90" t="s">
        <v>65</v>
      </c>
      <c r="I260" s="90" t="s">
        <v>65</v>
      </c>
      <c r="J260" s="40" t="str">
        <f ca="1">IFERROR(INDEX('Net to Gross Adjustment'!$B$3:$AX$35,MATCH(J$4,'Net to Gross Adjustment'!$B$3:$B$35,0),MATCH(YEAR($C260),'Net to Gross Adjustment'!$B$3:$AX$3,0))*INDEX('Monthly Shapes'!$D$1:$R$15,MATCH(MONTH($C260),'Monthly Shapes'!$D$1:$D$15,0),MATCH(J$3,'Monthly Shapes'!$D$1:$V$1,0))," ")</f>
        <v xml:space="preserve"> </v>
      </c>
      <c r="K260" s="40"/>
      <c r="L260" s="40"/>
      <c r="M260" s="40"/>
      <c r="N260" s="40"/>
      <c r="O260" s="40"/>
      <c r="P260" s="40"/>
      <c r="Q260" s="40"/>
      <c r="R260" s="19"/>
      <c r="S260" s="19" t="str">
        <f>IFERROR(INDEX('Net to Gross Adjustment'!$B$3:$AX$35,MATCH(S$4,'Net to Gross Adjustment'!$B$3:$B$35,0),MATCH(YEAR($C260),'Net to Gross Adjustment'!$B$3:$AX$3,0))/1000000*INDEX('Monthly Shapes'!$D$1:$R$15,MATCH(MONTH($C260),'Monthly Shapes'!$D$1:$D$15,0),MATCH(S$3,'Monthly Shapes'!$D$1:$V$1,0))," ")</f>
        <v xml:space="preserve"> </v>
      </c>
      <c r="T260" s="90" t="s">
        <v>65</v>
      </c>
      <c r="U260" s="90" t="s">
        <v>65</v>
      </c>
      <c r="V260" s="90" t="s">
        <v>65</v>
      </c>
      <c r="W260" s="40" t="str">
        <f ca="1">IFERROR(INDEX('Net to Gross Adjustment'!$B$3:$AX$35,MATCH(W$4,'Net to Gross Adjustment'!$B$3:$B$35,0),MATCH(YEAR($C260),'Net to Gross Adjustment'!$B$3:$AX$3,0))*INDEX('Monthly Shapes'!$D$1:$R$15,MATCH(MONTH($C260),'Monthly Shapes'!$D$1:$D$15,0),MATCH(W$3,'Monthly Shapes'!$D$1:$V$1,0))," ")</f>
        <v xml:space="preserve"> </v>
      </c>
      <c r="X260" s="40"/>
      <c r="Y260" s="40"/>
      <c r="Z260" s="40"/>
      <c r="AA260" s="40"/>
      <c r="AB260" s="40"/>
      <c r="AC260" s="40"/>
      <c r="AD260" s="19"/>
      <c r="AE260" s="40" t="str">
        <f>IFERROR(INDEX('Net to Gross Adjustment'!$B$3:$AX$35,MATCH(AE$4,'Net to Gross Adjustment'!$B$3:$B$35,0),MATCH(YEAR($C260),'Net to Gross Adjustment'!$B$3:$AX$3,0))*INDEX('Monthly Shapes'!$D$1:$R$15,MATCH(MONTH($C260),'Monthly Shapes'!$D$1:$D$15,0),MATCH(AE$3,'Monthly Shapes'!$D$1:$V$1,0))," ")</f>
        <v xml:space="preserve"> </v>
      </c>
      <c r="AF260" s="18"/>
      <c r="AG260" s="90" t="s">
        <v>65</v>
      </c>
      <c r="AH260" s="19"/>
      <c r="AI260" s="90" t="s">
        <v>65</v>
      </c>
      <c r="AJ260" s="90" t="s">
        <v>65</v>
      </c>
      <c r="AK260" s="90" t="s">
        <v>65</v>
      </c>
      <c r="AL260" s="46"/>
    </row>
    <row r="261" spans="2:38">
      <c r="B261">
        <f t="shared" si="7"/>
        <v>2045</v>
      </c>
      <c r="C261" s="24">
        <f t="shared" si="8"/>
        <v>53083</v>
      </c>
      <c r="D261" s="90" t="s">
        <v>65</v>
      </c>
      <c r="E261" s="90" t="s">
        <v>65</v>
      </c>
      <c r="F261" s="90" t="s">
        <v>65</v>
      </c>
      <c r="G261" s="90" t="s">
        <v>65</v>
      </c>
      <c r="H261" s="90" t="s">
        <v>65</v>
      </c>
      <c r="I261" s="90" t="s">
        <v>65</v>
      </c>
      <c r="J261" s="40" t="str">
        <f ca="1">IFERROR(INDEX('Net to Gross Adjustment'!$B$3:$AX$35,MATCH(J$4,'Net to Gross Adjustment'!$B$3:$B$35,0),MATCH(YEAR($C261),'Net to Gross Adjustment'!$B$3:$AX$3,0))*INDEX('Monthly Shapes'!$D$1:$R$15,MATCH(MONTH($C261),'Monthly Shapes'!$D$1:$D$15,0),MATCH(J$3,'Monthly Shapes'!$D$1:$V$1,0))," ")</f>
        <v xml:space="preserve"> </v>
      </c>
      <c r="K261" s="40"/>
      <c r="L261" s="40"/>
      <c r="M261" s="40"/>
      <c r="N261" s="40"/>
      <c r="O261" s="40"/>
      <c r="P261" s="40"/>
      <c r="Q261" s="40"/>
      <c r="R261" s="19"/>
      <c r="S261" s="19" t="str">
        <f>IFERROR(INDEX('Net to Gross Adjustment'!$B$3:$AX$35,MATCH(S$4,'Net to Gross Adjustment'!$B$3:$B$35,0),MATCH(YEAR($C261),'Net to Gross Adjustment'!$B$3:$AX$3,0))/1000000*INDEX('Monthly Shapes'!$D$1:$R$15,MATCH(MONTH($C261),'Monthly Shapes'!$D$1:$D$15,0),MATCH(S$3,'Monthly Shapes'!$D$1:$V$1,0))," ")</f>
        <v xml:space="preserve"> </v>
      </c>
      <c r="T261" s="90" t="s">
        <v>65</v>
      </c>
      <c r="U261" s="90" t="s">
        <v>65</v>
      </c>
      <c r="V261" s="90" t="s">
        <v>65</v>
      </c>
      <c r="W261" s="40" t="str">
        <f ca="1">IFERROR(INDEX('Net to Gross Adjustment'!$B$3:$AX$35,MATCH(W$4,'Net to Gross Adjustment'!$B$3:$B$35,0),MATCH(YEAR($C261),'Net to Gross Adjustment'!$B$3:$AX$3,0))*INDEX('Monthly Shapes'!$D$1:$R$15,MATCH(MONTH($C261),'Monthly Shapes'!$D$1:$D$15,0),MATCH(W$3,'Monthly Shapes'!$D$1:$V$1,0))," ")</f>
        <v xml:space="preserve"> </v>
      </c>
      <c r="X261" s="40"/>
      <c r="Y261" s="40"/>
      <c r="Z261" s="40"/>
      <c r="AA261" s="40"/>
      <c r="AB261" s="40"/>
      <c r="AC261" s="40"/>
      <c r="AD261" s="19"/>
      <c r="AE261" s="40" t="str">
        <f>IFERROR(INDEX('Net to Gross Adjustment'!$B$3:$AX$35,MATCH(AE$4,'Net to Gross Adjustment'!$B$3:$B$35,0),MATCH(YEAR($C261),'Net to Gross Adjustment'!$B$3:$AX$3,0))*INDEX('Monthly Shapes'!$D$1:$R$15,MATCH(MONTH($C261),'Monthly Shapes'!$D$1:$D$15,0),MATCH(AE$3,'Monthly Shapes'!$D$1:$V$1,0))," ")</f>
        <v xml:space="preserve"> </v>
      </c>
      <c r="AF261" s="18"/>
      <c r="AG261" s="90" t="s">
        <v>65</v>
      </c>
      <c r="AH261" s="19"/>
      <c r="AI261" s="90" t="s">
        <v>65</v>
      </c>
      <c r="AJ261" s="90" t="s">
        <v>65</v>
      </c>
      <c r="AK261" s="90" t="s">
        <v>65</v>
      </c>
      <c r="AL261" s="46"/>
    </row>
    <row r="262" spans="2:38">
      <c r="B262">
        <f t="shared" ref="B262:B304" si="9">YEAR(C262)</f>
        <v>2045</v>
      </c>
      <c r="C262" s="24">
        <f t="shared" si="8"/>
        <v>53114</v>
      </c>
      <c r="D262" s="90" t="s">
        <v>65</v>
      </c>
      <c r="E262" s="90" t="s">
        <v>65</v>
      </c>
      <c r="F262" s="90" t="s">
        <v>65</v>
      </c>
      <c r="G262" s="90" t="s">
        <v>65</v>
      </c>
      <c r="H262" s="90" t="s">
        <v>65</v>
      </c>
      <c r="I262" s="90" t="s">
        <v>65</v>
      </c>
      <c r="J262" s="40" t="str">
        <f ca="1">IFERROR(INDEX('Net to Gross Adjustment'!$B$3:$AX$35,MATCH(J$4,'Net to Gross Adjustment'!$B$3:$B$35,0),MATCH(YEAR($C262),'Net to Gross Adjustment'!$B$3:$AX$3,0))*INDEX('Monthly Shapes'!$D$1:$R$15,MATCH(MONTH($C262),'Monthly Shapes'!$D$1:$D$15,0),MATCH(J$3,'Monthly Shapes'!$D$1:$V$1,0))," ")</f>
        <v xml:space="preserve"> </v>
      </c>
      <c r="K262" s="40"/>
      <c r="L262" s="40"/>
      <c r="M262" s="40"/>
      <c r="N262" s="40"/>
      <c r="O262" s="40"/>
      <c r="P262" s="40"/>
      <c r="Q262" s="40"/>
      <c r="R262" s="19"/>
      <c r="S262" s="19" t="str">
        <f>IFERROR(INDEX('Net to Gross Adjustment'!$B$3:$AX$35,MATCH(S$4,'Net to Gross Adjustment'!$B$3:$B$35,0),MATCH(YEAR($C262),'Net to Gross Adjustment'!$B$3:$AX$3,0))/1000000*INDEX('Monthly Shapes'!$D$1:$R$15,MATCH(MONTH($C262),'Monthly Shapes'!$D$1:$D$15,0),MATCH(S$3,'Monthly Shapes'!$D$1:$V$1,0))," ")</f>
        <v xml:space="preserve"> </v>
      </c>
      <c r="T262" s="90" t="s">
        <v>65</v>
      </c>
      <c r="U262" s="90" t="s">
        <v>65</v>
      </c>
      <c r="V262" s="90" t="s">
        <v>65</v>
      </c>
      <c r="W262" s="40" t="str">
        <f ca="1">IFERROR(INDEX('Net to Gross Adjustment'!$B$3:$AX$35,MATCH(W$4,'Net to Gross Adjustment'!$B$3:$B$35,0),MATCH(YEAR($C262),'Net to Gross Adjustment'!$B$3:$AX$3,0))*INDEX('Monthly Shapes'!$D$1:$R$15,MATCH(MONTH($C262),'Monthly Shapes'!$D$1:$D$15,0),MATCH(W$3,'Monthly Shapes'!$D$1:$V$1,0))," ")</f>
        <v xml:space="preserve"> </v>
      </c>
      <c r="X262" s="40"/>
      <c r="Y262" s="40"/>
      <c r="Z262" s="40"/>
      <c r="AA262" s="40"/>
      <c r="AB262" s="40"/>
      <c r="AC262" s="40"/>
      <c r="AD262" s="19"/>
      <c r="AE262" s="40" t="str">
        <f>IFERROR(INDEX('Net to Gross Adjustment'!$B$3:$AX$35,MATCH(AE$4,'Net to Gross Adjustment'!$B$3:$B$35,0),MATCH(YEAR($C262),'Net to Gross Adjustment'!$B$3:$AX$3,0))*INDEX('Monthly Shapes'!$D$1:$R$15,MATCH(MONTH($C262),'Monthly Shapes'!$D$1:$D$15,0),MATCH(AE$3,'Monthly Shapes'!$D$1:$V$1,0))," ")</f>
        <v xml:space="preserve"> </v>
      </c>
      <c r="AF262" s="18"/>
      <c r="AG262" s="90" t="s">
        <v>65</v>
      </c>
      <c r="AH262" s="19"/>
      <c r="AI262" s="90" t="s">
        <v>65</v>
      </c>
      <c r="AJ262" s="90" t="s">
        <v>65</v>
      </c>
      <c r="AK262" s="90" t="s">
        <v>65</v>
      </c>
      <c r="AL262" s="46"/>
    </row>
    <row r="263" spans="2:38">
      <c r="B263">
        <f t="shared" si="9"/>
        <v>2045</v>
      </c>
      <c r="C263" s="24">
        <f t="shared" ref="C263:C316" si="10">DATE(YEAR(C262),MONTH(C262)+1,1)</f>
        <v>53144</v>
      </c>
      <c r="D263" s="90" t="s">
        <v>65</v>
      </c>
      <c r="E263" s="90" t="s">
        <v>65</v>
      </c>
      <c r="F263" s="90" t="s">
        <v>65</v>
      </c>
      <c r="G263" s="90" t="s">
        <v>65</v>
      </c>
      <c r="H263" s="90" t="s">
        <v>65</v>
      </c>
      <c r="I263" s="90" t="s">
        <v>65</v>
      </c>
      <c r="J263" s="40" t="str">
        <f ca="1">IFERROR(INDEX('Net to Gross Adjustment'!$B$3:$AX$35,MATCH(J$4,'Net to Gross Adjustment'!$B$3:$B$35,0),MATCH(YEAR($C263),'Net to Gross Adjustment'!$B$3:$AX$3,0))*INDEX('Monthly Shapes'!$D$1:$R$15,MATCH(MONTH($C263),'Monthly Shapes'!$D$1:$D$15,0),MATCH(J$3,'Monthly Shapes'!$D$1:$V$1,0))," ")</f>
        <v xml:space="preserve"> </v>
      </c>
      <c r="K263" s="40"/>
      <c r="L263" s="40"/>
      <c r="M263" s="40"/>
      <c r="N263" s="40"/>
      <c r="O263" s="40"/>
      <c r="P263" s="40"/>
      <c r="Q263" s="40"/>
      <c r="R263" s="19"/>
      <c r="S263" s="19" t="str">
        <f>IFERROR(INDEX('Net to Gross Adjustment'!$B$3:$AX$35,MATCH(S$4,'Net to Gross Adjustment'!$B$3:$B$35,0),MATCH(YEAR($C263),'Net to Gross Adjustment'!$B$3:$AX$3,0))/1000000*INDEX('Monthly Shapes'!$D$1:$R$15,MATCH(MONTH($C263),'Monthly Shapes'!$D$1:$D$15,0),MATCH(S$3,'Monthly Shapes'!$D$1:$V$1,0))," ")</f>
        <v xml:space="preserve"> </v>
      </c>
      <c r="T263" s="90" t="s">
        <v>65</v>
      </c>
      <c r="U263" s="90" t="s">
        <v>65</v>
      </c>
      <c r="V263" s="90" t="s">
        <v>65</v>
      </c>
      <c r="W263" s="40" t="str">
        <f ca="1">IFERROR(INDEX('Net to Gross Adjustment'!$B$3:$AX$35,MATCH(W$4,'Net to Gross Adjustment'!$B$3:$B$35,0),MATCH(YEAR($C263),'Net to Gross Adjustment'!$B$3:$AX$3,0))*INDEX('Monthly Shapes'!$D$1:$R$15,MATCH(MONTH($C263),'Monthly Shapes'!$D$1:$D$15,0),MATCH(W$3,'Monthly Shapes'!$D$1:$V$1,0))," ")</f>
        <v xml:space="preserve"> </v>
      </c>
      <c r="X263" s="40"/>
      <c r="Y263" s="40"/>
      <c r="Z263" s="40"/>
      <c r="AA263" s="40"/>
      <c r="AB263" s="40"/>
      <c r="AC263" s="40"/>
      <c r="AD263" s="19"/>
      <c r="AE263" s="40" t="str">
        <f>IFERROR(INDEX('Net to Gross Adjustment'!$B$3:$AX$35,MATCH(AE$4,'Net to Gross Adjustment'!$B$3:$B$35,0),MATCH(YEAR($C263),'Net to Gross Adjustment'!$B$3:$AX$3,0))*INDEX('Monthly Shapes'!$D$1:$R$15,MATCH(MONTH($C263),'Monthly Shapes'!$D$1:$D$15,0),MATCH(AE$3,'Monthly Shapes'!$D$1:$V$1,0))," ")</f>
        <v xml:space="preserve"> </v>
      </c>
      <c r="AF263" s="18"/>
      <c r="AG263" s="90" t="s">
        <v>65</v>
      </c>
      <c r="AH263" s="19"/>
      <c r="AI263" s="90" t="s">
        <v>65</v>
      </c>
      <c r="AJ263" s="90" t="s">
        <v>65</v>
      </c>
      <c r="AK263" s="90" t="s">
        <v>65</v>
      </c>
      <c r="AL263" s="46"/>
    </row>
    <row r="264" spans="2:38">
      <c r="B264">
        <f t="shared" si="9"/>
        <v>2045</v>
      </c>
      <c r="C264" s="24">
        <f t="shared" si="10"/>
        <v>53175</v>
      </c>
      <c r="D264" s="90" t="s">
        <v>65</v>
      </c>
      <c r="E264" s="90" t="s">
        <v>65</v>
      </c>
      <c r="F264" s="90" t="s">
        <v>65</v>
      </c>
      <c r="G264" s="90" t="s">
        <v>65</v>
      </c>
      <c r="H264" s="90" t="s">
        <v>65</v>
      </c>
      <c r="I264" s="90" t="s">
        <v>65</v>
      </c>
      <c r="J264" s="40" t="str">
        <f ca="1">IFERROR(INDEX('Net to Gross Adjustment'!$B$3:$AX$35,MATCH(J$4,'Net to Gross Adjustment'!$B$3:$B$35,0),MATCH(YEAR($C264),'Net to Gross Adjustment'!$B$3:$AX$3,0))*INDEX('Monthly Shapes'!$D$1:$R$15,MATCH(MONTH($C264),'Monthly Shapes'!$D$1:$D$15,0),MATCH(J$3,'Monthly Shapes'!$D$1:$V$1,0))," ")</f>
        <v xml:space="preserve"> </v>
      </c>
      <c r="K264" s="40"/>
      <c r="L264" s="40"/>
      <c r="M264" s="40"/>
      <c r="N264" s="40"/>
      <c r="O264" s="40"/>
      <c r="P264" s="40"/>
      <c r="Q264" s="40"/>
      <c r="R264" s="19"/>
      <c r="S264" s="19" t="str">
        <f>IFERROR(INDEX('Net to Gross Adjustment'!$B$3:$AX$35,MATCH(S$4,'Net to Gross Adjustment'!$B$3:$B$35,0),MATCH(YEAR($C264),'Net to Gross Adjustment'!$B$3:$AX$3,0))/1000000*INDEX('Monthly Shapes'!$D$1:$R$15,MATCH(MONTH($C264),'Monthly Shapes'!$D$1:$D$15,0),MATCH(S$3,'Monthly Shapes'!$D$1:$V$1,0))," ")</f>
        <v xml:space="preserve"> </v>
      </c>
      <c r="T264" s="90" t="s">
        <v>65</v>
      </c>
      <c r="U264" s="90" t="s">
        <v>65</v>
      </c>
      <c r="V264" s="90" t="s">
        <v>65</v>
      </c>
      <c r="W264" s="40" t="str">
        <f ca="1">IFERROR(INDEX('Net to Gross Adjustment'!$B$3:$AX$35,MATCH(W$4,'Net to Gross Adjustment'!$B$3:$B$35,0),MATCH(YEAR($C264),'Net to Gross Adjustment'!$B$3:$AX$3,0))*INDEX('Monthly Shapes'!$D$1:$R$15,MATCH(MONTH($C264),'Monthly Shapes'!$D$1:$D$15,0),MATCH(W$3,'Monthly Shapes'!$D$1:$V$1,0))," ")</f>
        <v xml:space="preserve"> </v>
      </c>
      <c r="X264" s="40"/>
      <c r="Y264" s="40"/>
      <c r="Z264" s="40"/>
      <c r="AA264" s="40"/>
      <c r="AB264" s="40"/>
      <c r="AC264" s="40"/>
      <c r="AD264" s="19"/>
      <c r="AE264" s="40" t="str">
        <f>IFERROR(INDEX('Net to Gross Adjustment'!$B$3:$AX$35,MATCH(AE$4,'Net to Gross Adjustment'!$B$3:$B$35,0),MATCH(YEAR($C264),'Net to Gross Adjustment'!$B$3:$AX$3,0))*INDEX('Monthly Shapes'!$D$1:$R$15,MATCH(MONTH($C264),'Monthly Shapes'!$D$1:$D$15,0),MATCH(AE$3,'Monthly Shapes'!$D$1:$V$1,0))," ")</f>
        <v xml:space="preserve"> </v>
      </c>
      <c r="AF264" s="18"/>
      <c r="AG264" s="90" t="s">
        <v>65</v>
      </c>
      <c r="AH264" s="19"/>
      <c r="AI264" s="90" t="s">
        <v>65</v>
      </c>
      <c r="AJ264" s="90" t="s">
        <v>65</v>
      </c>
      <c r="AK264" s="90" t="s">
        <v>65</v>
      </c>
      <c r="AL264" s="46"/>
    </row>
    <row r="265" spans="2:38">
      <c r="B265">
        <f t="shared" si="9"/>
        <v>2045</v>
      </c>
      <c r="C265" s="24">
        <f t="shared" si="10"/>
        <v>53206</v>
      </c>
      <c r="D265" s="90" t="s">
        <v>65</v>
      </c>
      <c r="E265" s="90" t="s">
        <v>65</v>
      </c>
      <c r="F265" s="90" t="s">
        <v>65</v>
      </c>
      <c r="G265" s="90" t="s">
        <v>65</v>
      </c>
      <c r="H265" s="90" t="s">
        <v>65</v>
      </c>
      <c r="I265" s="90" t="s">
        <v>65</v>
      </c>
      <c r="J265" s="40" t="str">
        <f ca="1">IFERROR(INDEX('Net to Gross Adjustment'!$B$3:$AX$35,MATCH(J$4,'Net to Gross Adjustment'!$B$3:$B$35,0),MATCH(YEAR($C265),'Net to Gross Adjustment'!$B$3:$AX$3,0))*INDEX('Monthly Shapes'!$D$1:$R$15,MATCH(MONTH($C265),'Monthly Shapes'!$D$1:$D$15,0),MATCH(J$3,'Monthly Shapes'!$D$1:$V$1,0))," ")</f>
        <v xml:space="preserve"> </v>
      </c>
      <c r="K265" s="40"/>
      <c r="L265" s="40"/>
      <c r="M265" s="40"/>
      <c r="N265" s="40"/>
      <c r="O265" s="40"/>
      <c r="P265" s="40"/>
      <c r="Q265" s="40"/>
      <c r="R265" s="19"/>
      <c r="S265" s="19" t="str">
        <f>IFERROR(INDEX('Net to Gross Adjustment'!$B$3:$AX$35,MATCH(S$4,'Net to Gross Adjustment'!$B$3:$B$35,0),MATCH(YEAR($C265),'Net to Gross Adjustment'!$B$3:$AX$3,0))/1000000*INDEX('Monthly Shapes'!$D$1:$R$15,MATCH(MONTH($C265),'Monthly Shapes'!$D$1:$D$15,0),MATCH(S$3,'Monthly Shapes'!$D$1:$V$1,0))," ")</f>
        <v xml:space="preserve"> </v>
      </c>
      <c r="T265" s="90" t="s">
        <v>65</v>
      </c>
      <c r="U265" s="90" t="s">
        <v>65</v>
      </c>
      <c r="V265" s="90" t="s">
        <v>65</v>
      </c>
      <c r="W265" s="40" t="str">
        <f ca="1">IFERROR(INDEX('Net to Gross Adjustment'!$B$3:$AX$35,MATCH(W$4,'Net to Gross Adjustment'!$B$3:$B$35,0),MATCH(YEAR($C265),'Net to Gross Adjustment'!$B$3:$AX$3,0))*INDEX('Monthly Shapes'!$D$1:$R$15,MATCH(MONTH($C265),'Monthly Shapes'!$D$1:$D$15,0),MATCH(W$3,'Monthly Shapes'!$D$1:$V$1,0))," ")</f>
        <v xml:space="preserve"> </v>
      </c>
      <c r="X265" s="40"/>
      <c r="Y265" s="40"/>
      <c r="Z265" s="40"/>
      <c r="AA265" s="40"/>
      <c r="AB265" s="40"/>
      <c r="AC265" s="40"/>
      <c r="AD265" s="19"/>
      <c r="AE265" s="40" t="str">
        <f>IFERROR(INDEX('Net to Gross Adjustment'!$B$3:$AX$35,MATCH(AE$4,'Net to Gross Adjustment'!$B$3:$B$35,0),MATCH(YEAR($C265),'Net to Gross Adjustment'!$B$3:$AX$3,0))*INDEX('Monthly Shapes'!$D$1:$R$15,MATCH(MONTH($C265),'Monthly Shapes'!$D$1:$D$15,0),MATCH(AE$3,'Monthly Shapes'!$D$1:$V$1,0))," ")</f>
        <v xml:space="preserve"> </v>
      </c>
      <c r="AF265" s="18"/>
      <c r="AG265" s="90" t="s">
        <v>65</v>
      </c>
      <c r="AH265" s="19"/>
      <c r="AI265" s="90" t="s">
        <v>65</v>
      </c>
      <c r="AJ265" s="90" t="s">
        <v>65</v>
      </c>
      <c r="AK265" s="90" t="s">
        <v>65</v>
      </c>
      <c r="AL265" s="46"/>
    </row>
    <row r="266" spans="2:38">
      <c r="B266">
        <f t="shared" si="9"/>
        <v>2045</v>
      </c>
      <c r="C266" s="24">
        <f t="shared" si="10"/>
        <v>53236</v>
      </c>
      <c r="D266" s="90" t="s">
        <v>65</v>
      </c>
      <c r="E266" s="90" t="s">
        <v>65</v>
      </c>
      <c r="F266" s="90" t="s">
        <v>65</v>
      </c>
      <c r="G266" s="90" t="s">
        <v>65</v>
      </c>
      <c r="H266" s="90" t="s">
        <v>65</v>
      </c>
      <c r="I266" s="90" t="s">
        <v>65</v>
      </c>
      <c r="J266" s="40" t="str">
        <f ca="1">IFERROR(INDEX('Net to Gross Adjustment'!$B$3:$AX$35,MATCH(J$4,'Net to Gross Adjustment'!$B$3:$B$35,0),MATCH(YEAR($C266),'Net to Gross Adjustment'!$B$3:$AX$3,0))*INDEX('Monthly Shapes'!$D$1:$R$15,MATCH(MONTH($C266),'Monthly Shapes'!$D$1:$D$15,0),MATCH(J$3,'Monthly Shapes'!$D$1:$V$1,0))," ")</f>
        <v xml:space="preserve"> </v>
      </c>
      <c r="K266" s="40"/>
      <c r="L266" s="40"/>
      <c r="M266" s="40"/>
      <c r="N266" s="40"/>
      <c r="O266" s="40"/>
      <c r="P266" s="40"/>
      <c r="Q266" s="40"/>
      <c r="R266" s="19"/>
      <c r="S266" s="19" t="str">
        <f>IFERROR(INDEX('Net to Gross Adjustment'!$B$3:$AX$35,MATCH(S$4,'Net to Gross Adjustment'!$B$3:$B$35,0),MATCH(YEAR($C266),'Net to Gross Adjustment'!$B$3:$AX$3,0))/1000000*INDEX('Monthly Shapes'!$D$1:$R$15,MATCH(MONTH($C266),'Monthly Shapes'!$D$1:$D$15,0),MATCH(S$3,'Monthly Shapes'!$D$1:$V$1,0))," ")</f>
        <v xml:space="preserve"> </v>
      </c>
      <c r="T266" s="90" t="s">
        <v>65</v>
      </c>
      <c r="U266" s="90" t="s">
        <v>65</v>
      </c>
      <c r="V266" s="90" t="s">
        <v>65</v>
      </c>
      <c r="W266" s="40" t="str">
        <f ca="1">IFERROR(INDEX('Net to Gross Adjustment'!$B$3:$AX$35,MATCH(W$4,'Net to Gross Adjustment'!$B$3:$B$35,0),MATCH(YEAR($C266),'Net to Gross Adjustment'!$B$3:$AX$3,0))*INDEX('Monthly Shapes'!$D$1:$R$15,MATCH(MONTH($C266),'Monthly Shapes'!$D$1:$D$15,0),MATCH(W$3,'Monthly Shapes'!$D$1:$V$1,0))," ")</f>
        <v xml:space="preserve"> </v>
      </c>
      <c r="X266" s="40"/>
      <c r="Y266" s="40"/>
      <c r="Z266" s="40"/>
      <c r="AA266" s="40"/>
      <c r="AB266" s="40"/>
      <c r="AC266" s="40"/>
      <c r="AD266" s="19"/>
      <c r="AE266" s="40" t="str">
        <f>IFERROR(INDEX('Net to Gross Adjustment'!$B$3:$AX$35,MATCH(AE$4,'Net to Gross Adjustment'!$B$3:$B$35,0),MATCH(YEAR($C266),'Net to Gross Adjustment'!$B$3:$AX$3,0))*INDEX('Monthly Shapes'!$D$1:$R$15,MATCH(MONTH($C266),'Monthly Shapes'!$D$1:$D$15,0),MATCH(AE$3,'Monthly Shapes'!$D$1:$V$1,0))," ")</f>
        <v xml:space="preserve"> </v>
      </c>
      <c r="AF266" s="18"/>
      <c r="AG266" s="90" t="s">
        <v>65</v>
      </c>
      <c r="AH266" s="19"/>
      <c r="AI266" s="90" t="s">
        <v>65</v>
      </c>
      <c r="AJ266" s="90" t="s">
        <v>65</v>
      </c>
      <c r="AK266" s="90" t="s">
        <v>65</v>
      </c>
      <c r="AL266" s="46"/>
    </row>
    <row r="267" spans="2:38">
      <c r="B267">
        <f t="shared" si="9"/>
        <v>2045</v>
      </c>
      <c r="C267" s="24">
        <f t="shared" si="10"/>
        <v>53267</v>
      </c>
      <c r="D267" s="90" t="s">
        <v>65</v>
      </c>
      <c r="E267" s="90" t="s">
        <v>65</v>
      </c>
      <c r="F267" s="90" t="s">
        <v>65</v>
      </c>
      <c r="G267" s="90" t="s">
        <v>65</v>
      </c>
      <c r="H267" s="90" t="s">
        <v>65</v>
      </c>
      <c r="I267" s="90" t="s">
        <v>65</v>
      </c>
      <c r="J267" s="40" t="str">
        <f ca="1">IFERROR(INDEX('Net to Gross Adjustment'!$B$3:$AX$35,MATCH(J$4,'Net to Gross Adjustment'!$B$3:$B$35,0),MATCH(YEAR($C267),'Net to Gross Adjustment'!$B$3:$AX$3,0))*INDEX('Monthly Shapes'!$D$1:$R$15,MATCH(MONTH($C267),'Monthly Shapes'!$D$1:$D$15,0),MATCH(J$3,'Monthly Shapes'!$D$1:$V$1,0))," ")</f>
        <v xml:space="preserve"> </v>
      </c>
      <c r="K267" s="40"/>
      <c r="L267" s="40"/>
      <c r="M267" s="40"/>
      <c r="N267" s="40"/>
      <c r="O267" s="40"/>
      <c r="P267" s="40"/>
      <c r="Q267" s="40"/>
      <c r="R267" s="19"/>
      <c r="S267" s="19" t="str">
        <f>IFERROR(INDEX('Net to Gross Adjustment'!$B$3:$AX$35,MATCH(S$4,'Net to Gross Adjustment'!$B$3:$B$35,0),MATCH(YEAR($C267),'Net to Gross Adjustment'!$B$3:$AX$3,0))/1000000*INDEX('Monthly Shapes'!$D$1:$R$15,MATCH(MONTH($C267),'Monthly Shapes'!$D$1:$D$15,0),MATCH(S$3,'Monthly Shapes'!$D$1:$V$1,0))," ")</f>
        <v xml:space="preserve"> </v>
      </c>
      <c r="T267" s="90" t="s">
        <v>65</v>
      </c>
      <c r="U267" s="90" t="s">
        <v>65</v>
      </c>
      <c r="V267" s="90" t="s">
        <v>65</v>
      </c>
      <c r="W267" s="40" t="str">
        <f ca="1">IFERROR(INDEX('Net to Gross Adjustment'!$B$3:$AX$35,MATCH(W$4,'Net to Gross Adjustment'!$B$3:$B$35,0),MATCH(YEAR($C267),'Net to Gross Adjustment'!$B$3:$AX$3,0))*INDEX('Monthly Shapes'!$D$1:$R$15,MATCH(MONTH($C267),'Monthly Shapes'!$D$1:$D$15,0),MATCH(W$3,'Monthly Shapes'!$D$1:$V$1,0))," ")</f>
        <v xml:space="preserve"> </v>
      </c>
      <c r="X267" s="40"/>
      <c r="Y267" s="40"/>
      <c r="Z267" s="40"/>
      <c r="AA267" s="40"/>
      <c r="AB267" s="40"/>
      <c r="AC267" s="40"/>
      <c r="AD267" s="19"/>
      <c r="AE267" s="40" t="str">
        <f>IFERROR(INDEX('Net to Gross Adjustment'!$B$3:$AX$35,MATCH(AE$4,'Net to Gross Adjustment'!$B$3:$B$35,0),MATCH(YEAR($C267),'Net to Gross Adjustment'!$B$3:$AX$3,0))*INDEX('Monthly Shapes'!$D$1:$R$15,MATCH(MONTH($C267),'Monthly Shapes'!$D$1:$D$15,0),MATCH(AE$3,'Monthly Shapes'!$D$1:$V$1,0))," ")</f>
        <v xml:space="preserve"> </v>
      </c>
      <c r="AF267" s="18"/>
      <c r="AG267" s="90" t="s">
        <v>65</v>
      </c>
      <c r="AH267" s="19"/>
      <c r="AI267" s="90" t="s">
        <v>65</v>
      </c>
      <c r="AJ267" s="90" t="s">
        <v>65</v>
      </c>
      <c r="AK267" s="90" t="s">
        <v>65</v>
      </c>
      <c r="AL267" s="46"/>
    </row>
    <row r="268" spans="2:38">
      <c r="B268">
        <f t="shared" si="9"/>
        <v>2045</v>
      </c>
      <c r="C268" s="24">
        <f t="shared" si="10"/>
        <v>53297</v>
      </c>
      <c r="D268" s="90" t="s">
        <v>65</v>
      </c>
      <c r="E268" s="90" t="s">
        <v>65</v>
      </c>
      <c r="F268" s="90" t="s">
        <v>65</v>
      </c>
      <c r="G268" s="90" t="s">
        <v>65</v>
      </c>
      <c r="H268" s="90" t="s">
        <v>65</v>
      </c>
      <c r="I268" s="90" t="s">
        <v>65</v>
      </c>
      <c r="J268" s="40" t="str">
        <f ca="1">IFERROR(INDEX('Net to Gross Adjustment'!$B$3:$AX$35,MATCH(J$4,'Net to Gross Adjustment'!$B$3:$B$35,0),MATCH(YEAR($C268),'Net to Gross Adjustment'!$B$3:$AX$3,0))*INDEX('Monthly Shapes'!$D$1:$R$15,MATCH(MONTH($C268),'Monthly Shapes'!$D$1:$D$15,0),MATCH(J$3,'Monthly Shapes'!$D$1:$V$1,0))," ")</f>
        <v xml:space="preserve"> </v>
      </c>
      <c r="K268" s="40"/>
      <c r="L268" s="40"/>
      <c r="M268" s="40"/>
      <c r="N268" s="40"/>
      <c r="O268" s="40"/>
      <c r="P268" s="40"/>
      <c r="Q268" s="40"/>
      <c r="R268" s="19"/>
      <c r="S268" s="19" t="str">
        <f>IFERROR(INDEX('Net to Gross Adjustment'!$B$3:$AX$35,MATCH(S$4,'Net to Gross Adjustment'!$B$3:$B$35,0),MATCH(YEAR($C268),'Net to Gross Adjustment'!$B$3:$AX$3,0))/1000000*INDEX('Monthly Shapes'!$D$1:$R$15,MATCH(MONTH($C268),'Monthly Shapes'!$D$1:$D$15,0),MATCH(S$3,'Monthly Shapes'!$D$1:$V$1,0))," ")</f>
        <v xml:space="preserve"> </v>
      </c>
      <c r="T268" s="90" t="s">
        <v>65</v>
      </c>
      <c r="U268" s="90" t="s">
        <v>65</v>
      </c>
      <c r="V268" s="90" t="s">
        <v>65</v>
      </c>
      <c r="W268" s="40" t="str">
        <f ca="1">IFERROR(INDEX('Net to Gross Adjustment'!$B$3:$AX$35,MATCH(W$4,'Net to Gross Adjustment'!$B$3:$B$35,0),MATCH(YEAR($C268),'Net to Gross Adjustment'!$B$3:$AX$3,0))*INDEX('Monthly Shapes'!$D$1:$R$15,MATCH(MONTH($C268),'Monthly Shapes'!$D$1:$D$15,0),MATCH(W$3,'Monthly Shapes'!$D$1:$V$1,0))," ")</f>
        <v xml:space="preserve"> </v>
      </c>
      <c r="X268" s="40"/>
      <c r="Y268" s="40"/>
      <c r="Z268" s="40"/>
      <c r="AA268" s="40"/>
      <c r="AB268" s="40"/>
      <c r="AC268" s="40"/>
      <c r="AD268" s="19"/>
      <c r="AE268" s="40" t="str">
        <f>IFERROR(INDEX('Net to Gross Adjustment'!$B$3:$AX$35,MATCH(AE$4,'Net to Gross Adjustment'!$B$3:$B$35,0),MATCH(YEAR($C268),'Net to Gross Adjustment'!$B$3:$AX$3,0))*INDEX('Monthly Shapes'!$D$1:$R$15,MATCH(MONTH($C268),'Monthly Shapes'!$D$1:$D$15,0),MATCH(AE$3,'Monthly Shapes'!$D$1:$V$1,0))," ")</f>
        <v xml:space="preserve"> </v>
      </c>
      <c r="AF268" s="18"/>
      <c r="AG268" s="90" t="s">
        <v>65</v>
      </c>
      <c r="AH268" s="19"/>
      <c r="AI268" s="90" t="s">
        <v>65</v>
      </c>
      <c r="AJ268" s="90" t="s">
        <v>65</v>
      </c>
      <c r="AK268" s="90" t="s">
        <v>65</v>
      </c>
      <c r="AL268" s="46"/>
    </row>
    <row r="269" spans="2:38">
      <c r="B269">
        <f t="shared" si="9"/>
        <v>2046</v>
      </c>
      <c r="C269" s="24">
        <f t="shared" si="10"/>
        <v>53328</v>
      </c>
      <c r="D269" s="90" t="s">
        <v>65</v>
      </c>
      <c r="E269" s="90" t="s">
        <v>65</v>
      </c>
      <c r="F269" s="90" t="s">
        <v>65</v>
      </c>
      <c r="G269" s="90" t="s">
        <v>65</v>
      </c>
      <c r="H269" s="90" t="s">
        <v>65</v>
      </c>
      <c r="I269" s="90" t="s">
        <v>65</v>
      </c>
      <c r="J269" s="40" t="str">
        <f ca="1">IFERROR(INDEX('Net to Gross Adjustment'!$B$3:$AX$35,MATCH(J$4,'Net to Gross Adjustment'!$B$3:$B$35,0),MATCH(YEAR($C269),'Net to Gross Adjustment'!$B$3:$AX$3,0))*INDEX('Monthly Shapes'!$D$1:$R$15,MATCH(MONTH($C269),'Monthly Shapes'!$D$1:$D$15,0),MATCH(J$3,'Monthly Shapes'!$D$1:$V$1,0))," ")</f>
        <v xml:space="preserve"> </v>
      </c>
      <c r="K269" s="40"/>
      <c r="L269" s="40"/>
      <c r="M269" s="40"/>
      <c r="N269" s="40"/>
      <c r="O269" s="40"/>
      <c r="P269" s="40"/>
      <c r="Q269" s="40"/>
      <c r="R269" s="19"/>
      <c r="S269" s="19" t="str">
        <f>IFERROR(INDEX('Net to Gross Adjustment'!$B$3:$AX$35,MATCH(S$4,'Net to Gross Adjustment'!$B$3:$B$35,0),MATCH(YEAR($C269),'Net to Gross Adjustment'!$B$3:$AX$3,0))/1000000*INDEX('Monthly Shapes'!$D$1:$R$15,MATCH(MONTH($C269),'Monthly Shapes'!$D$1:$D$15,0),MATCH(S$3,'Monthly Shapes'!$D$1:$V$1,0))," ")</f>
        <v xml:space="preserve"> </v>
      </c>
      <c r="T269" s="90" t="s">
        <v>65</v>
      </c>
      <c r="U269" s="90" t="s">
        <v>65</v>
      </c>
      <c r="V269" s="90" t="s">
        <v>65</v>
      </c>
      <c r="W269" s="40" t="str">
        <f ca="1">IFERROR(INDEX('Net to Gross Adjustment'!$B$3:$AX$35,MATCH(W$4,'Net to Gross Adjustment'!$B$3:$B$35,0),MATCH(YEAR($C269),'Net to Gross Adjustment'!$B$3:$AX$3,0))*INDEX('Monthly Shapes'!$D$1:$R$15,MATCH(MONTH($C269),'Monthly Shapes'!$D$1:$D$15,0),MATCH(W$3,'Monthly Shapes'!$D$1:$V$1,0))," ")</f>
        <v xml:space="preserve"> </v>
      </c>
      <c r="X269" s="40"/>
      <c r="Y269" s="40"/>
      <c r="Z269" s="40"/>
      <c r="AA269" s="40"/>
      <c r="AB269" s="40"/>
      <c r="AC269" s="40"/>
      <c r="AD269" s="19"/>
      <c r="AE269" s="40" t="str">
        <f>IFERROR(INDEX('Net to Gross Adjustment'!$B$3:$AX$35,MATCH(AE$4,'Net to Gross Adjustment'!$B$3:$B$35,0),MATCH(YEAR($C269),'Net to Gross Adjustment'!$B$3:$AX$3,0))*INDEX('Monthly Shapes'!$D$1:$R$15,MATCH(MONTH($C269),'Monthly Shapes'!$D$1:$D$15,0),MATCH(AE$3,'Monthly Shapes'!$D$1:$V$1,0))," ")</f>
        <v xml:space="preserve"> </v>
      </c>
      <c r="AF269" s="18"/>
      <c r="AG269" s="90" t="s">
        <v>65</v>
      </c>
      <c r="AH269" s="19"/>
      <c r="AI269" s="90" t="s">
        <v>65</v>
      </c>
      <c r="AJ269" s="90" t="s">
        <v>65</v>
      </c>
      <c r="AK269" s="90" t="s">
        <v>65</v>
      </c>
      <c r="AL269" s="46"/>
    </row>
    <row r="270" spans="2:38">
      <c r="B270">
        <f t="shared" si="9"/>
        <v>2046</v>
      </c>
      <c r="C270" s="24">
        <f t="shared" si="10"/>
        <v>53359</v>
      </c>
      <c r="D270" s="90" t="s">
        <v>65</v>
      </c>
      <c r="E270" s="90" t="s">
        <v>65</v>
      </c>
      <c r="F270" s="90" t="s">
        <v>65</v>
      </c>
      <c r="G270" s="90" t="s">
        <v>65</v>
      </c>
      <c r="H270" s="90" t="s">
        <v>65</v>
      </c>
      <c r="I270" s="90" t="s">
        <v>65</v>
      </c>
      <c r="J270" s="40" t="str">
        <f ca="1">IFERROR(INDEX('Net to Gross Adjustment'!$B$3:$AX$35,MATCH(J$4,'Net to Gross Adjustment'!$B$3:$B$35,0),MATCH(YEAR($C270),'Net to Gross Adjustment'!$B$3:$AX$3,0))*INDEX('Monthly Shapes'!$D$1:$R$15,MATCH(MONTH($C270),'Monthly Shapes'!$D$1:$D$15,0),MATCH(J$3,'Monthly Shapes'!$D$1:$V$1,0))," ")</f>
        <v xml:space="preserve"> </v>
      </c>
      <c r="K270" s="40"/>
      <c r="L270" s="40"/>
      <c r="M270" s="40"/>
      <c r="N270" s="40"/>
      <c r="O270" s="40"/>
      <c r="P270" s="40"/>
      <c r="Q270" s="40"/>
      <c r="R270" s="19"/>
      <c r="S270" s="19" t="str">
        <f>IFERROR(INDEX('Net to Gross Adjustment'!$B$3:$AX$35,MATCH(S$4,'Net to Gross Adjustment'!$B$3:$B$35,0),MATCH(YEAR($C270),'Net to Gross Adjustment'!$B$3:$AX$3,0))/1000000*INDEX('Monthly Shapes'!$D$1:$R$15,MATCH(MONTH($C270),'Monthly Shapes'!$D$1:$D$15,0),MATCH(S$3,'Monthly Shapes'!$D$1:$V$1,0))," ")</f>
        <v xml:space="preserve"> </v>
      </c>
      <c r="T270" s="90" t="s">
        <v>65</v>
      </c>
      <c r="U270" s="90" t="s">
        <v>65</v>
      </c>
      <c r="V270" s="90" t="s">
        <v>65</v>
      </c>
      <c r="W270" s="40" t="str">
        <f ca="1">IFERROR(INDEX('Net to Gross Adjustment'!$B$3:$AX$35,MATCH(W$4,'Net to Gross Adjustment'!$B$3:$B$35,0),MATCH(YEAR($C270),'Net to Gross Adjustment'!$B$3:$AX$3,0))*INDEX('Monthly Shapes'!$D$1:$R$15,MATCH(MONTH($C270),'Monthly Shapes'!$D$1:$D$15,0),MATCH(W$3,'Monthly Shapes'!$D$1:$V$1,0))," ")</f>
        <v xml:space="preserve"> </v>
      </c>
      <c r="X270" s="40"/>
      <c r="Y270" s="40"/>
      <c r="Z270" s="40"/>
      <c r="AA270" s="40"/>
      <c r="AB270" s="40"/>
      <c r="AC270" s="40"/>
      <c r="AD270" s="19"/>
      <c r="AE270" s="40" t="str">
        <f>IFERROR(INDEX('Net to Gross Adjustment'!$B$3:$AX$35,MATCH(AE$4,'Net to Gross Adjustment'!$B$3:$B$35,0),MATCH(YEAR($C270),'Net to Gross Adjustment'!$B$3:$AX$3,0))*INDEX('Monthly Shapes'!$D$1:$R$15,MATCH(MONTH($C270),'Monthly Shapes'!$D$1:$D$15,0),MATCH(AE$3,'Monthly Shapes'!$D$1:$V$1,0))," ")</f>
        <v xml:space="preserve"> </v>
      </c>
      <c r="AF270" s="18"/>
      <c r="AG270" s="90" t="s">
        <v>65</v>
      </c>
      <c r="AH270" s="19"/>
      <c r="AI270" s="90" t="s">
        <v>65</v>
      </c>
      <c r="AJ270" s="90" t="s">
        <v>65</v>
      </c>
      <c r="AK270" s="90" t="s">
        <v>65</v>
      </c>
      <c r="AL270" s="46"/>
    </row>
    <row r="271" spans="2:38">
      <c r="B271">
        <f t="shared" si="9"/>
        <v>2046</v>
      </c>
      <c r="C271" s="24">
        <f t="shared" si="10"/>
        <v>53387</v>
      </c>
      <c r="D271" s="90" t="s">
        <v>65</v>
      </c>
      <c r="E271" s="90" t="s">
        <v>65</v>
      </c>
      <c r="F271" s="90" t="s">
        <v>65</v>
      </c>
      <c r="G271" s="90" t="s">
        <v>65</v>
      </c>
      <c r="H271" s="90" t="s">
        <v>65</v>
      </c>
      <c r="I271" s="90" t="s">
        <v>65</v>
      </c>
      <c r="J271" s="40" t="str">
        <f ca="1">IFERROR(INDEX('Net to Gross Adjustment'!$B$3:$AX$35,MATCH(J$4,'Net to Gross Adjustment'!$B$3:$B$35,0),MATCH(YEAR($C271),'Net to Gross Adjustment'!$B$3:$AX$3,0))*INDEX('Monthly Shapes'!$D$1:$R$15,MATCH(MONTH($C271),'Monthly Shapes'!$D$1:$D$15,0),MATCH(J$3,'Monthly Shapes'!$D$1:$V$1,0))," ")</f>
        <v xml:space="preserve"> </v>
      </c>
      <c r="K271" s="40"/>
      <c r="L271" s="40"/>
      <c r="M271" s="40"/>
      <c r="N271" s="40"/>
      <c r="O271" s="40"/>
      <c r="P271" s="40"/>
      <c r="Q271" s="40"/>
      <c r="R271" s="19"/>
      <c r="S271" s="19" t="str">
        <f>IFERROR(INDEX('Net to Gross Adjustment'!$B$3:$AX$35,MATCH(S$4,'Net to Gross Adjustment'!$B$3:$B$35,0),MATCH(YEAR($C271),'Net to Gross Adjustment'!$B$3:$AX$3,0))/1000000*INDEX('Monthly Shapes'!$D$1:$R$15,MATCH(MONTH($C271),'Monthly Shapes'!$D$1:$D$15,0),MATCH(S$3,'Monthly Shapes'!$D$1:$V$1,0))," ")</f>
        <v xml:space="preserve"> </v>
      </c>
      <c r="T271" s="90" t="s">
        <v>65</v>
      </c>
      <c r="U271" s="90" t="s">
        <v>65</v>
      </c>
      <c r="V271" s="90" t="s">
        <v>65</v>
      </c>
      <c r="W271" s="40" t="str">
        <f ca="1">IFERROR(INDEX('Net to Gross Adjustment'!$B$3:$AX$35,MATCH(W$4,'Net to Gross Adjustment'!$B$3:$B$35,0),MATCH(YEAR($C271),'Net to Gross Adjustment'!$B$3:$AX$3,0))*INDEX('Monthly Shapes'!$D$1:$R$15,MATCH(MONTH($C271),'Monthly Shapes'!$D$1:$D$15,0),MATCH(W$3,'Monthly Shapes'!$D$1:$V$1,0))," ")</f>
        <v xml:space="preserve"> </v>
      </c>
      <c r="X271" s="40"/>
      <c r="Y271" s="40"/>
      <c r="Z271" s="40"/>
      <c r="AA271" s="40"/>
      <c r="AB271" s="40"/>
      <c r="AC271" s="40"/>
      <c r="AD271" s="19"/>
      <c r="AE271" s="40" t="str">
        <f>IFERROR(INDEX('Net to Gross Adjustment'!$B$3:$AX$35,MATCH(AE$4,'Net to Gross Adjustment'!$B$3:$B$35,0),MATCH(YEAR($C271),'Net to Gross Adjustment'!$B$3:$AX$3,0))*INDEX('Monthly Shapes'!$D$1:$R$15,MATCH(MONTH($C271),'Monthly Shapes'!$D$1:$D$15,0),MATCH(AE$3,'Monthly Shapes'!$D$1:$V$1,0))," ")</f>
        <v xml:space="preserve"> </v>
      </c>
      <c r="AF271" s="18"/>
      <c r="AG271" s="90" t="s">
        <v>65</v>
      </c>
      <c r="AH271" s="19"/>
      <c r="AI271" s="90" t="s">
        <v>65</v>
      </c>
      <c r="AJ271" s="90" t="s">
        <v>65</v>
      </c>
      <c r="AK271" s="90" t="s">
        <v>65</v>
      </c>
      <c r="AL271" s="46"/>
    </row>
    <row r="272" spans="2:38">
      <c r="B272">
        <f t="shared" si="9"/>
        <v>2046</v>
      </c>
      <c r="C272" s="24">
        <f t="shared" si="10"/>
        <v>53418</v>
      </c>
      <c r="D272" s="90" t="s">
        <v>65</v>
      </c>
      <c r="E272" s="90" t="s">
        <v>65</v>
      </c>
      <c r="F272" s="90" t="s">
        <v>65</v>
      </c>
      <c r="G272" s="90" t="s">
        <v>65</v>
      </c>
      <c r="H272" s="90" t="s">
        <v>65</v>
      </c>
      <c r="I272" s="90" t="s">
        <v>65</v>
      </c>
      <c r="J272" s="40" t="str">
        <f ca="1">IFERROR(INDEX('Net to Gross Adjustment'!$B$3:$AX$35,MATCH(J$4,'Net to Gross Adjustment'!$B$3:$B$35,0),MATCH(YEAR($C272),'Net to Gross Adjustment'!$B$3:$AX$3,0))*INDEX('Monthly Shapes'!$D$1:$R$15,MATCH(MONTH($C272),'Monthly Shapes'!$D$1:$D$15,0),MATCH(J$3,'Monthly Shapes'!$D$1:$V$1,0))," ")</f>
        <v xml:space="preserve"> </v>
      </c>
      <c r="K272" s="40"/>
      <c r="L272" s="40"/>
      <c r="M272" s="40"/>
      <c r="N272" s="40"/>
      <c r="O272" s="40"/>
      <c r="P272" s="40"/>
      <c r="Q272" s="40"/>
      <c r="R272" s="19"/>
      <c r="S272" s="19" t="str">
        <f>IFERROR(INDEX('Net to Gross Adjustment'!$B$3:$AX$35,MATCH(S$4,'Net to Gross Adjustment'!$B$3:$B$35,0),MATCH(YEAR($C272),'Net to Gross Adjustment'!$B$3:$AX$3,0))/1000000*INDEX('Monthly Shapes'!$D$1:$R$15,MATCH(MONTH($C272),'Monthly Shapes'!$D$1:$D$15,0),MATCH(S$3,'Monthly Shapes'!$D$1:$V$1,0))," ")</f>
        <v xml:space="preserve"> </v>
      </c>
      <c r="T272" s="90" t="s">
        <v>65</v>
      </c>
      <c r="U272" s="90" t="s">
        <v>65</v>
      </c>
      <c r="V272" s="90" t="s">
        <v>65</v>
      </c>
      <c r="W272" s="40" t="str">
        <f ca="1">IFERROR(INDEX('Net to Gross Adjustment'!$B$3:$AX$35,MATCH(W$4,'Net to Gross Adjustment'!$B$3:$B$35,0),MATCH(YEAR($C272),'Net to Gross Adjustment'!$B$3:$AX$3,0))*INDEX('Monthly Shapes'!$D$1:$R$15,MATCH(MONTH($C272),'Monthly Shapes'!$D$1:$D$15,0),MATCH(W$3,'Monthly Shapes'!$D$1:$V$1,0))," ")</f>
        <v xml:space="preserve"> </v>
      </c>
      <c r="X272" s="40"/>
      <c r="Y272" s="40"/>
      <c r="Z272" s="40"/>
      <c r="AA272" s="40"/>
      <c r="AB272" s="40"/>
      <c r="AC272" s="40"/>
      <c r="AD272" s="19"/>
      <c r="AE272" s="40" t="str">
        <f>IFERROR(INDEX('Net to Gross Adjustment'!$B$3:$AX$35,MATCH(AE$4,'Net to Gross Adjustment'!$B$3:$B$35,0),MATCH(YEAR($C272),'Net to Gross Adjustment'!$B$3:$AX$3,0))*INDEX('Monthly Shapes'!$D$1:$R$15,MATCH(MONTH($C272),'Monthly Shapes'!$D$1:$D$15,0),MATCH(AE$3,'Monthly Shapes'!$D$1:$V$1,0))," ")</f>
        <v xml:space="preserve"> </v>
      </c>
      <c r="AF272" s="18"/>
      <c r="AG272" s="90" t="s">
        <v>65</v>
      </c>
      <c r="AH272" s="19"/>
      <c r="AI272" s="90" t="s">
        <v>65</v>
      </c>
      <c r="AJ272" s="90" t="s">
        <v>65</v>
      </c>
      <c r="AK272" s="90" t="s">
        <v>65</v>
      </c>
      <c r="AL272" s="46"/>
    </row>
    <row r="273" spans="2:38">
      <c r="B273">
        <f t="shared" si="9"/>
        <v>2046</v>
      </c>
      <c r="C273" s="24">
        <f t="shared" si="10"/>
        <v>53448</v>
      </c>
      <c r="D273" s="90" t="s">
        <v>65</v>
      </c>
      <c r="E273" s="90" t="s">
        <v>65</v>
      </c>
      <c r="F273" s="90" t="s">
        <v>65</v>
      </c>
      <c r="G273" s="90" t="s">
        <v>65</v>
      </c>
      <c r="H273" s="90" t="s">
        <v>65</v>
      </c>
      <c r="I273" s="90" t="s">
        <v>65</v>
      </c>
      <c r="J273" s="40" t="str">
        <f ca="1">IFERROR(INDEX('Net to Gross Adjustment'!$B$3:$AX$35,MATCH(J$4,'Net to Gross Adjustment'!$B$3:$B$35,0),MATCH(YEAR($C273),'Net to Gross Adjustment'!$B$3:$AX$3,0))*INDEX('Monthly Shapes'!$D$1:$R$15,MATCH(MONTH($C273),'Monthly Shapes'!$D$1:$D$15,0),MATCH(J$3,'Monthly Shapes'!$D$1:$V$1,0))," ")</f>
        <v xml:space="preserve"> </v>
      </c>
      <c r="K273" s="40"/>
      <c r="L273" s="40"/>
      <c r="M273" s="40"/>
      <c r="N273" s="40"/>
      <c r="O273" s="40"/>
      <c r="P273" s="40"/>
      <c r="Q273" s="40"/>
      <c r="R273" s="19"/>
      <c r="S273" s="19" t="str">
        <f>IFERROR(INDEX('Net to Gross Adjustment'!$B$3:$AX$35,MATCH(S$4,'Net to Gross Adjustment'!$B$3:$B$35,0),MATCH(YEAR($C273),'Net to Gross Adjustment'!$B$3:$AX$3,0))/1000000*INDEX('Monthly Shapes'!$D$1:$R$15,MATCH(MONTH($C273),'Monthly Shapes'!$D$1:$D$15,0),MATCH(S$3,'Monthly Shapes'!$D$1:$V$1,0))," ")</f>
        <v xml:space="preserve"> </v>
      </c>
      <c r="T273" s="90" t="s">
        <v>65</v>
      </c>
      <c r="U273" s="90" t="s">
        <v>65</v>
      </c>
      <c r="V273" s="90" t="s">
        <v>65</v>
      </c>
      <c r="W273" s="40" t="str">
        <f ca="1">IFERROR(INDEX('Net to Gross Adjustment'!$B$3:$AX$35,MATCH(W$4,'Net to Gross Adjustment'!$B$3:$B$35,0),MATCH(YEAR($C273),'Net to Gross Adjustment'!$B$3:$AX$3,0))*INDEX('Monthly Shapes'!$D$1:$R$15,MATCH(MONTH($C273),'Monthly Shapes'!$D$1:$D$15,0),MATCH(W$3,'Monthly Shapes'!$D$1:$V$1,0))," ")</f>
        <v xml:space="preserve"> </v>
      </c>
      <c r="X273" s="40"/>
      <c r="Y273" s="40"/>
      <c r="Z273" s="40"/>
      <c r="AA273" s="40"/>
      <c r="AB273" s="40"/>
      <c r="AC273" s="40"/>
      <c r="AD273" s="19"/>
      <c r="AE273" s="40" t="str">
        <f>IFERROR(INDEX('Net to Gross Adjustment'!$B$3:$AX$35,MATCH(AE$4,'Net to Gross Adjustment'!$B$3:$B$35,0),MATCH(YEAR($C273),'Net to Gross Adjustment'!$B$3:$AX$3,0))*INDEX('Monthly Shapes'!$D$1:$R$15,MATCH(MONTH($C273),'Monthly Shapes'!$D$1:$D$15,0),MATCH(AE$3,'Monthly Shapes'!$D$1:$V$1,0))," ")</f>
        <v xml:space="preserve"> </v>
      </c>
      <c r="AF273" s="18"/>
      <c r="AG273" s="90" t="s">
        <v>65</v>
      </c>
      <c r="AH273" s="19"/>
      <c r="AI273" s="90" t="s">
        <v>65</v>
      </c>
      <c r="AJ273" s="90" t="s">
        <v>65</v>
      </c>
      <c r="AK273" s="90" t="s">
        <v>65</v>
      </c>
      <c r="AL273" s="46"/>
    </row>
    <row r="274" spans="2:38">
      <c r="B274">
        <f t="shared" si="9"/>
        <v>2046</v>
      </c>
      <c r="C274" s="24">
        <f t="shared" si="10"/>
        <v>53479</v>
      </c>
      <c r="D274" s="90" t="s">
        <v>65</v>
      </c>
      <c r="E274" s="90" t="s">
        <v>65</v>
      </c>
      <c r="F274" s="90" t="s">
        <v>65</v>
      </c>
      <c r="G274" s="90" t="s">
        <v>65</v>
      </c>
      <c r="H274" s="90" t="s">
        <v>65</v>
      </c>
      <c r="I274" s="90" t="s">
        <v>65</v>
      </c>
      <c r="J274" s="40" t="str">
        <f ca="1">IFERROR(INDEX('Net to Gross Adjustment'!$B$3:$AX$35,MATCH(J$4,'Net to Gross Adjustment'!$B$3:$B$35,0),MATCH(YEAR($C274),'Net to Gross Adjustment'!$B$3:$AX$3,0))*INDEX('Monthly Shapes'!$D$1:$R$15,MATCH(MONTH($C274),'Monthly Shapes'!$D$1:$D$15,0),MATCH(J$3,'Monthly Shapes'!$D$1:$V$1,0))," ")</f>
        <v xml:space="preserve"> </v>
      </c>
      <c r="K274" s="40"/>
      <c r="L274" s="40"/>
      <c r="M274" s="40"/>
      <c r="N274" s="40"/>
      <c r="O274" s="40"/>
      <c r="P274" s="40"/>
      <c r="Q274" s="40"/>
      <c r="R274" s="19"/>
      <c r="S274" s="19" t="str">
        <f>IFERROR(INDEX('Net to Gross Adjustment'!$B$3:$AX$35,MATCH(S$4,'Net to Gross Adjustment'!$B$3:$B$35,0),MATCH(YEAR($C274),'Net to Gross Adjustment'!$B$3:$AX$3,0))/1000000*INDEX('Monthly Shapes'!$D$1:$R$15,MATCH(MONTH($C274),'Monthly Shapes'!$D$1:$D$15,0),MATCH(S$3,'Monthly Shapes'!$D$1:$V$1,0))," ")</f>
        <v xml:space="preserve"> </v>
      </c>
      <c r="T274" s="90" t="s">
        <v>65</v>
      </c>
      <c r="U274" s="90" t="s">
        <v>65</v>
      </c>
      <c r="V274" s="90" t="s">
        <v>65</v>
      </c>
      <c r="W274" s="40" t="str">
        <f ca="1">IFERROR(INDEX('Net to Gross Adjustment'!$B$3:$AX$35,MATCH(W$4,'Net to Gross Adjustment'!$B$3:$B$35,0),MATCH(YEAR($C274),'Net to Gross Adjustment'!$B$3:$AX$3,0))*INDEX('Monthly Shapes'!$D$1:$R$15,MATCH(MONTH($C274),'Monthly Shapes'!$D$1:$D$15,0),MATCH(W$3,'Monthly Shapes'!$D$1:$V$1,0))," ")</f>
        <v xml:space="preserve"> </v>
      </c>
      <c r="X274" s="40"/>
      <c r="Y274" s="40"/>
      <c r="Z274" s="40"/>
      <c r="AA274" s="40"/>
      <c r="AB274" s="40"/>
      <c r="AC274" s="40"/>
      <c r="AD274" s="19"/>
      <c r="AE274" s="40" t="str">
        <f>IFERROR(INDEX('Net to Gross Adjustment'!$B$3:$AX$35,MATCH(AE$4,'Net to Gross Adjustment'!$B$3:$B$35,0),MATCH(YEAR($C274),'Net to Gross Adjustment'!$B$3:$AX$3,0))*INDEX('Monthly Shapes'!$D$1:$R$15,MATCH(MONTH($C274),'Monthly Shapes'!$D$1:$D$15,0),MATCH(AE$3,'Monthly Shapes'!$D$1:$V$1,0))," ")</f>
        <v xml:space="preserve"> </v>
      </c>
      <c r="AF274" s="18"/>
      <c r="AG274" s="90" t="s">
        <v>65</v>
      </c>
      <c r="AH274" s="19"/>
      <c r="AI274" s="90" t="s">
        <v>65</v>
      </c>
      <c r="AJ274" s="90" t="s">
        <v>65</v>
      </c>
      <c r="AK274" s="90" t="s">
        <v>65</v>
      </c>
      <c r="AL274" s="46"/>
    </row>
    <row r="275" spans="2:38">
      <c r="B275">
        <f t="shared" si="9"/>
        <v>2046</v>
      </c>
      <c r="C275" s="24">
        <f t="shared" si="10"/>
        <v>53509</v>
      </c>
      <c r="D275" s="90" t="s">
        <v>65</v>
      </c>
      <c r="E275" s="90" t="s">
        <v>65</v>
      </c>
      <c r="F275" s="90" t="s">
        <v>65</v>
      </c>
      <c r="G275" s="90" t="s">
        <v>65</v>
      </c>
      <c r="H275" s="90" t="s">
        <v>65</v>
      </c>
      <c r="I275" s="90" t="s">
        <v>65</v>
      </c>
      <c r="J275" s="40" t="str">
        <f ca="1">IFERROR(INDEX('Net to Gross Adjustment'!$B$3:$AX$35,MATCH(J$4,'Net to Gross Adjustment'!$B$3:$B$35,0),MATCH(YEAR($C275),'Net to Gross Adjustment'!$B$3:$AX$3,0))*INDEX('Monthly Shapes'!$D$1:$R$15,MATCH(MONTH($C275),'Monthly Shapes'!$D$1:$D$15,0),MATCH(J$3,'Monthly Shapes'!$D$1:$V$1,0))," ")</f>
        <v xml:space="preserve"> </v>
      </c>
      <c r="K275" s="40"/>
      <c r="L275" s="40"/>
      <c r="M275" s="40"/>
      <c r="N275" s="40"/>
      <c r="O275" s="40"/>
      <c r="P275" s="40"/>
      <c r="Q275" s="40"/>
      <c r="R275" s="19"/>
      <c r="S275" s="19" t="str">
        <f>IFERROR(INDEX('Net to Gross Adjustment'!$B$3:$AX$35,MATCH(S$4,'Net to Gross Adjustment'!$B$3:$B$35,0),MATCH(YEAR($C275),'Net to Gross Adjustment'!$B$3:$AX$3,0))/1000000*INDEX('Monthly Shapes'!$D$1:$R$15,MATCH(MONTH($C275),'Monthly Shapes'!$D$1:$D$15,0),MATCH(S$3,'Monthly Shapes'!$D$1:$V$1,0))," ")</f>
        <v xml:space="preserve"> </v>
      </c>
      <c r="T275" s="90" t="s">
        <v>65</v>
      </c>
      <c r="U275" s="90" t="s">
        <v>65</v>
      </c>
      <c r="V275" s="90" t="s">
        <v>65</v>
      </c>
      <c r="W275" s="40" t="str">
        <f ca="1">IFERROR(INDEX('Net to Gross Adjustment'!$B$3:$AX$35,MATCH(W$4,'Net to Gross Adjustment'!$B$3:$B$35,0),MATCH(YEAR($C275),'Net to Gross Adjustment'!$B$3:$AX$3,0))*INDEX('Monthly Shapes'!$D$1:$R$15,MATCH(MONTH($C275),'Monthly Shapes'!$D$1:$D$15,0),MATCH(W$3,'Monthly Shapes'!$D$1:$V$1,0))," ")</f>
        <v xml:space="preserve"> </v>
      </c>
      <c r="X275" s="40"/>
      <c r="Y275" s="40"/>
      <c r="Z275" s="40"/>
      <c r="AA275" s="40"/>
      <c r="AB275" s="40"/>
      <c r="AC275" s="40"/>
      <c r="AD275" s="19"/>
      <c r="AE275" s="40" t="str">
        <f>IFERROR(INDEX('Net to Gross Adjustment'!$B$3:$AX$35,MATCH(AE$4,'Net to Gross Adjustment'!$B$3:$B$35,0),MATCH(YEAR($C275),'Net to Gross Adjustment'!$B$3:$AX$3,0))*INDEX('Monthly Shapes'!$D$1:$R$15,MATCH(MONTH($C275),'Monthly Shapes'!$D$1:$D$15,0),MATCH(AE$3,'Monthly Shapes'!$D$1:$V$1,0))," ")</f>
        <v xml:space="preserve"> </v>
      </c>
      <c r="AF275" s="18"/>
      <c r="AG275" s="90" t="s">
        <v>65</v>
      </c>
      <c r="AH275" s="19"/>
      <c r="AI275" s="90" t="s">
        <v>65</v>
      </c>
      <c r="AJ275" s="90" t="s">
        <v>65</v>
      </c>
      <c r="AK275" s="90" t="s">
        <v>65</v>
      </c>
      <c r="AL275" s="46"/>
    </row>
    <row r="276" spans="2:38">
      <c r="B276">
        <f t="shared" si="9"/>
        <v>2046</v>
      </c>
      <c r="C276" s="24">
        <f t="shared" si="10"/>
        <v>53540</v>
      </c>
      <c r="D276" s="90" t="s">
        <v>65</v>
      </c>
      <c r="E276" s="90" t="s">
        <v>65</v>
      </c>
      <c r="F276" s="90" t="s">
        <v>65</v>
      </c>
      <c r="G276" s="90" t="s">
        <v>65</v>
      </c>
      <c r="H276" s="90" t="s">
        <v>65</v>
      </c>
      <c r="I276" s="90" t="s">
        <v>65</v>
      </c>
      <c r="J276" s="40" t="str">
        <f ca="1">IFERROR(INDEX('Net to Gross Adjustment'!$B$3:$AX$35,MATCH(J$4,'Net to Gross Adjustment'!$B$3:$B$35,0),MATCH(YEAR($C276),'Net to Gross Adjustment'!$B$3:$AX$3,0))*INDEX('Monthly Shapes'!$D$1:$R$15,MATCH(MONTH($C276),'Monthly Shapes'!$D$1:$D$15,0),MATCH(J$3,'Monthly Shapes'!$D$1:$V$1,0))," ")</f>
        <v xml:space="preserve"> </v>
      </c>
      <c r="K276" s="40"/>
      <c r="L276" s="40"/>
      <c r="M276" s="40"/>
      <c r="N276" s="40"/>
      <c r="O276" s="40"/>
      <c r="P276" s="40"/>
      <c r="Q276" s="40"/>
      <c r="R276" s="19"/>
      <c r="S276" s="19" t="str">
        <f>IFERROR(INDEX('Net to Gross Adjustment'!$B$3:$AX$35,MATCH(S$4,'Net to Gross Adjustment'!$B$3:$B$35,0),MATCH(YEAR($C276),'Net to Gross Adjustment'!$B$3:$AX$3,0))/1000000*INDEX('Monthly Shapes'!$D$1:$R$15,MATCH(MONTH($C276),'Monthly Shapes'!$D$1:$D$15,0),MATCH(S$3,'Monthly Shapes'!$D$1:$V$1,0))," ")</f>
        <v xml:space="preserve"> </v>
      </c>
      <c r="T276" s="90" t="s">
        <v>65</v>
      </c>
      <c r="U276" s="90" t="s">
        <v>65</v>
      </c>
      <c r="V276" s="90" t="s">
        <v>65</v>
      </c>
      <c r="W276" s="40" t="str">
        <f ca="1">IFERROR(INDEX('Net to Gross Adjustment'!$B$3:$AX$35,MATCH(W$4,'Net to Gross Adjustment'!$B$3:$B$35,0),MATCH(YEAR($C276),'Net to Gross Adjustment'!$B$3:$AX$3,0))*INDEX('Monthly Shapes'!$D$1:$R$15,MATCH(MONTH($C276),'Monthly Shapes'!$D$1:$D$15,0),MATCH(W$3,'Monthly Shapes'!$D$1:$V$1,0))," ")</f>
        <v xml:space="preserve"> </v>
      </c>
      <c r="X276" s="40"/>
      <c r="Y276" s="40"/>
      <c r="Z276" s="40"/>
      <c r="AA276" s="40"/>
      <c r="AB276" s="40"/>
      <c r="AC276" s="40"/>
      <c r="AD276" s="19"/>
      <c r="AE276" s="40" t="str">
        <f>IFERROR(INDEX('Net to Gross Adjustment'!$B$3:$AX$35,MATCH(AE$4,'Net to Gross Adjustment'!$B$3:$B$35,0),MATCH(YEAR($C276),'Net to Gross Adjustment'!$B$3:$AX$3,0))*INDEX('Monthly Shapes'!$D$1:$R$15,MATCH(MONTH($C276),'Monthly Shapes'!$D$1:$D$15,0),MATCH(AE$3,'Monthly Shapes'!$D$1:$V$1,0))," ")</f>
        <v xml:space="preserve"> </v>
      </c>
      <c r="AF276" s="18"/>
      <c r="AG276" s="90" t="s">
        <v>65</v>
      </c>
      <c r="AH276" s="19"/>
      <c r="AI276" s="90" t="s">
        <v>65</v>
      </c>
      <c r="AJ276" s="90" t="s">
        <v>65</v>
      </c>
      <c r="AK276" s="90" t="s">
        <v>65</v>
      </c>
      <c r="AL276" s="46"/>
    </row>
    <row r="277" spans="2:38">
      <c r="B277">
        <f t="shared" si="9"/>
        <v>2046</v>
      </c>
      <c r="C277" s="24">
        <f t="shared" si="10"/>
        <v>53571</v>
      </c>
      <c r="D277" s="90" t="s">
        <v>65</v>
      </c>
      <c r="E277" s="90" t="s">
        <v>65</v>
      </c>
      <c r="F277" s="90" t="s">
        <v>65</v>
      </c>
      <c r="G277" s="90" t="s">
        <v>65</v>
      </c>
      <c r="H277" s="90" t="s">
        <v>65</v>
      </c>
      <c r="I277" s="90" t="s">
        <v>65</v>
      </c>
      <c r="J277" s="40" t="str">
        <f ca="1">IFERROR(INDEX('Net to Gross Adjustment'!$B$3:$AX$35,MATCH(J$4,'Net to Gross Adjustment'!$B$3:$B$35,0),MATCH(YEAR($C277),'Net to Gross Adjustment'!$B$3:$AX$3,0))*INDEX('Monthly Shapes'!$D$1:$R$15,MATCH(MONTH($C277),'Monthly Shapes'!$D$1:$D$15,0),MATCH(J$3,'Monthly Shapes'!$D$1:$V$1,0))," ")</f>
        <v xml:space="preserve"> </v>
      </c>
      <c r="K277" s="40"/>
      <c r="L277" s="40"/>
      <c r="M277" s="40"/>
      <c r="N277" s="40"/>
      <c r="O277" s="40"/>
      <c r="P277" s="40"/>
      <c r="Q277" s="40"/>
      <c r="R277" s="19"/>
      <c r="S277" s="19" t="str">
        <f>IFERROR(INDEX('Net to Gross Adjustment'!$B$3:$AX$35,MATCH(S$4,'Net to Gross Adjustment'!$B$3:$B$35,0),MATCH(YEAR($C277),'Net to Gross Adjustment'!$B$3:$AX$3,0))/1000000*INDEX('Monthly Shapes'!$D$1:$R$15,MATCH(MONTH($C277),'Monthly Shapes'!$D$1:$D$15,0),MATCH(S$3,'Monthly Shapes'!$D$1:$V$1,0))," ")</f>
        <v xml:space="preserve"> </v>
      </c>
      <c r="T277" s="90" t="s">
        <v>65</v>
      </c>
      <c r="U277" s="90" t="s">
        <v>65</v>
      </c>
      <c r="V277" s="90" t="s">
        <v>65</v>
      </c>
      <c r="W277" s="40" t="str">
        <f ca="1">IFERROR(INDEX('Net to Gross Adjustment'!$B$3:$AX$35,MATCH(W$4,'Net to Gross Adjustment'!$B$3:$B$35,0),MATCH(YEAR($C277),'Net to Gross Adjustment'!$B$3:$AX$3,0))*INDEX('Monthly Shapes'!$D$1:$R$15,MATCH(MONTH($C277),'Monthly Shapes'!$D$1:$D$15,0),MATCH(W$3,'Monthly Shapes'!$D$1:$V$1,0))," ")</f>
        <v xml:space="preserve"> </v>
      </c>
      <c r="X277" s="40"/>
      <c r="Y277" s="40"/>
      <c r="Z277" s="40"/>
      <c r="AA277" s="40"/>
      <c r="AB277" s="40"/>
      <c r="AC277" s="40"/>
      <c r="AD277" s="19"/>
      <c r="AE277" s="40" t="str">
        <f>IFERROR(INDEX('Net to Gross Adjustment'!$B$3:$AX$35,MATCH(AE$4,'Net to Gross Adjustment'!$B$3:$B$35,0),MATCH(YEAR($C277),'Net to Gross Adjustment'!$B$3:$AX$3,0))*INDEX('Monthly Shapes'!$D$1:$R$15,MATCH(MONTH($C277),'Monthly Shapes'!$D$1:$D$15,0),MATCH(AE$3,'Monthly Shapes'!$D$1:$V$1,0))," ")</f>
        <v xml:space="preserve"> </v>
      </c>
      <c r="AF277" s="18"/>
      <c r="AG277" s="90" t="s">
        <v>65</v>
      </c>
      <c r="AH277" s="19"/>
      <c r="AI277" s="90" t="s">
        <v>65</v>
      </c>
      <c r="AJ277" s="90" t="s">
        <v>65</v>
      </c>
      <c r="AK277" s="90" t="s">
        <v>65</v>
      </c>
      <c r="AL277" s="46"/>
    </row>
    <row r="278" spans="2:38">
      <c r="B278">
        <f t="shared" si="9"/>
        <v>2046</v>
      </c>
      <c r="C278" s="24">
        <f t="shared" si="10"/>
        <v>53601</v>
      </c>
      <c r="D278" s="90" t="s">
        <v>65</v>
      </c>
      <c r="E278" s="90" t="s">
        <v>65</v>
      </c>
      <c r="F278" s="90" t="s">
        <v>65</v>
      </c>
      <c r="G278" s="90" t="s">
        <v>65</v>
      </c>
      <c r="H278" s="90" t="s">
        <v>65</v>
      </c>
      <c r="I278" s="90" t="s">
        <v>65</v>
      </c>
      <c r="J278" s="40" t="str">
        <f ca="1">IFERROR(INDEX('Net to Gross Adjustment'!$B$3:$AX$35,MATCH(J$4,'Net to Gross Adjustment'!$B$3:$B$35,0),MATCH(YEAR($C278),'Net to Gross Adjustment'!$B$3:$AX$3,0))*INDEX('Monthly Shapes'!$D$1:$R$15,MATCH(MONTH($C278),'Monthly Shapes'!$D$1:$D$15,0),MATCH(J$3,'Monthly Shapes'!$D$1:$V$1,0))," ")</f>
        <v xml:space="preserve"> </v>
      </c>
      <c r="K278" s="40"/>
      <c r="L278" s="40"/>
      <c r="M278" s="40"/>
      <c r="N278" s="40"/>
      <c r="O278" s="40"/>
      <c r="P278" s="40"/>
      <c r="Q278" s="40"/>
      <c r="R278" s="19"/>
      <c r="S278" s="19" t="str">
        <f>IFERROR(INDEX('Net to Gross Adjustment'!$B$3:$AX$35,MATCH(S$4,'Net to Gross Adjustment'!$B$3:$B$35,0),MATCH(YEAR($C278),'Net to Gross Adjustment'!$B$3:$AX$3,0))/1000000*INDEX('Monthly Shapes'!$D$1:$R$15,MATCH(MONTH($C278),'Monthly Shapes'!$D$1:$D$15,0),MATCH(S$3,'Monthly Shapes'!$D$1:$V$1,0))," ")</f>
        <v xml:space="preserve"> </v>
      </c>
      <c r="T278" s="90" t="s">
        <v>65</v>
      </c>
      <c r="U278" s="90" t="s">
        <v>65</v>
      </c>
      <c r="V278" s="90" t="s">
        <v>65</v>
      </c>
      <c r="W278" s="40" t="str">
        <f ca="1">IFERROR(INDEX('Net to Gross Adjustment'!$B$3:$AX$35,MATCH(W$4,'Net to Gross Adjustment'!$B$3:$B$35,0),MATCH(YEAR($C278),'Net to Gross Adjustment'!$B$3:$AX$3,0))*INDEX('Monthly Shapes'!$D$1:$R$15,MATCH(MONTH($C278),'Monthly Shapes'!$D$1:$D$15,0),MATCH(W$3,'Monthly Shapes'!$D$1:$V$1,0))," ")</f>
        <v xml:space="preserve"> </v>
      </c>
      <c r="X278" s="40"/>
      <c r="Y278" s="40"/>
      <c r="Z278" s="40"/>
      <c r="AA278" s="40"/>
      <c r="AB278" s="40"/>
      <c r="AC278" s="40"/>
      <c r="AD278" s="19"/>
      <c r="AE278" s="40" t="str">
        <f>IFERROR(INDEX('Net to Gross Adjustment'!$B$3:$AX$35,MATCH(AE$4,'Net to Gross Adjustment'!$B$3:$B$35,0),MATCH(YEAR($C278),'Net to Gross Adjustment'!$B$3:$AX$3,0))*INDEX('Monthly Shapes'!$D$1:$R$15,MATCH(MONTH($C278),'Monthly Shapes'!$D$1:$D$15,0),MATCH(AE$3,'Monthly Shapes'!$D$1:$V$1,0))," ")</f>
        <v xml:space="preserve"> </v>
      </c>
      <c r="AF278" s="18"/>
      <c r="AG278" s="90" t="s">
        <v>65</v>
      </c>
      <c r="AH278" s="19"/>
      <c r="AI278" s="90" t="s">
        <v>65</v>
      </c>
      <c r="AJ278" s="90" t="s">
        <v>65</v>
      </c>
      <c r="AK278" s="90" t="s">
        <v>65</v>
      </c>
      <c r="AL278" s="46"/>
    </row>
    <row r="279" spans="2:38">
      <c r="B279">
        <f t="shared" si="9"/>
        <v>2046</v>
      </c>
      <c r="C279" s="24">
        <f t="shared" si="10"/>
        <v>53632</v>
      </c>
      <c r="D279" s="90" t="s">
        <v>65</v>
      </c>
      <c r="E279" s="90" t="s">
        <v>65</v>
      </c>
      <c r="F279" s="90" t="s">
        <v>65</v>
      </c>
      <c r="G279" s="90" t="s">
        <v>65</v>
      </c>
      <c r="H279" s="90" t="s">
        <v>65</v>
      </c>
      <c r="I279" s="90" t="s">
        <v>65</v>
      </c>
      <c r="J279" s="40" t="str">
        <f ca="1">IFERROR(INDEX('Net to Gross Adjustment'!$B$3:$AX$35,MATCH(J$4,'Net to Gross Adjustment'!$B$3:$B$35,0),MATCH(YEAR($C279),'Net to Gross Adjustment'!$B$3:$AX$3,0))*INDEX('Monthly Shapes'!$D$1:$R$15,MATCH(MONTH($C279),'Monthly Shapes'!$D$1:$D$15,0),MATCH(J$3,'Monthly Shapes'!$D$1:$V$1,0))," ")</f>
        <v xml:space="preserve"> </v>
      </c>
      <c r="K279" s="40"/>
      <c r="L279" s="40"/>
      <c r="M279" s="40"/>
      <c r="N279" s="40"/>
      <c r="O279" s="40"/>
      <c r="P279" s="40"/>
      <c r="Q279" s="40"/>
      <c r="R279" s="19"/>
      <c r="S279" s="19" t="str">
        <f>IFERROR(INDEX('Net to Gross Adjustment'!$B$3:$AX$35,MATCH(S$4,'Net to Gross Adjustment'!$B$3:$B$35,0),MATCH(YEAR($C279),'Net to Gross Adjustment'!$B$3:$AX$3,0))/1000000*INDEX('Monthly Shapes'!$D$1:$R$15,MATCH(MONTH($C279),'Monthly Shapes'!$D$1:$D$15,0),MATCH(S$3,'Monthly Shapes'!$D$1:$V$1,0))," ")</f>
        <v xml:space="preserve"> </v>
      </c>
      <c r="T279" s="90" t="s">
        <v>65</v>
      </c>
      <c r="U279" s="90" t="s">
        <v>65</v>
      </c>
      <c r="V279" s="90" t="s">
        <v>65</v>
      </c>
      <c r="W279" s="40" t="str">
        <f ca="1">IFERROR(INDEX('Net to Gross Adjustment'!$B$3:$AX$35,MATCH(W$4,'Net to Gross Adjustment'!$B$3:$B$35,0),MATCH(YEAR($C279),'Net to Gross Adjustment'!$B$3:$AX$3,0))*INDEX('Monthly Shapes'!$D$1:$R$15,MATCH(MONTH($C279),'Monthly Shapes'!$D$1:$D$15,0),MATCH(W$3,'Monthly Shapes'!$D$1:$V$1,0))," ")</f>
        <v xml:space="preserve"> </v>
      </c>
      <c r="X279" s="40"/>
      <c r="Y279" s="40"/>
      <c r="Z279" s="40"/>
      <c r="AA279" s="40"/>
      <c r="AB279" s="40"/>
      <c r="AC279" s="40"/>
      <c r="AD279" s="19"/>
      <c r="AE279" s="40" t="str">
        <f>IFERROR(INDEX('Net to Gross Adjustment'!$B$3:$AX$35,MATCH(AE$4,'Net to Gross Adjustment'!$B$3:$B$35,0),MATCH(YEAR($C279),'Net to Gross Adjustment'!$B$3:$AX$3,0))*INDEX('Monthly Shapes'!$D$1:$R$15,MATCH(MONTH($C279),'Monthly Shapes'!$D$1:$D$15,0),MATCH(AE$3,'Monthly Shapes'!$D$1:$V$1,0))," ")</f>
        <v xml:space="preserve"> </v>
      </c>
      <c r="AF279" s="18"/>
      <c r="AG279" s="90" t="s">
        <v>65</v>
      </c>
      <c r="AH279" s="19"/>
      <c r="AI279" s="90" t="s">
        <v>65</v>
      </c>
      <c r="AJ279" s="90" t="s">
        <v>65</v>
      </c>
      <c r="AK279" s="90" t="s">
        <v>65</v>
      </c>
      <c r="AL279" s="46"/>
    </row>
    <row r="280" spans="2:38">
      <c r="B280">
        <f t="shared" si="9"/>
        <v>2046</v>
      </c>
      <c r="C280" s="24">
        <f t="shared" si="10"/>
        <v>53662</v>
      </c>
      <c r="D280" s="90" t="s">
        <v>65</v>
      </c>
      <c r="E280" s="90" t="s">
        <v>65</v>
      </c>
      <c r="F280" s="90" t="s">
        <v>65</v>
      </c>
      <c r="G280" s="90" t="s">
        <v>65</v>
      </c>
      <c r="H280" s="90" t="s">
        <v>65</v>
      </c>
      <c r="I280" s="90" t="s">
        <v>65</v>
      </c>
      <c r="J280" s="40" t="str">
        <f ca="1">IFERROR(INDEX('Net to Gross Adjustment'!$B$3:$AX$35,MATCH(J$4,'Net to Gross Adjustment'!$B$3:$B$35,0),MATCH(YEAR($C280),'Net to Gross Adjustment'!$B$3:$AX$3,0))*INDEX('Monthly Shapes'!$D$1:$R$15,MATCH(MONTH($C280),'Monthly Shapes'!$D$1:$D$15,0),MATCH(J$3,'Monthly Shapes'!$D$1:$V$1,0))," ")</f>
        <v xml:space="preserve"> </v>
      </c>
      <c r="K280" s="40"/>
      <c r="L280" s="40"/>
      <c r="M280" s="40"/>
      <c r="N280" s="40"/>
      <c r="O280" s="40"/>
      <c r="P280" s="40"/>
      <c r="Q280" s="40"/>
      <c r="R280" s="19"/>
      <c r="S280" s="19" t="str">
        <f>IFERROR(INDEX('Net to Gross Adjustment'!$B$3:$AX$35,MATCH(S$4,'Net to Gross Adjustment'!$B$3:$B$35,0),MATCH(YEAR($C280),'Net to Gross Adjustment'!$B$3:$AX$3,0))/1000000*INDEX('Monthly Shapes'!$D$1:$R$15,MATCH(MONTH($C280),'Monthly Shapes'!$D$1:$D$15,0),MATCH(S$3,'Monthly Shapes'!$D$1:$V$1,0))," ")</f>
        <v xml:space="preserve"> </v>
      </c>
      <c r="T280" s="90" t="s">
        <v>65</v>
      </c>
      <c r="U280" s="90" t="s">
        <v>65</v>
      </c>
      <c r="V280" s="90" t="s">
        <v>65</v>
      </c>
      <c r="W280" s="40" t="str">
        <f ca="1">IFERROR(INDEX('Net to Gross Adjustment'!$B$3:$AX$35,MATCH(W$4,'Net to Gross Adjustment'!$B$3:$B$35,0),MATCH(YEAR($C280),'Net to Gross Adjustment'!$B$3:$AX$3,0))*INDEX('Monthly Shapes'!$D$1:$R$15,MATCH(MONTH($C280),'Monthly Shapes'!$D$1:$D$15,0),MATCH(W$3,'Monthly Shapes'!$D$1:$V$1,0))," ")</f>
        <v xml:space="preserve"> </v>
      </c>
      <c r="X280" s="40"/>
      <c r="Y280" s="40"/>
      <c r="Z280" s="40"/>
      <c r="AA280" s="40"/>
      <c r="AB280" s="40"/>
      <c r="AC280" s="40"/>
      <c r="AD280" s="19"/>
      <c r="AE280" s="40" t="str">
        <f>IFERROR(INDEX('Net to Gross Adjustment'!$B$3:$AX$35,MATCH(AE$4,'Net to Gross Adjustment'!$B$3:$B$35,0),MATCH(YEAR($C280),'Net to Gross Adjustment'!$B$3:$AX$3,0))*INDEX('Monthly Shapes'!$D$1:$R$15,MATCH(MONTH($C280),'Monthly Shapes'!$D$1:$D$15,0),MATCH(AE$3,'Monthly Shapes'!$D$1:$V$1,0))," ")</f>
        <v xml:space="preserve"> </v>
      </c>
      <c r="AF280" s="18"/>
      <c r="AG280" s="90" t="s">
        <v>65</v>
      </c>
      <c r="AH280" s="19"/>
      <c r="AI280" s="90" t="s">
        <v>65</v>
      </c>
      <c r="AJ280" s="90" t="s">
        <v>65</v>
      </c>
      <c r="AK280" s="90" t="s">
        <v>65</v>
      </c>
      <c r="AL280" s="46"/>
    </row>
    <row r="281" spans="2:38">
      <c r="B281">
        <f t="shared" si="9"/>
        <v>2047</v>
      </c>
      <c r="C281" s="24">
        <f t="shared" si="10"/>
        <v>53693</v>
      </c>
      <c r="D281" s="90" t="s">
        <v>65</v>
      </c>
      <c r="E281" s="90" t="s">
        <v>65</v>
      </c>
      <c r="F281" s="90" t="s">
        <v>65</v>
      </c>
      <c r="G281" s="90" t="s">
        <v>65</v>
      </c>
      <c r="H281" s="90" t="s">
        <v>65</v>
      </c>
      <c r="I281" s="90" t="s">
        <v>65</v>
      </c>
      <c r="J281" s="40" t="str">
        <f ca="1">IFERROR(INDEX('Net to Gross Adjustment'!$B$3:$AX$35,MATCH(J$4,'Net to Gross Adjustment'!$B$3:$B$35,0),MATCH(YEAR($C281),'Net to Gross Adjustment'!$B$3:$AX$3,0))*INDEX('Monthly Shapes'!$D$1:$R$15,MATCH(MONTH($C281),'Monthly Shapes'!$D$1:$D$15,0),MATCH(J$3,'Monthly Shapes'!$D$1:$V$1,0))," ")</f>
        <v xml:space="preserve"> </v>
      </c>
      <c r="K281" s="40"/>
      <c r="L281" s="40"/>
      <c r="M281" s="40"/>
      <c r="N281" s="40"/>
      <c r="O281" s="40"/>
      <c r="P281" s="40"/>
      <c r="Q281" s="40"/>
      <c r="R281" s="19"/>
      <c r="S281" s="19" t="str">
        <f>IFERROR(INDEX('Net to Gross Adjustment'!$B$3:$AX$35,MATCH(S$4,'Net to Gross Adjustment'!$B$3:$B$35,0),MATCH(YEAR($C281),'Net to Gross Adjustment'!$B$3:$AX$3,0))/1000000*INDEX('Monthly Shapes'!$D$1:$R$15,MATCH(MONTH($C281),'Monthly Shapes'!$D$1:$D$15,0),MATCH(S$3,'Monthly Shapes'!$D$1:$V$1,0))," ")</f>
        <v xml:space="preserve"> </v>
      </c>
      <c r="T281" s="90" t="s">
        <v>65</v>
      </c>
      <c r="U281" s="90" t="s">
        <v>65</v>
      </c>
      <c r="V281" s="90" t="s">
        <v>65</v>
      </c>
      <c r="W281" s="40" t="str">
        <f ca="1">IFERROR(INDEX('Net to Gross Adjustment'!$B$3:$AX$35,MATCH(W$4,'Net to Gross Adjustment'!$B$3:$B$35,0),MATCH(YEAR($C281),'Net to Gross Adjustment'!$B$3:$AX$3,0))*INDEX('Monthly Shapes'!$D$1:$R$15,MATCH(MONTH($C281),'Monthly Shapes'!$D$1:$D$15,0),MATCH(W$3,'Monthly Shapes'!$D$1:$V$1,0))," ")</f>
        <v xml:space="preserve"> </v>
      </c>
      <c r="X281" s="40"/>
      <c r="Y281" s="40"/>
      <c r="Z281" s="40"/>
      <c r="AA281" s="40"/>
      <c r="AB281" s="40"/>
      <c r="AC281" s="40"/>
      <c r="AD281" s="19"/>
      <c r="AE281" s="40" t="str">
        <f>IFERROR(INDEX('Net to Gross Adjustment'!$B$3:$AX$35,MATCH(AE$4,'Net to Gross Adjustment'!$B$3:$B$35,0),MATCH(YEAR($C281),'Net to Gross Adjustment'!$B$3:$AX$3,0))*INDEX('Monthly Shapes'!$D$1:$R$15,MATCH(MONTH($C281),'Monthly Shapes'!$D$1:$D$15,0),MATCH(AE$3,'Monthly Shapes'!$D$1:$V$1,0))," ")</f>
        <v xml:space="preserve"> </v>
      </c>
      <c r="AF281" s="18"/>
      <c r="AG281" s="90" t="s">
        <v>65</v>
      </c>
      <c r="AH281" s="19"/>
      <c r="AI281" s="90" t="s">
        <v>65</v>
      </c>
      <c r="AJ281" s="90" t="s">
        <v>65</v>
      </c>
      <c r="AK281" s="90" t="s">
        <v>65</v>
      </c>
      <c r="AL281" s="46"/>
    </row>
    <row r="282" spans="2:38">
      <c r="B282">
        <f t="shared" si="9"/>
        <v>2047</v>
      </c>
      <c r="C282" s="24">
        <f t="shared" si="10"/>
        <v>53724</v>
      </c>
      <c r="D282" s="90" t="s">
        <v>65</v>
      </c>
      <c r="E282" s="90" t="s">
        <v>65</v>
      </c>
      <c r="F282" s="90" t="s">
        <v>65</v>
      </c>
      <c r="G282" s="90" t="s">
        <v>65</v>
      </c>
      <c r="H282" s="90" t="s">
        <v>65</v>
      </c>
      <c r="I282" s="90" t="s">
        <v>65</v>
      </c>
      <c r="J282" s="40" t="str">
        <f ca="1">IFERROR(INDEX('Net to Gross Adjustment'!$B$3:$AX$35,MATCH(J$4,'Net to Gross Adjustment'!$B$3:$B$35,0),MATCH(YEAR($C282),'Net to Gross Adjustment'!$B$3:$AX$3,0))*INDEX('Monthly Shapes'!$D$1:$R$15,MATCH(MONTH($C282),'Monthly Shapes'!$D$1:$D$15,0),MATCH(J$3,'Monthly Shapes'!$D$1:$V$1,0))," ")</f>
        <v xml:space="preserve"> </v>
      </c>
      <c r="K282" s="40"/>
      <c r="L282" s="40"/>
      <c r="M282" s="40"/>
      <c r="N282" s="40"/>
      <c r="O282" s="40"/>
      <c r="P282" s="40"/>
      <c r="Q282" s="40"/>
      <c r="R282" s="19"/>
      <c r="S282" s="19" t="str">
        <f>IFERROR(INDEX('Net to Gross Adjustment'!$B$3:$AX$35,MATCH(S$4,'Net to Gross Adjustment'!$B$3:$B$35,0),MATCH(YEAR($C282),'Net to Gross Adjustment'!$B$3:$AX$3,0))/1000000*INDEX('Monthly Shapes'!$D$1:$R$15,MATCH(MONTH($C282),'Monthly Shapes'!$D$1:$D$15,0),MATCH(S$3,'Monthly Shapes'!$D$1:$V$1,0))," ")</f>
        <v xml:space="preserve"> </v>
      </c>
      <c r="T282" s="90" t="s">
        <v>65</v>
      </c>
      <c r="U282" s="90" t="s">
        <v>65</v>
      </c>
      <c r="V282" s="90" t="s">
        <v>65</v>
      </c>
      <c r="W282" s="40" t="str">
        <f ca="1">IFERROR(INDEX('Net to Gross Adjustment'!$B$3:$AX$35,MATCH(W$4,'Net to Gross Adjustment'!$B$3:$B$35,0),MATCH(YEAR($C282),'Net to Gross Adjustment'!$B$3:$AX$3,0))*INDEX('Monthly Shapes'!$D$1:$R$15,MATCH(MONTH($C282),'Monthly Shapes'!$D$1:$D$15,0),MATCH(W$3,'Monthly Shapes'!$D$1:$V$1,0))," ")</f>
        <v xml:space="preserve"> </v>
      </c>
      <c r="X282" s="40"/>
      <c r="Y282" s="40"/>
      <c r="Z282" s="40"/>
      <c r="AA282" s="40"/>
      <c r="AB282" s="40"/>
      <c r="AC282" s="40"/>
      <c r="AD282" s="19"/>
      <c r="AE282" s="40" t="str">
        <f>IFERROR(INDEX('Net to Gross Adjustment'!$B$3:$AX$35,MATCH(AE$4,'Net to Gross Adjustment'!$B$3:$B$35,0),MATCH(YEAR($C282),'Net to Gross Adjustment'!$B$3:$AX$3,0))*INDEX('Monthly Shapes'!$D$1:$R$15,MATCH(MONTH($C282),'Monthly Shapes'!$D$1:$D$15,0),MATCH(AE$3,'Monthly Shapes'!$D$1:$V$1,0))," ")</f>
        <v xml:space="preserve"> </v>
      </c>
      <c r="AF282" s="18"/>
      <c r="AG282" s="90" t="s">
        <v>65</v>
      </c>
      <c r="AH282" s="19"/>
      <c r="AI282" s="90" t="s">
        <v>65</v>
      </c>
      <c r="AJ282" s="90" t="s">
        <v>65</v>
      </c>
      <c r="AK282" s="90" t="s">
        <v>65</v>
      </c>
      <c r="AL282" s="46"/>
    </row>
    <row r="283" spans="2:38">
      <c r="B283">
        <f t="shared" si="9"/>
        <v>2047</v>
      </c>
      <c r="C283" s="24">
        <f t="shared" si="10"/>
        <v>53752</v>
      </c>
      <c r="D283" s="90" t="s">
        <v>65</v>
      </c>
      <c r="E283" s="90" t="s">
        <v>65</v>
      </c>
      <c r="F283" s="90" t="s">
        <v>65</v>
      </c>
      <c r="G283" s="90" t="s">
        <v>65</v>
      </c>
      <c r="H283" s="90" t="s">
        <v>65</v>
      </c>
      <c r="I283" s="90" t="s">
        <v>65</v>
      </c>
      <c r="J283" s="40" t="str">
        <f ca="1">IFERROR(INDEX('Net to Gross Adjustment'!$B$3:$AX$35,MATCH(J$4,'Net to Gross Adjustment'!$B$3:$B$35,0),MATCH(YEAR($C283),'Net to Gross Adjustment'!$B$3:$AX$3,0))*INDEX('Monthly Shapes'!$D$1:$R$15,MATCH(MONTH($C283),'Monthly Shapes'!$D$1:$D$15,0),MATCH(J$3,'Monthly Shapes'!$D$1:$V$1,0))," ")</f>
        <v xml:space="preserve"> </v>
      </c>
      <c r="K283" s="40"/>
      <c r="L283" s="40"/>
      <c r="M283" s="40"/>
      <c r="N283" s="40"/>
      <c r="O283" s="40"/>
      <c r="P283" s="40"/>
      <c r="Q283" s="40"/>
      <c r="R283" s="19"/>
      <c r="S283" s="19" t="str">
        <f>IFERROR(INDEX('Net to Gross Adjustment'!$B$3:$AX$35,MATCH(S$4,'Net to Gross Adjustment'!$B$3:$B$35,0),MATCH(YEAR($C283),'Net to Gross Adjustment'!$B$3:$AX$3,0))/1000000*INDEX('Monthly Shapes'!$D$1:$R$15,MATCH(MONTH($C283),'Monthly Shapes'!$D$1:$D$15,0),MATCH(S$3,'Monthly Shapes'!$D$1:$V$1,0))," ")</f>
        <v xml:space="preserve"> </v>
      </c>
      <c r="T283" s="90" t="s">
        <v>65</v>
      </c>
      <c r="U283" s="90" t="s">
        <v>65</v>
      </c>
      <c r="V283" s="90" t="s">
        <v>65</v>
      </c>
      <c r="W283" s="40" t="str">
        <f ca="1">IFERROR(INDEX('Net to Gross Adjustment'!$B$3:$AX$35,MATCH(W$4,'Net to Gross Adjustment'!$B$3:$B$35,0),MATCH(YEAR($C283),'Net to Gross Adjustment'!$B$3:$AX$3,0))*INDEX('Monthly Shapes'!$D$1:$R$15,MATCH(MONTH($C283),'Monthly Shapes'!$D$1:$D$15,0),MATCH(W$3,'Monthly Shapes'!$D$1:$V$1,0))," ")</f>
        <v xml:space="preserve"> </v>
      </c>
      <c r="X283" s="40"/>
      <c r="Y283" s="40"/>
      <c r="Z283" s="40"/>
      <c r="AA283" s="40"/>
      <c r="AB283" s="40"/>
      <c r="AC283" s="40"/>
      <c r="AD283" s="19"/>
      <c r="AE283" s="40" t="str">
        <f>IFERROR(INDEX('Net to Gross Adjustment'!$B$3:$AX$35,MATCH(AE$4,'Net to Gross Adjustment'!$B$3:$B$35,0),MATCH(YEAR($C283),'Net to Gross Adjustment'!$B$3:$AX$3,0))*INDEX('Monthly Shapes'!$D$1:$R$15,MATCH(MONTH($C283),'Monthly Shapes'!$D$1:$D$15,0),MATCH(AE$3,'Monthly Shapes'!$D$1:$V$1,0))," ")</f>
        <v xml:space="preserve"> </v>
      </c>
      <c r="AF283" s="18"/>
      <c r="AG283" s="90" t="s">
        <v>65</v>
      </c>
      <c r="AH283" s="19"/>
      <c r="AI283" s="90" t="s">
        <v>65</v>
      </c>
      <c r="AJ283" s="90" t="s">
        <v>65</v>
      </c>
      <c r="AK283" s="90" t="s">
        <v>65</v>
      </c>
      <c r="AL283" s="46"/>
    </row>
    <row r="284" spans="2:38">
      <c r="B284">
        <f t="shared" si="9"/>
        <v>2047</v>
      </c>
      <c r="C284" s="24">
        <f t="shared" si="10"/>
        <v>53783</v>
      </c>
      <c r="D284" s="90" t="s">
        <v>65</v>
      </c>
      <c r="E284" s="90" t="s">
        <v>65</v>
      </c>
      <c r="F284" s="90" t="s">
        <v>65</v>
      </c>
      <c r="G284" s="90" t="s">
        <v>65</v>
      </c>
      <c r="H284" s="90" t="s">
        <v>65</v>
      </c>
      <c r="I284" s="90" t="s">
        <v>65</v>
      </c>
      <c r="J284" s="40" t="str">
        <f ca="1">IFERROR(INDEX('Net to Gross Adjustment'!$B$3:$AX$35,MATCH(J$4,'Net to Gross Adjustment'!$B$3:$B$35,0),MATCH(YEAR($C284),'Net to Gross Adjustment'!$B$3:$AX$3,0))*INDEX('Monthly Shapes'!$D$1:$R$15,MATCH(MONTH($C284),'Monthly Shapes'!$D$1:$D$15,0),MATCH(J$3,'Monthly Shapes'!$D$1:$V$1,0))," ")</f>
        <v xml:space="preserve"> </v>
      </c>
      <c r="K284" s="40"/>
      <c r="L284" s="40"/>
      <c r="M284" s="40"/>
      <c r="N284" s="40"/>
      <c r="O284" s="40"/>
      <c r="P284" s="40"/>
      <c r="Q284" s="40"/>
      <c r="R284" s="19"/>
      <c r="S284" s="19" t="str">
        <f>IFERROR(INDEX('Net to Gross Adjustment'!$B$3:$AX$35,MATCH(S$4,'Net to Gross Adjustment'!$B$3:$B$35,0),MATCH(YEAR($C284),'Net to Gross Adjustment'!$B$3:$AX$3,0))/1000000*INDEX('Monthly Shapes'!$D$1:$R$15,MATCH(MONTH($C284),'Monthly Shapes'!$D$1:$D$15,0),MATCH(S$3,'Monthly Shapes'!$D$1:$V$1,0))," ")</f>
        <v xml:space="preserve"> </v>
      </c>
      <c r="T284" s="90" t="s">
        <v>65</v>
      </c>
      <c r="U284" s="90" t="s">
        <v>65</v>
      </c>
      <c r="V284" s="90" t="s">
        <v>65</v>
      </c>
      <c r="W284" s="40" t="str">
        <f ca="1">IFERROR(INDEX('Net to Gross Adjustment'!$B$3:$AX$35,MATCH(W$4,'Net to Gross Adjustment'!$B$3:$B$35,0),MATCH(YEAR($C284),'Net to Gross Adjustment'!$B$3:$AX$3,0))*INDEX('Monthly Shapes'!$D$1:$R$15,MATCH(MONTH($C284),'Monthly Shapes'!$D$1:$D$15,0),MATCH(W$3,'Monthly Shapes'!$D$1:$V$1,0))," ")</f>
        <v xml:space="preserve"> </v>
      </c>
      <c r="X284" s="40"/>
      <c r="Y284" s="40"/>
      <c r="Z284" s="40"/>
      <c r="AA284" s="40"/>
      <c r="AB284" s="40"/>
      <c r="AC284" s="40"/>
      <c r="AD284" s="19"/>
      <c r="AE284" s="40" t="str">
        <f>IFERROR(INDEX('Net to Gross Adjustment'!$B$3:$AX$35,MATCH(AE$4,'Net to Gross Adjustment'!$B$3:$B$35,0),MATCH(YEAR($C284),'Net to Gross Adjustment'!$B$3:$AX$3,0))*INDEX('Monthly Shapes'!$D$1:$R$15,MATCH(MONTH($C284),'Monthly Shapes'!$D$1:$D$15,0),MATCH(AE$3,'Monthly Shapes'!$D$1:$V$1,0))," ")</f>
        <v xml:space="preserve"> </v>
      </c>
      <c r="AF284" s="18"/>
      <c r="AG284" s="90" t="s">
        <v>65</v>
      </c>
      <c r="AH284" s="19"/>
      <c r="AI284" s="90" t="s">
        <v>65</v>
      </c>
      <c r="AJ284" s="90" t="s">
        <v>65</v>
      </c>
      <c r="AK284" s="90" t="s">
        <v>65</v>
      </c>
      <c r="AL284" s="46"/>
    </row>
    <row r="285" spans="2:38">
      <c r="B285">
        <f t="shared" si="9"/>
        <v>2047</v>
      </c>
      <c r="C285" s="24">
        <f t="shared" si="10"/>
        <v>53813</v>
      </c>
      <c r="D285" s="90" t="s">
        <v>65</v>
      </c>
      <c r="E285" s="90" t="s">
        <v>65</v>
      </c>
      <c r="F285" s="90" t="s">
        <v>65</v>
      </c>
      <c r="G285" s="90" t="s">
        <v>65</v>
      </c>
      <c r="H285" s="90" t="s">
        <v>65</v>
      </c>
      <c r="I285" s="90" t="s">
        <v>65</v>
      </c>
      <c r="J285" s="40" t="str">
        <f ca="1">IFERROR(INDEX('Net to Gross Adjustment'!$B$3:$AX$35,MATCH(J$4,'Net to Gross Adjustment'!$B$3:$B$35,0),MATCH(YEAR($C285),'Net to Gross Adjustment'!$B$3:$AX$3,0))*INDEX('Monthly Shapes'!$D$1:$R$15,MATCH(MONTH($C285),'Monthly Shapes'!$D$1:$D$15,0),MATCH(J$3,'Monthly Shapes'!$D$1:$V$1,0))," ")</f>
        <v xml:space="preserve"> </v>
      </c>
      <c r="K285" s="40"/>
      <c r="L285" s="40"/>
      <c r="M285" s="40"/>
      <c r="N285" s="40"/>
      <c r="O285" s="40"/>
      <c r="P285" s="40"/>
      <c r="Q285" s="40"/>
      <c r="R285" s="19"/>
      <c r="S285" s="19" t="str">
        <f>IFERROR(INDEX('Net to Gross Adjustment'!$B$3:$AX$35,MATCH(S$4,'Net to Gross Adjustment'!$B$3:$B$35,0),MATCH(YEAR($C285),'Net to Gross Adjustment'!$B$3:$AX$3,0))/1000000*INDEX('Monthly Shapes'!$D$1:$R$15,MATCH(MONTH($C285),'Monthly Shapes'!$D$1:$D$15,0),MATCH(S$3,'Monthly Shapes'!$D$1:$V$1,0))," ")</f>
        <v xml:space="preserve"> </v>
      </c>
      <c r="T285" s="90" t="s">
        <v>65</v>
      </c>
      <c r="U285" s="90" t="s">
        <v>65</v>
      </c>
      <c r="V285" s="90" t="s">
        <v>65</v>
      </c>
      <c r="W285" s="40" t="str">
        <f ca="1">IFERROR(INDEX('Net to Gross Adjustment'!$B$3:$AX$35,MATCH(W$4,'Net to Gross Adjustment'!$B$3:$B$35,0),MATCH(YEAR($C285),'Net to Gross Adjustment'!$B$3:$AX$3,0))*INDEX('Monthly Shapes'!$D$1:$R$15,MATCH(MONTH($C285),'Monthly Shapes'!$D$1:$D$15,0),MATCH(W$3,'Monthly Shapes'!$D$1:$V$1,0))," ")</f>
        <v xml:space="preserve"> </v>
      </c>
      <c r="X285" s="40"/>
      <c r="Y285" s="40"/>
      <c r="Z285" s="40"/>
      <c r="AA285" s="40"/>
      <c r="AB285" s="40"/>
      <c r="AC285" s="40"/>
      <c r="AD285" s="19"/>
      <c r="AE285" s="40" t="str">
        <f>IFERROR(INDEX('Net to Gross Adjustment'!$B$3:$AX$35,MATCH(AE$4,'Net to Gross Adjustment'!$B$3:$B$35,0),MATCH(YEAR($C285),'Net to Gross Adjustment'!$B$3:$AX$3,0))*INDEX('Monthly Shapes'!$D$1:$R$15,MATCH(MONTH($C285),'Monthly Shapes'!$D$1:$D$15,0),MATCH(AE$3,'Monthly Shapes'!$D$1:$V$1,0))," ")</f>
        <v xml:space="preserve"> </v>
      </c>
      <c r="AF285" s="18"/>
      <c r="AG285" s="90" t="s">
        <v>65</v>
      </c>
      <c r="AH285" s="19"/>
      <c r="AI285" s="90" t="s">
        <v>65</v>
      </c>
      <c r="AJ285" s="90" t="s">
        <v>65</v>
      </c>
      <c r="AK285" s="90" t="s">
        <v>65</v>
      </c>
      <c r="AL285" s="46"/>
    </row>
    <row r="286" spans="2:38">
      <c r="B286">
        <f t="shared" si="9"/>
        <v>2047</v>
      </c>
      <c r="C286" s="24">
        <f t="shared" si="10"/>
        <v>53844</v>
      </c>
      <c r="D286" s="90" t="s">
        <v>65</v>
      </c>
      <c r="E286" s="90" t="s">
        <v>65</v>
      </c>
      <c r="F286" s="90" t="s">
        <v>65</v>
      </c>
      <c r="G286" s="90" t="s">
        <v>65</v>
      </c>
      <c r="H286" s="90" t="s">
        <v>65</v>
      </c>
      <c r="I286" s="90" t="s">
        <v>65</v>
      </c>
      <c r="J286" s="40" t="str">
        <f ca="1">IFERROR(INDEX('Net to Gross Adjustment'!$B$3:$AX$35,MATCH(J$4,'Net to Gross Adjustment'!$B$3:$B$35,0),MATCH(YEAR($C286),'Net to Gross Adjustment'!$B$3:$AX$3,0))*INDEX('Monthly Shapes'!$D$1:$R$15,MATCH(MONTH($C286),'Monthly Shapes'!$D$1:$D$15,0),MATCH(J$3,'Monthly Shapes'!$D$1:$V$1,0))," ")</f>
        <v xml:space="preserve"> </v>
      </c>
      <c r="K286" s="40"/>
      <c r="L286" s="40"/>
      <c r="M286" s="40"/>
      <c r="N286" s="40"/>
      <c r="O286" s="40"/>
      <c r="P286" s="40"/>
      <c r="Q286" s="40"/>
      <c r="R286" s="19"/>
      <c r="S286" s="19" t="str">
        <f>IFERROR(INDEX('Net to Gross Adjustment'!$B$3:$AX$35,MATCH(S$4,'Net to Gross Adjustment'!$B$3:$B$35,0),MATCH(YEAR($C286),'Net to Gross Adjustment'!$B$3:$AX$3,0))/1000000*INDEX('Monthly Shapes'!$D$1:$R$15,MATCH(MONTH($C286),'Monthly Shapes'!$D$1:$D$15,0),MATCH(S$3,'Monthly Shapes'!$D$1:$V$1,0))," ")</f>
        <v xml:space="preserve"> </v>
      </c>
      <c r="T286" s="90" t="s">
        <v>65</v>
      </c>
      <c r="U286" s="90" t="s">
        <v>65</v>
      </c>
      <c r="V286" s="90" t="s">
        <v>65</v>
      </c>
      <c r="W286" s="40" t="str">
        <f ca="1">IFERROR(INDEX('Net to Gross Adjustment'!$B$3:$AX$35,MATCH(W$4,'Net to Gross Adjustment'!$B$3:$B$35,0),MATCH(YEAR($C286),'Net to Gross Adjustment'!$B$3:$AX$3,0))*INDEX('Monthly Shapes'!$D$1:$R$15,MATCH(MONTH($C286),'Monthly Shapes'!$D$1:$D$15,0),MATCH(W$3,'Monthly Shapes'!$D$1:$V$1,0))," ")</f>
        <v xml:space="preserve"> </v>
      </c>
      <c r="X286" s="40"/>
      <c r="Y286" s="40"/>
      <c r="Z286" s="40"/>
      <c r="AA286" s="40"/>
      <c r="AB286" s="40"/>
      <c r="AC286" s="40"/>
      <c r="AD286" s="19"/>
      <c r="AE286" s="40" t="str">
        <f>IFERROR(INDEX('Net to Gross Adjustment'!$B$3:$AX$35,MATCH(AE$4,'Net to Gross Adjustment'!$B$3:$B$35,0),MATCH(YEAR($C286),'Net to Gross Adjustment'!$B$3:$AX$3,0))*INDEX('Monthly Shapes'!$D$1:$R$15,MATCH(MONTH($C286),'Monthly Shapes'!$D$1:$D$15,0),MATCH(AE$3,'Monthly Shapes'!$D$1:$V$1,0))," ")</f>
        <v xml:space="preserve"> </v>
      </c>
      <c r="AF286" s="18"/>
      <c r="AG286" s="90" t="s">
        <v>65</v>
      </c>
      <c r="AH286" s="19"/>
      <c r="AI286" s="90" t="s">
        <v>65</v>
      </c>
      <c r="AJ286" s="90" t="s">
        <v>65</v>
      </c>
      <c r="AK286" s="90" t="s">
        <v>65</v>
      </c>
      <c r="AL286" s="46"/>
    </row>
    <row r="287" spans="2:38">
      <c r="B287">
        <f t="shared" si="9"/>
        <v>2047</v>
      </c>
      <c r="C287" s="24">
        <f t="shared" si="10"/>
        <v>53874</v>
      </c>
      <c r="D287" s="90" t="s">
        <v>65</v>
      </c>
      <c r="E287" s="90" t="s">
        <v>65</v>
      </c>
      <c r="F287" s="90" t="s">
        <v>65</v>
      </c>
      <c r="G287" s="90" t="s">
        <v>65</v>
      </c>
      <c r="H287" s="90" t="s">
        <v>65</v>
      </c>
      <c r="I287" s="90" t="s">
        <v>65</v>
      </c>
      <c r="J287" s="40" t="str">
        <f ca="1">IFERROR(INDEX('Net to Gross Adjustment'!$B$3:$AX$35,MATCH(J$4,'Net to Gross Adjustment'!$B$3:$B$35,0),MATCH(YEAR($C287),'Net to Gross Adjustment'!$B$3:$AX$3,0))*INDEX('Monthly Shapes'!$D$1:$R$15,MATCH(MONTH($C287),'Monthly Shapes'!$D$1:$D$15,0),MATCH(J$3,'Monthly Shapes'!$D$1:$V$1,0))," ")</f>
        <v xml:space="preserve"> </v>
      </c>
      <c r="K287" s="40"/>
      <c r="L287" s="40"/>
      <c r="M287" s="40"/>
      <c r="N287" s="40"/>
      <c r="O287" s="40"/>
      <c r="P287" s="40"/>
      <c r="Q287" s="40"/>
      <c r="R287" s="19"/>
      <c r="S287" s="19" t="str">
        <f>IFERROR(INDEX('Net to Gross Adjustment'!$B$3:$AX$35,MATCH(S$4,'Net to Gross Adjustment'!$B$3:$B$35,0),MATCH(YEAR($C287),'Net to Gross Adjustment'!$B$3:$AX$3,0))/1000000*INDEX('Monthly Shapes'!$D$1:$R$15,MATCH(MONTH($C287),'Monthly Shapes'!$D$1:$D$15,0),MATCH(S$3,'Monthly Shapes'!$D$1:$V$1,0))," ")</f>
        <v xml:space="preserve"> </v>
      </c>
      <c r="T287" s="90" t="s">
        <v>65</v>
      </c>
      <c r="U287" s="90" t="s">
        <v>65</v>
      </c>
      <c r="V287" s="90" t="s">
        <v>65</v>
      </c>
      <c r="W287" s="40" t="str">
        <f ca="1">IFERROR(INDEX('Net to Gross Adjustment'!$B$3:$AX$35,MATCH(W$4,'Net to Gross Adjustment'!$B$3:$B$35,0),MATCH(YEAR($C287),'Net to Gross Adjustment'!$B$3:$AX$3,0))*INDEX('Monthly Shapes'!$D$1:$R$15,MATCH(MONTH($C287),'Monthly Shapes'!$D$1:$D$15,0),MATCH(W$3,'Monthly Shapes'!$D$1:$V$1,0))," ")</f>
        <v xml:space="preserve"> </v>
      </c>
      <c r="X287" s="40"/>
      <c r="Y287" s="40"/>
      <c r="Z287" s="40"/>
      <c r="AA287" s="40"/>
      <c r="AB287" s="40"/>
      <c r="AC287" s="40"/>
      <c r="AD287" s="19"/>
      <c r="AE287" s="40" t="str">
        <f>IFERROR(INDEX('Net to Gross Adjustment'!$B$3:$AX$35,MATCH(AE$4,'Net to Gross Adjustment'!$B$3:$B$35,0),MATCH(YEAR($C287),'Net to Gross Adjustment'!$B$3:$AX$3,0))*INDEX('Monthly Shapes'!$D$1:$R$15,MATCH(MONTH($C287),'Monthly Shapes'!$D$1:$D$15,0),MATCH(AE$3,'Monthly Shapes'!$D$1:$V$1,0))," ")</f>
        <v xml:space="preserve"> </v>
      </c>
      <c r="AF287" s="18"/>
      <c r="AG287" s="90" t="s">
        <v>65</v>
      </c>
      <c r="AH287" s="19"/>
      <c r="AI287" s="90" t="s">
        <v>65</v>
      </c>
      <c r="AJ287" s="90" t="s">
        <v>65</v>
      </c>
      <c r="AK287" s="90" t="s">
        <v>65</v>
      </c>
      <c r="AL287" s="46"/>
    </row>
    <row r="288" spans="2:38">
      <c r="B288">
        <f t="shared" si="9"/>
        <v>2047</v>
      </c>
      <c r="C288" s="24">
        <f t="shared" si="10"/>
        <v>53905</v>
      </c>
      <c r="D288" s="90" t="s">
        <v>65</v>
      </c>
      <c r="E288" s="90" t="s">
        <v>65</v>
      </c>
      <c r="F288" s="90" t="s">
        <v>65</v>
      </c>
      <c r="G288" s="90" t="s">
        <v>65</v>
      </c>
      <c r="H288" s="90" t="s">
        <v>65</v>
      </c>
      <c r="I288" s="90" t="s">
        <v>65</v>
      </c>
      <c r="J288" s="40" t="str">
        <f ca="1">IFERROR(INDEX('Net to Gross Adjustment'!$B$3:$AX$35,MATCH(J$4,'Net to Gross Adjustment'!$B$3:$B$35,0),MATCH(YEAR($C288),'Net to Gross Adjustment'!$B$3:$AX$3,0))*INDEX('Monthly Shapes'!$D$1:$R$15,MATCH(MONTH($C288),'Monthly Shapes'!$D$1:$D$15,0),MATCH(J$3,'Monthly Shapes'!$D$1:$V$1,0))," ")</f>
        <v xml:space="preserve"> </v>
      </c>
      <c r="K288" s="40"/>
      <c r="L288" s="40"/>
      <c r="M288" s="40"/>
      <c r="N288" s="40"/>
      <c r="O288" s="40"/>
      <c r="P288" s="40"/>
      <c r="Q288" s="40"/>
      <c r="R288" s="19"/>
      <c r="S288" s="19" t="str">
        <f>IFERROR(INDEX('Net to Gross Adjustment'!$B$3:$AX$35,MATCH(S$4,'Net to Gross Adjustment'!$B$3:$B$35,0),MATCH(YEAR($C288),'Net to Gross Adjustment'!$B$3:$AX$3,0))/1000000*INDEX('Monthly Shapes'!$D$1:$R$15,MATCH(MONTH($C288),'Monthly Shapes'!$D$1:$D$15,0),MATCH(S$3,'Monthly Shapes'!$D$1:$V$1,0))," ")</f>
        <v xml:space="preserve"> </v>
      </c>
      <c r="T288" s="90" t="s">
        <v>65</v>
      </c>
      <c r="U288" s="90" t="s">
        <v>65</v>
      </c>
      <c r="V288" s="90" t="s">
        <v>65</v>
      </c>
      <c r="W288" s="40" t="str">
        <f ca="1">IFERROR(INDEX('Net to Gross Adjustment'!$B$3:$AX$35,MATCH(W$4,'Net to Gross Adjustment'!$B$3:$B$35,0),MATCH(YEAR($C288),'Net to Gross Adjustment'!$B$3:$AX$3,0))*INDEX('Monthly Shapes'!$D$1:$R$15,MATCH(MONTH($C288),'Monthly Shapes'!$D$1:$D$15,0),MATCH(W$3,'Monthly Shapes'!$D$1:$V$1,0))," ")</f>
        <v xml:space="preserve"> </v>
      </c>
      <c r="X288" s="40"/>
      <c r="Y288" s="40"/>
      <c r="Z288" s="40"/>
      <c r="AA288" s="40"/>
      <c r="AB288" s="40"/>
      <c r="AC288" s="40"/>
      <c r="AD288" s="19"/>
      <c r="AE288" s="40" t="str">
        <f>IFERROR(INDEX('Net to Gross Adjustment'!$B$3:$AX$35,MATCH(AE$4,'Net to Gross Adjustment'!$B$3:$B$35,0),MATCH(YEAR($C288),'Net to Gross Adjustment'!$B$3:$AX$3,0))*INDEX('Monthly Shapes'!$D$1:$R$15,MATCH(MONTH($C288),'Monthly Shapes'!$D$1:$D$15,0),MATCH(AE$3,'Monthly Shapes'!$D$1:$V$1,0))," ")</f>
        <v xml:space="preserve"> </v>
      </c>
      <c r="AF288" s="18"/>
      <c r="AG288" s="90" t="s">
        <v>65</v>
      </c>
      <c r="AH288" s="19"/>
      <c r="AI288" s="90" t="s">
        <v>65</v>
      </c>
      <c r="AJ288" s="90" t="s">
        <v>65</v>
      </c>
      <c r="AK288" s="90" t="s">
        <v>65</v>
      </c>
      <c r="AL288" s="46"/>
    </row>
    <row r="289" spans="2:38">
      <c r="B289">
        <f t="shared" si="9"/>
        <v>2047</v>
      </c>
      <c r="C289" s="24">
        <f t="shared" si="10"/>
        <v>53936</v>
      </c>
      <c r="D289" s="90" t="s">
        <v>65</v>
      </c>
      <c r="E289" s="90" t="s">
        <v>65</v>
      </c>
      <c r="F289" s="90" t="s">
        <v>65</v>
      </c>
      <c r="G289" s="90" t="s">
        <v>65</v>
      </c>
      <c r="H289" s="90" t="s">
        <v>65</v>
      </c>
      <c r="I289" s="90" t="s">
        <v>65</v>
      </c>
      <c r="J289" s="40" t="str">
        <f ca="1">IFERROR(INDEX('Net to Gross Adjustment'!$B$3:$AX$35,MATCH(J$4,'Net to Gross Adjustment'!$B$3:$B$35,0),MATCH(YEAR($C289),'Net to Gross Adjustment'!$B$3:$AX$3,0))*INDEX('Monthly Shapes'!$D$1:$R$15,MATCH(MONTH($C289),'Monthly Shapes'!$D$1:$D$15,0),MATCH(J$3,'Monthly Shapes'!$D$1:$V$1,0))," ")</f>
        <v xml:space="preserve"> </v>
      </c>
      <c r="K289" s="40"/>
      <c r="L289" s="40"/>
      <c r="M289" s="40"/>
      <c r="N289" s="40"/>
      <c r="O289" s="40"/>
      <c r="P289" s="40"/>
      <c r="Q289" s="40"/>
      <c r="R289" s="19"/>
      <c r="S289" s="19" t="str">
        <f>IFERROR(INDEX('Net to Gross Adjustment'!$B$3:$AX$35,MATCH(S$4,'Net to Gross Adjustment'!$B$3:$B$35,0),MATCH(YEAR($C289),'Net to Gross Adjustment'!$B$3:$AX$3,0))/1000000*INDEX('Monthly Shapes'!$D$1:$R$15,MATCH(MONTH($C289),'Monthly Shapes'!$D$1:$D$15,0),MATCH(S$3,'Monthly Shapes'!$D$1:$V$1,0))," ")</f>
        <v xml:space="preserve"> </v>
      </c>
      <c r="T289" s="90" t="s">
        <v>65</v>
      </c>
      <c r="U289" s="90" t="s">
        <v>65</v>
      </c>
      <c r="V289" s="90" t="s">
        <v>65</v>
      </c>
      <c r="W289" s="40" t="str">
        <f ca="1">IFERROR(INDEX('Net to Gross Adjustment'!$B$3:$AX$35,MATCH(W$4,'Net to Gross Adjustment'!$B$3:$B$35,0),MATCH(YEAR($C289),'Net to Gross Adjustment'!$B$3:$AX$3,0))*INDEX('Monthly Shapes'!$D$1:$R$15,MATCH(MONTH($C289),'Monthly Shapes'!$D$1:$D$15,0),MATCH(W$3,'Monthly Shapes'!$D$1:$V$1,0))," ")</f>
        <v xml:space="preserve"> </v>
      </c>
      <c r="X289" s="40"/>
      <c r="Y289" s="40"/>
      <c r="Z289" s="40"/>
      <c r="AA289" s="40"/>
      <c r="AB289" s="40"/>
      <c r="AC289" s="40"/>
      <c r="AD289" s="19"/>
      <c r="AE289" s="40" t="str">
        <f>IFERROR(INDEX('Net to Gross Adjustment'!$B$3:$AX$35,MATCH(AE$4,'Net to Gross Adjustment'!$B$3:$B$35,0),MATCH(YEAR($C289),'Net to Gross Adjustment'!$B$3:$AX$3,0))*INDEX('Monthly Shapes'!$D$1:$R$15,MATCH(MONTH($C289),'Monthly Shapes'!$D$1:$D$15,0),MATCH(AE$3,'Monthly Shapes'!$D$1:$V$1,0))," ")</f>
        <v xml:space="preserve"> </v>
      </c>
      <c r="AF289" s="18"/>
      <c r="AG289" s="90" t="s">
        <v>65</v>
      </c>
      <c r="AH289" s="19"/>
      <c r="AI289" s="90" t="s">
        <v>65</v>
      </c>
      <c r="AJ289" s="90" t="s">
        <v>65</v>
      </c>
      <c r="AK289" s="90" t="s">
        <v>65</v>
      </c>
      <c r="AL289" s="46"/>
    </row>
    <row r="290" spans="2:38">
      <c r="B290">
        <f t="shared" si="9"/>
        <v>2047</v>
      </c>
      <c r="C290" s="24">
        <f t="shared" si="10"/>
        <v>53966</v>
      </c>
      <c r="D290" s="90" t="s">
        <v>65</v>
      </c>
      <c r="E290" s="90" t="s">
        <v>65</v>
      </c>
      <c r="F290" s="90" t="s">
        <v>65</v>
      </c>
      <c r="G290" s="90" t="s">
        <v>65</v>
      </c>
      <c r="H290" s="90" t="s">
        <v>65</v>
      </c>
      <c r="I290" s="90" t="s">
        <v>65</v>
      </c>
      <c r="J290" s="40" t="str">
        <f ca="1">IFERROR(INDEX('Net to Gross Adjustment'!$B$3:$AX$35,MATCH(J$4,'Net to Gross Adjustment'!$B$3:$B$35,0),MATCH(YEAR($C290),'Net to Gross Adjustment'!$B$3:$AX$3,0))*INDEX('Monthly Shapes'!$D$1:$R$15,MATCH(MONTH($C290),'Monthly Shapes'!$D$1:$D$15,0),MATCH(J$3,'Monthly Shapes'!$D$1:$V$1,0))," ")</f>
        <v xml:space="preserve"> </v>
      </c>
      <c r="K290" s="40"/>
      <c r="L290" s="40"/>
      <c r="M290" s="40"/>
      <c r="N290" s="40"/>
      <c r="O290" s="40"/>
      <c r="P290" s="40"/>
      <c r="Q290" s="40"/>
      <c r="R290" s="19"/>
      <c r="S290" s="19" t="str">
        <f>IFERROR(INDEX('Net to Gross Adjustment'!$B$3:$AX$35,MATCH(S$4,'Net to Gross Adjustment'!$B$3:$B$35,0),MATCH(YEAR($C290),'Net to Gross Adjustment'!$B$3:$AX$3,0))/1000000*INDEX('Monthly Shapes'!$D$1:$R$15,MATCH(MONTH($C290),'Monthly Shapes'!$D$1:$D$15,0),MATCH(S$3,'Monthly Shapes'!$D$1:$V$1,0))," ")</f>
        <v xml:space="preserve"> </v>
      </c>
      <c r="T290" s="90" t="s">
        <v>65</v>
      </c>
      <c r="U290" s="90" t="s">
        <v>65</v>
      </c>
      <c r="V290" s="90" t="s">
        <v>65</v>
      </c>
      <c r="W290" s="40" t="str">
        <f ca="1">IFERROR(INDEX('Net to Gross Adjustment'!$B$3:$AX$35,MATCH(W$4,'Net to Gross Adjustment'!$B$3:$B$35,0),MATCH(YEAR($C290),'Net to Gross Adjustment'!$B$3:$AX$3,0))*INDEX('Monthly Shapes'!$D$1:$R$15,MATCH(MONTH($C290),'Monthly Shapes'!$D$1:$D$15,0),MATCH(W$3,'Monthly Shapes'!$D$1:$V$1,0))," ")</f>
        <v xml:space="preserve"> </v>
      </c>
      <c r="X290" s="40"/>
      <c r="Y290" s="40"/>
      <c r="Z290" s="40"/>
      <c r="AA290" s="40"/>
      <c r="AB290" s="40"/>
      <c r="AC290" s="40"/>
      <c r="AD290" s="19"/>
      <c r="AE290" s="40" t="str">
        <f>IFERROR(INDEX('Net to Gross Adjustment'!$B$3:$AX$35,MATCH(AE$4,'Net to Gross Adjustment'!$B$3:$B$35,0),MATCH(YEAR($C290),'Net to Gross Adjustment'!$B$3:$AX$3,0))*INDEX('Monthly Shapes'!$D$1:$R$15,MATCH(MONTH($C290),'Monthly Shapes'!$D$1:$D$15,0),MATCH(AE$3,'Monthly Shapes'!$D$1:$V$1,0))," ")</f>
        <v xml:space="preserve"> </v>
      </c>
      <c r="AF290" s="18"/>
      <c r="AG290" s="90" t="s">
        <v>65</v>
      </c>
      <c r="AH290" s="19"/>
      <c r="AI290" s="90" t="s">
        <v>65</v>
      </c>
      <c r="AJ290" s="90" t="s">
        <v>65</v>
      </c>
      <c r="AK290" s="90" t="s">
        <v>65</v>
      </c>
      <c r="AL290" s="46"/>
    </row>
    <row r="291" spans="2:38">
      <c r="B291">
        <f t="shared" si="9"/>
        <v>2047</v>
      </c>
      <c r="C291" s="24">
        <f t="shared" si="10"/>
        <v>53997</v>
      </c>
      <c r="D291" s="90" t="s">
        <v>65</v>
      </c>
      <c r="E291" s="90" t="s">
        <v>65</v>
      </c>
      <c r="F291" s="90" t="s">
        <v>65</v>
      </c>
      <c r="G291" s="90" t="s">
        <v>65</v>
      </c>
      <c r="H291" s="90" t="s">
        <v>65</v>
      </c>
      <c r="I291" s="90" t="s">
        <v>65</v>
      </c>
      <c r="J291" s="40" t="str">
        <f ca="1">IFERROR(INDEX('Net to Gross Adjustment'!$B$3:$AX$35,MATCH(J$4,'Net to Gross Adjustment'!$B$3:$B$35,0),MATCH(YEAR($C291),'Net to Gross Adjustment'!$B$3:$AX$3,0))*INDEX('Monthly Shapes'!$D$1:$R$15,MATCH(MONTH($C291),'Monthly Shapes'!$D$1:$D$15,0),MATCH(J$3,'Monthly Shapes'!$D$1:$V$1,0))," ")</f>
        <v xml:space="preserve"> </v>
      </c>
      <c r="K291" s="40"/>
      <c r="L291" s="40"/>
      <c r="M291" s="40"/>
      <c r="N291" s="40"/>
      <c r="O291" s="40"/>
      <c r="P291" s="40"/>
      <c r="Q291" s="40"/>
      <c r="R291" s="19"/>
      <c r="S291" s="19" t="str">
        <f>IFERROR(INDEX('Net to Gross Adjustment'!$B$3:$AX$35,MATCH(S$4,'Net to Gross Adjustment'!$B$3:$B$35,0),MATCH(YEAR($C291),'Net to Gross Adjustment'!$B$3:$AX$3,0))/1000000*INDEX('Monthly Shapes'!$D$1:$R$15,MATCH(MONTH($C291),'Monthly Shapes'!$D$1:$D$15,0),MATCH(S$3,'Monthly Shapes'!$D$1:$V$1,0))," ")</f>
        <v xml:space="preserve"> </v>
      </c>
      <c r="T291" s="90" t="s">
        <v>65</v>
      </c>
      <c r="U291" s="90" t="s">
        <v>65</v>
      </c>
      <c r="V291" s="90" t="s">
        <v>65</v>
      </c>
      <c r="W291" s="40" t="str">
        <f ca="1">IFERROR(INDEX('Net to Gross Adjustment'!$B$3:$AX$35,MATCH(W$4,'Net to Gross Adjustment'!$B$3:$B$35,0),MATCH(YEAR($C291),'Net to Gross Adjustment'!$B$3:$AX$3,0))*INDEX('Monthly Shapes'!$D$1:$R$15,MATCH(MONTH($C291),'Monthly Shapes'!$D$1:$D$15,0),MATCH(W$3,'Monthly Shapes'!$D$1:$V$1,0))," ")</f>
        <v xml:space="preserve"> </v>
      </c>
      <c r="X291" s="40"/>
      <c r="Y291" s="40"/>
      <c r="Z291" s="40"/>
      <c r="AA291" s="40"/>
      <c r="AB291" s="40"/>
      <c r="AC291" s="40"/>
      <c r="AD291" s="19"/>
      <c r="AE291" s="40" t="str">
        <f>IFERROR(INDEX('Net to Gross Adjustment'!$B$3:$AX$35,MATCH(AE$4,'Net to Gross Adjustment'!$B$3:$B$35,0),MATCH(YEAR($C291),'Net to Gross Adjustment'!$B$3:$AX$3,0))*INDEX('Monthly Shapes'!$D$1:$R$15,MATCH(MONTH($C291),'Monthly Shapes'!$D$1:$D$15,0),MATCH(AE$3,'Monthly Shapes'!$D$1:$V$1,0))," ")</f>
        <v xml:space="preserve"> </v>
      </c>
      <c r="AF291" s="18"/>
      <c r="AG291" s="90" t="s">
        <v>65</v>
      </c>
      <c r="AH291" s="19"/>
      <c r="AI291" s="90" t="s">
        <v>65</v>
      </c>
      <c r="AJ291" s="90" t="s">
        <v>65</v>
      </c>
      <c r="AK291" s="90" t="s">
        <v>65</v>
      </c>
      <c r="AL291" s="46"/>
    </row>
    <row r="292" spans="2:38">
      <c r="B292">
        <f t="shared" si="9"/>
        <v>2047</v>
      </c>
      <c r="C292" s="24">
        <f t="shared" si="10"/>
        <v>54027</v>
      </c>
      <c r="D292" s="90" t="s">
        <v>65</v>
      </c>
      <c r="E292" s="90" t="s">
        <v>65</v>
      </c>
      <c r="F292" s="90" t="s">
        <v>65</v>
      </c>
      <c r="G292" s="90" t="s">
        <v>65</v>
      </c>
      <c r="H292" s="90" t="s">
        <v>65</v>
      </c>
      <c r="I292" s="90" t="s">
        <v>65</v>
      </c>
      <c r="J292" s="40" t="str">
        <f ca="1">IFERROR(INDEX('Net to Gross Adjustment'!$B$3:$AX$35,MATCH(J$4,'Net to Gross Adjustment'!$B$3:$B$35,0),MATCH(YEAR($C292),'Net to Gross Adjustment'!$B$3:$AX$3,0))*INDEX('Monthly Shapes'!$D$1:$R$15,MATCH(MONTH($C292),'Monthly Shapes'!$D$1:$D$15,0),MATCH(J$3,'Monthly Shapes'!$D$1:$V$1,0))," ")</f>
        <v xml:space="preserve"> </v>
      </c>
      <c r="K292" s="40"/>
      <c r="L292" s="40"/>
      <c r="M292" s="40"/>
      <c r="N292" s="40"/>
      <c r="O292" s="40"/>
      <c r="P292" s="40"/>
      <c r="Q292" s="40"/>
      <c r="R292" s="19"/>
      <c r="S292" s="19" t="str">
        <f>IFERROR(INDEX('Net to Gross Adjustment'!$B$3:$AX$35,MATCH(S$4,'Net to Gross Adjustment'!$B$3:$B$35,0),MATCH(YEAR($C292),'Net to Gross Adjustment'!$B$3:$AX$3,0))/1000000*INDEX('Monthly Shapes'!$D$1:$R$15,MATCH(MONTH($C292),'Monthly Shapes'!$D$1:$D$15,0),MATCH(S$3,'Monthly Shapes'!$D$1:$V$1,0))," ")</f>
        <v xml:space="preserve"> </v>
      </c>
      <c r="T292" s="90" t="s">
        <v>65</v>
      </c>
      <c r="U292" s="90" t="s">
        <v>65</v>
      </c>
      <c r="V292" s="90" t="s">
        <v>65</v>
      </c>
      <c r="W292" s="40" t="str">
        <f ca="1">IFERROR(INDEX('Net to Gross Adjustment'!$B$3:$AX$35,MATCH(W$4,'Net to Gross Adjustment'!$B$3:$B$35,0),MATCH(YEAR($C292),'Net to Gross Adjustment'!$B$3:$AX$3,0))*INDEX('Monthly Shapes'!$D$1:$R$15,MATCH(MONTH($C292),'Monthly Shapes'!$D$1:$D$15,0),MATCH(W$3,'Monthly Shapes'!$D$1:$V$1,0))," ")</f>
        <v xml:space="preserve"> </v>
      </c>
      <c r="X292" s="40"/>
      <c r="Y292" s="40"/>
      <c r="Z292" s="40"/>
      <c r="AA292" s="40"/>
      <c r="AB292" s="40"/>
      <c r="AC292" s="40"/>
      <c r="AD292" s="19"/>
      <c r="AE292" s="40" t="str">
        <f>IFERROR(INDEX('Net to Gross Adjustment'!$B$3:$AX$35,MATCH(AE$4,'Net to Gross Adjustment'!$B$3:$B$35,0),MATCH(YEAR($C292),'Net to Gross Adjustment'!$B$3:$AX$3,0))*INDEX('Monthly Shapes'!$D$1:$R$15,MATCH(MONTH($C292),'Monthly Shapes'!$D$1:$D$15,0),MATCH(AE$3,'Monthly Shapes'!$D$1:$V$1,0))," ")</f>
        <v xml:space="preserve"> </v>
      </c>
      <c r="AF292" s="18"/>
      <c r="AG292" s="90" t="s">
        <v>65</v>
      </c>
      <c r="AH292" s="19"/>
      <c r="AI292" s="90" t="s">
        <v>65</v>
      </c>
      <c r="AJ292" s="90" t="s">
        <v>65</v>
      </c>
      <c r="AK292" s="90" t="s">
        <v>65</v>
      </c>
      <c r="AL292" s="46"/>
    </row>
    <row r="293" spans="2:38">
      <c r="B293">
        <f t="shared" si="9"/>
        <v>2048</v>
      </c>
      <c r="C293" s="24">
        <f t="shared" si="10"/>
        <v>54058</v>
      </c>
      <c r="D293" s="90" t="s">
        <v>65</v>
      </c>
      <c r="E293" s="90" t="s">
        <v>65</v>
      </c>
      <c r="F293" s="90" t="s">
        <v>65</v>
      </c>
      <c r="G293" s="90" t="s">
        <v>65</v>
      </c>
      <c r="H293" s="90" t="s">
        <v>65</v>
      </c>
      <c r="I293" s="90" t="s">
        <v>65</v>
      </c>
      <c r="J293" s="40" t="str">
        <f ca="1">IFERROR(INDEX('Net to Gross Adjustment'!$B$3:$AX$35,MATCH(J$4,'Net to Gross Adjustment'!$B$3:$B$35,0),MATCH(YEAR($C293),'Net to Gross Adjustment'!$B$3:$AX$3,0))*INDEX('Monthly Shapes'!$D$1:$R$15,MATCH(MONTH($C293),'Monthly Shapes'!$D$1:$D$15,0),MATCH(J$3,'Monthly Shapes'!$D$1:$V$1,0))," ")</f>
        <v xml:space="preserve"> </v>
      </c>
      <c r="K293" s="40"/>
      <c r="L293" s="40"/>
      <c r="M293" s="40"/>
      <c r="N293" s="40"/>
      <c r="O293" s="40"/>
      <c r="P293" s="40"/>
      <c r="Q293" s="40"/>
      <c r="R293" s="19"/>
      <c r="S293" s="19" t="str">
        <f>IFERROR(INDEX('Net to Gross Adjustment'!$B$3:$AX$35,MATCH(S$4,'Net to Gross Adjustment'!$B$3:$B$35,0),MATCH(YEAR($C293),'Net to Gross Adjustment'!$B$3:$AX$3,0))/1000000*INDEX('Monthly Shapes'!$D$1:$R$15,MATCH(MONTH($C293),'Monthly Shapes'!$D$1:$D$15,0),MATCH(S$3,'Monthly Shapes'!$D$1:$V$1,0))," ")</f>
        <v xml:space="preserve"> </v>
      </c>
      <c r="T293" s="90" t="s">
        <v>65</v>
      </c>
      <c r="U293" s="90" t="s">
        <v>65</v>
      </c>
      <c r="V293" s="90" t="s">
        <v>65</v>
      </c>
      <c r="W293" s="40" t="str">
        <f ca="1">IFERROR(INDEX('Net to Gross Adjustment'!$B$3:$AX$35,MATCH(W$4,'Net to Gross Adjustment'!$B$3:$B$35,0),MATCH(YEAR($C293),'Net to Gross Adjustment'!$B$3:$AX$3,0))*INDEX('Monthly Shapes'!$D$1:$R$15,MATCH(MONTH($C293),'Monthly Shapes'!$D$1:$D$15,0),MATCH(W$3,'Monthly Shapes'!$D$1:$V$1,0))," ")</f>
        <v xml:space="preserve"> </v>
      </c>
      <c r="X293" s="40"/>
      <c r="Y293" s="40"/>
      <c r="Z293" s="40"/>
      <c r="AA293" s="40"/>
      <c r="AB293" s="40"/>
      <c r="AC293" s="40"/>
      <c r="AD293" s="19"/>
      <c r="AE293" s="40" t="str">
        <f>IFERROR(INDEX('Net to Gross Adjustment'!$B$3:$AX$35,MATCH(AE$4,'Net to Gross Adjustment'!$B$3:$B$35,0),MATCH(YEAR($C293),'Net to Gross Adjustment'!$B$3:$AX$3,0))*INDEX('Monthly Shapes'!$D$1:$R$15,MATCH(MONTH($C293),'Monthly Shapes'!$D$1:$D$15,0),MATCH(AE$3,'Monthly Shapes'!$D$1:$V$1,0))," ")</f>
        <v xml:space="preserve"> </v>
      </c>
      <c r="AF293" s="18"/>
      <c r="AG293" s="90" t="s">
        <v>65</v>
      </c>
      <c r="AH293" s="19"/>
      <c r="AI293" s="90" t="s">
        <v>65</v>
      </c>
      <c r="AJ293" s="90" t="s">
        <v>65</v>
      </c>
      <c r="AK293" s="90" t="s">
        <v>65</v>
      </c>
      <c r="AL293" s="46"/>
    </row>
    <row r="294" spans="2:38">
      <c r="B294">
        <f t="shared" si="9"/>
        <v>2048</v>
      </c>
      <c r="C294" s="24">
        <f t="shared" si="10"/>
        <v>54089</v>
      </c>
      <c r="D294" s="90" t="s">
        <v>65</v>
      </c>
      <c r="E294" s="90" t="s">
        <v>65</v>
      </c>
      <c r="F294" s="90" t="s">
        <v>65</v>
      </c>
      <c r="G294" s="90" t="s">
        <v>65</v>
      </c>
      <c r="H294" s="90" t="s">
        <v>65</v>
      </c>
      <c r="I294" s="90" t="s">
        <v>65</v>
      </c>
      <c r="J294" s="40" t="str">
        <f ca="1">IFERROR(INDEX('Net to Gross Adjustment'!$B$3:$AX$35,MATCH(J$4,'Net to Gross Adjustment'!$B$3:$B$35,0),MATCH(YEAR($C294),'Net to Gross Adjustment'!$B$3:$AX$3,0))*INDEX('Monthly Shapes'!$D$1:$R$15,MATCH(MONTH($C294),'Monthly Shapes'!$D$1:$D$15,0),MATCH(J$3,'Monthly Shapes'!$D$1:$V$1,0))," ")</f>
        <v xml:space="preserve"> </v>
      </c>
      <c r="K294" s="40"/>
      <c r="L294" s="40"/>
      <c r="M294" s="40"/>
      <c r="N294" s="40"/>
      <c r="O294" s="40"/>
      <c r="P294" s="40"/>
      <c r="Q294" s="40"/>
      <c r="R294" s="19"/>
      <c r="S294" s="19" t="str">
        <f>IFERROR(INDEX('Net to Gross Adjustment'!$B$3:$AX$35,MATCH(S$4,'Net to Gross Adjustment'!$B$3:$B$35,0),MATCH(YEAR($C294),'Net to Gross Adjustment'!$B$3:$AX$3,0))/1000000*INDEX('Monthly Shapes'!$D$1:$R$15,MATCH(MONTH($C294),'Monthly Shapes'!$D$1:$D$15,0),MATCH(S$3,'Monthly Shapes'!$D$1:$V$1,0))," ")</f>
        <v xml:space="preserve"> </v>
      </c>
      <c r="T294" s="90" t="s">
        <v>65</v>
      </c>
      <c r="U294" s="90" t="s">
        <v>65</v>
      </c>
      <c r="V294" s="90" t="s">
        <v>65</v>
      </c>
      <c r="W294" s="40" t="str">
        <f ca="1">IFERROR(INDEX('Net to Gross Adjustment'!$B$3:$AX$35,MATCH(W$4,'Net to Gross Adjustment'!$B$3:$B$35,0),MATCH(YEAR($C294),'Net to Gross Adjustment'!$B$3:$AX$3,0))*INDEX('Monthly Shapes'!$D$1:$R$15,MATCH(MONTH($C294),'Monthly Shapes'!$D$1:$D$15,0),MATCH(W$3,'Monthly Shapes'!$D$1:$V$1,0))," ")</f>
        <v xml:space="preserve"> </v>
      </c>
      <c r="X294" s="40"/>
      <c r="Y294" s="40"/>
      <c r="Z294" s="40"/>
      <c r="AA294" s="40"/>
      <c r="AB294" s="40"/>
      <c r="AC294" s="40"/>
      <c r="AD294" s="19"/>
      <c r="AE294" s="40" t="str">
        <f>IFERROR(INDEX('Net to Gross Adjustment'!$B$3:$AX$35,MATCH(AE$4,'Net to Gross Adjustment'!$B$3:$B$35,0),MATCH(YEAR($C294),'Net to Gross Adjustment'!$B$3:$AX$3,0))*INDEX('Monthly Shapes'!$D$1:$R$15,MATCH(MONTH($C294),'Monthly Shapes'!$D$1:$D$15,0),MATCH(AE$3,'Monthly Shapes'!$D$1:$V$1,0))," ")</f>
        <v xml:space="preserve"> </v>
      </c>
      <c r="AF294" s="18"/>
      <c r="AG294" s="90" t="s">
        <v>65</v>
      </c>
      <c r="AH294" s="19"/>
      <c r="AI294" s="90" t="s">
        <v>65</v>
      </c>
      <c r="AJ294" s="90" t="s">
        <v>65</v>
      </c>
      <c r="AK294" s="90" t="s">
        <v>65</v>
      </c>
      <c r="AL294" s="46"/>
    </row>
    <row r="295" spans="2:38">
      <c r="B295">
        <f t="shared" si="9"/>
        <v>2048</v>
      </c>
      <c r="C295" s="24">
        <f t="shared" si="10"/>
        <v>54118</v>
      </c>
      <c r="D295" s="90" t="s">
        <v>65</v>
      </c>
      <c r="E295" s="90" t="s">
        <v>65</v>
      </c>
      <c r="F295" s="90" t="s">
        <v>65</v>
      </c>
      <c r="G295" s="90" t="s">
        <v>65</v>
      </c>
      <c r="H295" s="90" t="s">
        <v>65</v>
      </c>
      <c r="I295" s="90" t="s">
        <v>65</v>
      </c>
      <c r="J295" s="40" t="str">
        <f ca="1">IFERROR(INDEX('Net to Gross Adjustment'!$B$3:$AX$35,MATCH(J$4,'Net to Gross Adjustment'!$B$3:$B$35,0),MATCH(YEAR($C295),'Net to Gross Adjustment'!$B$3:$AX$3,0))*INDEX('Monthly Shapes'!$D$1:$R$15,MATCH(MONTH($C295),'Monthly Shapes'!$D$1:$D$15,0),MATCH(J$3,'Monthly Shapes'!$D$1:$V$1,0))," ")</f>
        <v xml:space="preserve"> </v>
      </c>
      <c r="K295" s="40"/>
      <c r="L295" s="40"/>
      <c r="M295" s="40"/>
      <c r="N295" s="40"/>
      <c r="O295" s="40"/>
      <c r="P295" s="40"/>
      <c r="Q295" s="40"/>
      <c r="R295" s="19"/>
      <c r="S295" s="19" t="str">
        <f>IFERROR(INDEX('Net to Gross Adjustment'!$B$3:$AX$35,MATCH(S$4,'Net to Gross Adjustment'!$B$3:$B$35,0),MATCH(YEAR($C295),'Net to Gross Adjustment'!$B$3:$AX$3,0))/1000000*INDEX('Monthly Shapes'!$D$1:$R$15,MATCH(MONTH($C295),'Monthly Shapes'!$D$1:$D$15,0),MATCH(S$3,'Monthly Shapes'!$D$1:$V$1,0))," ")</f>
        <v xml:space="preserve"> </v>
      </c>
      <c r="T295" s="90" t="s">
        <v>65</v>
      </c>
      <c r="U295" s="90" t="s">
        <v>65</v>
      </c>
      <c r="V295" s="90" t="s">
        <v>65</v>
      </c>
      <c r="W295" s="40" t="str">
        <f ca="1">IFERROR(INDEX('Net to Gross Adjustment'!$B$3:$AX$35,MATCH(W$4,'Net to Gross Adjustment'!$B$3:$B$35,0),MATCH(YEAR($C295),'Net to Gross Adjustment'!$B$3:$AX$3,0))*INDEX('Monthly Shapes'!$D$1:$R$15,MATCH(MONTH($C295),'Monthly Shapes'!$D$1:$D$15,0),MATCH(W$3,'Monthly Shapes'!$D$1:$V$1,0))," ")</f>
        <v xml:space="preserve"> </v>
      </c>
      <c r="X295" s="40"/>
      <c r="Y295" s="40"/>
      <c r="Z295" s="40"/>
      <c r="AA295" s="40"/>
      <c r="AB295" s="40"/>
      <c r="AC295" s="40"/>
      <c r="AD295" s="19"/>
      <c r="AE295" s="40" t="str">
        <f>IFERROR(INDEX('Net to Gross Adjustment'!$B$3:$AX$35,MATCH(AE$4,'Net to Gross Adjustment'!$B$3:$B$35,0),MATCH(YEAR($C295),'Net to Gross Adjustment'!$B$3:$AX$3,0))*INDEX('Monthly Shapes'!$D$1:$R$15,MATCH(MONTH($C295),'Monthly Shapes'!$D$1:$D$15,0),MATCH(AE$3,'Monthly Shapes'!$D$1:$V$1,0))," ")</f>
        <v xml:space="preserve"> </v>
      </c>
      <c r="AF295" s="18"/>
      <c r="AG295" s="90" t="s">
        <v>65</v>
      </c>
      <c r="AH295" s="19"/>
      <c r="AI295" s="90" t="s">
        <v>65</v>
      </c>
      <c r="AJ295" s="90" t="s">
        <v>65</v>
      </c>
      <c r="AK295" s="90" t="s">
        <v>65</v>
      </c>
      <c r="AL295" s="46"/>
    </row>
    <row r="296" spans="2:38">
      <c r="B296">
        <f t="shared" si="9"/>
        <v>2048</v>
      </c>
      <c r="C296" s="24">
        <f t="shared" si="10"/>
        <v>54149</v>
      </c>
      <c r="D296" s="90" t="s">
        <v>65</v>
      </c>
      <c r="E296" s="90" t="s">
        <v>65</v>
      </c>
      <c r="F296" s="90" t="s">
        <v>65</v>
      </c>
      <c r="G296" s="90" t="s">
        <v>65</v>
      </c>
      <c r="H296" s="90" t="s">
        <v>65</v>
      </c>
      <c r="I296" s="90" t="s">
        <v>65</v>
      </c>
      <c r="J296" s="40" t="str">
        <f ca="1">IFERROR(INDEX('Net to Gross Adjustment'!$B$3:$AX$35,MATCH(J$4,'Net to Gross Adjustment'!$B$3:$B$35,0),MATCH(YEAR($C296),'Net to Gross Adjustment'!$B$3:$AX$3,0))*INDEX('Monthly Shapes'!$D$1:$R$15,MATCH(MONTH($C296),'Monthly Shapes'!$D$1:$D$15,0),MATCH(J$3,'Monthly Shapes'!$D$1:$V$1,0))," ")</f>
        <v xml:space="preserve"> </v>
      </c>
      <c r="K296" s="40"/>
      <c r="L296" s="40"/>
      <c r="M296" s="40"/>
      <c r="N296" s="40"/>
      <c r="O296" s="40"/>
      <c r="P296" s="40"/>
      <c r="Q296" s="40"/>
      <c r="R296" s="19"/>
      <c r="S296" s="19" t="str">
        <f>IFERROR(INDEX('Net to Gross Adjustment'!$B$3:$AX$35,MATCH(S$4,'Net to Gross Adjustment'!$B$3:$B$35,0),MATCH(YEAR($C296),'Net to Gross Adjustment'!$B$3:$AX$3,0))/1000000*INDEX('Monthly Shapes'!$D$1:$R$15,MATCH(MONTH($C296),'Monthly Shapes'!$D$1:$D$15,0),MATCH(S$3,'Monthly Shapes'!$D$1:$V$1,0))," ")</f>
        <v xml:space="preserve"> </v>
      </c>
      <c r="T296" s="90" t="s">
        <v>65</v>
      </c>
      <c r="U296" s="90" t="s">
        <v>65</v>
      </c>
      <c r="V296" s="90" t="s">
        <v>65</v>
      </c>
      <c r="W296" s="40" t="str">
        <f ca="1">IFERROR(INDEX('Net to Gross Adjustment'!$B$3:$AX$35,MATCH(W$4,'Net to Gross Adjustment'!$B$3:$B$35,0),MATCH(YEAR($C296),'Net to Gross Adjustment'!$B$3:$AX$3,0))*INDEX('Monthly Shapes'!$D$1:$R$15,MATCH(MONTH($C296),'Monthly Shapes'!$D$1:$D$15,0),MATCH(W$3,'Monthly Shapes'!$D$1:$V$1,0))," ")</f>
        <v xml:space="preserve"> </v>
      </c>
      <c r="X296" s="40"/>
      <c r="Y296" s="40"/>
      <c r="Z296" s="40"/>
      <c r="AA296" s="40"/>
      <c r="AB296" s="40"/>
      <c r="AC296" s="40"/>
      <c r="AD296" s="19"/>
      <c r="AE296" s="40" t="str">
        <f>IFERROR(INDEX('Net to Gross Adjustment'!$B$3:$AX$35,MATCH(AE$4,'Net to Gross Adjustment'!$B$3:$B$35,0),MATCH(YEAR($C296),'Net to Gross Adjustment'!$B$3:$AX$3,0))*INDEX('Monthly Shapes'!$D$1:$R$15,MATCH(MONTH($C296),'Monthly Shapes'!$D$1:$D$15,0),MATCH(AE$3,'Monthly Shapes'!$D$1:$V$1,0))," ")</f>
        <v xml:space="preserve"> </v>
      </c>
      <c r="AF296" s="18"/>
      <c r="AG296" s="90" t="s">
        <v>65</v>
      </c>
      <c r="AH296" s="19"/>
      <c r="AI296" s="90" t="s">
        <v>65</v>
      </c>
      <c r="AJ296" s="90" t="s">
        <v>65</v>
      </c>
      <c r="AK296" s="90" t="s">
        <v>65</v>
      </c>
      <c r="AL296" s="46"/>
    </row>
    <row r="297" spans="2:38">
      <c r="B297">
        <f t="shared" si="9"/>
        <v>2048</v>
      </c>
      <c r="C297" s="24">
        <f t="shared" si="10"/>
        <v>54179</v>
      </c>
      <c r="D297" s="90" t="s">
        <v>65</v>
      </c>
      <c r="E297" s="90" t="s">
        <v>65</v>
      </c>
      <c r="F297" s="90" t="s">
        <v>65</v>
      </c>
      <c r="G297" s="90" t="s">
        <v>65</v>
      </c>
      <c r="H297" s="90" t="s">
        <v>65</v>
      </c>
      <c r="I297" s="90" t="s">
        <v>65</v>
      </c>
      <c r="J297" s="40" t="str">
        <f ca="1">IFERROR(INDEX('Net to Gross Adjustment'!$B$3:$AX$35,MATCH(J$4,'Net to Gross Adjustment'!$B$3:$B$35,0),MATCH(YEAR($C297),'Net to Gross Adjustment'!$B$3:$AX$3,0))*INDEX('Monthly Shapes'!$D$1:$R$15,MATCH(MONTH($C297),'Monthly Shapes'!$D$1:$D$15,0),MATCH(J$3,'Monthly Shapes'!$D$1:$V$1,0))," ")</f>
        <v xml:space="preserve"> </v>
      </c>
      <c r="K297" s="40"/>
      <c r="L297" s="40"/>
      <c r="M297" s="40"/>
      <c r="N297" s="40"/>
      <c r="O297" s="40"/>
      <c r="P297" s="40"/>
      <c r="Q297" s="40"/>
      <c r="R297" s="19"/>
      <c r="S297" s="19" t="str">
        <f>IFERROR(INDEX('Net to Gross Adjustment'!$B$3:$AX$35,MATCH(S$4,'Net to Gross Adjustment'!$B$3:$B$35,0),MATCH(YEAR($C297),'Net to Gross Adjustment'!$B$3:$AX$3,0))/1000000*INDEX('Monthly Shapes'!$D$1:$R$15,MATCH(MONTH($C297),'Monthly Shapes'!$D$1:$D$15,0),MATCH(S$3,'Monthly Shapes'!$D$1:$V$1,0))," ")</f>
        <v xml:space="preserve"> </v>
      </c>
      <c r="T297" s="90" t="s">
        <v>65</v>
      </c>
      <c r="U297" s="90" t="s">
        <v>65</v>
      </c>
      <c r="V297" s="90" t="s">
        <v>65</v>
      </c>
      <c r="W297" s="40" t="str">
        <f ca="1">IFERROR(INDEX('Net to Gross Adjustment'!$B$3:$AX$35,MATCH(W$4,'Net to Gross Adjustment'!$B$3:$B$35,0),MATCH(YEAR($C297),'Net to Gross Adjustment'!$B$3:$AX$3,0))*INDEX('Monthly Shapes'!$D$1:$R$15,MATCH(MONTH($C297),'Monthly Shapes'!$D$1:$D$15,0),MATCH(W$3,'Monthly Shapes'!$D$1:$V$1,0))," ")</f>
        <v xml:space="preserve"> </v>
      </c>
      <c r="X297" s="40"/>
      <c r="Y297" s="40"/>
      <c r="Z297" s="40"/>
      <c r="AA297" s="40"/>
      <c r="AB297" s="40"/>
      <c r="AC297" s="40"/>
      <c r="AD297" s="19"/>
      <c r="AE297" s="40" t="str">
        <f>IFERROR(INDEX('Net to Gross Adjustment'!$B$3:$AX$35,MATCH(AE$4,'Net to Gross Adjustment'!$B$3:$B$35,0),MATCH(YEAR($C297),'Net to Gross Adjustment'!$B$3:$AX$3,0))*INDEX('Monthly Shapes'!$D$1:$R$15,MATCH(MONTH($C297),'Monthly Shapes'!$D$1:$D$15,0),MATCH(AE$3,'Monthly Shapes'!$D$1:$V$1,0))," ")</f>
        <v xml:space="preserve"> </v>
      </c>
      <c r="AF297" s="18"/>
      <c r="AG297" s="90" t="s">
        <v>65</v>
      </c>
      <c r="AH297" s="19"/>
      <c r="AI297" s="90" t="s">
        <v>65</v>
      </c>
      <c r="AJ297" s="90" t="s">
        <v>65</v>
      </c>
      <c r="AK297" s="90" t="s">
        <v>65</v>
      </c>
      <c r="AL297" s="46"/>
    </row>
    <row r="298" spans="2:38">
      <c r="B298">
        <f t="shared" si="9"/>
        <v>2048</v>
      </c>
      <c r="C298" s="24">
        <f t="shared" si="10"/>
        <v>54210</v>
      </c>
      <c r="D298" s="90" t="s">
        <v>65</v>
      </c>
      <c r="E298" s="90" t="s">
        <v>65</v>
      </c>
      <c r="F298" s="90" t="s">
        <v>65</v>
      </c>
      <c r="G298" s="90" t="s">
        <v>65</v>
      </c>
      <c r="H298" s="90" t="s">
        <v>65</v>
      </c>
      <c r="I298" s="90" t="s">
        <v>65</v>
      </c>
      <c r="J298" s="40" t="str">
        <f ca="1">IFERROR(INDEX('Net to Gross Adjustment'!$B$3:$AX$35,MATCH(J$4,'Net to Gross Adjustment'!$B$3:$B$35,0),MATCH(YEAR($C298),'Net to Gross Adjustment'!$B$3:$AX$3,0))*INDEX('Monthly Shapes'!$D$1:$R$15,MATCH(MONTH($C298),'Monthly Shapes'!$D$1:$D$15,0),MATCH(J$3,'Monthly Shapes'!$D$1:$V$1,0))," ")</f>
        <v xml:space="preserve"> </v>
      </c>
      <c r="K298" s="40"/>
      <c r="L298" s="40"/>
      <c r="M298" s="40"/>
      <c r="N298" s="40"/>
      <c r="O298" s="40"/>
      <c r="P298" s="40"/>
      <c r="Q298" s="40"/>
      <c r="R298" s="19"/>
      <c r="S298" s="19" t="str">
        <f>IFERROR(INDEX('Net to Gross Adjustment'!$B$3:$AX$35,MATCH(S$4,'Net to Gross Adjustment'!$B$3:$B$35,0),MATCH(YEAR($C298),'Net to Gross Adjustment'!$B$3:$AX$3,0))/1000000*INDEX('Monthly Shapes'!$D$1:$R$15,MATCH(MONTH($C298),'Monthly Shapes'!$D$1:$D$15,0),MATCH(S$3,'Monthly Shapes'!$D$1:$V$1,0))," ")</f>
        <v xml:space="preserve"> </v>
      </c>
      <c r="T298" s="90" t="s">
        <v>65</v>
      </c>
      <c r="U298" s="90" t="s">
        <v>65</v>
      </c>
      <c r="V298" s="90" t="s">
        <v>65</v>
      </c>
      <c r="W298" s="40" t="str">
        <f ca="1">IFERROR(INDEX('Net to Gross Adjustment'!$B$3:$AX$35,MATCH(W$4,'Net to Gross Adjustment'!$B$3:$B$35,0),MATCH(YEAR($C298),'Net to Gross Adjustment'!$B$3:$AX$3,0))*INDEX('Monthly Shapes'!$D$1:$R$15,MATCH(MONTH($C298),'Monthly Shapes'!$D$1:$D$15,0),MATCH(W$3,'Monthly Shapes'!$D$1:$V$1,0))," ")</f>
        <v xml:space="preserve"> </v>
      </c>
      <c r="X298" s="40"/>
      <c r="Y298" s="40"/>
      <c r="Z298" s="40"/>
      <c r="AA298" s="40"/>
      <c r="AB298" s="40"/>
      <c r="AC298" s="40"/>
      <c r="AD298" s="19"/>
      <c r="AE298" s="40" t="str">
        <f>IFERROR(INDEX('Net to Gross Adjustment'!$B$3:$AX$35,MATCH(AE$4,'Net to Gross Adjustment'!$B$3:$B$35,0),MATCH(YEAR($C298),'Net to Gross Adjustment'!$B$3:$AX$3,0))*INDEX('Monthly Shapes'!$D$1:$R$15,MATCH(MONTH($C298),'Monthly Shapes'!$D$1:$D$15,0),MATCH(AE$3,'Monthly Shapes'!$D$1:$V$1,0))," ")</f>
        <v xml:space="preserve"> </v>
      </c>
      <c r="AF298" s="18"/>
      <c r="AG298" s="90" t="s">
        <v>65</v>
      </c>
      <c r="AH298" s="19"/>
      <c r="AI298" s="90" t="s">
        <v>65</v>
      </c>
      <c r="AJ298" s="90" t="s">
        <v>65</v>
      </c>
      <c r="AK298" s="90" t="s">
        <v>65</v>
      </c>
      <c r="AL298" s="46"/>
    </row>
    <row r="299" spans="2:38">
      <c r="B299">
        <f t="shared" si="9"/>
        <v>2048</v>
      </c>
      <c r="C299" s="24">
        <f t="shared" si="10"/>
        <v>54240</v>
      </c>
      <c r="D299" s="90" t="s">
        <v>65</v>
      </c>
      <c r="E299" s="90" t="s">
        <v>65</v>
      </c>
      <c r="F299" s="90" t="s">
        <v>65</v>
      </c>
      <c r="G299" s="90" t="s">
        <v>65</v>
      </c>
      <c r="H299" s="90" t="s">
        <v>65</v>
      </c>
      <c r="I299" s="90" t="s">
        <v>65</v>
      </c>
      <c r="J299" s="40" t="str">
        <f ca="1">IFERROR(INDEX('Net to Gross Adjustment'!$B$3:$AX$35,MATCH(J$4,'Net to Gross Adjustment'!$B$3:$B$35,0),MATCH(YEAR($C299),'Net to Gross Adjustment'!$B$3:$AX$3,0))*INDEX('Monthly Shapes'!$D$1:$R$15,MATCH(MONTH($C299),'Monthly Shapes'!$D$1:$D$15,0),MATCH(J$3,'Monthly Shapes'!$D$1:$V$1,0))," ")</f>
        <v xml:space="preserve"> </v>
      </c>
      <c r="K299" s="40"/>
      <c r="L299" s="40"/>
      <c r="M299" s="40"/>
      <c r="N299" s="40"/>
      <c r="O299" s="40"/>
      <c r="P299" s="40"/>
      <c r="Q299" s="40"/>
      <c r="R299" s="19"/>
      <c r="S299" s="19" t="str">
        <f>IFERROR(INDEX('Net to Gross Adjustment'!$B$3:$AX$35,MATCH(S$4,'Net to Gross Adjustment'!$B$3:$B$35,0),MATCH(YEAR($C299),'Net to Gross Adjustment'!$B$3:$AX$3,0))/1000000*INDEX('Monthly Shapes'!$D$1:$R$15,MATCH(MONTH($C299),'Monthly Shapes'!$D$1:$D$15,0),MATCH(S$3,'Monthly Shapes'!$D$1:$V$1,0))," ")</f>
        <v xml:space="preserve"> </v>
      </c>
      <c r="T299" s="90" t="s">
        <v>65</v>
      </c>
      <c r="U299" s="90" t="s">
        <v>65</v>
      </c>
      <c r="V299" s="90" t="s">
        <v>65</v>
      </c>
      <c r="W299" s="40" t="str">
        <f ca="1">IFERROR(INDEX('Net to Gross Adjustment'!$B$3:$AX$35,MATCH(W$4,'Net to Gross Adjustment'!$B$3:$B$35,0),MATCH(YEAR($C299),'Net to Gross Adjustment'!$B$3:$AX$3,0))*INDEX('Monthly Shapes'!$D$1:$R$15,MATCH(MONTH($C299),'Monthly Shapes'!$D$1:$D$15,0),MATCH(W$3,'Monthly Shapes'!$D$1:$V$1,0))," ")</f>
        <v xml:space="preserve"> </v>
      </c>
      <c r="X299" s="40"/>
      <c r="Y299" s="40"/>
      <c r="Z299" s="40"/>
      <c r="AA299" s="40"/>
      <c r="AB299" s="40"/>
      <c r="AC299" s="40"/>
      <c r="AD299" s="19"/>
      <c r="AE299" s="40" t="str">
        <f>IFERROR(INDEX('Net to Gross Adjustment'!$B$3:$AX$35,MATCH(AE$4,'Net to Gross Adjustment'!$B$3:$B$35,0),MATCH(YEAR($C299),'Net to Gross Adjustment'!$B$3:$AX$3,0))*INDEX('Monthly Shapes'!$D$1:$R$15,MATCH(MONTH($C299),'Monthly Shapes'!$D$1:$D$15,0),MATCH(AE$3,'Monthly Shapes'!$D$1:$V$1,0))," ")</f>
        <v xml:space="preserve"> </v>
      </c>
      <c r="AF299" s="18"/>
      <c r="AG299" s="90" t="s">
        <v>65</v>
      </c>
      <c r="AH299" s="19"/>
      <c r="AI299" s="90" t="s">
        <v>65</v>
      </c>
      <c r="AJ299" s="90" t="s">
        <v>65</v>
      </c>
      <c r="AK299" s="90" t="s">
        <v>65</v>
      </c>
      <c r="AL299" s="46"/>
    </row>
    <row r="300" spans="2:38">
      <c r="B300">
        <f t="shared" si="9"/>
        <v>2048</v>
      </c>
      <c r="C300" s="24">
        <f t="shared" si="10"/>
        <v>54271</v>
      </c>
      <c r="D300" s="90" t="s">
        <v>65</v>
      </c>
      <c r="E300" s="90" t="s">
        <v>65</v>
      </c>
      <c r="F300" s="90" t="s">
        <v>65</v>
      </c>
      <c r="G300" s="90" t="s">
        <v>65</v>
      </c>
      <c r="H300" s="90" t="s">
        <v>65</v>
      </c>
      <c r="I300" s="90" t="s">
        <v>65</v>
      </c>
      <c r="J300" s="40" t="str">
        <f ca="1">IFERROR(INDEX('Net to Gross Adjustment'!$B$3:$AX$35,MATCH(J$4,'Net to Gross Adjustment'!$B$3:$B$35,0),MATCH(YEAR($C300),'Net to Gross Adjustment'!$B$3:$AX$3,0))*INDEX('Monthly Shapes'!$D$1:$R$15,MATCH(MONTH($C300),'Monthly Shapes'!$D$1:$D$15,0),MATCH(J$3,'Monthly Shapes'!$D$1:$V$1,0))," ")</f>
        <v xml:space="preserve"> </v>
      </c>
      <c r="K300" s="40"/>
      <c r="L300" s="40"/>
      <c r="M300" s="40"/>
      <c r="N300" s="40"/>
      <c r="O300" s="40"/>
      <c r="P300" s="40"/>
      <c r="Q300" s="40"/>
      <c r="R300" s="19"/>
      <c r="S300" s="19" t="str">
        <f>IFERROR(INDEX('Net to Gross Adjustment'!$B$3:$AX$35,MATCH(S$4,'Net to Gross Adjustment'!$B$3:$B$35,0),MATCH(YEAR($C300),'Net to Gross Adjustment'!$B$3:$AX$3,0))/1000000*INDEX('Monthly Shapes'!$D$1:$R$15,MATCH(MONTH($C300),'Monthly Shapes'!$D$1:$D$15,0),MATCH(S$3,'Monthly Shapes'!$D$1:$V$1,0))," ")</f>
        <v xml:space="preserve"> </v>
      </c>
      <c r="T300" s="90" t="s">
        <v>65</v>
      </c>
      <c r="U300" s="90" t="s">
        <v>65</v>
      </c>
      <c r="V300" s="90" t="s">
        <v>65</v>
      </c>
      <c r="W300" s="40" t="str">
        <f ca="1">IFERROR(INDEX('Net to Gross Adjustment'!$B$3:$AX$35,MATCH(W$4,'Net to Gross Adjustment'!$B$3:$B$35,0),MATCH(YEAR($C300),'Net to Gross Adjustment'!$B$3:$AX$3,0))*INDEX('Monthly Shapes'!$D$1:$R$15,MATCH(MONTH($C300),'Monthly Shapes'!$D$1:$D$15,0),MATCH(W$3,'Monthly Shapes'!$D$1:$V$1,0))," ")</f>
        <v xml:space="preserve"> </v>
      </c>
      <c r="X300" s="40"/>
      <c r="Y300" s="40"/>
      <c r="Z300" s="40"/>
      <c r="AA300" s="40"/>
      <c r="AB300" s="40"/>
      <c r="AC300" s="40"/>
      <c r="AD300" s="19"/>
      <c r="AE300" s="40" t="str">
        <f>IFERROR(INDEX('Net to Gross Adjustment'!$B$3:$AX$35,MATCH(AE$4,'Net to Gross Adjustment'!$B$3:$B$35,0),MATCH(YEAR($C300),'Net to Gross Adjustment'!$B$3:$AX$3,0))*INDEX('Monthly Shapes'!$D$1:$R$15,MATCH(MONTH($C300),'Monthly Shapes'!$D$1:$D$15,0),MATCH(AE$3,'Monthly Shapes'!$D$1:$V$1,0))," ")</f>
        <v xml:space="preserve"> </v>
      </c>
      <c r="AF300" s="18"/>
      <c r="AG300" s="90" t="s">
        <v>65</v>
      </c>
      <c r="AH300" s="19"/>
      <c r="AI300" s="90" t="s">
        <v>65</v>
      </c>
      <c r="AJ300" s="90" t="s">
        <v>65</v>
      </c>
      <c r="AK300" s="90" t="s">
        <v>65</v>
      </c>
      <c r="AL300" s="46"/>
    </row>
    <row r="301" spans="2:38">
      <c r="B301">
        <f t="shared" si="9"/>
        <v>2048</v>
      </c>
      <c r="C301" s="24">
        <f t="shared" si="10"/>
        <v>54302</v>
      </c>
      <c r="D301" s="90" t="s">
        <v>65</v>
      </c>
      <c r="E301" s="90" t="s">
        <v>65</v>
      </c>
      <c r="F301" s="90" t="s">
        <v>65</v>
      </c>
      <c r="G301" s="90" t="s">
        <v>65</v>
      </c>
      <c r="H301" s="90" t="s">
        <v>65</v>
      </c>
      <c r="I301" s="90" t="s">
        <v>65</v>
      </c>
      <c r="J301" s="40" t="str">
        <f ca="1">IFERROR(INDEX('Net to Gross Adjustment'!$B$3:$AX$35,MATCH(J$4,'Net to Gross Adjustment'!$B$3:$B$35,0),MATCH(YEAR($C301),'Net to Gross Adjustment'!$B$3:$AX$3,0))*INDEX('Monthly Shapes'!$D$1:$R$15,MATCH(MONTH($C301),'Monthly Shapes'!$D$1:$D$15,0),MATCH(J$3,'Monthly Shapes'!$D$1:$V$1,0))," ")</f>
        <v xml:space="preserve"> </v>
      </c>
      <c r="K301" s="40"/>
      <c r="L301" s="40"/>
      <c r="M301" s="40"/>
      <c r="N301" s="40"/>
      <c r="O301" s="40"/>
      <c r="P301" s="40"/>
      <c r="Q301" s="40"/>
      <c r="R301" s="19"/>
      <c r="S301" s="19" t="str">
        <f>IFERROR(INDEX('Net to Gross Adjustment'!$B$3:$AX$35,MATCH(S$4,'Net to Gross Adjustment'!$B$3:$B$35,0),MATCH(YEAR($C301),'Net to Gross Adjustment'!$B$3:$AX$3,0))/1000000*INDEX('Monthly Shapes'!$D$1:$R$15,MATCH(MONTH($C301),'Monthly Shapes'!$D$1:$D$15,0),MATCH(S$3,'Monthly Shapes'!$D$1:$V$1,0))," ")</f>
        <v xml:space="preserve"> </v>
      </c>
      <c r="T301" s="90" t="s">
        <v>65</v>
      </c>
      <c r="U301" s="90" t="s">
        <v>65</v>
      </c>
      <c r="V301" s="90" t="s">
        <v>65</v>
      </c>
      <c r="W301" s="40" t="str">
        <f ca="1">IFERROR(INDEX('Net to Gross Adjustment'!$B$3:$AX$35,MATCH(W$4,'Net to Gross Adjustment'!$B$3:$B$35,0),MATCH(YEAR($C301),'Net to Gross Adjustment'!$B$3:$AX$3,0))*INDEX('Monthly Shapes'!$D$1:$R$15,MATCH(MONTH($C301),'Monthly Shapes'!$D$1:$D$15,0),MATCH(W$3,'Monthly Shapes'!$D$1:$V$1,0))," ")</f>
        <v xml:space="preserve"> </v>
      </c>
      <c r="X301" s="40"/>
      <c r="Y301" s="40"/>
      <c r="Z301" s="40"/>
      <c r="AA301" s="40"/>
      <c r="AB301" s="40"/>
      <c r="AC301" s="40"/>
      <c r="AD301" s="19"/>
      <c r="AE301" s="40" t="str">
        <f>IFERROR(INDEX('Net to Gross Adjustment'!$B$3:$AX$35,MATCH(AE$4,'Net to Gross Adjustment'!$B$3:$B$35,0),MATCH(YEAR($C301),'Net to Gross Adjustment'!$B$3:$AX$3,0))*INDEX('Monthly Shapes'!$D$1:$R$15,MATCH(MONTH($C301),'Monthly Shapes'!$D$1:$D$15,0),MATCH(AE$3,'Monthly Shapes'!$D$1:$V$1,0))," ")</f>
        <v xml:space="preserve"> </v>
      </c>
      <c r="AF301" s="18"/>
      <c r="AG301" s="90" t="s">
        <v>65</v>
      </c>
      <c r="AH301" s="19"/>
      <c r="AI301" s="90" t="s">
        <v>65</v>
      </c>
      <c r="AJ301" s="90" t="s">
        <v>65</v>
      </c>
      <c r="AK301" s="90" t="s">
        <v>65</v>
      </c>
      <c r="AL301" s="46"/>
    </row>
    <row r="302" spans="2:38">
      <c r="B302">
        <f t="shared" si="9"/>
        <v>2048</v>
      </c>
      <c r="C302" s="24">
        <f t="shared" si="10"/>
        <v>54332</v>
      </c>
      <c r="D302" s="90" t="s">
        <v>65</v>
      </c>
      <c r="E302" s="90" t="s">
        <v>65</v>
      </c>
      <c r="F302" s="90" t="s">
        <v>65</v>
      </c>
      <c r="G302" s="90" t="s">
        <v>65</v>
      </c>
      <c r="H302" s="90" t="s">
        <v>65</v>
      </c>
      <c r="I302" s="90" t="s">
        <v>65</v>
      </c>
      <c r="J302" s="40" t="str">
        <f ca="1">IFERROR(INDEX('Net to Gross Adjustment'!$B$3:$AX$35,MATCH(J$4,'Net to Gross Adjustment'!$B$3:$B$35,0),MATCH(YEAR($C302),'Net to Gross Adjustment'!$B$3:$AX$3,0))*INDEX('Monthly Shapes'!$D$1:$R$15,MATCH(MONTH($C302),'Monthly Shapes'!$D$1:$D$15,0),MATCH(J$3,'Monthly Shapes'!$D$1:$V$1,0))," ")</f>
        <v xml:space="preserve"> </v>
      </c>
      <c r="K302" s="40"/>
      <c r="L302" s="40"/>
      <c r="M302" s="40"/>
      <c r="N302" s="40"/>
      <c r="O302" s="40"/>
      <c r="P302" s="40"/>
      <c r="Q302" s="40"/>
      <c r="R302" s="19"/>
      <c r="S302" s="19" t="str">
        <f>IFERROR(INDEX('Net to Gross Adjustment'!$B$3:$AX$35,MATCH(S$4,'Net to Gross Adjustment'!$B$3:$B$35,0),MATCH(YEAR($C302),'Net to Gross Adjustment'!$B$3:$AX$3,0))/1000000*INDEX('Monthly Shapes'!$D$1:$R$15,MATCH(MONTH($C302),'Monthly Shapes'!$D$1:$D$15,0),MATCH(S$3,'Monthly Shapes'!$D$1:$V$1,0))," ")</f>
        <v xml:space="preserve"> </v>
      </c>
      <c r="T302" s="90" t="s">
        <v>65</v>
      </c>
      <c r="U302" s="90" t="s">
        <v>65</v>
      </c>
      <c r="V302" s="90" t="s">
        <v>65</v>
      </c>
      <c r="W302" s="40" t="str">
        <f ca="1">IFERROR(INDEX('Net to Gross Adjustment'!$B$3:$AX$35,MATCH(W$4,'Net to Gross Adjustment'!$B$3:$B$35,0),MATCH(YEAR($C302),'Net to Gross Adjustment'!$B$3:$AX$3,0))*INDEX('Monthly Shapes'!$D$1:$R$15,MATCH(MONTH($C302),'Monthly Shapes'!$D$1:$D$15,0),MATCH(W$3,'Monthly Shapes'!$D$1:$V$1,0))," ")</f>
        <v xml:space="preserve"> </v>
      </c>
      <c r="X302" s="40"/>
      <c r="Y302" s="40"/>
      <c r="Z302" s="40"/>
      <c r="AA302" s="40"/>
      <c r="AB302" s="40"/>
      <c r="AC302" s="40"/>
      <c r="AD302" s="19"/>
      <c r="AE302" s="40" t="str">
        <f>IFERROR(INDEX('Net to Gross Adjustment'!$B$3:$AX$35,MATCH(AE$4,'Net to Gross Adjustment'!$B$3:$B$35,0),MATCH(YEAR($C302),'Net to Gross Adjustment'!$B$3:$AX$3,0))*INDEX('Monthly Shapes'!$D$1:$R$15,MATCH(MONTH($C302),'Monthly Shapes'!$D$1:$D$15,0),MATCH(AE$3,'Monthly Shapes'!$D$1:$V$1,0))," ")</f>
        <v xml:space="preserve"> </v>
      </c>
      <c r="AF302" s="18"/>
      <c r="AG302" s="90" t="s">
        <v>65</v>
      </c>
      <c r="AH302" s="19"/>
      <c r="AI302" s="90" t="s">
        <v>65</v>
      </c>
      <c r="AJ302" s="90" t="s">
        <v>65</v>
      </c>
      <c r="AK302" s="90" t="s">
        <v>65</v>
      </c>
      <c r="AL302" s="46"/>
    </row>
    <row r="303" spans="2:38">
      <c r="B303">
        <f t="shared" si="9"/>
        <v>2048</v>
      </c>
      <c r="C303" s="24">
        <f t="shared" si="10"/>
        <v>54363</v>
      </c>
      <c r="D303" s="90" t="s">
        <v>65</v>
      </c>
      <c r="E303" s="90" t="s">
        <v>65</v>
      </c>
      <c r="F303" s="90" t="s">
        <v>65</v>
      </c>
      <c r="G303" s="90" t="s">
        <v>65</v>
      </c>
      <c r="H303" s="90" t="s">
        <v>65</v>
      </c>
      <c r="I303" s="90" t="s">
        <v>65</v>
      </c>
      <c r="J303" s="40" t="str">
        <f ca="1">IFERROR(INDEX('Net to Gross Adjustment'!$B$3:$AX$35,MATCH(J$4,'Net to Gross Adjustment'!$B$3:$B$35,0),MATCH(YEAR($C303),'Net to Gross Adjustment'!$B$3:$AX$3,0))*INDEX('Monthly Shapes'!$D$1:$R$15,MATCH(MONTH($C303),'Monthly Shapes'!$D$1:$D$15,0),MATCH(J$3,'Monthly Shapes'!$D$1:$V$1,0))," ")</f>
        <v xml:space="preserve"> </v>
      </c>
      <c r="K303" s="40"/>
      <c r="L303" s="40"/>
      <c r="M303" s="40"/>
      <c r="N303" s="40"/>
      <c r="O303" s="40"/>
      <c r="P303" s="40"/>
      <c r="Q303" s="40"/>
      <c r="R303" s="19"/>
      <c r="S303" s="19" t="str">
        <f>IFERROR(INDEX('Net to Gross Adjustment'!$B$3:$AX$35,MATCH(S$4,'Net to Gross Adjustment'!$B$3:$B$35,0),MATCH(YEAR($C303),'Net to Gross Adjustment'!$B$3:$AX$3,0))/1000000*INDEX('Monthly Shapes'!$D$1:$R$15,MATCH(MONTH($C303),'Monthly Shapes'!$D$1:$D$15,0),MATCH(S$3,'Monthly Shapes'!$D$1:$V$1,0))," ")</f>
        <v xml:space="preserve"> </v>
      </c>
      <c r="T303" s="90" t="s">
        <v>65</v>
      </c>
      <c r="U303" s="90" t="s">
        <v>65</v>
      </c>
      <c r="V303" s="90" t="s">
        <v>65</v>
      </c>
      <c r="W303" s="40" t="str">
        <f ca="1">IFERROR(INDEX('Net to Gross Adjustment'!$B$3:$AX$35,MATCH(W$4,'Net to Gross Adjustment'!$B$3:$B$35,0),MATCH(YEAR($C303),'Net to Gross Adjustment'!$B$3:$AX$3,0))*INDEX('Monthly Shapes'!$D$1:$R$15,MATCH(MONTH($C303),'Monthly Shapes'!$D$1:$D$15,0),MATCH(W$3,'Monthly Shapes'!$D$1:$V$1,0))," ")</f>
        <v xml:space="preserve"> </v>
      </c>
      <c r="X303" s="40"/>
      <c r="Y303" s="40"/>
      <c r="Z303" s="40"/>
      <c r="AA303" s="40"/>
      <c r="AB303" s="40"/>
      <c r="AC303" s="40"/>
      <c r="AD303" s="19"/>
      <c r="AE303" s="40" t="str">
        <f>IFERROR(INDEX('Net to Gross Adjustment'!$B$3:$AX$35,MATCH(AE$4,'Net to Gross Adjustment'!$B$3:$B$35,0),MATCH(YEAR($C303),'Net to Gross Adjustment'!$B$3:$AX$3,0))*INDEX('Monthly Shapes'!$D$1:$R$15,MATCH(MONTH($C303),'Monthly Shapes'!$D$1:$D$15,0),MATCH(AE$3,'Monthly Shapes'!$D$1:$V$1,0))," ")</f>
        <v xml:space="preserve"> </v>
      </c>
      <c r="AF303" s="18"/>
      <c r="AG303" s="90" t="s">
        <v>65</v>
      </c>
      <c r="AH303" s="19"/>
      <c r="AI303" s="90" t="s">
        <v>65</v>
      </c>
      <c r="AJ303" s="90" t="s">
        <v>65</v>
      </c>
      <c r="AK303" s="90" t="s">
        <v>65</v>
      </c>
      <c r="AL303" s="46"/>
    </row>
    <row r="304" spans="2:38">
      <c r="B304">
        <f t="shared" si="9"/>
        <v>2048</v>
      </c>
      <c r="C304" s="24">
        <f t="shared" si="10"/>
        <v>54393</v>
      </c>
      <c r="D304" s="90" t="s">
        <v>65</v>
      </c>
      <c r="E304" s="90" t="s">
        <v>65</v>
      </c>
      <c r="F304" s="90" t="s">
        <v>65</v>
      </c>
      <c r="G304" s="90" t="s">
        <v>65</v>
      </c>
      <c r="H304" s="90" t="s">
        <v>65</v>
      </c>
      <c r="I304" s="90" t="s">
        <v>65</v>
      </c>
      <c r="J304" s="40" t="str">
        <f ca="1">IFERROR(INDEX('Net to Gross Adjustment'!$B$3:$AX$35,MATCH(J$4,'Net to Gross Adjustment'!$B$3:$B$35,0),MATCH(YEAR($C304),'Net to Gross Adjustment'!$B$3:$AX$3,0))*INDEX('Monthly Shapes'!$D$1:$R$15,MATCH(MONTH($C304),'Monthly Shapes'!$D$1:$D$15,0),MATCH(J$3,'Monthly Shapes'!$D$1:$V$1,0))," ")</f>
        <v xml:space="preserve"> </v>
      </c>
      <c r="K304" s="40"/>
      <c r="L304" s="40"/>
      <c r="M304" s="40"/>
      <c r="N304" s="40"/>
      <c r="O304" s="40"/>
      <c r="P304" s="40"/>
      <c r="Q304" s="40"/>
      <c r="R304" s="19"/>
      <c r="S304" s="19" t="str">
        <f>IFERROR(INDEX('Net to Gross Adjustment'!$B$3:$AX$35,MATCH(S$4,'Net to Gross Adjustment'!$B$3:$B$35,0),MATCH(YEAR($C304),'Net to Gross Adjustment'!$B$3:$AX$3,0))/1000000*INDEX('Monthly Shapes'!$D$1:$R$15,MATCH(MONTH($C304),'Monthly Shapes'!$D$1:$D$15,0),MATCH(S$3,'Monthly Shapes'!$D$1:$V$1,0))," ")</f>
        <v xml:space="preserve"> </v>
      </c>
      <c r="T304" s="90" t="s">
        <v>65</v>
      </c>
      <c r="U304" s="90" t="s">
        <v>65</v>
      </c>
      <c r="V304" s="90" t="s">
        <v>65</v>
      </c>
      <c r="W304" s="40" t="str">
        <f ca="1">IFERROR(INDEX('Net to Gross Adjustment'!$B$3:$AX$35,MATCH(W$4,'Net to Gross Adjustment'!$B$3:$B$35,0),MATCH(YEAR($C304),'Net to Gross Adjustment'!$B$3:$AX$3,0))*INDEX('Monthly Shapes'!$D$1:$R$15,MATCH(MONTH($C304),'Monthly Shapes'!$D$1:$D$15,0),MATCH(W$3,'Monthly Shapes'!$D$1:$V$1,0))," ")</f>
        <v xml:space="preserve"> </v>
      </c>
      <c r="X304" s="40"/>
      <c r="Y304" s="40"/>
      <c r="Z304" s="40"/>
      <c r="AA304" s="40"/>
      <c r="AB304" s="40"/>
      <c r="AC304" s="40"/>
      <c r="AD304" s="19"/>
      <c r="AE304" s="40" t="str">
        <f>IFERROR(INDEX('Net to Gross Adjustment'!$B$3:$AX$35,MATCH(AE$4,'Net to Gross Adjustment'!$B$3:$B$35,0),MATCH(YEAR($C304),'Net to Gross Adjustment'!$B$3:$AX$3,0))*INDEX('Monthly Shapes'!$D$1:$R$15,MATCH(MONTH($C304),'Monthly Shapes'!$D$1:$D$15,0),MATCH(AE$3,'Monthly Shapes'!$D$1:$V$1,0))," ")</f>
        <v xml:space="preserve"> </v>
      </c>
      <c r="AF304" s="18"/>
      <c r="AG304" s="90" t="s">
        <v>65</v>
      </c>
      <c r="AH304" s="19"/>
      <c r="AI304" s="90" t="s">
        <v>65</v>
      </c>
      <c r="AJ304" s="90" t="s">
        <v>65</v>
      </c>
      <c r="AK304" s="90" t="s">
        <v>65</v>
      </c>
      <c r="AL304" s="46"/>
    </row>
    <row r="305" spans="2:38">
      <c r="B305">
        <f t="shared" ref="B305:B316" si="11">YEAR(C305)</f>
        <v>2049</v>
      </c>
      <c r="C305" s="24">
        <f t="shared" si="10"/>
        <v>54424</v>
      </c>
      <c r="D305" s="90" t="s">
        <v>65</v>
      </c>
      <c r="E305" s="90" t="s">
        <v>65</v>
      </c>
      <c r="F305" s="90" t="s">
        <v>65</v>
      </c>
      <c r="G305" s="90" t="s">
        <v>65</v>
      </c>
      <c r="H305" s="90" t="s">
        <v>65</v>
      </c>
      <c r="I305" s="90" t="s">
        <v>65</v>
      </c>
      <c r="J305" s="40" t="str">
        <f ca="1">IFERROR(INDEX('Net to Gross Adjustment'!$B$3:$AX$35,MATCH(J$4,'Net to Gross Adjustment'!$B$3:$B$35,0),MATCH(YEAR($C305),'Net to Gross Adjustment'!$B$3:$AX$3,0))*INDEX('Monthly Shapes'!$D$1:$R$15,MATCH(MONTH($C305),'Monthly Shapes'!$D$1:$D$15,0),MATCH(J$3,'Monthly Shapes'!$D$1:$V$1,0))," ")</f>
        <v xml:space="preserve"> </v>
      </c>
      <c r="K305" s="40"/>
      <c r="L305" s="40"/>
      <c r="M305" s="40"/>
      <c r="N305" s="40"/>
      <c r="O305" s="40"/>
      <c r="P305" s="40"/>
      <c r="Q305" s="40"/>
      <c r="R305" s="19"/>
      <c r="S305" s="19" t="str">
        <f>IFERROR(INDEX('Net to Gross Adjustment'!$B$3:$AX$35,MATCH(S$4,'Net to Gross Adjustment'!$B$3:$B$35,0),MATCH(YEAR($C305),'Net to Gross Adjustment'!$B$3:$AX$3,0))/1000000*INDEX('Monthly Shapes'!$D$1:$R$15,MATCH(MONTH($C305),'Monthly Shapes'!$D$1:$D$15,0),MATCH(S$3,'Monthly Shapes'!$D$1:$V$1,0))," ")</f>
        <v xml:space="preserve"> </v>
      </c>
      <c r="T305" s="90" t="s">
        <v>65</v>
      </c>
      <c r="U305" s="90" t="s">
        <v>65</v>
      </c>
      <c r="V305" s="90" t="s">
        <v>65</v>
      </c>
      <c r="W305" s="40" t="str">
        <f ca="1">IFERROR(INDEX('Net to Gross Adjustment'!$B$3:$AX$35,MATCH(W$4,'Net to Gross Adjustment'!$B$3:$B$35,0),MATCH(YEAR($C305),'Net to Gross Adjustment'!$B$3:$AX$3,0))*INDEX('Monthly Shapes'!$D$1:$R$15,MATCH(MONTH($C305),'Monthly Shapes'!$D$1:$D$15,0),MATCH(W$3,'Monthly Shapes'!$D$1:$V$1,0))," ")</f>
        <v xml:space="preserve"> </v>
      </c>
      <c r="X305" s="40"/>
      <c r="Y305" s="40"/>
      <c r="Z305" s="40"/>
      <c r="AA305" s="40"/>
      <c r="AB305" s="40"/>
      <c r="AC305" s="40"/>
      <c r="AD305" s="19"/>
      <c r="AE305" s="40" t="str">
        <f>IFERROR(INDEX('Net to Gross Adjustment'!$B$3:$AX$35,MATCH(AE$4,'Net to Gross Adjustment'!$B$3:$B$35,0),MATCH(YEAR($C305),'Net to Gross Adjustment'!$B$3:$AX$3,0))*INDEX('Monthly Shapes'!$D$1:$R$15,MATCH(MONTH($C305),'Monthly Shapes'!$D$1:$D$15,0),MATCH(AE$3,'Monthly Shapes'!$D$1:$V$1,0))," ")</f>
        <v xml:space="preserve"> </v>
      </c>
      <c r="AF305" s="18"/>
      <c r="AG305" s="90" t="s">
        <v>65</v>
      </c>
      <c r="AH305" s="19"/>
      <c r="AI305" s="90" t="s">
        <v>65</v>
      </c>
      <c r="AJ305" s="90" t="s">
        <v>65</v>
      </c>
      <c r="AK305" s="90" t="s">
        <v>65</v>
      </c>
      <c r="AL305" s="46"/>
    </row>
    <row r="306" spans="2:38">
      <c r="B306">
        <f t="shared" si="11"/>
        <v>2049</v>
      </c>
      <c r="C306" s="24">
        <f t="shared" si="10"/>
        <v>54455</v>
      </c>
      <c r="D306" s="90" t="s">
        <v>65</v>
      </c>
      <c r="E306" s="90" t="s">
        <v>65</v>
      </c>
      <c r="F306" s="90" t="s">
        <v>65</v>
      </c>
      <c r="G306" s="90" t="s">
        <v>65</v>
      </c>
      <c r="H306" s="90" t="s">
        <v>65</v>
      </c>
      <c r="I306" s="90" t="s">
        <v>65</v>
      </c>
      <c r="J306" s="40" t="str">
        <f ca="1">IFERROR(INDEX('Net to Gross Adjustment'!$B$3:$AX$35,MATCH(J$4,'Net to Gross Adjustment'!$B$3:$B$35,0),MATCH(YEAR($C306),'Net to Gross Adjustment'!$B$3:$AX$3,0))*INDEX('Monthly Shapes'!$D$1:$R$15,MATCH(MONTH($C306),'Monthly Shapes'!$D$1:$D$15,0),MATCH(J$3,'Monthly Shapes'!$D$1:$V$1,0))," ")</f>
        <v xml:space="preserve"> </v>
      </c>
      <c r="K306" s="40"/>
      <c r="L306" s="40"/>
      <c r="M306" s="40"/>
      <c r="N306" s="40"/>
      <c r="O306" s="40"/>
      <c r="P306" s="40"/>
      <c r="Q306" s="40"/>
      <c r="R306" s="19"/>
      <c r="S306" s="19" t="str">
        <f>IFERROR(INDEX('Net to Gross Adjustment'!$B$3:$AX$35,MATCH(S$4,'Net to Gross Adjustment'!$B$3:$B$35,0),MATCH(YEAR($C306),'Net to Gross Adjustment'!$B$3:$AX$3,0))/1000000*INDEX('Monthly Shapes'!$D$1:$R$15,MATCH(MONTH($C306),'Monthly Shapes'!$D$1:$D$15,0),MATCH(S$3,'Monthly Shapes'!$D$1:$V$1,0))," ")</f>
        <v xml:space="preserve"> </v>
      </c>
      <c r="T306" s="90" t="s">
        <v>65</v>
      </c>
      <c r="U306" s="90" t="s">
        <v>65</v>
      </c>
      <c r="V306" s="90" t="s">
        <v>65</v>
      </c>
      <c r="W306" s="40" t="str">
        <f ca="1">IFERROR(INDEX('Net to Gross Adjustment'!$B$3:$AX$35,MATCH(W$4,'Net to Gross Adjustment'!$B$3:$B$35,0),MATCH(YEAR($C306),'Net to Gross Adjustment'!$B$3:$AX$3,0))*INDEX('Monthly Shapes'!$D$1:$R$15,MATCH(MONTH($C306),'Monthly Shapes'!$D$1:$D$15,0),MATCH(W$3,'Monthly Shapes'!$D$1:$V$1,0))," ")</f>
        <v xml:space="preserve"> </v>
      </c>
      <c r="X306" s="40"/>
      <c r="Y306" s="40"/>
      <c r="Z306" s="40"/>
      <c r="AA306" s="40"/>
      <c r="AB306" s="40"/>
      <c r="AC306" s="40"/>
      <c r="AD306" s="19"/>
      <c r="AE306" s="40" t="str">
        <f>IFERROR(INDEX('Net to Gross Adjustment'!$B$3:$AX$35,MATCH(AE$4,'Net to Gross Adjustment'!$B$3:$B$35,0),MATCH(YEAR($C306),'Net to Gross Adjustment'!$B$3:$AX$3,0))*INDEX('Monthly Shapes'!$D$1:$R$15,MATCH(MONTH($C306),'Monthly Shapes'!$D$1:$D$15,0),MATCH(AE$3,'Monthly Shapes'!$D$1:$V$1,0))," ")</f>
        <v xml:space="preserve"> </v>
      </c>
      <c r="AF306" s="18"/>
      <c r="AG306" s="90" t="s">
        <v>65</v>
      </c>
      <c r="AH306" s="19"/>
      <c r="AI306" s="90" t="s">
        <v>65</v>
      </c>
      <c r="AJ306" s="90" t="s">
        <v>65</v>
      </c>
      <c r="AK306" s="90" t="s">
        <v>65</v>
      </c>
      <c r="AL306" s="46"/>
    </row>
    <row r="307" spans="2:38">
      <c r="B307">
        <f t="shared" si="11"/>
        <v>2049</v>
      </c>
      <c r="C307" s="24">
        <f t="shared" si="10"/>
        <v>54483</v>
      </c>
      <c r="D307" s="90" t="s">
        <v>65</v>
      </c>
      <c r="E307" s="90" t="s">
        <v>65</v>
      </c>
      <c r="F307" s="90" t="s">
        <v>65</v>
      </c>
      <c r="G307" s="90" t="s">
        <v>65</v>
      </c>
      <c r="H307" s="90" t="s">
        <v>65</v>
      </c>
      <c r="I307" s="90" t="s">
        <v>65</v>
      </c>
      <c r="J307" s="40" t="str">
        <f ca="1">IFERROR(INDEX('Net to Gross Adjustment'!$B$3:$AX$35,MATCH(J$4,'Net to Gross Adjustment'!$B$3:$B$35,0),MATCH(YEAR($C307),'Net to Gross Adjustment'!$B$3:$AX$3,0))*INDEX('Monthly Shapes'!$D$1:$R$15,MATCH(MONTH($C307),'Monthly Shapes'!$D$1:$D$15,0),MATCH(J$3,'Monthly Shapes'!$D$1:$V$1,0))," ")</f>
        <v xml:space="preserve"> </v>
      </c>
      <c r="K307" s="40"/>
      <c r="L307" s="40"/>
      <c r="M307" s="40"/>
      <c r="N307" s="40"/>
      <c r="O307" s="40"/>
      <c r="P307" s="40"/>
      <c r="Q307" s="40"/>
      <c r="R307" s="19"/>
      <c r="S307" s="19" t="str">
        <f>IFERROR(INDEX('Net to Gross Adjustment'!$B$3:$AX$35,MATCH(S$4,'Net to Gross Adjustment'!$B$3:$B$35,0),MATCH(YEAR($C307),'Net to Gross Adjustment'!$B$3:$AX$3,0))/1000000*INDEX('Monthly Shapes'!$D$1:$R$15,MATCH(MONTH($C307),'Monthly Shapes'!$D$1:$D$15,0),MATCH(S$3,'Monthly Shapes'!$D$1:$V$1,0))," ")</f>
        <v xml:space="preserve"> </v>
      </c>
      <c r="T307" s="90" t="s">
        <v>65</v>
      </c>
      <c r="U307" s="90" t="s">
        <v>65</v>
      </c>
      <c r="V307" s="90" t="s">
        <v>65</v>
      </c>
      <c r="W307" s="40" t="str">
        <f ca="1">IFERROR(INDEX('Net to Gross Adjustment'!$B$3:$AX$35,MATCH(W$4,'Net to Gross Adjustment'!$B$3:$B$35,0),MATCH(YEAR($C307),'Net to Gross Adjustment'!$B$3:$AX$3,0))*INDEX('Monthly Shapes'!$D$1:$R$15,MATCH(MONTH($C307),'Monthly Shapes'!$D$1:$D$15,0),MATCH(W$3,'Monthly Shapes'!$D$1:$V$1,0))," ")</f>
        <v xml:space="preserve"> </v>
      </c>
      <c r="X307" s="40"/>
      <c r="Y307" s="40"/>
      <c r="Z307" s="40"/>
      <c r="AA307" s="40"/>
      <c r="AB307" s="40"/>
      <c r="AC307" s="40"/>
      <c r="AD307" s="19"/>
      <c r="AE307" s="40" t="str">
        <f>IFERROR(INDEX('Net to Gross Adjustment'!$B$3:$AX$35,MATCH(AE$4,'Net to Gross Adjustment'!$B$3:$B$35,0),MATCH(YEAR($C307),'Net to Gross Adjustment'!$B$3:$AX$3,0))*INDEX('Monthly Shapes'!$D$1:$R$15,MATCH(MONTH($C307),'Monthly Shapes'!$D$1:$D$15,0),MATCH(AE$3,'Monthly Shapes'!$D$1:$V$1,0))," ")</f>
        <v xml:space="preserve"> </v>
      </c>
      <c r="AF307" s="18"/>
      <c r="AG307" s="90" t="s">
        <v>65</v>
      </c>
      <c r="AH307" s="19"/>
      <c r="AI307" s="90" t="s">
        <v>65</v>
      </c>
      <c r="AJ307" s="90" t="s">
        <v>65</v>
      </c>
      <c r="AK307" s="90" t="s">
        <v>65</v>
      </c>
      <c r="AL307" s="46"/>
    </row>
    <row r="308" spans="2:38">
      <c r="B308">
        <f t="shared" si="11"/>
        <v>2049</v>
      </c>
      <c r="C308" s="24">
        <f t="shared" si="10"/>
        <v>54514</v>
      </c>
      <c r="D308" s="90" t="s">
        <v>65</v>
      </c>
      <c r="E308" s="90" t="s">
        <v>65</v>
      </c>
      <c r="F308" s="90" t="s">
        <v>65</v>
      </c>
      <c r="G308" s="90" t="s">
        <v>65</v>
      </c>
      <c r="H308" s="90" t="s">
        <v>65</v>
      </c>
      <c r="I308" s="90" t="s">
        <v>65</v>
      </c>
      <c r="J308" s="40" t="str">
        <f ca="1">IFERROR(INDEX('Net to Gross Adjustment'!$B$3:$AX$35,MATCH(J$4,'Net to Gross Adjustment'!$B$3:$B$35,0),MATCH(YEAR($C308),'Net to Gross Adjustment'!$B$3:$AX$3,0))*INDEX('Monthly Shapes'!$D$1:$R$15,MATCH(MONTH($C308),'Monthly Shapes'!$D$1:$D$15,0),MATCH(J$3,'Monthly Shapes'!$D$1:$V$1,0))," ")</f>
        <v xml:space="preserve"> </v>
      </c>
      <c r="K308" s="40"/>
      <c r="L308" s="40"/>
      <c r="M308" s="40"/>
      <c r="N308" s="40"/>
      <c r="O308" s="40"/>
      <c r="P308" s="40"/>
      <c r="Q308" s="40"/>
      <c r="R308" s="19"/>
      <c r="S308" s="19" t="str">
        <f>IFERROR(INDEX('Net to Gross Adjustment'!$B$3:$AX$35,MATCH(S$4,'Net to Gross Adjustment'!$B$3:$B$35,0),MATCH(YEAR($C308),'Net to Gross Adjustment'!$B$3:$AX$3,0))/1000000*INDEX('Monthly Shapes'!$D$1:$R$15,MATCH(MONTH($C308),'Monthly Shapes'!$D$1:$D$15,0),MATCH(S$3,'Monthly Shapes'!$D$1:$V$1,0))," ")</f>
        <v xml:space="preserve"> </v>
      </c>
      <c r="T308" s="90" t="s">
        <v>65</v>
      </c>
      <c r="U308" s="90" t="s">
        <v>65</v>
      </c>
      <c r="V308" s="90" t="s">
        <v>65</v>
      </c>
      <c r="W308" s="40" t="str">
        <f ca="1">IFERROR(INDEX('Net to Gross Adjustment'!$B$3:$AX$35,MATCH(W$4,'Net to Gross Adjustment'!$B$3:$B$35,0),MATCH(YEAR($C308),'Net to Gross Adjustment'!$B$3:$AX$3,0))*INDEX('Monthly Shapes'!$D$1:$R$15,MATCH(MONTH($C308),'Monthly Shapes'!$D$1:$D$15,0),MATCH(W$3,'Monthly Shapes'!$D$1:$V$1,0))," ")</f>
        <v xml:space="preserve"> </v>
      </c>
      <c r="X308" s="40"/>
      <c r="Y308" s="40"/>
      <c r="Z308" s="40"/>
      <c r="AA308" s="40"/>
      <c r="AB308" s="40"/>
      <c r="AC308" s="40"/>
      <c r="AD308" s="19"/>
      <c r="AE308" s="40" t="str">
        <f>IFERROR(INDEX('Net to Gross Adjustment'!$B$3:$AX$35,MATCH(AE$4,'Net to Gross Adjustment'!$B$3:$B$35,0),MATCH(YEAR($C308),'Net to Gross Adjustment'!$B$3:$AX$3,0))*INDEX('Monthly Shapes'!$D$1:$R$15,MATCH(MONTH($C308),'Monthly Shapes'!$D$1:$D$15,0),MATCH(AE$3,'Monthly Shapes'!$D$1:$V$1,0))," ")</f>
        <v xml:space="preserve"> </v>
      </c>
      <c r="AF308" s="18"/>
      <c r="AG308" s="90" t="s">
        <v>65</v>
      </c>
      <c r="AH308" s="19"/>
      <c r="AI308" s="90" t="s">
        <v>65</v>
      </c>
      <c r="AJ308" s="90" t="s">
        <v>65</v>
      </c>
      <c r="AK308" s="90" t="s">
        <v>65</v>
      </c>
      <c r="AL308" s="46"/>
    </row>
    <row r="309" spans="2:38">
      <c r="B309">
        <f t="shared" si="11"/>
        <v>2049</v>
      </c>
      <c r="C309" s="24">
        <f t="shared" si="10"/>
        <v>54544</v>
      </c>
      <c r="D309" s="90" t="s">
        <v>65</v>
      </c>
      <c r="E309" s="90" t="s">
        <v>65</v>
      </c>
      <c r="F309" s="90" t="s">
        <v>65</v>
      </c>
      <c r="G309" s="90" t="s">
        <v>65</v>
      </c>
      <c r="H309" s="90" t="s">
        <v>65</v>
      </c>
      <c r="I309" s="90" t="s">
        <v>65</v>
      </c>
      <c r="J309" s="40" t="str">
        <f ca="1">IFERROR(INDEX('Net to Gross Adjustment'!$B$3:$AX$35,MATCH(J$4,'Net to Gross Adjustment'!$B$3:$B$35,0),MATCH(YEAR($C309),'Net to Gross Adjustment'!$B$3:$AX$3,0))*INDEX('Monthly Shapes'!$D$1:$R$15,MATCH(MONTH($C309),'Monthly Shapes'!$D$1:$D$15,0),MATCH(J$3,'Monthly Shapes'!$D$1:$V$1,0))," ")</f>
        <v xml:space="preserve"> </v>
      </c>
      <c r="K309" s="40"/>
      <c r="L309" s="40"/>
      <c r="M309" s="40"/>
      <c r="N309" s="40"/>
      <c r="O309" s="40"/>
      <c r="P309" s="40"/>
      <c r="Q309" s="40"/>
      <c r="R309" s="19"/>
      <c r="S309" s="19" t="str">
        <f>IFERROR(INDEX('Net to Gross Adjustment'!$B$3:$AX$35,MATCH(S$4,'Net to Gross Adjustment'!$B$3:$B$35,0),MATCH(YEAR($C309),'Net to Gross Adjustment'!$B$3:$AX$3,0))/1000000*INDEX('Monthly Shapes'!$D$1:$R$15,MATCH(MONTH($C309),'Monthly Shapes'!$D$1:$D$15,0),MATCH(S$3,'Monthly Shapes'!$D$1:$V$1,0))," ")</f>
        <v xml:space="preserve"> </v>
      </c>
      <c r="T309" s="90" t="s">
        <v>65</v>
      </c>
      <c r="U309" s="90" t="s">
        <v>65</v>
      </c>
      <c r="V309" s="90" t="s">
        <v>65</v>
      </c>
      <c r="W309" s="40" t="str">
        <f ca="1">IFERROR(INDEX('Net to Gross Adjustment'!$B$3:$AX$35,MATCH(W$4,'Net to Gross Adjustment'!$B$3:$B$35,0),MATCH(YEAR($C309),'Net to Gross Adjustment'!$B$3:$AX$3,0))*INDEX('Monthly Shapes'!$D$1:$R$15,MATCH(MONTH($C309),'Monthly Shapes'!$D$1:$D$15,0),MATCH(W$3,'Monthly Shapes'!$D$1:$V$1,0))," ")</f>
        <v xml:space="preserve"> </v>
      </c>
      <c r="X309" s="40"/>
      <c r="Y309" s="40"/>
      <c r="Z309" s="40"/>
      <c r="AA309" s="40"/>
      <c r="AB309" s="40"/>
      <c r="AC309" s="40"/>
      <c r="AD309" s="19"/>
      <c r="AE309" s="40" t="str">
        <f>IFERROR(INDEX('Net to Gross Adjustment'!$B$3:$AX$35,MATCH(AE$4,'Net to Gross Adjustment'!$B$3:$B$35,0),MATCH(YEAR($C309),'Net to Gross Adjustment'!$B$3:$AX$3,0))*INDEX('Monthly Shapes'!$D$1:$R$15,MATCH(MONTH($C309),'Monthly Shapes'!$D$1:$D$15,0),MATCH(AE$3,'Monthly Shapes'!$D$1:$V$1,0))," ")</f>
        <v xml:space="preserve"> </v>
      </c>
      <c r="AF309" s="18"/>
      <c r="AG309" s="90" t="s">
        <v>65</v>
      </c>
      <c r="AH309" s="19"/>
      <c r="AI309" s="90" t="s">
        <v>65</v>
      </c>
      <c r="AJ309" s="90" t="s">
        <v>65</v>
      </c>
      <c r="AK309" s="90" t="s">
        <v>65</v>
      </c>
      <c r="AL309" s="46"/>
    </row>
    <row r="310" spans="2:38">
      <c r="B310">
        <f t="shared" si="11"/>
        <v>2049</v>
      </c>
      <c r="C310" s="24">
        <f t="shared" si="10"/>
        <v>54575</v>
      </c>
      <c r="D310" s="90" t="s">
        <v>65</v>
      </c>
      <c r="E310" s="90" t="s">
        <v>65</v>
      </c>
      <c r="F310" s="90" t="s">
        <v>65</v>
      </c>
      <c r="G310" s="90" t="s">
        <v>65</v>
      </c>
      <c r="H310" s="90" t="s">
        <v>65</v>
      </c>
      <c r="I310" s="90" t="s">
        <v>65</v>
      </c>
      <c r="J310" s="40" t="str">
        <f ca="1">IFERROR(INDEX('Net to Gross Adjustment'!$B$3:$AX$35,MATCH(J$4,'Net to Gross Adjustment'!$B$3:$B$35,0),MATCH(YEAR($C310),'Net to Gross Adjustment'!$B$3:$AX$3,0))*INDEX('Monthly Shapes'!$D$1:$R$15,MATCH(MONTH($C310),'Monthly Shapes'!$D$1:$D$15,0),MATCH(J$3,'Monthly Shapes'!$D$1:$V$1,0))," ")</f>
        <v xml:space="preserve"> </v>
      </c>
      <c r="K310" s="40"/>
      <c r="L310" s="40"/>
      <c r="M310" s="40"/>
      <c r="N310" s="40"/>
      <c r="O310" s="40"/>
      <c r="P310" s="40"/>
      <c r="Q310" s="40"/>
      <c r="R310" s="19"/>
      <c r="S310" s="19" t="str">
        <f>IFERROR(INDEX('Net to Gross Adjustment'!$B$3:$AX$35,MATCH(S$4,'Net to Gross Adjustment'!$B$3:$B$35,0),MATCH(YEAR($C310),'Net to Gross Adjustment'!$B$3:$AX$3,0))/1000000*INDEX('Monthly Shapes'!$D$1:$R$15,MATCH(MONTH($C310),'Monthly Shapes'!$D$1:$D$15,0),MATCH(S$3,'Monthly Shapes'!$D$1:$V$1,0))," ")</f>
        <v xml:space="preserve"> </v>
      </c>
      <c r="T310" s="90" t="s">
        <v>65</v>
      </c>
      <c r="U310" s="90" t="s">
        <v>65</v>
      </c>
      <c r="V310" s="90" t="s">
        <v>65</v>
      </c>
      <c r="W310" s="40" t="str">
        <f ca="1">IFERROR(INDEX('Net to Gross Adjustment'!$B$3:$AX$35,MATCH(W$4,'Net to Gross Adjustment'!$B$3:$B$35,0),MATCH(YEAR($C310),'Net to Gross Adjustment'!$B$3:$AX$3,0))*INDEX('Monthly Shapes'!$D$1:$R$15,MATCH(MONTH($C310),'Monthly Shapes'!$D$1:$D$15,0),MATCH(W$3,'Monthly Shapes'!$D$1:$V$1,0))," ")</f>
        <v xml:space="preserve"> </v>
      </c>
      <c r="X310" s="40"/>
      <c r="Y310" s="40"/>
      <c r="Z310" s="40"/>
      <c r="AA310" s="40"/>
      <c r="AB310" s="40"/>
      <c r="AC310" s="40"/>
      <c r="AD310" s="19"/>
      <c r="AE310" s="40" t="str">
        <f>IFERROR(INDEX('Net to Gross Adjustment'!$B$3:$AX$35,MATCH(AE$4,'Net to Gross Adjustment'!$B$3:$B$35,0),MATCH(YEAR($C310),'Net to Gross Adjustment'!$B$3:$AX$3,0))*INDEX('Monthly Shapes'!$D$1:$R$15,MATCH(MONTH($C310),'Monthly Shapes'!$D$1:$D$15,0),MATCH(AE$3,'Monthly Shapes'!$D$1:$V$1,0))," ")</f>
        <v xml:space="preserve"> </v>
      </c>
      <c r="AF310" s="18"/>
      <c r="AG310" s="90" t="s">
        <v>65</v>
      </c>
      <c r="AH310" s="19"/>
      <c r="AI310" s="90" t="s">
        <v>65</v>
      </c>
      <c r="AJ310" s="90" t="s">
        <v>65</v>
      </c>
      <c r="AK310" s="90" t="s">
        <v>65</v>
      </c>
      <c r="AL310" s="46"/>
    </row>
    <row r="311" spans="2:38">
      <c r="B311">
        <f t="shared" si="11"/>
        <v>2049</v>
      </c>
      <c r="C311" s="24">
        <f t="shared" si="10"/>
        <v>54605</v>
      </c>
      <c r="D311" s="90" t="s">
        <v>65</v>
      </c>
      <c r="E311" s="90" t="s">
        <v>65</v>
      </c>
      <c r="F311" s="90" t="s">
        <v>65</v>
      </c>
      <c r="G311" s="90" t="s">
        <v>65</v>
      </c>
      <c r="H311" s="90" t="s">
        <v>65</v>
      </c>
      <c r="I311" s="90" t="s">
        <v>65</v>
      </c>
      <c r="J311" s="40" t="str">
        <f ca="1">IFERROR(INDEX('Net to Gross Adjustment'!$B$3:$AX$35,MATCH(J$4,'Net to Gross Adjustment'!$B$3:$B$35,0),MATCH(YEAR($C311),'Net to Gross Adjustment'!$B$3:$AX$3,0))*INDEX('Monthly Shapes'!$D$1:$R$15,MATCH(MONTH($C311),'Monthly Shapes'!$D$1:$D$15,0),MATCH(J$3,'Monthly Shapes'!$D$1:$V$1,0))," ")</f>
        <v xml:space="preserve"> </v>
      </c>
      <c r="K311" s="40"/>
      <c r="L311" s="40"/>
      <c r="M311" s="40"/>
      <c r="N311" s="40"/>
      <c r="O311" s="40"/>
      <c r="P311" s="40"/>
      <c r="Q311" s="40"/>
      <c r="R311" s="19"/>
      <c r="S311" s="19" t="str">
        <f>IFERROR(INDEX('Net to Gross Adjustment'!$B$3:$AX$35,MATCH(S$4,'Net to Gross Adjustment'!$B$3:$B$35,0),MATCH(YEAR($C311),'Net to Gross Adjustment'!$B$3:$AX$3,0))/1000000*INDEX('Monthly Shapes'!$D$1:$R$15,MATCH(MONTH($C311),'Monthly Shapes'!$D$1:$D$15,0),MATCH(S$3,'Monthly Shapes'!$D$1:$V$1,0))," ")</f>
        <v xml:space="preserve"> </v>
      </c>
      <c r="T311" s="90" t="s">
        <v>65</v>
      </c>
      <c r="U311" s="90" t="s">
        <v>65</v>
      </c>
      <c r="V311" s="90" t="s">
        <v>65</v>
      </c>
      <c r="W311" s="40" t="str">
        <f ca="1">IFERROR(INDEX('Net to Gross Adjustment'!$B$3:$AX$35,MATCH(W$4,'Net to Gross Adjustment'!$B$3:$B$35,0),MATCH(YEAR($C311),'Net to Gross Adjustment'!$B$3:$AX$3,0))*INDEX('Monthly Shapes'!$D$1:$R$15,MATCH(MONTH($C311),'Monthly Shapes'!$D$1:$D$15,0),MATCH(W$3,'Monthly Shapes'!$D$1:$V$1,0))," ")</f>
        <v xml:space="preserve"> </v>
      </c>
      <c r="X311" s="40"/>
      <c r="Y311" s="40"/>
      <c r="Z311" s="40"/>
      <c r="AA311" s="40"/>
      <c r="AB311" s="40"/>
      <c r="AC311" s="40"/>
      <c r="AD311" s="19"/>
      <c r="AE311" s="40" t="str">
        <f>IFERROR(INDEX('Net to Gross Adjustment'!$B$3:$AX$35,MATCH(AE$4,'Net to Gross Adjustment'!$B$3:$B$35,0),MATCH(YEAR($C311),'Net to Gross Adjustment'!$B$3:$AX$3,0))*INDEX('Monthly Shapes'!$D$1:$R$15,MATCH(MONTH($C311),'Monthly Shapes'!$D$1:$D$15,0),MATCH(AE$3,'Monthly Shapes'!$D$1:$V$1,0))," ")</f>
        <v xml:space="preserve"> </v>
      </c>
      <c r="AF311" s="18"/>
      <c r="AG311" s="90" t="s">
        <v>65</v>
      </c>
      <c r="AH311" s="19"/>
      <c r="AI311" s="90" t="s">
        <v>65</v>
      </c>
      <c r="AJ311" s="90" t="s">
        <v>65</v>
      </c>
      <c r="AK311" s="90" t="s">
        <v>65</v>
      </c>
      <c r="AL311" s="46"/>
    </row>
    <row r="312" spans="2:38">
      <c r="B312">
        <f t="shared" si="11"/>
        <v>2049</v>
      </c>
      <c r="C312" s="24">
        <f t="shared" si="10"/>
        <v>54636</v>
      </c>
      <c r="D312" s="90" t="s">
        <v>65</v>
      </c>
      <c r="E312" s="90" t="s">
        <v>65</v>
      </c>
      <c r="F312" s="90" t="s">
        <v>65</v>
      </c>
      <c r="G312" s="90" t="s">
        <v>65</v>
      </c>
      <c r="H312" s="90" t="s">
        <v>65</v>
      </c>
      <c r="I312" s="90" t="s">
        <v>65</v>
      </c>
      <c r="J312" s="40" t="str">
        <f ca="1">IFERROR(INDEX('Net to Gross Adjustment'!$B$3:$AX$35,MATCH(J$4,'Net to Gross Adjustment'!$B$3:$B$35,0),MATCH(YEAR($C312),'Net to Gross Adjustment'!$B$3:$AX$3,0))*INDEX('Monthly Shapes'!$D$1:$R$15,MATCH(MONTH($C312),'Monthly Shapes'!$D$1:$D$15,0),MATCH(J$3,'Monthly Shapes'!$D$1:$V$1,0))," ")</f>
        <v xml:space="preserve"> </v>
      </c>
      <c r="K312" s="40"/>
      <c r="L312" s="40"/>
      <c r="M312" s="40"/>
      <c r="N312" s="40"/>
      <c r="O312" s="40"/>
      <c r="P312" s="40"/>
      <c r="Q312" s="40"/>
      <c r="R312" s="19"/>
      <c r="S312" s="19" t="str">
        <f>IFERROR(INDEX('Net to Gross Adjustment'!$B$3:$AX$35,MATCH(S$4,'Net to Gross Adjustment'!$B$3:$B$35,0),MATCH(YEAR($C312),'Net to Gross Adjustment'!$B$3:$AX$3,0))/1000000*INDEX('Monthly Shapes'!$D$1:$R$15,MATCH(MONTH($C312),'Monthly Shapes'!$D$1:$D$15,0),MATCH(S$3,'Monthly Shapes'!$D$1:$V$1,0))," ")</f>
        <v xml:space="preserve"> </v>
      </c>
      <c r="T312" s="90" t="s">
        <v>65</v>
      </c>
      <c r="U312" s="90" t="s">
        <v>65</v>
      </c>
      <c r="V312" s="90" t="s">
        <v>65</v>
      </c>
      <c r="W312" s="40" t="str">
        <f ca="1">IFERROR(INDEX('Net to Gross Adjustment'!$B$3:$AX$35,MATCH(W$4,'Net to Gross Adjustment'!$B$3:$B$35,0),MATCH(YEAR($C312),'Net to Gross Adjustment'!$B$3:$AX$3,0))*INDEX('Monthly Shapes'!$D$1:$R$15,MATCH(MONTH($C312),'Monthly Shapes'!$D$1:$D$15,0),MATCH(W$3,'Monthly Shapes'!$D$1:$V$1,0))," ")</f>
        <v xml:space="preserve"> </v>
      </c>
      <c r="X312" s="40"/>
      <c r="Y312" s="40"/>
      <c r="Z312" s="40"/>
      <c r="AA312" s="40"/>
      <c r="AB312" s="40"/>
      <c r="AC312" s="40"/>
      <c r="AD312" s="19"/>
      <c r="AE312" s="40" t="str">
        <f>IFERROR(INDEX('Net to Gross Adjustment'!$B$3:$AX$35,MATCH(AE$4,'Net to Gross Adjustment'!$B$3:$B$35,0),MATCH(YEAR($C312),'Net to Gross Adjustment'!$B$3:$AX$3,0))*INDEX('Monthly Shapes'!$D$1:$R$15,MATCH(MONTH($C312),'Monthly Shapes'!$D$1:$D$15,0),MATCH(AE$3,'Monthly Shapes'!$D$1:$V$1,0))," ")</f>
        <v xml:space="preserve"> </v>
      </c>
      <c r="AF312" s="18"/>
      <c r="AG312" s="90" t="s">
        <v>65</v>
      </c>
      <c r="AH312" s="19"/>
      <c r="AI312" s="90" t="s">
        <v>65</v>
      </c>
      <c r="AJ312" s="90" t="s">
        <v>65</v>
      </c>
      <c r="AK312" s="90" t="s">
        <v>65</v>
      </c>
      <c r="AL312" s="46"/>
    </row>
    <row r="313" spans="2:38">
      <c r="B313">
        <f t="shared" si="11"/>
        <v>2049</v>
      </c>
      <c r="C313" s="24">
        <f t="shared" si="10"/>
        <v>54667</v>
      </c>
      <c r="D313" s="90" t="s">
        <v>65</v>
      </c>
      <c r="E313" s="90" t="s">
        <v>65</v>
      </c>
      <c r="F313" s="90" t="s">
        <v>65</v>
      </c>
      <c r="G313" s="90" t="s">
        <v>65</v>
      </c>
      <c r="H313" s="90" t="s">
        <v>65</v>
      </c>
      <c r="I313" s="90" t="s">
        <v>65</v>
      </c>
      <c r="J313" s="40" t="str">
        <f ca="1">IFERROR(INDEX('Net to Gross Adjustment'!$B$3:$AX$35,MATCH(J$4,'Net to Gross Adjustment'!$B$3:$B$35,0),MATCH(YEAR($C313),'Net to Gross Adjustment'!$B$3:$AX$3,0))*INDEX('Monthly Shapes'!$D$1:$R$15,MATCH(MONTH($C313),'Monthly Shapes'!$D$1:$D$15,0),MATCH(J$3,'Monthly Shapes'!$D$1:$V$1,0))," ")</f>
        <v xml:space="preserve"> </v>
      </c>
      <c r="K313" s="40"/>
      <c r="L313" s="40"/>
      <c r="M313" s="40"/>
      <c r="N313" s="40"/>
      <c r="O313" s="40"/>
      <c r="P313" s="40"/>
      <c r="Q313" s="40"/>
      <c r="R313" s="19"/>
      <c r="S313" s="19" t="str">
        <f>IFERROR(INDEX('Net to Gross Adjustment'!$B$3:$AX$35,MATCH(S$4,'Net to Gross Adjustment'!$B$3:$B$35,0),MATCH(YEAR($C313),'Net to Gross Adjustment'!$B$3:$AX$3,0))/1000000*INDEX('Monthly Shapes'!$D$1:$R$15,MATCH(MONTH($C313),'Monthly Shapes'!$D$1:$D$15,0),MATCH(S$3,'Monthly Shapes'!$D$1:$V$1,0))," ")</f>
        <v xml:space="preserve"> </v>
      </c>
      <c r="T313" s="90" t="s">
        <v>65</v>
      </c>
      <c r="U313" s="90" t="s">
        <v>65</v>
      </c>
      <c r="V313" s="90" t="s">
        <v>65</v>
      </c>
      <c r="W313" s="40" t="str">
        <f ca="1">IFERROR(INDEX('Net to Gross Adjustment'!$B$3:$AX$35,MATCH(W$4,'Net to Gross Adjustment'!$B$3:$B$35,0),MATCH(YEAR($C313),'Net to Gross Adjustment'!$B$3:$AX$3,0))*INDEX('Monthly Shapes'!$D$1:$R$15,MATCH(MONTH($C313),'Monthly Shapes'!$D$1:$D$15,0),MATCH(W$3,'Monthly Shapes'!$D$1:$V$1,0))," ")</f>
        <v xml:space="preserve"> </v>
      </c>
      <c r="X313" s="40"/>
      <c r="Y313" s="40"/>
      <c r="Z313" s="40"/>
      <c r="AA313" s="40"/>
      <c r="AB313" s="40"/>
      <c r="AC313" s="40"/>
      <c r="AD313" s="19"/>
      <c r="AE313" s="40" t="str">
        <f>IFERROR(INDEX('Net to Gross Adjustment'!$B$3:$AX$35,MATCH(AE$4,'Net to Gross Adjustment'!$B$3:$B$35,0),MATCH(YEAR($C313),'Net to Gross Adjustment'!$B$3:$AX$3,0))*INDEX('Monthly Shapes'!$D$1:$R$15,MATCH(MONTH($C313),'Monthly Shapes'!$D$1:$D$15,0),MATCH(AE$3,'Monthly Shapes'!$D$1:$V$1,0))," ")</f>
        <v xml:space="preserve"> </v>
      </c>
      <c r="AF313" s="18"/>
      <c r="AG313" s="90" t="s">
        <v>65</v>
      </c>
      <c r="AH313" s="19"/>
      <c r="AI313" s="90" t="s">
        <v>65</v>
      </c>
      <c r="AJ313" s="90" t="s">
        <v>65</v>
      </c>
      <c r="AK313" s="90" t="s">
        <v>65</v>
      </c>
      <c r="AL313" s="46"/>
    </row>
    <row r="314" spans="2:38">
      <c r="B314">
        <f t="shared" si="11"/>
        <v>2049</v>
      </c>
      <c r="C314" s="24">
        <f t="shared" si="10"/>
        <v>54697</v>
      </c>
      <c r="D314" s="90" t="s">
        <v>65</v>
      </c>
      <c r="E314" s="90" t="s">
        <v>65</v>
      </c>
      <c r="F314" s="90" t="s">
        <v>65</v>
      </c>
      <c r="G314" s="90" t="s">
        <v>65</v>
      </c>
      <c r="H314" s="90" t="s">
        <v>65</v>
      </c>
      <c r="I314" s="90" t="s">
        <v>65</v>
      </c>
      <c r="J314" s="40" t="str">
        <f ca="1">IFERROR(INDEX('Net to Gross Adjustment'!$B$3:$AX$35,MATCH(J$4,'Net to Gross Adjustment'!$B$3:$B$35,0),MATCH(YEAR($C314),'Net to Gross Adjustment'!$B$3:$AX$3,0))*INDEX('Monthly Shapes'!$D$1:$R$15,MATCH(MONTH($C314),'Monthly Shapes'!$D$1:$D$15,0),MATCH(J$3,'Monthly Shapes'!$D$1:$V$1,0))," ")</f>
        <v xml:space="preserve"> </v>
      </c>
      <c r="K314" s="40"/>
      <c r="L314" s="40"/>
      <c r="M314" s="40"/>
      <c r="N314" s="40"/>
      <c r="O314" s="40"/>
      <c r="P314" s="40"/>
      <c r="Q314" s="40"/>
      <c r="R314" s="19"/>
      <c r="S314" s="19" t="str">
        <f>IFERROR(INDEX('Net to Gross Adjustment'!$B$3:$AX$35,MATCH(S$4,'Net to Gross Adjustment'!$B$3:$B$35,0),MATCH(YEAR($C314),'Net to Gross Adjustment'!$B$3:$AX$3,0))/1000000*INDEX('Monthly Shapes'!$D$1:$R$15,MATCH(MONTH($C314),'Monthly Shapes'!$D$1:$D$15,0),MATCH(S$3,'Monthly Shapes'!$D$1:$V$1,0))," ")</f>
        <v xml:space="preserve"> </v>
      </c>
      <c r="T314" s="90" t="s">
        <v>65</v>
      </c>
      <c r="U314" s="90" t="s">
        <v>65</v>
      </c>
      <c r="V314" s="90" t="s">
        <v>65</v>
      </c>
      <c r="W314" s="40" t="str">
        <f ca="1">IFERROR(INDEX('Net to Gross Adjustment'!$B$3:$AX$35,MATCH(W$4,'Net to Gross Adjustment'!$B$3:$B$35,0),MATCH(YEAR($C314),'Net to Gross Adjustment'!$B$3:$AX$3,0))*INDEX('Monthly Shapes'!$D$1:$R$15,MATCH(MONTH($C314),'Monthly Shapes'!$D$1:$D$15,0),MATCH(W$3,'Monthly Shapes'!$D$1:$V$1,0))," ")</f>
        <v xml:space="preserve"> </v>
      </c>
      <c r="X314" s="40"/>
      <c r="Y314" s="40"/>
      <c r="Z314" s="40"/>
      <c r="AA314" s="40"/>
      <c r="AB314" s="40"/>
      <c r="AC314" s="40"/>
      <c r="AD314" s="19"/>
      <c r="AE314" s="40" t="str">
        <f>IFERROR(INDEX('Net to Gross Adjustment'!$B$3:$AX$35,MATCH(AE$4,'Net to Gross Adjustment'!$B$3:$B$35,0),MATCH(YEAR($C314),'Net to Gross Adjustment'!$B$3:$AX$3,0))*INDEX('Monthly Shapes'!$D$1:$R$15,MATCH(MONTH($C314),'Monthly Shapes'!$D$1:$D$15,0),MATCH(AE$3,'Monthly Shapes'!$D$1:$V$1,0))," ")</f>
        <v xml:space="preserve"> </v>
      </c>
      <c r="AF314" s="18"/>
      <c r="AG314" s="90" t="s">
        <v>65</v>
      </c>
      <c r="AH314" s="19"/>
      <c r="AI314" s="90" t="s">
        <v>65</v>
      </c>
      <c r="AJ314" s="90" t="s">
        <v>65</v>
      </c>
      <c r="AK314" s="90" t="s">
        <v>65</v>
      </c>
      <c r="AL314" s="46"/>
    </row>
    <row r="315" spans="2:38">
      <c r="B315">
        <f t="shared" si="11"/>
        <v>2049</v>
      </c>
      <c r="C315" s="24">
        <f t="shared" si="10"/>
        <v>54728</v>
      </c>
      <c r="D315" s="90" t="s">
        <v>65</v>
      </c>
      <c r="E315" s="90" t="s">
        <v>65</v>
      </c>
      <c r="F315" s="90" t="s">
        <v>65</v>
      </c>
      <c r="G315" s="90" t="s">
        <v>65</v>
      </c>
      <c r="H315" s="90" t="s">
        <v>65</v>
      </c>
      <c r="I315" s="90" t="s">
        <v>65</v>
      </c>
      <c r="J315" s="40" t="str">
        <f ca="1">IFERROR(INDEX('Net to Gross Adjustment'!$B$3:$AX$35,MATCH(J$4,'Net to Gross Adjustment'!$B$3:$B$35,0),MATCH(YEAR($C315),'Net to Gross Adjustment'!$B$3:$AX$3,0))*INDEX('Monthly Shapes'!$D$1:$R$15,MATCH(MONTH($C315),'Monthly Shapes'!$D$1:$D$15,0),MATCH(J$3,'Monthly Shapes'!$D$1:$V$1,0))," ")</f>
        <v xml:space="preserve"> </v>
      </c>
      <c r="K315" s="40"/>
      <c r="L315" s="40"/>
      <c r="M315" s="40"/>
      <c r="N315" s="40"/>
      <c r="O315" s="40"/>
      <c r="P315" s="40"/>
      <c r="Q315" s="40"/>
      <c r="R315" s="19"/>
      <c r="S315" s="19" t="str">
        <f>IFERROR(INDEX('Net to Gross Adjustment'!$B$3:$AX$35,MATCH(S$4,'Net to Gross Adjustment'!$B$3:$B$35,0),MATCH(YEAR($C315),'Net to Gross Adjustment'!$B$3:$AX$3,0))/1000000*INDEX('Monthly Shapes'!$D$1:$R$15,MATCH(MONTH($C315),'Monthly Shapes'!$D$1:$D$15,0),MATCH(S$3,'Monthly Shapes'!$D$1:$V$1,0))," ")</f>
        <v xml:space="preserve"> </v>
      </c>
      <c r="T315" s="90" t="s">
        <v>65</v>
      </c>
      <c r="U315" s="90" t="s">
        <v>65</v>
      </c>
      <c r="V315" s="90" t="s">
        <v>65</v>
      </c>
      <c r="W315" s="40" t="str">
        <f ca="1">IFERROR(INDEX('Net to Gross Adjustment'!$B$3:$AX$35,MATCH(W$4,'Net to Gross Adjustment'!$B$3:$B$35,0),MATCH(YEAR($C315),'Net to Gross Adjustment'!$B$3:$AX$3,0))*INDEX('Monthly Shapes'!$D$1:$R$15,MATCH(MONTH($C315),'Monthly Shapes'!$D$1:$D$15,0),MATCH(W$3,'Monthly Shapes'!$D$1:$V$1,0))," ")</f>
        <v xml:space="preserve"> </v>
      </c>
      <c r="X315" s="40"/>
      <c r="Y315" s="40"/>
      <c r="Z315" s="40"/>
      <c r="AA315" s="40"/>
      <c r="AB315" s="40"/>
      <c r="AC315" s="40"/>
      <c r="AD315" s="19"/>
      <c r="AE315" s="40" t="str">
        <f>IFERROR(INDEX('Net to Gross Adjustment'!$B$3:$AX$35,MATCH(AE$4,'Net to Gross Adjustment'!$B$3:$B$35,0),MATCH(YEAR($C315),'Net to Gross Adjustment'!$B$3:$AX$3,0))*INDEX('Monthly Shapes'!$D$1:$R$15,MATCH(MONTH($C315),'Monthly Shapes'!$D$1:$D$15,0),MATCH(AE$3,'Monthly Shapes'!$D$1:$V$1,0))," ")</f>
        <v xml:space="preserve"> </v>
      </c>
      <c r="AF315" s="18"/>
      <c r="AG315" s="90" t="s">
        <v>65</v>
      </c>
      <c r="AH315" s="19"/>
      <c r="AI315" s="90" t="s">
        <v>65</v>
      </c>
      <c r="AJ315" s="90" t="s">
        <v>65</v>
      </c>
      <c r="AK315" s="90" t="s">
        <v>65</v>
      </c>
      <c r="AL315" s="46"/>
    </row>
    <row r="316" spans="2:38">
      <c r="B316">
        <f t="shared" si="11"/>
        <v>2049</v>
      </c>
      <c r="C316" s="24">
        <f t="shared" si="10"/>
        <v>54758</v>
      </c>
      <c r="D316" s="90" t="s">
        <v>65</v>
      </c>
      <c r="E316" s="90" t="s">
        <v>65</v>
      </c>
      <c r="F316" s="90" t="s">
        <v>65</v>
      </c>
      <c r="G316" s="90" t="s">
        <v>65</v>
      </c>
      <c r="H316" s="90" t="s">
        <v>65</v>
      </c>
      <c r="I316" s="90" t="s">
        <v>65</v>
      </c>
      <c r="J316" s="40" t="str">
        <f ca="1">IFERROR(INDEX('Net to Gross Adjustment'!$B$3:$AX$35,MATCH(J$4,'Net to Gross Adjustment'!$B$3:$B$35,0),MATCH(YEAR($C316),'Net to Gross Adjustment'!$B$3:$AX$3,0))*INDEX('Monthly Shapes'!$D$1:$R$15,MATCH(MONTH($C316),'Monthly Shapes'!$D$1:$D$15,0),MATCH(J$3,'Monthly Shapes'!$D$1:$V$1,0))," ")</f>
        <v xml:space="preserve"> </v>
      </c>
      <c r="K316" s="40"/>
      <c r="L316" s="40"/>
      <c r="M316" s="40"/>
      <c r="N316" s="40"/>
      <c r="O316" s="40"/>
      <c r="P316" s="40"/>
      <c r="Q316" s="40"/>
      <c r="R316" s="19"/>
      <c r="S316" s="19" t="str">
        <f>IFERROR(INDEX('Net to Gross Adjustment'!$B$3:$AX$35,MATCH(S$4,'Net to Gross Adjustment'!$B$3:$B$35,0),MATCH(YEAR($C316),'Net to Gross Adjustment'!$B$3:$AX$3,0))/1000000*INDEX('Monthly Shapes'!$D$1:$R$15,MATCH(MONTH($C316),'Monthly Shapes'!$D$1:$D$15,0),MATCH(S$3,'Monthly Shapes'!$D$1:$V$1,0))," ")</f>
        <v xml:space="preserve"> </v>
      </c>
      <c r="T316" s="90" t="s">
        <v>65</v>
      </c>
      <c r="U316" s="90" t="s">
        <v>65</v>
      </c>
      <c r="V316" s="90" t="s">
        <v>65</v>
      </c>
      <c r="W316" s="40" t="str">
        <f ca="1">IFERROR(INDEX('Net to Gross Adjustment'!$B$3:$AX$35,MATCH(W$4,'Net to Gross Adjustment'!$B$3:$B$35,0),MATCH(YEAR($C316),'Net to Gross Adjustment'!$B$3:$AX$3,0))*INDEX('Monthly Shapes'!$D$1:$R$15,MATCH(MONTH($C316),'Monthly Shapes'!$D$1:$D$15,0),MATCH(W$3,'Monthly Shapes'!$D$1:$V$1,0))," ")</f>
        <v xml:space="preserve"> </v>
      </c>
      <c r="X316" s="40"/>
      <c r="Y316" s="40"/>
      <c r="Z316" s="40"/>
      <c r="AA316" s="40"/>
      <c r="AB316" s="40"/>
      <c r="AC316" s="40"/>
      <c r="AD316" s="19"/>
      <c r="AE316" s="40" t="str">
        <f>IFERROR(INDEX('Net to Gross Adjustment'!$B$3:$AX$35,MATCH(AE$4,'Net to Gross Adjustment'!$B$3:$B$35,0),MATCH(YEAR($C316),'Net to Gross Adjustment'!$B$3:$AX$3,0))*INDEX('Monthly Shapes'!$D$1:$R$15,MATCH(MONTH($C316),'Monthly Shapes'!$D$1:$D$15,0),MATCH(AE$3,'Monthly Shapes'!$D$1:$V$1,0))," ")</f>
        <v xml:space="preserve"> </v>
      </c>
      <c r="AF316" s="18"/>
      <c r="AG316" s="90" t="s">
        <v>65</v>
      </c>
      <c r="AH316" s="19"/>
      <c r="AI316" s="90" t="s">
        <v>65</v>
      </c>
      <c r="AJ316" s="90" t="s">
        <v>65</v>
      </c>
      <c r="AK316" s="90" t="s">
        <v>65</v>
      </c>
      <c r="AL316" s="46"/>
    </row>
    <row r="317" spans="2:38">
      <c r="C317" s="24"/>
      <c r="D317" s="19"/>
      <c r="E317" s="19"/>
      <c r="F317" s="19"/>
      <c r="G317" s="19"/>
      <c r="H317" s="19"/>
      <c r="I317" s="19"/>
      <c r="J317" s="19"/>
      <c r="K317" s="19"/>
      <c r="L317" s="19"/>
      <c r="M317" s="19"/>
      <c r="N317" s="19"/>
      <c r="O317" s="19"/>
      <c r="P317" s="19"/>
      <c r="Q317" s="19"/>
      <c r="R317" s="19"/>
      <c r="S317" s="19"/>
      <c r="T317" s="19"/>
      <c r="U317" s="19"/>
      <c r="V317" s="19"/>
      <c r="W317" s="19"/>
      <c r="X317" s="19"/>
      <c r="Y317" s="19"/>
      <c r="Z317" s="19"/>
      <c r="AA317" s="19"/>
      <c r="AB317" s="19"/>
      <c r="AC317" s="19"/>
      <c r="AD317" s="19"/>
      <c r="AE317" s="19"/>
      <c r="AF317" s="18"/>
      <c r="AG317" s="19"/>
      <c r="AH317" s="19"/>
      <c r="AI317" s="19"/>
      <c r="AJ317" s="19"/>
      <c r="AK317" s="19"/>
    </row>
    <row r="318" spans="2:38">
      <c r="C318" s="24"/>
      <c r="D318" s="19"/>
      <c r="E318" s="19"/>
      <c r="F318" s="19"/>
      <c r="G318" s="19"/>
      <c r="H318" s="19"/>
      <c r="I318" s="19"/>
      <c r="J318" s="19"/>
      <c r="K318" s="19"/>
      <c r="L318" s="19"/>
      <c r="M318" s="19"/>
      <c r="N318" s="19"/>
      <c r="O318" s="19"/>
      <c r="P318" s="19"/>
      <c r="Q318" s="19"/>
      <c r="R318" s="19"/>
      <c r="S318" s="19"/>
      <c r="T318" s="19"/>
      <c r="U318" s="19"/>
      <c r="V318" s="19"/>
      <c r="W318" s="19"/>
      <c r="X318" s="19"/>
      <c r="Y318" s="19"/>
      <c r="Z318" s="19"/>
      <c r="AA318" s="19"/>
      <c r="AB318" s="19"/>
      <c r="AC318" s="19"/>
      <c r="AD318" s="19"/>
      <c r="AE318" s="19"/>
      <c r="AF318" s="18"/>
      <c r="AG318" s="19"/>
      <c r="AH318" s="19"/>
      <c r="AI318" s="19"/>
      <c r="AJ318" s="19"/>
      <c r="AK318" s="19"/>
    </row>
    <row r="319" spans="2:38">
      <c r="C319" s="24"/>
      <c r="D319" s="19"/>
      <c r="E319" s="19"/>
      <c r="F319" s="19"/>
      <c r="G319" s="19"/>
      <c r="H319" s="19"/>
      <c r="I319" s="19"/>
      <c r="J319" s="19"/>
      <c r="K319" s="19"/>
      <c r="L319" s="19"/>
      <c r="M319" s="19"/>
      <c r="N319" s="19"/>
      <c r="O319" s="19"/>
      <c r="P319" s="19"/>
      <c r="Q319" s="19"/>
      <c r="R319" s="19"/>
      <c r="S319" s="19"/>
      <c r="T319" s="19"/>
      <c r="U319" s="19"/>
      <c r="V319" s="19"/>
      <c r="W319" s="19"/>
      <c r="X319" s="19"/>
      <c r="Y319" s="19"/>
      <c r="Z319" s="19"/>
      <c r="AA319" s="19"/>
      <c r="AB319" s="19"/>
      <c r="AC319" s="19"/>
      <c r="AD319" s="19"/>
      <c r="AE319" s="19"/>
      <c r="AF319" s="18"/>
      <c r="AG319" s="19"/>
      <c r="AH319" s="19"/>
      <c r="AI319" s="19"/>
      <c r="AJ319" s="19"/>
      <c r="AK319" s="19"/>
    </row>
    <row r="320" spans="2:38">
      <c r="C320" s="24"/>
      <c r="D320" s="19"/>
      <c r="E320" s="19"/>
      <c r="F320" s="19"/>
      <c r="G320" s="19"/>
      <c r="H320" s="19"/>
      <c r="I320" s="19"/>
      <c r="J320" s="19"/>
      <c r="K320" s="19"/>
      <c r="L320" s="19"/>
      <c r="M320" s="19"/>
      <c r="N320" s="19"/>
      <c r="O320" s="19"/>
      <c r="P320" s="19"/>
      <c r="Q320" s="19"/>
      <c r="R320" s="19"/>
      <c r="S320" s="19"/>
      <c r="T320" s="19"/>
      <c r="U320" s="19"/>
      <c r="V320" s="19"/>
      <c r="W320" s="19"/>
      <c r="X320" s="19"/>
      <c r="Y320" s="19"/>
      <c r="Z320" s="19"/>
      <c r="AA320" s="19"/>
      <c r="AB320" s="19"/>
      <c r="AC320" s="19"/>
      <c r="AD320" s="19"/>
      <c r="AE320" s="19"/>
      <c r="AF320" s="18"/>
      <c r="AG320" s="19"/>
      <c r="AH320" s="19"/>
      <c r="AI320" s="19"/>
      <c r="AJ320" s="19"/>
      <c r="AK320" s="19"/>
    </row>
    <row r="321" spans="3:37">
      <c r="C321" s="24"/>
      <c r="D321" s="19"/>
      <c r="E321" s="19"/>
      <c r="F321" s="19"/>
      <c r="G321" s="19"/>
      <c r="H321" s="19"/>
      <c r="I321" s="19"/>
      <c r="J321" s="19"/>
      <c r="K321" s="19"/>
      <c r="L321" s="19"/>
      <c r="M321" s="19"/>
      <c r="N321" s="19"/>
      <c r="O321" s="19"/>
      <c r="P321" s="19"/>
      <c r="Q321" s="19"/>
      <c r="R321" s="19"/>
      <c r="S321" s="19"/>
      <c r="T321" s="19"/>
      <c r="U321" s="19"/>
      <c r="V321" s="19"/>
      <c r="W321" s="19"/>
      <c r="X321" s="19"/>
      <c r="Y321" s="19"/>
      <c r="Z321" s="19"/>
      <c r="AA321" s="19"/>
      <c r="AB321" s="19"/>
      <c r="AC321" s="19"/>
      <c r="AD321" s="19"/>
      <c r="AE321" s="19"/>
      <c r="AF321" s="18"/>
      <c r="AG321" s="19"/>
      <c r="AH321" s="19"/>
      <c r="AI321" s="19"/>
      <c r="AJ321" s="19"/>
      <c r="AK321" s="19"/>
    </row>
    <row r="322" spans="3:37">
      <c r="C322" s="24"/>
      <c r="D322" s="19"/>
      <c r="E322" s="19"/>
      <c r="F322" s="19"/>
      <c r="G322" s="19"/>
      <c r="H322" s="19"/>
      <c r="I322" s="19"/>
      <c r="J322" s="19"/>
      <c r="K322" s="19"/>
      <c r="L322" s="19"/>
      <c r="M322" s="19"/>
      <c r="N322" s="19"/>
      <c r="O322" s="19"/>
      <c r="P322" s="19"/>
      <c r="Q322" s="19"/>
      <c r="R322" s="19"/>
      <c r="S322" s="19"/>
      <c r="T322" s="19"/>
      <c r="U322" s="19"/>
      <c r="V322" s="19"/>
      <c r="W322" s="19"/>
      <c r="X322" s="19"/>
      <c r="Y322" s="19"/>
      <c r="Z322" s="19"/>
      <c r="AA322" s="19"/>
      <c r="AB322" s="19"/>
      <c r="AC322" s="19"/>
      <c r="AD322" s="19"/>
      <c r="AE322" s="19"/>
      <c r="AF322" s="18"/>
      <c r="AG322" s="19"/>
      <c r="AH322" s="19"/>
      <c r="AI322" s="19"/>
      <c r="AJ322" s="19"/>
      <c r="AK322" s="19"/>
    </row>
    <row r="323" spans="3:37">
      <c r="C323" s="24"/>
      <c r="D323" s="19"/>
      <c r="E323" s="19"/>
      <c r="F323" s="19"/>
      <c r="G323" s="19"/>
      <c r="H323" s="19"/>
      <c r="I323" s="19"/>
      <c r="J323" s="19"/>
      <c r="K323" s="19"/>
      <c r="L323" s="19"/>
      <c r="M323" s="19"/>
      <c r="N323" s="19"/>
      <c r="O323" s="19"/>
      <c r="P323" s="19"/>
      <c r="Q323" s="19"/>
      <c r="R323" s="19"/>
      <c r="S323" s="19"/>
      <c r="T323" s="19"/>
      <c r="U323" s="19"/>
      <c r="V323" s="19"/>
      <c r="W323" s="19"/>
      <c r="X323" s="19"/>
      <c r="Y323" s="19"/>
      <c r="Z323" s="19"/>
      <c r="AA323" s="19"/>
      <c r="AB323" s="19"/>
      <c r="AC323" s="19"/>
      <c r="AD323" s="19"/>
      <c r="AE323" s="19"/>
      <c r="AF323" s="18"/>
      <c r="AG323" s="19"/>
      <c r="AH323" s="19"/>
      <c r="AI323" s="19"/>
      <c r="AJ323" s="19"/>
      <c r="AK323" s="19"/>
    </row>
    <row r="324" spans="3:37">
      <c r="C324" s="24"/>
      <c r="D324" s="19"/>
      <c r="E324" s="19"/>
      <c r="F324" s="19"/>
      <c r="G324" s="19"/>
      <c r="H324" s="19"/>
      <c r="I324" s="19"/>
      <c r="J324" s="19"/>
      <c r="K324" s="19"/>
      <c r="L324" s="19"/>
      <c r="M324" s="19"/>
      <c r="N324" s="19"/>
      <c r="O324" s="19"/>
      <c r="P324" s="19"/>
      <c r="Q324" s="19"/>
      <c r="R324" s="19"/>
      <c r="S324" s="19"/>
      <c r="T324" s="19"/>
      <c r="U324" s="19"/>
      <c r="V324" s="19"/>
      <c r="W324" s="19"/>
      <c r="X324" s="19"/>
      <c r="Y324" s="19"/>
      <c r="Z324" s="19"/>
      <c r="AA324" s="19"/>
      <c r="AB324" s="19"/>
      <c r="AC324" s="19"/>
      <c r="AD324" s="19"/>
      <c r="AE324" s="19"/>
      <c r="AF324" s="18"/>
      <c r="AG324" s="19"/>
      <c r="AH324" s="19"/>
      <c r="AI324" s="19"/>
      <c r="AJ324" s="19"/>
      <c r="AK324" s="19"/>
    </row>
    <row r="325" spans="3:37">
      <c r="C325" s="24"/>
      <c r="D325" s="19"/>
      <c r="E325" s="19"/>
      <c r="F325" s="19"/>
      <c r="G325" s="19"/>
      <c r="H325" s="19"/>
      <c r="I325" s="19"/>
      <c r="J325" s="19"/>
      <c r="K325" s="19"/>
      <c r="L325" s="19"/>
      <c r="M325" s="19"/>
      <c r="N325" s="19"/>
      <c r="O325" s="19"/>
      <c r="P325" s="19"/>
      <c r="Q325" s="19"/>
      <c r="R325" s="19"/>
      <c r="S325" s="19"/>
      <c r="T325" s="19"/>
      <c r="U325" s="19"/>
      <c r="V325" s="19"/>
      <c r="W325" s="19"/>
      <c r="X325" s="19"/>
      <c r="Y325" s="19"/>
      <c r="Z325" s="19"/>
      <c r="AA325" s="19"/>
      <c r="AB325" s="19"/>
      <c r="AC325" s="19"/>
      <c r="AD325" s="19"/>
      <c r="AE325" s="19"/>
      <c r="AF325" s="18"/>
      <c r="AG325" s="19"/>
      <c r="AH325" s="19"/>
      <c r="AI325" s="19"/>
      <c r="AJ325" s="19"/>
      <c r="AK325" s="19"/>
    </row>
    <row r="326" spans="3:37">
      <c r="C326" s="24"/>
      <c r="D326" s="19"/>
      <c r="E326" s="19"/>
      <c r="F326" s="19"/>
      <c r="G326" s="19"/>
      <c r="H326" s="19"/>
      <c r="I326" s="19"/>
      <c r="J326" s="19"/>
      <c r="K326" s="19"/>
      <c r="L326" s="19"/>
      <c r="M326" s="19"/>
      <c r="N326" s="19"/>
      <c r="O326" s="19"/>
      <c r="P326" s="19"/>
      <c r="Q326" s="19"/>
      <c r="R326" s="19"/>
      <c r="S326" s="19"/>
      <c r="T326" s="19"/>
      <c r="U326" s="19"/>
      <c r="V326" s="19"/>
      <c r="W326" s="19"/>
      <c r="X326" s="19"/>
      <c r="Y326" s="19"/>
      <c r="Z326" s="19"/>
      <c r="AA326" s="19"/>
      <c r="AB326" s="19"/>
      <c r="AC326" s="19"/>
      <c r="AD326" s="19"/>
      <c r="AE326" s="19"/>
      <c r="AF326" s="18"/>
      <c r="AG326" s="19"/>
      <c r="AH326" s="19"/>
      <c r="AI326" s="19"/>
      <c r="AJ326" s="19"/>
      <c r="AK326" s="19"/>
    </row>
    <row r="327" spans="3:37">
      <c r="C327" s="24"/>
      <c r="D327" s="19"/>
      <c r="E327" s="19"/>
      <c r="F327" s="19"/>
      <c r="G327" s="19"/>
      <c r="H327" s="19"/>
      <c r="I327" s="19"/>
      <c r="J327" s="19"/>
      <c r="K327" s="19"/>
      <c r="L327" s="19"/>
      <c r="M327" s="19"/>
      <c r="N327" s="19"/>
      <c r="O327" s="19"/>
      <c r="P327" s="19"/>
      <c r="Q327" s="19"/>
      <c r="R327" s="19"/>
      <c r="S327" s="19"/>
      <c r="T327" s="19"/>
      <c r="U327" s="19"/>
      <c r="V327" s="19"/>
      <c r="W327" s="19"/>
      <c r="X327" s="19"/>
      <c r="Y327" s="19"/>
      <c r="Z327" s="19"/>
      <c r="AA327" s="19"/>
      <c r="AB327" s="19"/>
      <c r="AC327" s="19"/>
      <c r="AD327" s="19"/>
      <c r="AE327" s="19"/>
      <c r="AF327" s="18"/>
      <c r="AG327" s="19"/>
      <c r="AH327" s="19"/>
      <c r="AI327" s="19"/>
      <c r="AJ327" s="19"/>
      <c r="AK327" s="19"/>
    </row>
    <row r="328" spans="3:37">
      <c r="C328" s="24"/>
      <c r="D328" s="19"/>
      <c r="E328" s="19"/>
      <c r="F328" s="19"/>
      <c r="G328" s="19"/>
      <c r="H328" s="19"/>
      <c r="I328" s="19"/>
      <c r="J328" s="19"/>
      <c r="K328" s="19"/>
      <c r="L328" s="19"/>
      <c r="M328" s="19"/>
      <c r="N328" s="19"/>
      <c r="O328" s="19"/>
      <c r="P328" s="19"/>
      <c r="Q328" s="19"/>
      <c r="R328" s="19"/>
      <c r="S328" s="19"/>
      <c r="T328" s="19"/>
      <c r="U328" s="19"/>
      <c r="V328" s="19"/>
      <c r="W328" s="19"/>
      <c r="X328" s="19"/>
      <c r="Y328" s="19"/>
      <c r="Z328" s="19"/>
      <c r="AA328" s="19"/>
      <c r="AB328" s="19"/>
      <c r="AC328" s="19"/>
      <c r="AD328" s="19"/>
      <c r="AE328" s="19"/>
      <c r="AF328" s="18"/>
      <c r="AG328" s="19"/>
      <c r="AH328" s="19"/>
      <c r="AI328" s="19"/>
      <c r="AJ328" s="19"/>
      <c r="AK328" s="19"/>
    </row>
    <row r="329" spans="3:37">
      <c r="C329" s="24"/>
      <c r="D329" s="19"/>
      <c r="E329" s="19"/>
      <c r="F329" s="19"/>
      <c r="G329" s="19"/>
      <c r="H329" s="19"/>
      <c r="I329" s="19"/>
      <c r="J329" s="19"/>
      <c r="K329" s="19"/>
      <c r="L329" s="19"/>
      <c r="M329" s="19"/>
      <c r="N329" s="19"/>
      <c r="O329" s="19"/>
      <c r="P329" s="19"/>
      <c r="Q329" s="19"/>
      <c r="R329" s="19"/>
      <c r="S329" s="19"/>
      <c r="T329" s="19"/>
      <c r="U329" s="19"/>
      <c r="V329" s="19"/>
      <c r="W329" s="19"/>
      <c r="X329" s="19"/>
      <c r="Y329" s="19"/>
      <c r="Z329" s="19"/>
      <c r="AA329" s="19"/>
      <c r="AB329" s="19"/>
      <c r="AC329" s="19"/>
      <c r="AD329" s="19"/>
      <c r="AE329" s="19"/>
      <c r="AF329" s="18"/>
      <c r="AG329" s="19"/>
      <c r="AH329" s="19"/>
      <c r="AI329" s="19"/>
      <c r="AJ329" s="19"/>
      <c r="AK329" s="19"/>
    </row>
    <row r="330" spans="3:37">
      <c r="C330" s="24"/>
      <c r="D330" s="19"/>
      <c r="E330" s="19"/>
      <c r="F330" s="19"/>
      <c r="G330" s="19"/>
      <c r="H330" s="19"/>
      <c r="I330" s="19"/>
      <c r="J330" s="19"/>
      <c r="K330" s="19"/>
      <c r="L330" s="19"/>
      <c r="M330" s="19"/>
      <c r="N330" s="19"/>
      <c r="O330" s="19"/>
      <c r="P330" s="19"/>
      <c r="Q330" s="19"/>
      <c r="R330" s="19"/>
      <c r="S330" s="19"/>
      <c r="T330" s="19"/>
      <c r="U330" s="19"/>
      <c r="V330" s="19"/>
      <c r="W330" s="19"/>
      <c r="X330" s="19"/>
      <c r="Y330" s="19"/>
      <c r="Z330" s="19"/>
      <c r="AA330" s="19"/>
      <c r="AB330" s="19"/>
      <c r="AC330" s="19"/>
      <c r="AD330" s="19"/>
      <c r="AE330" s="19"/>
      <c r="AF330" s="18"/>
      <c r="AG330" s="19"/>
      <c r="AH330" s="19"/>
      <c r="AI330" s="19"/>
      <c r="AJ330" s="19"/>
      <c r="AK330" s="19"/>
    </row>
    <row r="331" spans="3:37">
      <c r="C331" s="24"/>
      <c r="D331" s="19"/>
      <c r="E331" s="19"/>
      <c r="F331" s="19"/>
      <c r="G331" s="19"/>
      <c r="H331" s="19"/>
      <c r="I331" s="19"/>
      <c r="J331" s="19"/>
      <c r="K331" s="19"/>
      <c r="L331" s="19"/>
      <c r="M331" s="19"/>
      <c r="N331" s="19"/>
      <c r="O331" s="19"/>
      <c r="P331" s="19"/>
      <c r="Q331" s="19"/>
      <c r="R331" s="19"/>
      <c r="S331" s="19"/>
      <c r="T331" s="19"/>
      <c r="U331" s="19"/>
      <c r="V331" s="19"/>
      <c r="W331" s="19"/>
      <c r="X331" s="19"/>
      <c r="Y331" s="19"/>
      <c r="Z331" s="19"/>
      <c r="AA331" s="19"/>
      <c r="AB331" s="19"/>
      <c r="AC331" s="19"/>
      <c r="AD331" s="19"/>
      <c r="AE331" s="19"/>
      <c r="AF331" s="18"/>
      <c r="AG331" s="19"/>
      <c r="AH331" s="19"/>
      <c r="AI331" s="19"/>
      <c r="AJ331" s="19"/>
      <c r="AK331" s="19"/>
    </row>
    <row r="332" spans="3:37">
      <c r="C332" s="24"/>
      <c r="D332" s="19"/>
      <c r="E332" s="19"/>
      <c r="F332" s="19"/>
      <c r="G332" s="19"/>
      <c r="H332" s="19"/>
      <c r="I332" s="19"/>
      <c r="J332" s="19"/>
      <c r="K332" s="19"/>
      <c r="L332" s="19"/>
      <c r="M332" s="19"/>
      <c r="N332" s="19"/>
      <c r="O332" s="19"/>
      <c r="P332" s="19"/>
      <c r="Q332" s="19"/>
      <c r="R332" s="19"/>
      <c r="S332" s="19"/>
      <c r="T332" s="19"/>
      <c r="U332" s="19"/>
      <c r="V332" s="19"/>
      <c r="W332" s="19"/>
      <c r="X332" s="19"/>
      <c r="Y332" s="19"/>
      <c r="Z332" s="19"/>
      <c r="AA332" s="19"/>
      <c r="AB332" s="19"/>
      <c r="AC332" s="19"/>
      <c r="AD332" s="19"/>
      <c r="AE332" s="19"/>
      <c r="AF332" s="18"/>
      <c r="AG332" s="19"/>
      <c r="AH332" s="19"/>
      <c r="AI332" s="19"/>
      <c r="AJ332" s="19"/>
      <c r="AK332" s="19"/>
    </row>
    <row r="333" spans="3:37">
      <c r="C333" s="24"/>
      <c r="D333" s="19"/>
      <c r="E333" s="19"/>
      <c r="F333" s="19"/>
      <c r="G333" s="19"/>
      <c r="H333" s="19"/>
      <c r="I333" s="19"/>
      <c r="J333" s="19"/>
      <c r="K333" s="19"/>
      <c r="L333" s="19"/>
      <c r="M333" s="19"/>
      <c r="N333" s="19"/>
      <c r="O333" s="19"/>
      <c r="P333" s="19"/>
      <c r="Q333" s="19"/>
      <c r="R333" s="19"/>
      <c r="S333" s="19"/>
      <c r="T333" s="19"/>
      <c r="U333" s="19"/>
      <c r="V333" s="19"/>
      <c r="W333" s="19"/>
      <c r="X333" s="19"/>
      <c r="Y333" s="19"/>
      <c r="Z333" s="19"/>
      <c r="AA333" s="19"/>
      <c r="AB333" s="19"/>
      <c r="AC333" s="19"/>
      <c r="AD333" s="19"/>
      <c r="AE333" s="19"/>
      <c r="AF333" s="18"/>
      <c r="AG333" s="19"/>
      <c r="AH333" s="19"/>
      <c r="AI333" s="19"/>
      <c r="AJ333" s="19"/>
      <c r="AK333" s="19"/>
    </row>
    <row r="334" spans="3:37">
      <c r="C334" s="24"/>
      <c r="D334" s="19"/>
      <c r="E334" s="19"/>
      <c r="F334" s="19"/>
      <c r="G334" s="19"/>
      <c r="H334" s="19"/>
      <c r="I334" s="19"/>
      <c r="J334" s="19"/>
      <c r="K334" s="19"/>
      <c r="L334" s="19"/>
      <c r="M334" s="19"/>
      <c r="N334" s="19"/>
      <c r="O334" s="19"/>
      <c r="P334" s="19"/>
      <c r="Q334" s="19"/>
      <c r="R334" s="19"/>
      <c r="S334" s="19"/>
      <c r="T334" s="19"/>
      <c r="U334" s="19"/>
      <c r="V334" s="19"/>
      <c r="W334" s="19"/>
      <c r="X334" s="19"/>
      <c r="Y334" s="19"/>
      <c r="Z334" s="19"/>
      <c r="AA334" s="19"/>
      <c r="AB334" s="19"/>
      <c r="AC334" s="19"/>
      <c r="AD334" s="19"/>
      <c r="AE334" s="19"/>
      <c r="AF334" s="18"/>
      <c r="AG334" s="19"/>
      <c r="AH334" s="19"/>
      <c r="AI334" s="19"/>
      <c r="AJ334" s="19"/>
      <c r="AK334" s="19"/>
    </row>
    <row r="335" spans="3:37">
      <c r="C335" s="24"/>
      <c r="D335" s="19"/>
      <c r="E335" s="19"/>
      <c r="F335" s="19"/>
      <c r="G335" s="19"/>
      <c r="H335" s="19"/>
      <c r="I335" s="19"/>
      <c r="J335" s="19"/>
      <c r="K335" s="19"/>
      <c r="L335" s="19"/>
      <c r="M335" s="19"/>
      <c r="N335" s="19"/>
      <c r="O335" s="19"/>
      <c r="P335" s="19"/>
      <c r="Q335" s="19"/>
      <c r="R335" s="19"/>
      <c r="S335" s="19"/>
      <c r="T335" s="19"/>
      <c r="U335" s="19"/>
      <c r="V335" s="19"/>
      <c r="W335" s="19"/>
      <c r="X335" s="19"/>
      <c r="Y335" s="19"/>
      <c r="Z335" s="19"/>
      <c r="AA335" s="19"/>
      <c r="AB335" s="19"/>
      <c r="AC335" s="19"/>
      <c r="AD335" s="19"/>
      <c r="AE335" s="19"/>
      <c r="AF335" s="18"/>
      <c r="AG335" s="19"/>
      <c r="AH335" s="19"/>
      <c r="AI335" s="19"/>
      <c r="AJ335" s="19"/>
      <c r="AK335" s="19"/>
    </row>
    <row r="336" spans="3:37">
      <c r="C336" s="24"/>
      <c r="D336" s="19"/>
      <c r="E336" s="19"/>
      <c r="F336" s="19"/>
      <c r="G336" s="19"/>
      <c r="H336" s="19"/>
      <c r="I336" s="19"/>
      <c r="J336" s="19"/>
      <c r="K336" s="19"/>
      <c r="L336" s="19"/>
      <c r="M336" s="19"/>
      <c r="N336" s="19"/>
      <c r="O336" s="19"/>
      <c r="P336" s="19"/>
      <c r="Q336" s="19"/>
      <c r="R336" s="19"/>
      <c r="S336" s="19"/>
      <c r="T336" s="19"/>
      <c r="U336" s="19"/>
      <c r="V336" s="19"/>
      <c r="W336" s="19"/>
      <c r="X336" s="19"/>
      <c r="Y336" s="19"/>
      <c r="Z336" s="19"/>
      <c r="AA336" s="19"/>
      <c r="AB336" s="19"/>
      <c r="AC336" s="19"/>
      <c r="AD336" s="19"/>
      <c r="AE336" s="19"/>
      <c r="AF336" s="18"/>
      <c r="AG336" s="19"/>
      <c r="AH336" s="19"/>
      <c r="AI336" s="19"/>
      <c r="AJ336" s="19"/>
      <c r="AK336" s="19"/>
    </row>
    <row r="337" spans="3:37">
      <c r="C337" s="24"/>
      <c r="D337" s="19"/>
      <c r="E337" s="19"/>
      <c r="F337" s="19"/>
      <c r="G337" s="19"/>
      <c r="H337" s="19"/>
      <c r="I337" s="19"/>
      <c r="J337" s="19"/>
      <c r="K337" s="19"/>
      <c r="L337" s="19"/>
      <c r="M337" s="19"/>
      <c r="N337" s="19"/>
      <c r="O337" s="19"/>
      <c r="P337" s="19"/>
      <c r="Q337" s="19"/>
      <c r="R337" s="19"/>
      <c r="S337" s="19"/>
      <c r="T337" s="19"/>
      <c r="U337" s="19"/>
      <c r="V337" s="19"/>
      <c r="W337" s="19"/>
      <c r="X337" s="19"/>
      <c r="Y337" s="19"/>
      <c r="Z337" s="19"/>
      <c r="AA337" s="19"/>
      <c r="AB337" s="19"/>
      <c r="AC337" s="19"/>
      <c r="AD337" s="19"/>
      <c r="AE337" s="19"/>
      <c r="AF337" s="18"/>
      <c r="AG337" s="19"/>
      <c r="AH337" s="19"/>
      <c r="AI337" s="19"/>
      <c r="AJ337" s="19"/>
      <c r="AK337" s="19"/>
    </row>
    <row r="338" spans="3:37">
      <c r="C338" s="24"/>
      <c r="D338" s="19"/>
      <c r="E338" s="19"/>
      <c r="F338" s="19"/>
      <c r="G338" s="19"/>
      <c r="H338" s="19"/>
      <c r="I338" s="19"/>
      <c r="J338" s="19"/>
      <c r="K338" s="19"/>
      <c r="L338" s="19"/>
      <c r="M338" s="19"/>
      <c r="N338" s="19"/>
      <c r="O338" s="19"/>
      <c r="P338" s="19"/>
      <c r="Q338" s="19"/>
      <c r="R338" s="19"/>
      <c r="S338" s="19"/>
      <c r="T338" s="19"/>
      <c r="U338" s="19"/>
      <c r="V338" s="19"/>
      <c r="W338" s="19"/>
      <c r="X338" s="19"/>
      <c r="Y338" s="19"/>
      <c r="Z338" s="19"/>
      <c r="AA338" s="19"/>
      <c r="AB338" s="19"/>
      <c r="AC338" s="19"/>
      <c r="AD338" s="19"/>
      <c r="AE338" s="19"/>
      <c r="AF338" s="18"/>
      <c r="AG338" s="19"/>
      <c r="AH338" s="19"/>
      <c r="AI338" s="19"/>
      <c r="AJ338" s="19"/>
      <c r="AK338" s="19"/>
    </row>
    <row r="339" spans="3:37">
      <c r="C339" s="24"/>
      <c r="D339" s="19"/>
      <c r="E339" s="19"/>
      <c r="F339" s="19"/>
      <c r="G339" s="19"/>
      <c r="H339" s="19"/>
      <c r="I339" s="19"/>
      <c r="J339" s="19"/>
      <c r="K339" s="19"/>
      <c r="L339" s="19"/>
      <c r="M339" s="19"/>
      <c r="N339" s="19"/>
      <c r="O339" s="19"/>
      <c r="P339" s="19"/>
      <c r="Q339" s="19"/>
      <c r="R339" s="19"/>
      <c r="S339" s="19"/>
      <c r="T339" s="19"/>
      <c r="U339" s="19"/>
      <c r="V339" s="19"/>
      <c r="W339" s="19"/>
      <c r="X339" s="19"/>
      <c r="Y339" s="19"/>
      <c r="Z339" s="19"/>
      <c r="AA339" s="19"/>
      <c r="AB339" s="19"/>
      <c r="AC339" s="19"/>
      <c r="AD339" s="19"/>
      <c r="AE339" s="19"/>
      <c r="AF339" s="18"/>
      <c r="AG339" s="19"/>
      <c r="AH339" s="19"/>
      <c r="AI339" s="19"/>
      <c r="AJ339" s="19"/>
      <c r="AK339" s="19"/>
    </row>
    <row r="340" spans="3:37">
      <c r="C340" s="24"/>
      <c r="D340" s="19"/>
      <c r="E340" s="19"/>
      <c r="F340" s="19"/>
      <c r="G340" s="19"/>
      <c r="H340" s="19"/>
      <c r="I340" s="19"/>
      <c r="J340" s="19"/>
      <c r="K340" s="19"/>
      <c r="L340" s="19"/>
      <c r="M340" s="19"/>
      <c r="N340" s="19"/>
      <c r="O340" s="19"/>
      <c r="P340" s="19"/>
      <c r="Q340" s="19"/>
      <c r="R340" s="19"/>
      <c r="S340" s="19"/>
      <c r="T340" s="19"/>
      <c r="U340" s="19"/>
      <c r="V340" s="19"/>
      <c r="W340" s="19"/>
      <c r="X340" s="19"/>
      <c r="Y340" s="19"/>
      <c r="Z340" s="19"/>
      <c r="AA340" s="19"/>
      <c r="AB340" s="19"/>
      <c r="AC340" s="19"/>
      <c r="AD340" s="19"/>
      <c r="AE340" s="19"/>
      <c r="AF340" s="18"/>
      <c r="AG340" s="19"/>
      <c r="AH340" s="19"/>
      <c r="AI340" s="19"/>
      <c r="AJ340" s="19"/>
      <c r="AK340" s="19"/>
    </row>
    <row r="341" spans="3:37">
      <c r="C341" s="24"/>
      <c r="D341" s="19"/>
      <c r="E341" s="19"/>
      <c r="F341" s="19"/>
      <c r="G341" s="19"/>
      <c r="H341" s="19"/>
      <c r="I341" s="19"/>
      <c r="J341" s="19"/>
      <c r="K341" s="19"/>
      <c r="L341" s="19"/>
      <c r="M341" s="19"/>
      <c r="N341" s="19"/>
      <c r="O341" s="19"/>
      <c r="P341" s="19"/>
      <c r="Q341" s="19"/>
      <c r="R341" s="19"/>
      <c r="S341" s="19"/>
      <c r="T341" s="19"/>
      <c r="U341" s="19"/>
      <c r="V341" s="19"/>
      <c r="W341" s="19"/>
      <c r="X341" s="19"/>
      <c r="Y341" s="19"/>
      <c r="Z341" s="19"/>
      <c r="AA341" s="19"/>
      <c r="AB341" s="19"/>
      <c r="AC341" s="19"/>
      <c r="AD341" s="19"/>
      <c r="AE341" s="19"/>
      <c r="AF341" s="18"/>
      <c r="AG341" s="19"/>
      <c r="AH341" s="19"/>
      <c r="AI341" s="19"/>
      <c r="AJ341" s="19"/>
      <c r="AK341" s="19"/>
    </row>
    <row r="342" spans="3:37">
      <c r="C342" s="24"/>
      <c r="D342" s="19"/>
      <c r="E342" s="19"/>
      <c r="F342" s="19"/>
      <c r="G342" s="19"/>
      <c r="H342" s="19"/>
      <c r="I342" s="19"/>
      <c r="J342" s="19"/>
      <c r="K342" s="19"/>
      <c r="L342" s="19"/>
      <c r="M342" s="19"/>
      <c r="N342" s="19"/>
      <c r="O342" s="19"/>
      <c r="P342" s="19"/>
      <c r="Q342" s="19"/>
      <c r="R342" s="19"/>
      <c r="S342" s="19"/>
      <c r="T342" s="19"/>
      <c r="U342" s="19"/>
      <c r="V342" s="19"/>
      <c r="W342" s="19"/>
      <c r="X342" s="19"/>
      <c r="Y342" s="19"/>
      <c r="Z342" s="19"/>
      <c r="AA342" s="19"/>
      <c r="AB342" s="19"/>
      <c r="AC342" s="19"/>
      <c r="AD342" s="19"/>
      <c r="AE342" s="19"/>
      <c r="AF342" s="18"/>
      <c r="AG342" s="19"/>
      <c r="AH342" s="19"/>
      <c r="AI342" s="19"/>
      <c r="AJ342" s="19"/>
      <c r="AK342" s="19"/>
    </row>
    <row r="343" spans="3:37">
      <c r="C343" s="24"/>
      <c r="D343" s="19"/>
      <c r="E343" s="19"/>
      <c r="F343" s="19"/>
      <c r="G343" s="19"/>
      <c r="H343" s="19"/>
      <c r="I343" s="19"/>
      <c r="J343" s="19"/>
      <c r="K343" s="19"/>
      <c r="L343" s="19"/>
      <c r="M343" s="19"/>
      <c r="N343" s="19"/>
      <c r="O343" s="19"/>
      <c r="P343" s="19"/>
      <c r="Q343" s="19"/>
      <c r="R343" s="19"/>
      <c r="S343" s="19"/>
      <c r="T343" s="19"/>
      <c r="U343" s="19"/>
      <c r="V343" s="19"/>
      <c r="W343" s="19"/>
      <c r="X343" s="19"/>
      <c r="Y343" s="19"/>
      <c r="Z343" s="19"/>
      <c r="AA343" s="19"/>
      <c r="AB343" s="19"/>
      <c r="AC343" s="19"/>
      <c r="AD343" s="19"/>
      <c r="AE343" s="19"/>
      <c r="AF343" s="18"/>
      <c r="AG343" s="19"/>
      <c r="AH343" s="19"/>
      <c r="AI343" s="19"/>
      <c r="AJ343" s="19"/>
      <c r="AK343" s="19"/>
    </row>
    <row r="344" spans="3:37">
      <c r="C344" s="24"/>
      <c r="D344" s="19"/>
      <c r="E344" s="19"/>
      <c r="F344" s="19"/>
      <c r="G344" s="19"/>
      <c r="H344" s="19"/>
      <c r="I344" s="19"/>
      <c r="J344" s="19"/>
      <c r="K344" s="19"/>
      <c r="L344" s="19"/>
      <c r="M344" s="19"/>
      <c r="N344" s="19"/>
      <c r="O344" s="19"/>
      <c r="P344" s="19"/>
      <c r="Q344" s="19"/>
      <c r="R344" s="19"/>
      <c r="S344" s="19"/>
      <c r="T344" s="19"/>
      <c r="U344" s="19"/>
      <c r="V344" s="19"/>
      <c r="W344" s="19"/>
      <c r="X344" s="19"/>
      <c r="Y344" s="19"/>
      <c r="Z344" s="19"/>
      <c r="AA344" s="19"/>
      <c r="AB344" s="19"/>
      <c r="AC344" s="19"/>
      <c r="AD344" s="19"/>
      <c r="AE344" s="19"/>
      <c r="AF344" s="18"/>
      <c r="AG344" s="19"/>
      <c r="AH344" s="19"/>
      <c r="AI344" s="19"/>
      <c r="AJ344" s="19"/>
      <c r="AK344" s="19"/>
    </row>
    <row r="345" spans="3:37">
      <c r="C345" s="24"/>
      <c r="D345" s="19"/>
      <c r="E345" s="19"/>
      <c r="F345" s="19"/>
      <c r="G345" s="19"/>
      <c r="H345" s="19"/>
      <c r="I345" s="19"/>
      <c r="J345" s="19"/>
      <c r="K345" s="19"/>
      <c r="L345" s="19"/>
      <c r="M345" s="19"/>
      <c r="N345" s="19"/>
      <c r="O345" s="19"/>
      <c r="P345" s="19"/>
      <c r="Q345" s="19"/>
      <c r="R345" s="19"/>
      <c r="S345" s="19"/>
      <c r="T345" s="19"/>
      <c r="U345" s="19"/>
      <c r="V345" s="19"/>
      <c r="W345" s="19"/>
      <c r="X345" s="19"/>
      <c r="Y345" s="19"/>
      <c r="Z345" s="19"/>
      <c r="AA345" s="19"/>
      <c r="AB345" s="19"/>
      <c r="AC345" s="19"/>
      <c r="AD345" s="19"/>
      <c r="AE345" s="19"/>
      <c r="AF345" s="18"/>
      <c r="AG345" s="19"/>
      <c r="AH345" s="19"/>
      <c r="AI345" s="19"/>
      <c r="AJ345" s="19"/>
      <c r="AK345" s="19"/>
    </row>
    <row r="346" spans="3:37">
      <c r="C346" s="24"/>
      <c r="D346" s="19"/>
      <c r="E346" s="19"/>
      <c r="F346" s="19"/>
      <c r="G346" s="19"/>
      <c r="H346" s="19"/>
      <c r="I346" s="19"/>
      <c r="J346" s="19"/>
      <c r="K346" s="19"/>
      <c r="L346" s="19"/>
      <c r="M346" s="19"/>
      <c r="N346" s="19"/>
      <c r="O346" s="19"/>
      <c r="P346" s="19"/>
      <c r="Q346" s="19"/>
      <c r="R346" s="19"/>
      <c r="S346" s="19"/>
      <c r="T346" s="19"/>
      <c r="U346" s="19"/>
      <c r="V346" s="19"/>
      <c r="W346" s="19"/>
      <c r="X346" s="19"/>
      <c r="Y346" s="19"/>
      <c r="Z346" s="19"/>
      <c r="AA346" s="19"/>
      <c r="AB346" s="19"/>
      <c r="AC346" s="19"/>
      <c r="AD346" s="19"/>
      <c r="AE346" s="19"/>
      <c r="AF346" s="18"/>
      <c r="AG346" s="19"/>
      <c r="AH346" s="19"/>
      <c r="AI346" s="19"/>
      <c r="AJ346" s="19"/>
      <c r="AK346" s="19"/>
    </row>
    <row r="347" spans="3:37">
      <c r="C347" s="24"/>
      <c r="D347" s="19"/>
      <c r="E347" s="19"/>
      <c r="F347" s="19"/>
      <c r="G347" s="19"/>
      <c r="H347" s="19"/>
      <c r="I347" s="19"/>
      <c r="J347" s="19"/>
      <c r="K347" s="19"/>
      <c r="L347" s="19"/>
      <c r="M347" s="19"/>
      <c r="N347" s="19"/>
      <c r="O347" s="19"/>
      <c r="P347" s="19"/>
      <c r="Q347" s="19"/>
      <c r="R347" s="19"/>
      <c r="S347" s="19"/>
      <c r="T347" s="19"/>
      <c r="U347" s="19"/>
      <c r="V347" s="19"/>
      <c r="W347" s="19"/>
      <c r="X347" s="19"/>
      <c r="Y347" s="19"/>
      <c r="Z347" s="19"/>
      <c r="AA347" s="19"/>
      <c r="AB347" s="19"/>
      <c r="AC347" s="19"/>
      <c r="AD347" s="19"/>
      <c r="AE347" s="19"/>
      <c r="AF347" s="18"/>
      <c r="AG347" s="19"/>
      <c r="AH347" s="19"/>
      <c r="AI347" s="19"/>
      <c r="AJ347" s="19"/>
      <c r="AK347" s="19"/>
    </row>
    <row r="348" spans="3:37">
      <c r="C348" s="24"/>
      <c r="D348" s="19"/>
      <c r="E348" s="19"/>
      <c r="F348" s="19"/>
      <c r="G348" s="19"/>
      <c r="H348" s="19"/>
      <c r="I348" s="19"/>
      <c r="J348" s="19"/>
      <c r="K348" s="19"/>
      <c r="L348" s="19"/>
      <c r="M348" s="19"/>
      <c r="N348" s="19"/>
      <c r="O348" s="19"/>
      <c r="P348" s="19"/>
      <c r="Q348" s="19"/>
      <c r="R348" s="19"/>
      <c r="S348" s="19"/>
      <c r="T348" s="19"/>
      <c r="U348" s="19"/>
      <c r="V348" s="19"/>
      <c r="W348" s="19"/>
      <c r="X348" s="19"/>
      <c r="Y348" s="19"/>
      <c r="Z348" s="19"/>
      <c r="AA348" s="19"/>
      <c r="AB348" s="19"/>
      <c r="AC348" s="19"/>
      <c r="AD348" s="19"/>
      <c r="AE348" s="19"/>
      <c r="AF348" s="18"/>
      <c r="AG348" s="19"/>
      <c r="AH348" s="19"/>
      <c r="AI348" s="19"/>
      <c r="AJ348" s="19"/>
      <c r="AK348" s="19"/>
    </row>
    <row r="349" spans="3:37">
      <c r="C349" s="24"/>
      <c r="D349" s="19"/>
      <c r="E349" s="19"/>
      <c r="F349" s="19"/>
      <c r="G349" s="19"/>
      <c r="H349" s="19"/>
      <c r="I349" s="19"/>
      <c r="J349" s="19"/>
      <c r="K349" s="19"/>
      <c r="L349" s="19"/>
      <c r="M349" s="19"/>
      <c r="N349" s="19"/>
      <c r="O349" s="19"/>
      <c r="P349" s="19"/>
      <c r="Q349" s="19"/>
      <c r="R349" s="19"/>
      <c r="S349" s="19"/>
      <c r="T349" s="19"/>
      <c r="U349" s="19"/>
      <c r="V349" s="19"/>
      <c r="W349" s="19"/>
      <c r="X349" s="19"/>
      <c r="Y349" s="19"/>
      <c r="Z349" s="19"/>
      <c r="AA349" s="19"/>
      <c r="AB349" s="19"/>
      <c r="AC349" s="19"/>
      <c r="AD349" s="19"/>
      <c r="AE349" s="19"/>
      <c r="AF349" s="18"/>
      <c r="AG349" s="19"/>
      <c r="AH349" s="19"/>
      <c r="AI349" s="19"/>
      <c r="AJ349" s="19"/>
      <c r="AK349" s="19"/>
    </row>
    <row r="350" spans="3:37">
      <c r="C350" s="24"/>
      <c r="D350" s="19"/>
      <c r="E350" s="19"/>
      <c r="F350" s="19"/>
      <c r="G350" s="19"/>
      <c r="H350" s="19"/>
      <c r="I350" s="19"/>
      <c r="J350" s="19"/>
      <c r="K350" s="19"/>
      <c r="L350" s="19"/>
      <c r="M350" s="19"/>
      <c r="N350" s="19"/>
      <c r="O350" s="19"/>
      <c r="P350" s="19"/>
      <c r="Q350" s="19"/>
      <c r="R350" s="19"/>
      <c r="S350" s="19"/>
      <c r="T350" s="19"/>
      <c r="U350" s="19"/>
      <c r="V350" s="19"/>
      <c r="W350" s="19"/>
      <c r="X350" s="19"/>
      <c r="Y350" s="19"/>
      <c r="Z350" s="19"/>
      <c r="AA350" s="19"/>
      <c r="AB350" s="19"/>
      <c r="AC350" s="19"/>
      <c r="AD350" s="19"/>
      <c r="AE350" s="19"/>
      <c r="AF350" s="18"/>
      <c r="AG350" s="19"/>
      <c r="AH350" s="19"/>
      <c r="AI350" s="19"/>
      <c r="AJ350" s="19"/>
      <c r="AK350" s="19"/>
    </row>
    <row r="351" spans="3:37">
      <c r="C351" s="24"/>
      <c r="D351" s="19"/>
      <c r="E351" s="19"/>
      <c r="F351" s="19"/>
      <c r="G351" s="19"/>
      <c r="H351" s="19"/>
      <c r="I351" s="19"/>
      <c r="J351" s="19"/>
      <c r="K351" s="19"/>
      <c r="L351" s="19"/>
      <c r="M351" s="19"/>
      <c r="N351" s="19"/>
      <c r="O351" s="19"/>
      <c r="P351" s="19"/>
      <c r="Q351" s="19"/>
      <c r="R351" s="19"/>
      <c r="S351" s="19"/>
      <c r="T351" s="19"/>
      <c r="U351" s="19"/>
      <c r="V351" s="19"/>
      <c r="W351" s="19"/>
      <c r="X351" s="19"/>
      <c r="Y351" s="19"/>
      <c r="Z351" s="19"/>
      <c r="AA351" s="19"/>
      <c r="AB351" s="19"/>
      <c r="AC351" s="19"/>
      <c r="AD351" s="19"/>
      <c r="AE351" s="19"/>
      <c r="AF351" s="18"/>
      <c r="AG351" s="19"/>
      <c r="AH351" s="19"/>
      <c r="AI351" s="19"/>
      <c r="AJ351" s="19"/>
      <c r="AK351" s="19"/>
    </row>
    <row r="352" spans="3:37">
      <c r="C352" s="24"/>
      <c r="D352" s="19"/>
      <c r="E352" s="19"/>
      <c r="F352" s="19"/>
      <c r="G352" s="19"/>
      <c r="H352" s="19"/>
      <c r="I352" s="19"/>
      <c r="J352" s="19"/>
      <c r="K352" s="19"/>
      <c r="L352" s="19"/>
      <c r="M352" s="19"/>
      <c r="N352" s="19"/>
      <c r="O352" s="19"/>
      <c r="P352" s="19"/>
      <c r="Q352" s="19"/>
      <c r="R352" s="19"/>
      <c r="S352" s="19"/>
      <c r="T352" s="19"/>
      <c r="U352" s="19"/>
      <c r="V352" s="19"/>
      <c r="W352" s="19"/>
      <c r="X352" s="19"/>
      <c r="Y352" s="19"/>
      <c r="Z352" s="19"/>
      <c r="AA352" s="19"/>
      <c r="AB352" s="19"/>
      <c r="AC352" s="19"/>
      <c r="AD352" s="19"/>
      <c r="AE352" s="19"/>
      <c r="AF352" s="18"/>
      <c r="AG352" s="19"/>
      <c r="AH352" s="19"/>
      <c r="AI352" s="19"/>
      <c r="AJ352" s="19"/>
      <c r="AK352" s="19"/>
    </row>
    <row r="353" spans="3:3">
      <c r="C353" s="24"/>
    </row>
  </sheetData>
  <pageMargins left="0.7" right="0.7" top="0.75" bottom="0.75" header="0.3" footer="0.3"/>
  <pageSetup orientation="portrait" horizontalDpi="200" verticalDpi="200" r:id="rId1"/>
  <headerFooter>
    <oddHeader>&amp;C&amp;"Arial,Bold"&amp;K000000PUBLIC DISCLOSURE&amp;R&amp;8&amp;F</oddHeader>
    <oddFooter>&amp;CPage &amp;P of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T353"/>
  <sheetViews>
    <sheetView view="pageLayout" zoomScaleNormal="80" workbookViewId="0"/>
  </sheetViews>
  <sheetFormatPr defaultRowHeight="12.75"/>
  <cols>
    <col min="4" max="4" width="18.5703125" bestFit="1" customWidth="1"/>
    <col min="5" max="5" width="9.140625" bestFit="1" customWidth="1"/>
    <col min="6" max="6" width="14.5703125" bestFit="1" customWidth="1"/>
    <col min="7" max="8" width="22.42578125" bestFit="1" customWidth="1"/>
    <col min="9" max="9" width="19.5703125" bestFit="1" customWidth="1"/>
    <col min="10" max="10" width="21.140625" bestFit="1" customWidth="1"/>
    <col min="11" max="11" width="14.42578125" bestFit="1" customWidth="1"/>
    <col min="12" max="12" width="9" bestFit="1" customWidth="1"/>
    <col min="13" max="13" width="12.140625" bestFit="1" customWidth="1"/>
    <col min="14" max="17" width="14.42578125" bestFit="1" customWidth="1"/>
    <col min="18" max="19" width="9" bestFit="1" customWidth="1"/>
    <col min="20" max="20" width="21.5703125" bestFit="1" customWidth="1"/>
    <col min="21" max="21" width="21" bestFit="1" customWidth="1"/>
    <col min="22" max="22" width="25.140625" bestFit="1" customWidth="1"/>
    <col min="23" max="23" width="14.42578125" bestFit="1" customWidth="1"/>
    <col min="24" max="24" width="23.28515625" bestFit="1" customWidth="1"/>
    <col min="25" max="25" width="21.85546875" customWidth="1"/>
    <col min="26" max="26" width="9.42578125" bestFit="1" customWidth="1"/>
    <col min="27" max="27" width="16.42578125" bestFit="1" customWidth="1"/>
    <col min="28" max="28" width="12.5703125" bestFit="1" customWidth="1"/>
    <col min="29" max="29" width="15.140625" bestFit="1" customWidth="1"/>
    <col min="30" max="30" width="9" bestFit="1" customWidth="1"/>
    <col min="31" max="31" width="11.42578125" bestFit="1" customWidth="1"/>
    <col min="33" max="33" width="14.140625" bestFit="1" customWidth="1"/>
    <col min="35" max="35" width="12.85546875" customWidth="1"/>
    <col min="36" max="36" width="13.42578125" customWidth="1"/>
    <col min="37" max="37" width="11.5703125" customWidth="1"/>
    <col min="41" max="42" width="13.140625" bestFit="1" customWidth="1"/>
    <col min="45" max="45" width="13.140625" bestFit="1" customWidth="1"/>
    <col min="46" max="46" width="13.5703125" bestFit="1" customWidth="1"/>
    <col min="47" max="47" width="9.42578125" bestFit="1" customWidth="1"/>
    <col min="48" max="48" width="7.5703125" customWidth="1"/>
  </cols>
  <sheetData>
    <row r="1" spans="1:46" ht="18.75" thickBot="1">
      <c r="A1" s="25" t="s">
        <v>19</v>
      </c>
      <c r="AI1" t="s">
        <v>21</v>
      </c>
      <c r="AO1" t="s">
        <v>22</v>
      </c>
    </row>
    <row r="2" spans="1:46" ht="18.75" thickBot="1">
      <c r="A2" s="16" t="s">
        <v>18</v>
      </c>
      <c r="D2" s="29" t="str">
        <f>IFERROR(HLOOKUP(D3,'Monthly Shapes'!$E$18:$V$32,2,FALSE)," ")</f>
        <v>Products Program</v>
      </c>
      <c r="E2" s="29" t="str">
        <f>IFERROR(HLOOKUP(E3,'Monthly Shapes'!$E$18:$V$32,2,FALSE)," ")</f>
        <v>HEIP</v>
      </c>
      <c r="F2" s="29" t="str">
        <f>IFERROR(HLOOKUP(F3,'Monthly Shapes'!$E$18:$V$32,2,FALSE)," ")</f>
        <v>HEEAP (EASE)</v>
      </c>
      <c r="G2" s="29" t="str">
        <f>IFERROR(HLOOKUP(G3,'Monthly Shapes'!$E$18:$V$32,2,FALSE)," ")</f>
        <v>Demand Response</v>
      </c>
      <c r="H2" s="29" t="str">
        <f>IFERROR(HLOOKUP(H3,'Monthly Shapes'!$E$18:$V$32,2,FALSE)," ")</f>
        <v>Residential Behavioral</v>
      </c>
      <c r="I2" s="29" t="str">
        <f>IFERROR(HLOOKUP(I3,'Monthly Shapes'!$E$18:$V$32,2,FALSE)," ")</f>
        <v>HopeWorks</v>
      </c>
      <c r="J2" s="29" t="str">
        <f>IFERROR(HLOOKUP(J3,'Monthly Shapes'!$E$18:$V$32,2,FALSE)," ")</f>
        <v>HopeWorks</v>
      </c>
      <c r="K2" s="29" t="str">
        <f>IFERROR(HLOOKUP(K3,'Monthly Shapes'!$E$18:$V$32,2,FALSE)," ")</f>
        <v xml:space="preserve"> </v>
      </c>
      <c r="L2" s="29" t="str">
        <f>IFERROR(HLOOKUP(L3,'Monthly Shapes'!$E$18:$V$32,2,FALSE)," ")</f>
        <v xml:space="preserve"> </v>
      </c>
      <c r="M2" s="29" t="str">
        <f>IFERROR(HLOOKUP(M3,'Monthly Shapes'!$E$18:$V$32,2,FALSE)," ")</f>
        <v xml:space="preserve"> </v>
      </c>
      <c r="N2" s="29" t="str">
        <f>IFERROR(HLOOKUP(N3,'Monthly Shapes'!$E$18:$V$32,2,FALSE)," ")</f>
        <v xml:space="preserve"> </v>
      </c>
      <c r="O2" s="29" t="str">
        <f>IFERROR(HLOOKUP(O3,'Monthly Shapes'!$E$18:$V$32,2,FALSE)," ")</f>
        <v xml:space="preserve"> </v>
      </c>
      <c r="P2" s="29" t="str">
        <f>IFERROR(HLOOKUP(P3,'Monthly Shapes'!$E$18:$V$32,2,FALSE)," ")</f>
        <v xml:space="preserve"> </v>
      </c>
      <c r="Q2" s="29" t="str">
        <f>IFERROR(HLOOKUP(Q3,'Monthly Shapes'!$E$18:$V$32,2,FALSE)," ")</f>
        <v xml:space="preserve"> </v>
      </c>
      <c r="T2" s="29" t="str">
        <f>IFERROR(HLOOKUP(T3,'Monthly Shapes'!$E$18:$V$32,2,FALSE)," ")</f>
        <v>Commercial Custom</v>
      </c>
      <c r="U2" s="29" t="str">
        <f>IFERROR(HLOOKUP(U3,'Monthly Shapes'!$E$18:$V$32,2,FALSE)," ")</f>
        <v>Commercial Prescriptive</v>
      </c>
      <c r="V2" s="29" t="str">
        <f>IFERROR(HLOOKUP(V3,'Monthly Shapes'!$E$18:$V$32,2,FALSE)," ")</f>
        <v>SCDI</v>
      </c>
      <c r="W2" s="29">
        <f>IFERROR(HLOOKUP(W3,'Monthly Shapes'!$E$18:$V$32,2,FALSE)," ")</f>
        <v>0</v>
      </c>
      <c r="X2" s="29" t="str">
        <f>IFERROR(HLOOKUP(X3,'Monthly Shapes'!$E$18:$V$32,2,FALSE)," ")</f>
        <v xml:space="preserve"> </v>
      </c>
      <c r="Y2" s="29" t="str">
        <f>IFERROR(HLOOKUP(Y3,'Monthly Shapes'!$E$18:$V$32,2,FALSE)," ")</f>
        <v xml:space="preserve"> </v>
      </c>
      <c r="Z2" s="29" t="str">
        <f>IFERROR(HLOOKUP(Z3,'Monthly Shapes'!$E$18:$V$32,2,FALSE)," ")</f>
        <v xml:space="preserve"> </v>
      </c>
      <c r="AA2" s="29" t="str">
        <f>IFERROR(HLOOKUP(AA3,'Monthly Shapes'!$E$18:$V$32,2,FALSE)," ")</f>
        <v xml:space="preserve"> </v>
      </c>
      <c r="AB2" s="29" t="str">
        <f>IFERROR(HLOOKUP(AB3,'Monthly Shapes'!$E$18:$V$32,2,FALSE)," ")</f>
        <v xml:space="preserve"> </v>
      </c>
      <c r="AC2" s="29" t="str">
        <f>IFERROR(HLOOKUP(AC3,'Monthly Shapes'!$E$18:$V$32,2,FALSE)," ")</f>
        <v xml:space="preserve"> </v>
      </c>
      <c r="AE2" s="29" t="str">
        <f>IFERROR(HLOOKUP(AE3,'Monthly Shapes'!$E$18:$V$32,2,FALSE)," ")</f>
        <v xml:space="preserve"> </v>
      </c>
      <c r="AI2" s="27" t="s">
        <v>20</v>
      </c>
      <c r="AO2" s="27" t="s">
        <v>20</v>
      </c>
      <c r="AR2" s="47" t="s">
        <v>29</v>
      </c>
      <c r="AS2" s="63">
        <v>7</v>
      </c>
    </row>
    <row r="3" spans="1:46" ht="18">
      <c r="A3" s="25" t="s">
        <v>23</v>
      </c>
      <c r="D3">
        <v>1</v>
      </c>
      <c r="E3">
        <v>2</v>
      </c>
      <c r="F3">
        <v>5</v>
      </c>
      <c r="G3">
        <v>3</v>
      </c>
      <c r="H3">
        <v>4</v>
      </c>
      <c r="I3">
        <v>6</v>
      </c>
      <c r="J3">
        <v>6</v>
      </c>
      <c r="T3">
        <v>10</v>
      </c>
      <c r="U3">
        <v>11</v>
      </c>
      <c r="V3">
        <v>12</v>
      </c>
      <c r="W3">
        <v>13</v>
      </c>
      <c r="AT3" t="s">
        <v>45</v>
      </c>
    </row>
    <row r="4" spans="1:46">
      <c r="D4" s="20" t="str">
        <f ca="1">OFFSET('Net to Gross Adjustment'!$B38,COLUMN()-1,0)</f>
        <v>Products Program</v>
      </c>
      <c r="E4" s="20" t="str">
        <f ca="1">OFFSET('Net to Gross Adjustment'!$B38,COLUMN()-1,0)</f>
        <v>HEIP</v>
      </c>
      <c r="F4" s="20" t="str">
        <f ca="1">OFFSET('Net to Gross Adjustment'!$B38,COLUMN()-1,0)</f>
        <v>HEEAP (EASE)</v>
      </c>
      <c r="G4" s="20" t="str">
        <f ca="1">OFFSET('Net to Gross Adjustment'!$B38,COLUMN()-1,0)</f>
        <v>Demand Response</v>
      </c>
      <c r="H4" s="20" t="str">
        <f ca="1">OFFSET('Net to Gross Adjustment'!$B38,COLUMN()-1,0)</f>
        <v>Residential Behavioral</v>
      </c>
      <c r="I4" s="20" t="str">
        <f ca="1">OFFSET('Net to Gross Adjustment'!$B38,COLUMN()-1,0)</f>
        <v>HopeWorks</v>
      </c>
      <c r="J4" s="20" t="str">
        <f ca="1">OFFSET('Net to Gross Adjustment'!$B38,COLUMN()-1,0)</f>
        <v/>
      </c>
      <c r="K4" s="20" t="str">
        <f ca="1">OFFSET('Net to Gross Adjustment'!$B38,COLUMN()-1,0)</f>
        <v/>
      </c>
      <c r="L4" s="20"/>
      <c r="M4" s="20"/>
      <c r="N4" s="20"/>
      <c r="O4" s="20"/>
      <c r="P4" s="20"/>
      <c r="Q4" s="20"/>
      <c r="R4" s="22"/>
      <c r="S4" s="22"/>
      <c r="T4" s="15" t="str">
        <f ca="1">OFFSET('Net to Gross Adjustment'!$B38,COLUMN()-1,0)</f>
        <v>Commercial Custom</v>
      </c>
      <c r="U4" s="15" t="str">
        <f ca="1">OFFSET('Net to Gross Adjustment'!$B38,COLUMN()-1,0)</f>
        <v>Commercial Prescriptive</v>
      </c>
      <c r="V4" s="15" t="str">
        <f ca="1">OFFSET('Net to Gross Adjustment'!$B38,COLUMN()-1,0)</f>
        <v>SCDI</v>
      </c>
      <c r="W4" s="15" t="str">
        <f ca="1">OFFSET('Net to Gross Adjustment'!$B38,COLUMN()-1,0)</f>
        <v/>
      </c>
      <c r="X4" s="15" t="str">
        <f ca="1">OFFSET('Net to Gross Adjustment'!$B38,COLUMN()-1,0)</f>
        <v/>
      </c>
      <c r="Y4" s="15"/>
      <c r="Z4" s="15"/>
      <c r="AA4" s="15"/>
      <c r="AB4" s="15"/>
      <c r="AC4" s="15"/>
      <c r="AD4" s="22"/>
      <c r="AE4" s="21" t="str">
        <f>'Net to Gross Adjustment'!B69</f>
        <v/>
      </c>
      <c r="AF4" s="22"/>
      <c r="AG4" s="23" t="s">
        <v>6</v>
      </c>
      <c r="AI4" s="20" t="s">
        <v>14</v>
      </c>
      <c r="AJ4" s="15" t="s">
        <v>15</v>
      </c>
      <c r="AK4" s="21" t="s">
        <v>16</v>
      </c>
      <c r="AL4" t="s">
        <v>45</v>
      </c>
      <c r="AO4" s="20" t="s">
        <v>14</v>
      </c>
      <c r="AP4" s="15" t="s">
        <v>15</v>
      </c>
      <c r="AQ4" s="21" t="s">
        <v>16</v>
      </c>
      <c r="AS4" t="s">
        <v>24</v>
      </c>
    </row>
    <row r="5" spans="1:46">
      <c r="B5">
        <f>'Monthly NRG Level D'!A5</f>
        <v>2024</v>
      </c>
      <c r="C5" s="24">
        <f>DATE(B5,1,1)</f>
        <v>45292</v>
      </c>
      <c r="D5" s="90" t="s">
        <v>65</v>
      </c>
      <c r="E5" s="90" t="s">
        <v>65</v>
      </c>
      <c r="F5" s="90" t="s">
        <v>65</v>
      </c>
      <c r="G5" s="90" t="s">
        <v>65</v>
      </c>
      <c r="H5" s="90" t="s">
        <v>65</v>
      </c>
      <c r="I5" s="90" t="s">
        <v>65</v>
      </c>
      <c r="J5" s="40" t="str">
        <f ca="1">IFERROR(INDEX('Net to Gross Adjustment'!$B$39:$AX$671,MATCH(J$4,'Net to Gross Adjustment'!$B$39:$B$71,0),MATCH(YEAR($C5),'Net to Gross Adjustment'!$B$39:$AX$39,0))*INDEX('Monthly Shapes'!$D$18:$V$32,MATCH(MONTH($C5),'Monthly Shapes'!$D$18:$D$32,0),MATCH(J$3,'Monthly Shapes'!$D$18:$V$18,0))," ")</f>
        <v xml:space="preserve"> </v>
      </c>
      <c r="K5" s="40" t="str">
        <f ca="1">IFERROR(INDEX('Net to Gross Adjustment'!$B$39:$AX$671,MATCH(K$4,'Net to Gross Adjustment'!$B$39:$B$71,0),MATCH(YEAR($C5),'Net to Gross Adjustment'!$B$39:$AX$39,0))*INDEX('Monthly Shapes'!$D$18:$V$32,MATCH(MONTH($C5),'Monthly Shapes'!$D$18:$D$32,0),MATCH(K$3,'Monthly Shapes'!$D$18:$V$18,0))," ")</f>
        <v xml:space="preserve"> </v>
      </c>
      <c r="L5" s="40" t="str">
        <f>IFERROR(INDEX('Net to Gross Adjustment'!$B$39:$AX$671,MATCH(L$4,'Net to Gross Adjustment'!$B$39:$B$71,0),MATCH(YEAR($C5),'Net to Gross Adjustment'!$B$39:$AX$39,0))*INDEX('Monthly Shapes'!$D$18:$V$32,MATCH(MONTH($C5),'Monthly Shapes'!$D$18:$D$32,0),MATCH(L$3,'Monthly Shapes'!$D$18:$V$18,0))," ")</f>
        <v xml:space="preserve"> </v>
      </c>
      <c r="M5" s="40" t="str">
        <f>IFERROR(INDEX('Net to Gross Adjustment'!$B$39:$AX$671,MATCH(M$4,'Net to Gross Adjustment'!$B$39:$B$71,0),MATCH(YEAR($C5),'Net to Gross Adjustment'!$B$39:$AX$39,0))*INDEX('Monthly Shapes'!$D$18:$V$32,MATCH(MONTH($C5),'Monthly Shapes'!$D$18:$D$32,0),MATCH(M$3,'Monthly Shapes'!$D$18:$V$18,0))," ")</f>
        <v xml:space="preserve"> </v>
      </c>
      <c r="N5" s="40" t="str">
        <f>IFERROR(INDEX('Net to Gross Adjustment'!$B$39:$AX$671,MATCH(N$4,'Net to Gross Adjustment'!$B$39:$B$71,0),MATCH(YEAR($C5),'Net to Gross Adjustment'!$B$39:$AX$39,0))*INDEX('Monthly Shapes'!$D$18:$V$32,MATCH(MONTH($C5),'Monthly Shapes'!$D$18:$D$32,0),MATCH(N$3,'Monthly Shapes'!$D$18:$V$18,0))," ")</f>
        <v xml:space="preserve"> </v>
      </c>
      <c r="O5" s="40" t="str">
        <f>IFERROR(INDEX('Net to Gross Adjustment'!$B$39:$AX$671,MATCH(O$4,'Net to Gross Adjustment'!$B$39:$B$71,0),MATCH(YEAR($C5),'Net to Gross Adjustment'!$B$39:$AX$39,0))*INDEX('Monthly Shapes'!$D$18:$V$32,MATCH(MONTH($C5),'Monthly Shapes'!$D$18:$D$32,0),MATCH(O$3,'Monthly Shapes'!$D$18:$V$18,0))," ")</f>
        <v xml:space="preserve"> </v>
      </c>
      <c r="P5" s="40" t="str">
        <f>IFERROR(INDEX('Net to Gross Adjustment'!$B$39:$AX$671,MATCH(P$4,'Net to Gross Adjustment'!$B$39:$B$71,0),MATCH(YEAR($C5),'Net to Gross Adjustment'!$B$39:$AX$39,0))*INDEX('Monthly Shapes'!$D$18:$V$32,MATCH(MONTH($C5),'Monthly Shapes'!$D$18:$D$32,0),MATCH(P$3,'Monthly Shapes'!$D$18:$V$18,0))," ")</f>
        <v xml:space="preserve"> </v>
      </c>
      <c r="Q5" s="40" t="str">
        <f>IFERROR(INDEX('Net to Gross Adjustment'!$B$39:$AX$671,MATCH(Q$4,'Net to Gross Adjustment'!$B$39:$B$71,0),MATCH(YEAR($C5),'Net to Gross Adjustment'!$B$39:$AX$39,0))*INDEX('Monthly Shapes'!$D$18:$V$32,MATCH(MONTH($C5),'Monthly Shapes'!$D$18:$D$32,0),MATCH(Q$3,'Monthly Shapes'!$D$18:$V$18,0))," ")</f>
        <v xml:space="preserve"> </v>
      </c>
      <c r="R5" s="40" t="str">
        <f>IFERROR(INDEX('Net to Gross Adjustment'!$B$39:$AX$671,MATCH(R$4,'Net to Gross Adjustment'!$B$39:$B$71,0),MATCH(YEAR($C5),'Net to Gross Adjustment'!$B$39:$AX$39,0))*INDEX('Monthly Shapes'!$D$18:$V$32,MATCH(MONTH($C5),'Monthly Shapes'!$D$18:$D$32,0),MATCH(R$3,'Monthly Shapes'!$D$18:$V$18,0))," ")</f>
        <v xml:space="preserve"> </v>
      </c>
      <c r="S5" s="40" t="str">
        <f>IFERROR(INDEX('Net to Gross Adjustment'!$B$39:$AX$671,MATCH(S$4,'Net to Gross Adjustment'!$B$39:$B$71,0),MATCH(YEAR($C5),'Net to Gross Adjustment'!$B$39:$AX$39,0))*INDEX('Monthly Shapes'!$D$18:$V$32,MATCH(MONTH($C5),'Monthly Shapes'!$D$18:$D$32,0),MATCH(S$3,'Monthly Shapes'!$D$18:$V$18,0))," ")</f>
        <v xml:space="preserve"> </v>
      </c>
      <c r="T5" s="90" t="s">
        <v>65</v>
      </c>
      <c r="U5" s="90" t="s">
        <v>65</v>
      </c>
      <c r="V5" s="90" t="s">
        <v>65</v>
      </c>
      <c r="W5" s="40" t="str">
        <f ca="1">IFERROR(INDEX('Net to Gross Adjustment'!$B$39:$AX$671,MATCH(W$4,'Net to Gross Adjustment'!$B$39:$B$71,0),MATCH(YEAR($C5),'Net to Gross Adjustment'!$B$39:$AX$39,0))*INDEX('Monthly Shapes'!$D$18:$V$32,MATCH(MONTH($C5),'Monthly Shapes'!$D$18:$D$32,0),MATCH(W$3,'Monthly Shapes'!$D$18:$V$18,0))," ")</f>
        <v xml:space="preserve"> </v>
      </c>
      <c r="X5" s="40" t="str">
        <f ca="1">IFERROR(INDEX('Net to Gross Adjustment'!$B$39:$AX$671,MATCH(X$4,'Net to Gross Adjustment'!$B$39:$B$71,0),MATCH(YEAR($C5),'Net to Gross Adjustment'!$B$39:$AX$39,0))*INDEX('Monthly Shapes'!$D$18:$V$32,MATCH(MONTH($C5),'Monthly Shapes'!$D$18:$D$32,0),MATCH(X$3,'Monthly Shapes'!$D$18:$V$18,0))," ")</f>
        <v xml:space="preserve"> </v>
      </c>
      <c r="Y5" s="40" t="str">
        <f>IFERROR(INDEX('Net to Gross Adjustment'!$B$39:$AX$671,MATCH(Y$4,'Net to Gross Adjustment'!$B$39:$B$71,0),MATCH(YEAR($C5),'Net to Gross Adjustment'!$B$39:$AX$39,0))*INDEX('Monthly Shapes'!$D$18:$V$32,MATCH(MONTH($C5),'Monthly Shapes'!$D$18:$D$32,0),MATCH(Y$3,'Monthly Shapes'!$D$18:$V$18,0))," ")</f>
        <v xml:space="preserve"> </v>
      </c>
      <c r="Z5" s="40" t="str">
        <f>IFERROR(INDEX('Net to Gross Adjustment'!$B$39:$AX$671,MATCH(Z$4,'Net to Gross Adjustment'!$B$39:$B$71,0),MATCH(YEAR($C5),'Net to Gross Adjustment'!$B$39:$AX$39,0))*INDEX('Monthly Shapes'!$D$18:$V$32,MATCH(MONTH($C5),'Monthly Shapes'!$D$18:$D$32,0),MATCH(Z$3,'Monthly Shapes'!$D$18:$V$18,0))," ")</f>
        <v xml:space="preserve"> </v>
      </c>
      <c r="AA5" s="40" t="str">
        <f>IFERROR(INDEX('Net to Gross Adjustment'!$B$39:$AX$671,MATCH(AA$4,'Net to Gross Adjustment'!$B$39:$B$71,0),MATCH(YEAR($C5),'Net to Gross Adjustment'!$B$39:$AX$39,0))*INDEX('Monthly Shapes'!$D$18:$V$32,MATCH(MONTH($C5),'Monthly Shapes'!$D$18:$D$32,0),MATCH(AA$3,'Monthly Shapes'!$D$18:$V$18,0))," ")</f>
        <v xml:space="preserve"> </v>
      </c>
      <c r="AB5" s="40" t="str">
        <f>IFERROR(INDEX('Net to Gross Adjustment'!$B$39:$AX$671,MATCH(AB$4,'Net to Gross Adjustment'!$B$39:$B$71,0),MATCH(YEAR($C5),'Net to Gross Adjustment'!$B$39:$AX$39,0))*INDEX('Monthly Shapes'!$D$18:$V$32,MATCH(MONTH($C5),'Monthly Shapes'!$D$18:$D$32,0),MATCH(AB$3,'Monthly Shapes'!$D$18:$V$18,0))," ")</f>
        <v xml:space="preserve"> </v>
      </c>
      <c r="AC5" s="40" t="str">
        <f>IFERROR(INDEX('Net to Gross Adjustment'!$B$39:$AX$671,MATCH(AC$4,'Net to Gross Adjustment'!$B$39:$B$71,0),MATCH(YEAR($C5),'Net to Gross Adjustment'!$B$39:$AX$39,0))*INDEX('Monthly Shapes'!$D$18:$V$32,MATCH(MONTH($C5),'Monthly Shapes'!$D$18:$D$32,0),MATCH(AC$3,'Monthly Shapes'!$D$18:$V$18,0))," ")</f>
        <v xml:space="preserve"> </v>
      </c>
      <c r="AD5" s="40" t="str">
        <f>IFERROR(INDEX('Net to Gross Adjustment'!$B$39:$AX$671,MATCH(AD$4,'Net to Gross Adjustment'!$B$39:$B$71,0),MATCH(YEAR($C5),'Net to Gross Adjustment'!$B$39:$AX$39,0))*INDEX('Monthly Shapes'!$D$18:$V$32,MATCH(MONTH($C5),'Monthly Shapes'!$D$18:$D$32,0),MATCH(AD$3,'Monthly Shapes'!$D$18:$V$18,0))," ")</f>
        <v xml:space="preserve"> </v>
      </c>
      <c r="AE5" s="40" t="str">
        <f>IFERROR(INDEX('Net to Gross Adjustment'!$B$39:$AX$671,MATCH(AE$4,'Net to Gross Adjustment'!$B$39:$B$71,0),MATCH(YEAR($C5),'Net to Gross Adjustment'!$B$39:$AX$39,0))*INDEX('Monthly Shapes'!$D$18:$V$32,MATCH(MONTH($C5),'Monthly Shapes'!$D$18:$D$32,0),MATCH(AE$3,'Monthly Shapes'!$D$18:$V$18,0))," ")</f>
        <v xml:space="preserve"> </v>
      </c>
      <c r="AF5" s="19"/>
      <c r="AG5" s="90" t="s">
        <v>65</v>
      </c>
      <c r="AI5" s="90" t="s">
        <v>65</v>
      </c>
      <c r="AJ5" s="90" t="s">
        <v>65</v>
      </c>
      <c r="AK5" s="90" t="s">
        <v>65</v>
      </c>
      <c r="AL5" s="46"/>
      <c r="AN5" s="22">
        <f>YEAR(C5)</f>
        <v>2024</v>
      </c>
      <c r="AO5" s="90" t="s">
        <v>65</v>
      </c>
      <c r="AP5" s="90" t="s">
        <v>65</v>
      </c>
      <c r="AQ5" s="90" t="s">
        <v>65</v>
      </c>
      <c r="AS5" s="90" t="s">
        <v>65</v>
      </c>
      <c r="AT5" s="28"/>
    </row>
    <row r="6" spans="1:46">
      <c r="C6" s="24">
        <f>DATE(YEAR(C5),MONTH(C5)+1,1)</f>
        <v>45323</v>
      </c>
      <c r="D6" s="90" t="s">
        <v>65</v>
      </c>
      <c r="E6" s="90" t="s">
        <v>65</v>
      </c>
      <c r="F6" s="90" t="s">
        <v>65</v>
      </c>
      <c r="G6" s="90" t="s">
        <v>65</v>
      </c>
      <c r="H6" s="90" t="s">
        <v>65</v>
      </c>
      <c r="I6" s="90" t="s">
        <v>65</v>
      </c>
      <c r="J6" s="40" t="str">
        <f ca="1">IFERROR(INDEX('Net to Gross Adjustment'!$B$39:$AX$671,MATCH(J$4,'Net to Gross Adjustment'!$B$39:$B$71,0),MATCH(YEAR($C6),'Net to Gross Adjustment'!$B$39:$AX$39,0))*INDEX('Monthly Shapes'!$D$18:$V$32,MATCH(MONTH($C6),'Monthly Shapes'!$D$18:$D$32,0),MATCH(J$3,'Monthly Shapes'!$D$18:$V$18,0))," ")</f>
        <v xml:space="preserve"> </v>
      </c>
      <c r="K6" s="40" t="str">
        <f ca="1">IFERROR(INDEX('Net to Gross Adjustment'!$B$39:$AX$671,MATCH(K$4,'Net to Gross Adjustment'!$B$39:$B$71,0),MATCH(YEAR($C6),'Net to Gross Adjustment'!$B$39:$AX$39,0))*INDEX('Monthly Shapes'!$D$18:$V$32,MATCH(MONTH($C6),'Monthly Shapes'!$D$18:$D$32,0),MATCH(K$3,'Monthly Shapes'!$D$18:$V$18,0))," ")</f>
        <v xml:space="preserve"> </v>
      </c>
      <c r="L6" s="40" t="str">
        <f>IFERROR(INDEX('Net to Gross Adjustment'!$B$39:$AX$671,MATCH(L$4,'Net to Gross Adjustment'!$B$39:$B$71,0),MATCH(YEAR($C6),'Net to Gross Adjustment'!$B$39:$AX$39,0))*INDEX('Monthly Shapes'!$D$18:$V$32,MATCH(MONTH($C6),'Monthly Shapes'!$D$18:$D$32,0),MATCH(L$3,'Monthly Shapes'!$D$18:$V$18,0))," ")</f>
        <v xml:space="preserve"> </v>
      </c>
      <c r="M6" s="40" t="str">
        <f>IFERROR(INDEX('Net to Gross Adjustment'!$B$39:$AX$671,MATCH(M$4,'Net to Gross Adjustment'!$B$39:$B$71,0),MATCH(YEAR($C6),'Net to Gross Adjustment'!$B$39:$AX$39,0))*INDEX('Monthly Shapes'!$D$18:$V$32,MATCH(MONTH($C6),'Monthly Shapes'!$D$18:$D$32,0),MATCH(M$3,'Monthly Shapes'!$D$18:$V$18,0))," ")</f>
        <v xml:space="preserve"> </v>
      </c>
      <c r="N6" s="40" t="str">
        <f>IFERROR(INDEX('Net to Gross Adjustment'!$B$39:$AX$671,MATCH(N$4,'Net to Gross Adjustment'!$B$39:$B$71,0),MATCH(YEAR($C6),'Net to Gross Adjustment'!$B$39:$AX$39,0))*INDEX('Monthly Shapes'!$D$18:$V$32,MATCH(MONTH($C6),'Monthly Shapes'!$D$18:$D$32,0),MATCH(N$3,'Monthly Shapes'!$D$18:$V$18,0))," ")</f>
        <v xml:space="preserve"> </v>
      </c>
      <c r="O6" s="40" t="str">
        <f>IFERROR(INDEX('Net to Gross Adjustment'!$B$39:$AX$671,MATCH(O$4,'Net to Gross Adjustment'!$B$39:$B$71,0),MATCH(YEAR($C6),'Net to Gross Adjustment'!$B$39:$AX$39,0))*INDEX('Monthly Shapes'!$D$18:$V$32,MATCH(MONTH($C6),'Monthly Shapes'!$D$18:$D$32,0),MATCH(O$3,'Monthly Shapes'!$D$18:$V$18,0))," ")</f>
        <v xml:space="preserve"> </v>
      </c>
      <c r="P6" s="40" t="str">
        <f>IFERROR(INDEX('Net to Gross Adjustment'!$B$39:$AX$671,MATCH(P$4,'Net to Gross Adjustment'!$B$39:$B$71,0),MATCH(YEAR($C6),'Net to Gross Adjustment'!$B$39:$AX$39,0))*INDEX('Monthly Shapes'!$D$18:$V$32,MATCH(MONTH($C6),'Monthly Shapes'!$D$18:$D$32,0),MATCH(P$3,'Monthly Shapes'!$D$18:$V$18,0))," ")</f>
        <v xml:space="preserve"> </v>
      </c>
      <c r="Q6" s="40" t="str">
        <f>IFERROR(INDEX('Net to Gross Adjustment'!$B$39:$AX$671,MATCH(Q$4,'Net to Gross Adjustment'!$B$39:$B$71,0),MATCH(YEAR($C6),'Net to Gross Adjustment'!$B$39:$AX$39,0))*INDEX('Monthly Shapes'!$D$18:$V$32,MATCH(MONTH($C6),'Monthly Shapes'!$D$18:$D$32,0),MATCH(Q$3,'Monthly Shapes'!$D$18:$V$18,0))," ")</f>
        <v xml:space="preserve"> </v>
      </c>
      <c r="R6" s="40" t="str">
        <f>IFERROR(INDEX('Net to Gross Adjustment'!$B$39:$AX$671,MATCH(R$4,'Net to Gross Adjustment'!$B$39:$B$71,0),MATCH(YEAR($C6),'Net to Gross Adjustment'!$B$39:$AX$39,0))*INDEX('Monthly Shapes'!$D$18:$V$32,MATCH(MONTH($C6),'Monthly Shapes'!$D$18:$D$32,0),MATCH(R$3,'Monthly Shapes'!$D$18:$V$18,0))," ")</f>
        <v xml:space="preserve"> </v>
      </c>
      <c r="S6" s="40" t="str">
        <f>IFERROR(INDEX('Net to Gross Adjustment'!$B$39:$AX$671,MATCH(S$4,'Net to Gross Adjustment'!$B$39:$B$71,0),MATCH(YEAR($C6),'Net to Gross Adjustment'!$B$39:$AX$39,0))*INDEX('Monthly Shapes'!$D$18:$V$32,MATCH(MONTH($C6),'Monthly Shapes'!$D$18:$D$32,0),MATCH(S$3,'Monthly Shapes'!$D$18:$V$18,0))," ")</f>
        <v xml:space="preserve"> </v>
      </c>
      <c r="T6" s="90" t="s">
        <v>65</v>
      </c>
      <c r="U6" s="90" t="s">
        <v>65</v>
      </c>
      <c r="V6" s="90" t="s">
        <v>65</v>
      </c>
      <c r="W6" s="40" t="str">
        <f ca="1">IFERROR(INDEX('Net to Gross Adjustment'!$B$39:$AX$671,MATCH(W$4,'Net to Gross Adjustment'!$B$39:$B$71,0),MATCH(YEAR($C6),'Net to Gross Adjustment'!$B$39:$AX$39,0))*INDEX('Monthly Shapes'!$D$18:$V$32,MATCH(MONTH($C6),'Monthly Shapes'!$D$18:$D$32,0),MATCH(W$3,'Monthly Shapes'!$D$18:$V$18,0))," ")</f>
        <v xml:space="preserve"> </v>
      </c>
      <c r="X6" s="40" t="str">
        <f ca="1">IFERROR(INDEX('Net to Gross Adjustment'!$B$39:$AX$671,MATCH(X$4,'Net to Gross Adjustment'!$B$39:$B$71,0),MATCH(YEAR($C6),'Net to Gross Adjustment'!$B$39:$AX$39,0))*INDEX('Monthly Shapes'!$D$18:$V$32,MATCH(MONTH($C6),'Monthly Shapes'!$D$18:$D$32,0),MATCH(X$3,'Monthly Shapes'!$D$18:$V$18,0))," ")</f>
        <v xml:space="preserve"> </v>
      </c>
      <c r="Y6" s="40" t="str">
        <f>IFERROR(INDEX('Net to Gross Adjustment'!$B$39:$AX$671,MATCH(Y$4,'Net to Gross Adjustment'!$B$39:$B$71,0),MATCH(YEAR($C6),'Net to Gross Adjustment'!$B$39:$AX$39,0))*INDEX('Monthly Shapes'!$D$18:$V$32,MATCH(MONTH($C6),'Monthly Shapes'!$D$18:$D$32,0),MATCH(Y$3,'Monthly Shapes'!$D$18:$V$18,0))," ")</f>
        <v xml:space="preserve"> </v>
      </c>
      <c r="Z6" s="40" t="str">
        <f>IFERROR(INDEX('Net to Gross Adjustment'!$B$39:$AX$671,MATCH(Z$4,'Net to Gross Adjustment'!$B$39:$B$71,0),MATCH(YEAR($C6),'Net to Gross Adjustment'!$B$39:$AX$39,0))*INDEX('Monthly Shapes'!$D$18:$V$32,MATCH(MONTH($C6),'Monthly Shapes'!$D$18:$D$32,0),MATCH(Z$3,'Monthly Shapes'!$D$18:$V$18,0))," ")</f>
        <v xml:space="preserve"> </v>
      </c>
      <c r="AA6" s="40" t="str">
        <f>IFERROR(INDEX('Net to Gross Adjustment'!$B$39:$AX$671,MATCH(AA$4,'Net to Gross Adjustment'!$B$39:$B$71,0),MATCH(YEAR($C6),'Net to Gross Adjustment'!$B$39:$AX$39,0))*INDEX('Monthly Shapes'!$D$18:$V$32,MATCH(MONTH($C6),'Monthly Shapes'!$D$18:$D$32,0),MATCH(AA$3,'Monthly Shapes'!$D$18:$V$18,0))," ")</f>
        <v xml:space="preserve"> </v>
      </c>
      <c r="AB6" s="40" t="str">
        <f>IFERROR(INDEX('Net to Gross Adjustment'!$B$39:$AX$671,MATCH(AB$4,'Net to Gross Adjustment'!$B$39:$B$71,0),MATCH(YEAR($C6),'Net to Gross Adjustment'!$B$39:$AX$39,0))*INDEX('Monthly Shapes'!$D$18:$V$32,MATCH(MONTH($C6),'Monthly Shapes'!$D$18:$D$32,0),MATCH(AB$3,'Monthly Shapes'!$D$18:$V$18,0))," ")</f>
        <v xml:space="preserve"> </v>
      </c>
      <c r="AC6" s="40" t="str">
        <f>IFERROR(INDEX('Net to Gross Adjustment'!$B$39:$AX$671,MATCH(AC$4,'Net to Gross Adjustment'!$B$39:$B$71,0),MATCH(YEAR($C6),'Net to Gross Adjustment'!$B$39:$AX$39,0))*INDEX('Monthly Shapes'!$D$18:$V$32,MATCH(MONTH($C6),'Monthly Shapes'!$D$18:$D$32,0),MATCH(AC$3,'Monthly Shapes'!$D$18:$V$18,0))," ")</f>
        <v xml:space="preserve"> </v>
      </c>
      <c r="AD6" s="40" t="str">
        <f>IFERROR(INDEX('Net to Gross Adjustment'!$B$39:$AX$671,MATCH(AD$4,'Net to Gross Adjustment'!$B$39:$B$71,0),MATCH(YEAR($C6),'Net to Gross Adjustment'!$B$39:$AX$39,0))*INDEX('Monthly Shapes'!$D$18:$V$32,MATCH(MONTH($C6),'Monthly Shapes'!$D$18:$D$32,0),MATCH(AD$3,'Monthly Shapes'!$D$18:$V$18,0))," ")</f>
        <v xml:space="preserve"> </v>
      </c>
      <c r="AE6" s="40" t="str">
        <f>IFERROR(INDEX('Net to Gross Adjustment'!$B$39:$AX$671,MATCH(AE$4,'Net to Gross Adjustment'!$B$39:$B$71,0),MATCH(YEAR($C6),'Net to Gross Adjustment'!$B$39:$AX$39,0))*INDEX('Monthly Shapes'!$D$18:$V$32,MATCH(MONTH($C6),'Monthly Shapes'!$D$18:$D$32,0),MATCH(AE$3,'Monthly Shapes'!$D$18:$V$18,0))," ")</f>
        <v xml:space="preserve"> </v>
      </c>
      <c r="AF6" s="19"/>
      <c r="AG6" s="90" t="s">
        <v>65</v>
      </c>
      <c r="AI6" s="90" t="s">
        <v>65</v>
      </c>
      <c r="AJ6" s="90" t="s">
        <v>65</v>
      </c>
      <c r="AK6" s="90" t="s">
        <v>65</v>
      </c>
      <c r="AL6" s="46"/>
      <c r="AN6" s="22">
        <f>AN5+1</f>
        <v>2025</v>
      </c>
      <c r="AO6" s="90" t="s">
        <v>65</v>
      </c>
      <c r="AP6" s="90" t="s">
        <v>65</v>
      </c>
      <c r="AQ6" s="90" t="s">
        <v>65</v>
      </c>
      <c r="AS6" s="90" t="s">
        <v>65</v>
      </c>
      <c r="AT6" s="28"/>
    </row>
    <row r="7" spans="1:46">
      <c r="C7" s="24">
        <f t="shared" ref="C7:C70" si="0">DATE(YEAR(C6),MONTH(C6)+1,1)</f>
        <v>45352</v>
      </c>
      <c r="D7" s="90" t="s">
        <v>65</v>
      </c>
      <c r="E7" s="90" t="s">
        <v>65</v>
      </c>
      <c r="F7" s="90" t="s">
        <v>65</v>
      </c>
      <c r="G7" s="90" t="s">
        <v>65</v>
      </c>
      <c r="H7" s="90" t="s">
        <v>65</v>
      </c>
      <c r="I7" s="90" t="s">
        <v>65</v>
      </c>
      <c r="J7" s="40" t="str">
        <f ca="1">IFERROR(INDEX('Net to Gross Adjustment'!$B$39:$AX$671,MATCH(J$4,'Net to Gross Adjustment'!$B$39:$B$71,0),MATCH(YEAR($C7),'Net to Gross Adjustment'!$B$39:$AX$39,0))*INDEX('Monthly Shapes'!$D$18:$V$32,MATCH(MONTH($C7),'Monthly Shapes'!$D$18:$D$32,0),MATCH(J$3,'Monthly Shapes'!$D$18:$V$18,0))," ")</f>
        <v xml:space="preserve"> </v>
      </c>
      <c r="K7" s="40" t="str">
        <f ca="1">IFERROR(INDEX('Net to Gross Adjustment'!$B$39:$AX$671,MATCH(K$4,'Net to Gross Adjustment'!$B$39:$B$71,0),MATCH(YEAR($C7),'Net to Gross Adjustment'!$B$39:$AX$39,0))*INDEX('Monthly Shapes'!$D$18:$V$32,MATCH(MONTH($C7),'Monthly Shapes'!$D$18:$D$32,0),MATCH(K$3,'Monthly Shapes'!$D$18:$V$18,0))," ")</f>
        <v xml:space="preserve"> </v>
      </c>
      <c r="L7" s="40" t="str">
        <f>IFERROR(INDEX('Net to Gross Adjustment'!$B$39:$AX$671,MATCH(L$4,'Net to Gross Adjustment'!$B$39:$B$71,0),MATCH(YEAR($C7),'Net to Gross Adjustment'!$B$39:$AX$39,0))*INDEX('Monthly Shapes'!$D$18:$V$32,MATCH(MONTH($C7),'Monthly Shapes'!$D$18:$D$32,0),MATCH(L$3,'Monthly Shapes'!$D$18:$V$18,0))," ")</f>
        <v xml:space="preserve"> </v>
      </c>
      <c r="M7" s="40" t="str">
        <f>IFERROR(INDEX('Net to Gross Adjustment'!$B$39:$AX$671,MATCH(M$4,'Net to Gross Adjustment'!$B$39:$B$71,0),MATCH(YEAR($C7),'Net to Gross Adjustment'!$B$39:$AX$39,0))*INDEX('Monthly Shapes'!$D$18:$V$32,MATCH(MONTH($C7),'Monthly Shapes'!$D$18:$D$32,0),MATCH(M$3,'Monthly Shapes'!$D$18:$V$18,0))," ")</f>
        <v xml:space="preserve"> </v>
      </c>
      <c r="N7" s="40" t="str">
        <f>IFERROR(INDEX('Net to Gross Adjustment'!$B$39:$AX$671,MATCH(N$4,'Net to Gross Adjustment'!$B$39:$B$71,0),MATCH(YEAR($C7),'Net to Gross Adjustment'!$B$39:$AX$39,0))*INDEX('Monthly Shapes'!$D$18:$V$32,MATCH(MONTH($C7),'Monthly Shapes'!$D$18:$D$32,0),MATCH(N$3,'Monthly Shapes'!$D$18:$V$18,0))," ")</f>
        <v xml:space="preserve"> </v>
      </c>
      <c r="O7" s="40" t="str">
        <f>IFERROR(INDEX('Net to Gross Adjustment'!$B$39:$AX$671,MATCH(O$4,'Net to Gross Adjustment'!$B$39:$B$71,0),MATCH(YEAR($C7),'Net to Gross Adjustment'!$B$39:$AX$39,0))*INDEX('Monthly Shapes'!$D$18:$V$32,MATCH(MONTH($C7),'Monthly Shapes'!$D$18:$D$32,0),MATCH(O$3,'Monthly Shapes'!$D$18:$V$18,0))," ")</f>
        <v xml:space="preserve"> </v>
      </c>
      <c r="P7" s="40" t="str">
        <f>IFERROR(INDEX('Net to Gross Adjustment'!$B$39:$AX$671,MATCH(P$4,'Net to Gross Adjustment'!$B$39:$B$71,0),MATCH(YEAR($C7),'Net to Gross Adjustment'!$B$39:$AX$39,0))*INDEX('Monthly Shapes'!$D$18:$V$32,MATCH(MONTH($C7),'Monthly Shapes'!$D$18:$D$32,0),MATCH(P$3,'Monthly Shapes'!$D$18:$V$18,0))," ")</f>
        <v xml:space="preserve"> </v>
      </c>
      <c r="Q7" s="40" t="str">
        <f>IFERROR(INDEX('Net to Gross Adjustment'!$B$39:$AX$671,MATCH(Q$4,'Net to Gross Adjustment'!$B$39:$B$71,0),MATCH(YEAR($C7),'Net to Gross Adjustment'!$B$39:$AX$39,0))*INDEX('Monthly Shapes'!$D$18:$V$32,MATCH(MONTH($C7),'Monthly Shapes'!$D$18:$D$32,0),MATCH(Q$3,'Monthly Shapes'!$D$18:$V$18,0))," ")</f>
        <v xml:space="preserve"> </v>
      </c>
      <c r="R7" s="40" t="str">
        <f>IFERROR(INDEX('Net to Gross Adjustment'!$B$39:$AX$671,MATCH(R$4,'Net to Gross Adjustment'!$B$39:$B$71,0),MATCH(YEAR($C7),'Net to Gross Adjustment'!$B$39:$AX$39,0))*INDEX('Monthly Shapes'!$D$18:$V$32,MATCH(MONTH($C7),'Monthly Shapes'!$D$18:$D$32,0),MATCH(R$3,'Monthly Shapes'!$D$18:$V$18,0))," ")</f>
        <v xml:space="preserve"> </v>
      </c>
      <c r="S7" s="40" t="str">
        <f>IFERROR(INDEX('Net to Gross Adjustment'!$B$39:$AX$671,MATCH(S$4,'Net to Gross Adjustment'!$B$39:$B$71,0),MATCH(YEAR($C7),'Net to Gross Adjustment'!$B$39:$AX$39,0))*INDEX('Monthly Shapes'!$D$18:$V$32,MATCH(MONTH($C7),'Monthly Shapes'!$D$18:$D$32,0),MATCH(S$3,'Monthly Shapes'!$D$18:$V$18,0))," ")</f>
        <v xml:space="preserve"> </v>
      </c>
      <c r="T7" s="90" t="s">
        <v>65</v>
      </c>
      <c r="U7" s="90" t="s">
        <v>65</v>
      </c>
      <c r="V7" s="90" t="s">
        <v>65</v>
      </c>
      <c r="W7" s="40" t="str">
        <f ca="1">IFERROR(INDEX('Net to Gross Adjustment'!$B$39:$AX$671,MATCH(W$4,'Net to Gross Adjustment'!$B$39:$B$71,0),MATCH(YEAR($C7),'Net to Gross Adjustment'!$B$39:$AX$39,0))*INDEX('Monthly Shapes'!$D$18:$V$32,MATCH(MONTH($C7),'Monthly Shapes'!$D$18:$D$32,0),MATCH(W$3,'Monthly Shapes'!$D$18:$V$18,0))," ")</f>
        <v xml:space="preserve"> </v>
      </c>
      <c r="X7" s="40" t="str">
        <f ca="1">IFERROR(INDEX('Net to Gross Adjustment'!$B$39:$AX$671,MATCH(X$4,'Net to Gross Adjustment'!$B$39:$B$71,0),MATCH(YEAR($C7),'Net to Gross Adjustment'!$B$39:$AX$39,0))*INDEX('Monthly Shapes'!$D$18:$V$32,MATCH(MONTH($C7),'Monthly Shapes'!$D$18:$D$32,0),MATCH(X$3,'Monthly Shapes'!$D$18:$V$18,0))," ")</f>
        <v xml:space="preserve"> </v>
      </c>
      <c r="Y7" s="40" t="str">
        <f>IFERROR(INDEX('Net to Gross Adjustment'!$B$39:$AX$671,MATCH(Y$4,'Net to Gross Adjustment'!$B$39:$B$71,0),MATCH(YEAR($C7),'Net to Gross Adjustment'!$B$39:$AX$39,0))*INDEX('Monthly Shapes'!$D$18:$V$32,MATCH(MONTH($C7),'Monthly Shapes'!$D$18:$D$32,0),MATCH(Y$3,'Monthly Shapes'!$D$18:$V$18,0))," ")</f>
        <v xml:space="preserve"> </v>
      </c>
      <c r="Z7" s="40" t="str">
        <f>IFERROR(INDEX('Net to Gross Adjustment'!$B$39:$AX$671,MATCH(Z$4,'Net to Gross Adjustment'!$B$39:$B$71,0),MATCH(YEAR($C7),'Net to Gross Adjustment'!$B$39:$AX$39,0))*INDEX('Monthly Shapes'!$D$18:$V$32,MATCH(MONTH($C7),'Monthly Shapes'!$D$18:$D$32,0),MATCH(Z$3,'Monthly Shapes'!$D$18:$V$18,0))," ")</f>
        <v xml:space="preserve"> </v>
      </c>
      <c r="AA7" s="40" t="str">
        <f>IFERROR(INDEX('Net to Gross Adjustment'!$B$39:$AX$671,MATCH(AA$4,'Net to Gross Adjustment'!$B$39:$B$71,0),MATCH(YEAR($C7),'Net to Gross Adjustment'!$B$39:$AX$39,0))*INDEX('Monthly Shapes'!$D$18:$V$32,MATCH(MONTH($C7),'Monthly Shapes'!$D$18:$D$32,0),MATCH(AA$3,'Monthly Shapes'!$D$18:$V$18,0))," ")</f>
        <v xml:space="preserve"> </v>
      </c>
      <c r="AB7" s="40" t="str">
        <f>IFERROR(INDEX('Net to Gross Adjustment'!$B$39:$AX$671,MATCH(AB$4,'Net to Gross Adjustment'!$B$39:$B$71,0),MATCH(YEAR($C7),'Net to Gross Adjustment'!$B$39:$AX$39,0))*INDEX('Monthly Shapes'!$D$18:$V$32,MATCH(MONTH($C7),'Monthly Shapes'!$D$18:$D$32,0),MATCH(AB$3,'Monthly Shapes'!$D$18:$V$18,0))," ")</f>
        <v xml:space="preserve"> </v>
      </c>
      <c r="AC7" s="40" t="str">
        <f>IFERROR(INDEX('Net to Gross Adjustment'!$B$39:$AX$671,MATCH(AC$4,'Net to Gross Adjustment'!$B$39:$B$71,0),MATCH(YEAR($C7),'Net to Gross Adjustment'!$B$39:$AX$39,0))*INDEX('Monthly Shapes'!$D$18:$V$32,MATCH(MONTH($C7),'Monthly Shapes'!$D$18:$D$32,0),MATCH(AC$3,'Monthly Shapes'!$D$18:$V$18,0))," ")</f>
        <v xml:space="preserve"> </v>
      </c>
      <c r="AD7" s="40" t="str">
        <f>IFERROR(INDEX('Net to Gross Adjustment'!$B$39:$AX$671,MATCH(AD$4,'Net to Gross Adjustment'!$B$39:$B$71,0),MATCH(YEAR($C7),'Net to Gross Adjustment'!$B$39:$AX$39,0))*INDEX('Monthly Shapes'!$D$18:$V$32,MATCH(MONTH($C7),'Monthly Shapes'!$D$18:$D$32,0),MATCH(AD$3,'Monthly Shapes'!$D$18:$V$18,0))," ")</f>
        <v xml:space="preserve"> </v>
      </c>
      <c r="AE7" s="40" t="str">
        <f>IFERROR(INDEX('Net to Gross Adjustment'!$B$39:$AX$671,MATCH(AE$4,'Net to Gross Adjustment'!$B$39:$B$71,0),MATCH(YEAR($C7),'Net to Gross Adjustment'!$B$39:$AX$39,0))*INDEX('Monthly Shapes'!$D$18:$V$32,MATCH(MONTH($C7),'Monthly Shapes'!$D$18:$D$32,0),MATCH(AE$3,'Monthly Shapes'!$D$18:$V$18,0))," ")</f>
        <v xml:space="preserve"> </v>
      </c>
      <c r="AF7" s="19"/>
      <c r="AG7" s="90" t="s">
        <v>65</v>
      </c>
      <c r="AI7" s="90" t="s">
        <v>65</v>
      </c>
      <c r="AJ7" s="90" t="s">
        <v>65</v>
      </c>
      <c r="AK7" s="90" t="s">
        <v>65</v>
      </c>
      <c r="AL7" s="46"/>
      <c r="AN7" s="22">
        <f t="shared" ref="AN7:AN24" si="1">AN6+1</f>
        <v>2026</v>
      </c>
      <c r="AO7" s="90" t="s">
        <v>65</v>
      </c>
      <c r="AP7" s="90" t="s">
        <v>65</v>
      </c>
      <c r="AQ7" s="90" t="s">
        <v>65</v>
      </c>
      <c r="AS7" s="90" t="s">
        <v>65</v>
      </c>
      <c r="AT7" s="28"/>
    </row>
    <row r="8" spans="1:46">
      <c r="C8" s="24">
        <f t="shared" si="0"/>
        <v>45383</v>
      </c>
      <c r="D8" s="90" t="s">
        <v>65</v>
      </c>
      <c r="E8" s="90" t="s">
        <v>65</v>
      </c>
      <c r="F8" s="90" t="s">
        <v>65</v>
      </c>
      <c r="G8" s="90" t="s">
        <v>65</v>
      </c>
      <c r="H8" s="90" t="s">
        <v>65</v>
      </c>
      <c r="I8" s="90" t="s">
        <v>65</v>
      </c>
      <c r="J8" s="40" t="str">
        <f ca="1">IFERROR(INDEX('Net to Gross Adjustment'!$B$39:$AX$671,MATCH(J$4,'Net to Gross Adjustment'!$B$39:$B$71,0),MATCH(YEAR($C8),'Net to Gross Adjustment'!$B$39:$AX$39,0))*INDEX('Monthly Shapes'!$D$18:$V$32,MATCH(MONTH($C8),'Monthly Shapes'!$D$18:$D$32,0),MATCH(J$3,'Monthly Shapes'!$D$18:$V$18,0))," ")</f>
        <v xml:space="preserve"> </v>
      </c>
      <c r="K8" s="40" t="str">
        <f ca="1">IFERROR(INDEX('Net to Gross Adjustment'!$B$39:$AX$671,MATCH(K$4,'Net to Gross Adjustment'!$B$39:$B$71,0),MATCH(YEAR($C8),'Net to Gross Adjustment'!$B$39:$AX$39,0))*INDEX('Monthly Shapes'!$D$18:$V$32,MATCH(MONTH($C8),'Monthly Shapes'!$D$18:$D$32,0),MATCH(K$3,'Monthly Shapes'!$D$18:$V$18,0))," ")</f>
        <v xml:space="preserve"> </v>
      </c>
      <c r="L8" s="40" t="str">
        <f>IFERROR(INDEX('Net to Gross Adjustment'!$B$39:$AX$671,MATCH(L$4,'Net to Gross Adjustment'!$B$39:$B$71,0),MATCH(YEAR($C8),'Net to Gross Adjustment'!$B$39:$AX$39,0))*INDEX('Monthly Shapes'!$D$18:$V$32,MATCH(MONTH($C8),'Monthly Shapes'!$D$18:$D$32,0),MATCH(L$3,'Monthly Shapes'!$D$18:$V$18,0))," ")</f>
        <v xml:space="preserve"> </v>
      </c>
      <c r="M8" s="40" t="str">
        <f>IFERROR(INDEX('Net to Gross Adjustment'!$B$39:$AX$671,MATCH(M$4,'Net to Gross Adjustment'!$B$39:$B$71,0),MATCH(YEAR($C8),'Net to Gross Adjustment'!$B$39:$AX$39,0))*INDEX('Monthly Shapes'!$D$18:$V$32,MATCH(MONTH($C8),'Monthly Shapes'!$D$18:$D$32,0),MATCH(M$3,'Monthly Shapes'!$D$18:$V$18,0))," ")</f>
        <v xml:space="preserve"> </v>
      </c>
      <c r="N8" s="40" t="str">
        <f>IFERROR(INDEX('Net to Gross Adjustment'!$B$39:$AX$671,MATCH(N$4,'Net to Gross Adjustment'!$B$39:$B$71,0),MATCH(YEAR($C8),'Net to Gross Adjustment'!$B$39:$AX$39,0))*INDEX('Monthly Shapes'!$D$18:$V$32,MATCH(MONTH($C8),'Monthly Shapes'!$D$18:$D$32,0),MATCH(N$3,'Monthly Shapes'!$D$18:$V$18,0))," ")</f>
        <v xml:space="preserve"> </v>
      </c>
      <c r="O8" s="40" t="str">
        <f>IFERROR(INDEX('Net to Gross Adjustment'!$B$39:$AX$671,MATCH(O$4,'Net to Gross Adjustment'!$B$39:$B$71,0),MATCH(YEAR($C8),'Net to Gross Adjustment'!$B$39:$AX$39,0))*INDEX('Monthly Shapes'!$D$18:$V$32,MATCH(MONTH($C8),'Monthly Shapes'!$D$18:$D$32,0),MATCH(O$3,'Monthly Shapes'!$D$18:$V$18,0))," ")</f>
        <v xml:space="preserve"> </v>
      </c>
      <c r="P8" s="40" t="str">
        <f>IFERROR(INDEX('Net to Gross Adjustment'!$B$39:$AX$671,MATCH(P$4,'Net to Gross Adjustment'!$B$39:$B$71,0),MATCH(YEAR($C8),'Net to Gross Adjustment'!$B$39:$AX$39,0))*INDEX('Monthly Shapes'!$D$18:$V$32,MATCH(MONTH($C8),'Monthly Shapes'!$D$18:$D$32,0),MATCH(P$3,'Monthly Shapes'!$D$18:$V$18,0))," ")</f>
        <v xml:space="preserve"> </v>
      </c>
      <c r="Q8" s="40" t="str">
        <f>IFERROR(INDEX('Net to Gross Adjustment'!$B$39:$AX$671,MATCH(Q$4,'Net to Gross Adjustment'!$B$39:$B$71,0),MATCH(YEAR($C8),'Net to Gross Adjustment'!$B$39:$AX$39,0))*INDEX('Monthly Shapes'!$D$18:$V$32,MATCH(MONTH($C8),'Monthly Shapes'!$D$18:$D$32,0),MATCH(Q$3,'Monthly Shapes'!$D$18:$V$18,0))," ")</f>
        <v xml:space="preserve"> </v>
      </c>
      <c r="R8" s="40" t="str">
        <f>IFERROR(INDEX('Net to Gross Adjustment'!$B$39:$AX$671,MATCH(R$4,'Net to Gross Adjustment'!$B$39:$B$71,0),MATCH(YEAR($C8),'Net to Gross Adjustment'!$B$39:$AX$39,0))*INDEX('Monthly Shapes'!$D$18:$V$32,MATCH(MONTH($C8),'Monthly Shapes'!$D$18:$D$32,0),MATCH(R$3,'Monthly Shapes'!$D$18:$V$18,0))," ")</f>
        <v xml:space="preserve"> </v>
      </c>
      <c r="S8" s="40" t="str">
        <f>IFERROR(INDEX('Net to Gross Adjustment'!$B$39:$AX$671,MATCH(S$4,'Net to Gross Adjustment'!$B$39:$B$71,0),MATCH(YEAR($C8),'Net to Gross Adjustment'!$B$39:$AX$39,0))*INDEX('Monthly Shapes'!$D$18:$V$32,MATCH(MONTH($C8),'Monthly Shapes'!$D$18:$D$32,0),MATCH(S$3,'Monthly Shapes'!$D$18:$V$18,0))," ")</f>
        <v xml:space="preserve"> </v>
      </c>
      <c r="T8" s="90" t="s">
        <v>65</v>
      </c>
      <c r="U8" s="90" t="s">
        <v>65</v>
      </c>
      <c r="V8" s="90" t="s">
        <v>65</v>
      </c>
      <c r="W8" s="40" t="str">
        <f ca="1">IFERROR(INDEX('Net to Gross Adjustment'!$B$39:$AX$671,MATCH(W$4,'Net to Gross Adjustment'!$B$39:$B$71,0),MATCH(YEAR($C8),'Net to Gross Adjustment'!$B$39:$AX$39,0))*INDEX('Monthly Shapes'!$D$18:$V$32,MATCH(MONTH($C8),'Monthly Shapes'!$D$18:$D$32,0),MATCH(W$3,'Monthly Shapes'!$D$18:$V$18,0))," ")</f>
        <v xml:space="preserve"> </v>
      </c>
      <c r="X8" s="40" t="str">
        <f ca="1">IFERROR(INDEX('Net to Gross Adjustment'!$B$39:$AX$671,MATCH(X$4,'Net to Gross Adjustment'!$B$39:$B$71,0),MATCH(YEAR($C8),'Net to Gross Adjustment'!$B$39:$AX$39,0))*INDEX('Monthly Shapes'!$D$18:$V$32,MATCH(MONTH($C8),'Monthly Shapes'!$D$18:$D$32,0),MATCH(X$3,'Monthly Shapes'!$D$18:$V$18,0))," ")</f>
        <v xml:space="preserve"> </v>
      </c>
      <c r="Y8" s="40" t="str">
        <f>IFERROR(INDEX('Net to Gross Adjustment'!$B$39:$AX$671,MATCH(Y$4,'Net to Gross Adjustment'!$B$39:$B$71,0),MATCH(YEAR($C8),'Net to Gross Adjustment'!$B$39:$AX$39,0))*INDEX('Monthly Shapes'!$D$18:$V$32,MATCH(MONTH($C8),'Monthly Shapes'!$D$18:$D$32,0),MATCH(Y$3,'Monthly Shapes'!$D$18:$V$18,0))," ")</f>
        <v xml:space="preserve"> </v>
      </c>
      <c r="Z8" s="40" t="str">
        <f>IFERROR(INDEX('Net to Gross Adjustment'!$B$39:$AX$671,MATCH(Z$4,'Net to Gross Adjustment'!$B$39:$B$71,0),MATCH(YEAR($C8),'Net to Gross Adjustment'!$B$39:$AX$39,0))*INDEX('Monthly Shapes'!$D$18:$V$32,MATCH(MONTH($C8),'Monthly Shapes'!$D$18:$D$32,0),MATCH(Z$3,'Monthly Shapes'!$D$18:$V$18,0))," ")</f>
        <v xml:space="preserve"> </v>
      </c>
      <c r="AA8" s="40" t="str">
        <f>IFERROR(INDEX('Net to Gross Adjustment'!$B$39:$AX$671,MATCH(AA$4,'Net to Gross Adjustment'!$B$39:$B$71,0),MATCH(YEAR($C8),'Net to Gross Adjustment'!$B$39:$AX$39,0))*INDEX('Monthly Shapes'!$D$18:$V$32,MATCH(MONTH($C8),'Monthly Shapes'!$D$18:$D$32,0),MATCH(AA$3,'Monthly Shapes'!$D$18:$V$18,0))," ")</f>
        <v xml:space="preserve"> </v>
      </c>
      <c r="AB8" s="40" t="str">
        <f>IFERROR(INDEX('Net to Gross Adjustment'!$B$39:$AX$671,MATCH(AB$4,'Net to Gross Adjustment'!$B$39:$B$71,0),MATCH(YEAR($C8),'Net to Gross Adjustment'!$B$39:$AX$39,0))*INDEX('Monthly Shapes'!$D$18:$V$32,MATCH(MONTH($C8),'Monthly Shapes'!$D$18:$D$32,0),MATCH(AB$3,'Monthly Shapes'!$D$18:$V$18,0))," ")</f>
        <v xml:space="preserve"> </v>
      </c>
      <c r="AC8" s="40" t="str">
        <f>IFERROR(INDEX('Net to Gross Adjustment'!$B$39:$AX$671,MATCH(AC$4,'Net to Gross Adjustment'!$B$39:$B$71,0),MATCH(YEAR($C8),'Net to Gross Adjustment'!$B$39:$AX$39,0))*INDEX('Monthly Shapes'!$D$18:$V$32,MATCH(MONTH($C8),'Monthly Shapes'!$D$18:$D$32,0),MATCH(AC$3,'Monthly Shapes'!$D$18:$V$18,0))," ")</f>
        <v xml:space="preserve"> </v>
      </c>
      <c r="AD8" s="40" t="str">
        <f>IFERROR(INDEX('Net to Gross Adjustment'!$B$39:$AX$671,MATCH(AD$4,'Net to Gross Adjustment'!$B$39:$B$71,0),MATCH(YEAR($C8),'Net to Gross Adjustment'!$B$39:$AX$39,0))*INDEX('Monthly Shapes'!$D$18:$V$32,MATCH(MONTH($C8),'Monthly Shapes'!$D$18:$D$32,0),MATCH(AD$3,'Monthly Shapes'!$D$18:$V$18,0))," ")</f>
        <v xml:space="preserve"> </v>
      </c>
      <c r="AE8" s="40" t="str">
        <f>IFERROR(INDEX('Net to Gross Adjustment'!$B$39:$AX$671,MATCH(AE$4,'Net to Gross Adjustment'!$B$39:$B$71,0),MATCH(YEAR($C8),'Net to Gross Adjustment'!$B$39:$AX$39,0))*INDEX('Monthly Shapes'!$D$18:$V$32,MATCH(MONTH($C8),'Monthly Shapes'!$D$18:$D$32,0),MATCH(AE$3,'Monthly Shapes'!$D$18:$V$18,0))," ")</f>
        <v xml:space="preserve"> </v>
      </c>
      <c r="AF8" s="19"/>
      <c r="AG8" s="90" t="s">
        <v>65</v>
      </c>
      <c r="AI8" s="90" t="s">
        <v>65</v>
      </c>
      <c r="AJ8" s="90" t="s">
        <v>65</v>
      </c>
      <c r="AK8" s="90" t="s">
        <v>65</v>
      </c>
      <c r="AL8" s="46"/>
      <c r="AN8" s="22">
        <f t="shared" si="1"/>
        <v>2027</v>
      </c>
      <c r="AO8" s="90" t="s">
        <v>65</v>
      </c>
      <c r="AP8" s="90" t="s">
        <v>65</v>
      </c>
      <c r="AQ8" s="90" t="s">
        <v>65</v>
      </c>
      <c r="AS8" s="90" t="s">
        <v>65</v>
      </c>
      <c r="AT8" s="28"/>
    </row>
    <row r="9" spans="1:46">
      <c r="C9" s="24">
        <f t="shared" si="0"/>
        <v>45413</v>
      </c>
      <c r="D9" s="90" t="s">
        <v>65</v>
      </c>
      <c r="E9" s="90" t="s">
        <v>65</v>
      </c>
      <c r="F9" s="90" t="s">
        <v>65</v>
      </c>
      <c r="G9" s="90" t="s">
        <v>65</v>
      </c>
      <c r="H9" s="90" t="s">
        <v>65</v>
      </c>
      <c r="I9" s="90" t="s">
        <v>65</v>
      </c>
      <c r="J9" s="40" t="str">
        <f ca="1">IFERROR(INDEX('Net to Gross Adjustment'!$B$39:$AX$671,MATCH(J$4,'Net to Gross Adjustment'!$B$39:$B$71,0),MATCH(YEAR($C9),'Net to Gross Adjustment'!$B$39:$AX$39,0))*INDEX('Monthly Shapes'!$D$18:$V$32,MATCH(MONTH($C9),'Monthly Shapes'!$D$18:$D$32,0),MATCH(J$3,'Monthly Shapes'!$D$18:$V$18,0))," ")</f>
        <v xml:space="preserve"> </v>
      </c>
      <c r="K9" s="40" t="str">
        <f ca="1">IFERROR(INDEX('Net to Gross Adjustment'!$B$39:$AX$671,MATCH(K$4,'Net to Gross Adjustment'!$B$39:$B$71,0),MATCH(YEAR($C9),'Net to Gross Adjustment'!$B$39:$AX$39,0))*INDEX('Monthly Shapes'!$D$18:$V$32,MATCH(MONTH($C9),'Monthly Shapes'!$D$18:$D$32,0),MATCH(K$3,'Monthly Shapes'!$D$18:$V$18,0))," ")</f>
        <v xml:space="preserve"> </v>
      </c>
      <c r="L9" s="40" t="str">
        <f>IFERROR(INDEX('Net to Gross Adjustment'!$B$39:$AX$671,MATCH(L$4,'Net to Gross Adjustment'!$B$39:$B$71,0),MATCH(YEAR($C9),'Net to Gross Adjustment'!$B$39:$AX$39,0))*INDEX('Monthly Shapes'!$D$18:$V$32,MATCH(MONTH($C9),'Monthly Shapes'!$D$18:$D$32,0),MATCH(L$3,'Monthly Shapes'!$D$18:$V$18,0))," ")</f>
        <v xml:space="preserve"> </v>
      </c>
      <c r="M9" s="40" t="str">
        <f>IFERROR(INDEX('Net to Gross Adjustment'!$B$39:$AX$671,MATCH(M$4,'Net to Gross Adjustment'!$B$39:$B$71,0),MATCH(YEAR($C9),'Net to Gross Adjustment'!$B$39:$AX$39,0))*INDEX('Monthly Shapes'!$D$18:$V$32,MATCH(MONTH($C9),'Monthly Shapes'!$D$18:$D$32,0),MATCH(M$3,'Monthly Shapes'!$D$18:$V$18,0))," ")</f>
        <v xml:space="preserve"> </v>
      </c>
      <c r="N9" s="40" t="str">
        <f>IFERROR(INDEX('Net to Gross Adjustment'!$B$39:$AX$671,MATCH(N$4,'Net to Gross Adjustment'!$B$39:$B$71,0),MATCH(YEAR($C9),'Net to Gross Adjustment'!$B$39:$AX$39,0))*INDEX('Monthly Shapes'!$D$18:$V$32,MATCH(MONTH($C9),'Monthly Shapes'!$D$18:$D$32,0),MATCH(N$3,'Monthly Shapes'!$D$18:$V$18,0))," ")</f>
        <v xml:space="preserve"> </v>
      </c>
      <c r="O9" s="40" t="str">
        <f>IFERROR(INDEX('Net to Gross Adjustment'!$B$39:$AX$671,MATCH(O$4,'Net to Gross Adjustment'!$B$39:$B$71,0),MATCH(YEAR($C9),'Net to Gross Adjustment'!$B$39:$AX$39,0))*INDEX('Monthly Shapes'!$D$18:$V$32,MATCH(MONTH($C9),'Monthly Shapes'!$D$18:$D$32,0),MATCH(O$3,'Monthly Shapes'!$D$18:$V$18,0))," ")</f>
        <v xml:space="preserve"> </v>
      </c>
      <c r="P9" s="40" t="str">
        <f>IFERROR(INDEX('Net to Gross Adjustment'!$B$39:$AX$671,MATCH(P$4,'Net to Gross Adjustment'!$B$39:$B$71,0),MATCH(YEAR($C9),'Net to Gross Adjustment'!$B$39:$AX$39,0))*INDEX('Monthly Shapes'!$D$18:$V$32,MATCH(MONTH($C9),'Monthly Shapes'!$D$18:$D$32,0),MATCH(P$3,'Monthly Shapes'!$D$18:$V$18,0))," ")</f>
        <v xml:space="preserve"> </v>
      </c>
      <c r="Q9" s="40" t="str">
        <f>IFERROR(INDEX('Net to Gross Adjustment'!$B$39:$AX$671,MATCH(Q$4,'Net to Gross Adjustment'!$B$39:$B$71,0),MATCH(YEAR($C9),'Net to Gross Adjustment'!$B$39:$AX$39,0))*INDEX('Monthly Shapes'!$D$18:$V$32,MATCH(MONTH($C9),'Monthly Shapes'!$D$18:$D$32,0),MATCH(Q$3,'Monthly Shapes'!$D$18:$V$18,0))," ")</f>
        <v xml:space="preserve"> </v>
      </c>
      <c r="R9" s="40" t="str">
        <f>IFERROR(INDEX('Net to Gross Adjustment'!$B$39:$AX$671,MATCH(R$4,'Net to Gross Adjustment'!$B$39:$B$71,0),MATCH(YEAR($C9),'Net to Gross Adjustment'!$B$39:$AX$39,0))*INDEX('Monthly Shapes'!$D$18:$V$32,MATCH(MONTH($C9),'Monthly Shapes'!$D$18:$D$32,0),MATCH(R$3,'Monthly Shapes'!$D$18:$V$18,0))," ")</f>
        <v xml:space="preserve"> </v>
      </c>
      <c r="S9" s="40" t="str">
        <f>IFERROR(INDEX('Net to Gross Adjustment'!$B$39:$AX$671,MATCH(S$4,'Net to Gross Adjustment'!$B$39:$B$71,0),MATCH(YEAR($C9),'Net to Gross Adjustment'!$B$39:$AX$39,0))*INDEX('Monthly Shapes'!$D$18:$V$32,MATCH(MONTH($C9),'Monthly Shapes'!$D$18:$D$32,0),MATCH(S$3,'Monthly Shapes'!$D$18:$V$18,0))," ")</f>
        <v xml:space="preserve"> </v>
      </c>
      <c r="T9" s="90" t="s">
        <v>65</v>
      </c>
      <c r="U9" s="90" t="s">
        <v>65</v>
      </c>
      <c r="V9" s="90" t="s">
        <v>65</v>
      </c>
      <c r="W9" s="40" t="str">
        <f ca="1">IFERROR(INDEX('Net to Gross Adjustment'!$B$39:$AX$671,MATCH(W$4,'Net to Gross Adjustment'!$B$39:$B$71,0),MATCH(YEAR($C9),'Net to Gross Adjustment'!$B$39:$AX$39,0))*INDEX('Monthly Shapes'!$D$18:$V$32,MATCH(MONTH($C9),'Monthly Shapes'!$D$18:$D$32,0),MATCH(W$3,'Monthly Shapes'!$D$18:$V$18,0))," ")</f>
        <v xml:space="preserve"> </v>
      </c>
      <c r="X9" s="40" t="str">
        <f ca="1">IFERROR(INDEX('Net to Gross Adjustment'!$B$39:$AX$671,MATCH(X$4,'Net to Gross Adjustment'!$B$39:$B$71,0),MATCH(YEAR($C9),'Net to Gross Adjustment'!$B$39:$AX$39,0))*INDEX('Monthly Shapes'!$D$18:$V$32,MATCH(MONTH($C9),'Monthly Shapes'!$D$18:$D$32,0),MATCH(X$3,'Monthly Shapes'!$D$18:$V$18,0))," ")</f>
        <v xml:space="preserve"> </v>
      </c>
      <c r="Y9" s="40" t="str">
        <f>IFERROR(INDEX('Net to Gross Adjustment'!$B$39:$AX$671,MATCH(Y$4,'Net to Gross Adjustment'!$B$39:$B$71,0),MATCH(YEAR($C9),'Net to Gross Adjustment'!$B$39:$AX$39,0))*INDEX('Monthly Shapes'!$D$18:$V$32,MATCH(MONTH($C9),'Monthly Shapes'!$D$18:$D$32,0),MATCH(Y$3,'Monthly Shapes'!$D$18:$V$18,0))," ")</f>
        <v xml:space="preserve"> </v>
      </c>
      <c r="Z9" s="40" t="str">
        <f>IFERROR(INDEX('Net to Gross Adjustment'!$B$39:$AX$671,MATCH(Z$4,'Net to Gross Adjustment'!$B$39:$B$71,0),MATCH(YEAR($C9),'Net to Gross Adjustment'!$B$39:$AX$39,0))*INDEX('Monthly Shapes'!$D$18:$V$32,MATCH(MONTH($C9),'Monthly Shapes'!$D$18:$D$32,0),MATCH(Z$3,'Monthly Shapes'!$D$18:$V$18,0))," ")</f>
        <v xml:space="preserve"> </v>
      </c>
      <c r="AA9" s="40" t="str">
        <f>IFERROR(INDEX('Net to Gross Adjustment'!$B$39:$AX$671,MATCH(AA$4,'Net to Gross Adjustment'!$B$39:$B$71,0),MATCH(YEAR($C9),'Net to Gross Adjustment'!$B$39:$AX$39,0))*INDEX('Monthly Shapes'!$D$18:$V$32,MATCH(MONTH($C9),'Monthly Shapes'!$D$18:$D$32,0),MATCH(AA$3,'Monthly Shapes'!$D$18:$V$18,0))," ")</f>
        <v xml:space="preserve"> </v>
      </c>
      <c r="AB9" s="40" t="str">
        <f>IFERROR(INDEX('Net to Gross Adjustment'!$B$39:$AX$671,MATCH(AB$4,'Net to Gross Adjustment'!$B$39:$B$71,0),MATCH(YEAR($C9),'Net to Gross Adjustment'!$B$39:$AX$39,0))*INDEX('Monthly Shapes'!$D$18:$V$32,MATCH(MONTH($C9),'Monthly Shapes'!$D$18:$D$32,0),MATCH(AB$3,'Monthly Shapes'!$D$18:$V$18,0))," ")</f>
        <v xml:space="preserve"> </v>
      </c>
      <c r="AC9" s="40" t="str">
        <f>IFERROR(INDEX('Net to Gross Adjustment'!$B$39:$AX$671,MATCH(AC$4,'Net to Gross Adjustment'!$B$39:$B$71,0),MATCH(YEAR($C9),'Net to Gross Adjustment'!$B$39:$AX$39,0))*INDEX('Monthly Shapes'!$D$18:$V$32,MATCH(MONTH($C9),'Monthly Shapes'!$D$18:$D$32,0),MATCH(AC$3,'Monthly Shapes'!$D$18:$V$18,0))," ")</f>
        <v xml:space="preserve"> </v>
      </c>
      <c r="AD9" s="40" t="str">
        <f>IFERROR(INDEX('Net to Gross Adjustment'!$B$39:$AX$671,MATCH(AD$4,'Net to Gross Adjustment'!$B$39:$B$71,0),MATCH(YEAR($C9),'Net to Gross Adjustment'!$B$39:$AX$39,0))*INDEX('Monthly Shapes'!$D$18:$V$32,MATCH(MONTH($C9),'Monthly Shapes'!$D$18:$D$32,0),MATCH(AD$3,'Monthly Shapes'!$D$18:$V$18,0))," ")</f>
        <v xml:space="preserve"> </v>
      </c>
      <c r="AE9" s="40" t="str">
        <f>IFERROR(INDEX('Net to Gross Adjustment'!$B$39:$AX$671,MATCH(AE$4,'Net to Gross Adjustment'!$B$39:$B$71,0),MATCH(YEAR($C9),'Net to Gross Adjustment'!$B$39:$AX$39,0))*INDEX('Monthly Shapes'!$D$18:$V$32,MATCH(MONTH($C9),'Monthly Shapes'!$D$18:$D$32,0),MATCH(AE$3,'Monthly Shapes'!$D$18:$V$18,0))," ")</f>
        <v xml:space="preserve"> </v>
      </c>
      <c r="AF9" s="19"/>
      <c r="AG9" s="90" t="s">
        <v>65</v>
      </c>
      <c r="AI9" s="90" t="s">
        <v>65</v>
      </c>
      <c r="AJ9" s="90" t="s">
        <v>65</v>
      </c>
      <c r="AK9" s="90" t="s">
        <v>65</v>
      </c>
      <c r="AL9" s="46"/>
      <c r="AN9" s="22">
        <f t="shared" si="1"/>
        <v>2028</v>
      </c>
      <c r="AO9" s="90" t="s">
        <v>65</v>
      </c>
      <c r="AP9" s="90" t="s">
        <v>65</v>
      </c>
      <c r="AQ9" s="90" t="s">
        <v>65</v>
      </c>
      <c r="AS9" s="90" t="s">
        <v>65</v>
      </c>
      <c r="AT9" s="28"/>
    </row>
    <row r="10" spans="1:46">
      <c r="C10" s="24">
        <f t="shared" si="0"/>
        <v>45444</v>
      </c>
      <c r="D10" s="90" t="s">
        <v>65</v>
      </c>
      <c r="E10" s="90" t="s">
        <v>65</v>
      </c>
      <c r="F10" s="90" t="s">
        <v>65</v>
      </c>
      <c r="G10" s="90" t="s">
        <v>65</v>
      </c>
      <c r="H10" s="90" t="s">
        <v>65</v>
      </c>
      <c r="I10" s="90" t="s">
        <v>65</v>
      </c>
      <c r="J10" s="40" t="str">
        <f ca="1">IFERROR(INDEX('Net to Gross Adjustment'!$B$39:$AX$671,MATCH(J$4,'Net to Gross Adjustment'!$B$39:$B$71,0),MATCH(YEAR($C10),'Net to Gross Adjustment'!$B$39:$AX$39,0))*INDEX('Monthly Shapes'!$D$18:$V$32,MATCH(MONTH($C10),'Monthly Shapes'!$D$18:$D$32,0),MATCH(J$3,'Monthly Shapes'!$D$18:$V$18,0))," ")</f>
        <v xml:space="preserve"> </v>
      </c>
      <c r="K10" s="40" t="str">
        <f ca="1">IFERROR(INDEX('Net to Gross Adjustment'!$B$39:$AX$671,MATCH(K$4,'Net to Gross Adjustment'!$B$39:$B$71,0),MATCH(YEAR($C10),'Net to Gross Adjustment'!$B$39:$AX$39,0))*INDEX('Monthly Shapes'!$D$18:$V$32,MATCH(MONTH($C10),'Monthly Shapes'!$D$18:$D$32,0),MATCH(K$3,'Monthly Shapes'!$D$18:$V$18,0))," ")</f>
        <v xml:space="preserve"> </v>
      </c>
      <c r="L10" s="40" t="str">
        <f>IFERROR(INDEX('Net to Gross Adjustment'!$B$39:$AX$671,MATCH(L$4,'Net to Gross Adjustment'!$B$39:$B$71,0),MATCH(YEAR($C10),'Net to Gross Adjustment'!$B$39:$AX$39,0))*INDEX('Monthly Shapes'!$D$18:$V$32,MATCH(MONTH($C10),'Monthly Shapes'!$D$18:$D$32,0),MATCH(L$3,'Monthly Shapes'!$D$18:$V$18,0))," ")</f>
        <v xml:space="preserve"> </v>
      </c>
      <c r="M10" s="40" t="str">
        <f>IFERROR(INDEX('Net to Gross Adjustment'!$B$39:$AX$671,MATCH(M$4,'Net to Gross Adjustment'!$B$39:$B$71,0),MATCH(YEAR($C10),'Net to Gross Adjustment'!$B$39:$AX$39,0))*INDEX('Monthly Shapes'!$D$18:$V$32,MATCH(MONTH($C10),'Monthly Shapes'!$D$18:$D$32,0),MATCH(M$3,'Monthly Shapes'!$D$18:$V$18,0))," ")</f>
        <v xml:space="preserve"> </v>
      </c>
      <c r="N10" s="40" t="str">
        <f>IFERROR(INDEX('Net to Gross Adjustment'!$B$39:$AX$671,MATCH(N$4,'Net to Gross Adjustment'!$B$39:$B$71,0),MATCH(YEAR($C10),'Net to Gross Adjustment'!$B$39:$AX$39,0))*INDEX('Monthly Shapes'!$D$18:$V$32,MATCH(MONTH($C10),'Monthly Shapes'!$D$18:$D$32,0),MATCH(N$3,'Monthly Shapes'!$D$18:$V$18,0))," ")</f>
        <v xml:space="preserve"> </v>
      </c>
      <c r="O10" s="40" t="str">
        <f>IFERROR(INDEX('Net to Gross Adjustment'!$B$39:$AX$671,MATCH(O$4,'Net to Gross Adjustment'!$B$39:$B$71,0),MATCH(YEAR($C10),'Net to Gross Adjustment'!$B$39:$AX$39,0))*INDEX('Monthly Shapes'!$D$18:$V$32,MATCH(MONTH($C10),'Monthly Shapes'!$D$18:$D$32,0),MATCH(O$3,'Monthly Shapes'!$D$18:$V$18,0))," ")</f>
        <v xml:space="preserve"> </v>
      </c>
      <c r="P10" s="40" t="str">
        <f>IFERROR(INDEX('Net to Gross Adjustment'!$B$39:$AX$671,MATCH(P$4,'Net to Gross Adjustment'!$B$39:$B$71,0),MATCH(YEAR($C10),'Net to Gross Adjustment'!$B$39:$AX$39,0))*INDEX('Monthly Shapes'!$D$18:$V$32,MATCH(MONTH($C10),'Monthly Shapes'!$D$18:$D$32,0),MATCH(P$3,'Monthly Shapes'!$D$18:$V$18,0))," ")</f>
        <v xml:space="preserve"> </v>
      </c>
      <c r="Q10" s="40" t="str">
        <f>IFERROR(INDEX('Net to Gross Adjustment'!$B$39:$AX$671,MATCH(Q$4,'Net to Gross Adjustment'!$B$39:$B$71,0),MATCH(YEAR($C10),'Net to Gross Adjustment'!$B$39:$AX$39,0))*INDEX('Monthly Shapes'!$D$18:$V$32,MATCH(MONTH($C10),'Monthly Shapes'!$D$18:$D$32,0),MATCH(Q$3,'Monthly Shapes'!$D$18:$V$18,0))," ")</f>
        <v xml:space="preserve"> </v>
      </c>
      <c r="R10" s="40" t="str">
        <f>IFERROR(INDEX('Net to Gross Adjustment'!$B$39:$AX$671,MATCH(R$4,'Net to Gross Adjustment'!$B$39:$B$71,0),MATCH(YEAR($C10),'Net to Gross Adjustment'!$B$39:$AX$39,0))*INDEX('Monthly Shapes'!$D$18:$V$32,MATCH(MONTH($C10),'Monthly Shapes'!$D$18:$D$32,0),MATCH(R$3,'Monthly Shapes'!$D$18:$V$18,0))," ")</f>
        <v xml:space="preserve"> </v>
      </c>
      <c r="S10" s="40" t="str">
        <f>IFERROR(INDEX('Net to Gross Adjustment'!$B$39:$AX$671,MATCH(S$4,'Net to Gross Adjustment'!$B$39:$B$71,0),MATCH(YEAR($C10),'Net to Gross Adjustment'!$B$39:$AX$39,0))*INDEX('Monthly Shapes'!$D$18:$V$32,MATCH(MONTH($C10),'Monthly Shapes'!$D$18:$D$32,0),MATCH(S$3,'Monthly Shapes'!$D$18:$V$18,0))," ")</f>
        <v xml:space="preserve"> </v>
      </c>
      <c r="T10" s="90" t="s">
        <v>65</v>
      </c>
      <c r="U10" s="90" t="s">
        <v>65</v>
      </c>
      <c r="V10" s="90" t="s">
        <v>65</v>
      </c>
      <c r="W10" s="40" t="str">
        <f ca="1">IFERROR(INDEX('Net to Gross Adjustment'!$B$39:$AX$671,MATCH(W$4,'Net to Gross Adjustment'!$B$39:$B$71,0),MATCH(YEAR($C10),'Net to Gross Adjustment'!$B$39:$AX$39,0))*INDEX('Monthly Shapes'!$D$18:$V$32,MATCH(MONTH($C10),'Monthly Shapes'!$D$18:$D$32,0),MATCH(W$3,'Monthly Shapes'!$D$18:$V$18,0))," ")</f>
        <v xml:space="preserve"> </v>
      </c>
      <c r="X10" s="40" t="str">
        <f ca="1">IFERROR(INDEX('Net to Gross Adjustment'!$B$39:$AX$671,MATCH(X$4,'Net to Gross Adjustment'!$B$39:$B$71,0),MATCH(YEAR($C10),'Net to Gross Adjustment'!$B$39:$AX$39,0))*INDEX('Monthly Shapes'!$D$18:$V$32,MATCH(MONTH($C10),'Monthly Shapes'!$D$18:$D$32,0),MATCH(X$3,'Monthly Shapes'!$D$18:$V$18,0))," ")</f>
        <v xml:space="preserve"> </v>
      </c>
      <c r="Y10" s="40" t="str">
        <f>IFERROR(INDEX('Net to Gross Adjustment'!$B$39:$AX$671,MATCH(Y$4,'Net to Gross Adjustment'!$B$39:$B$71,0),MATCH(YEAR($C10),'Net to Gross Adjustment'!$B$39:$AX$39,0))*INDEX('Monthly Shapes'!$D$18:$V$32,MATCH(MONTH($C10),'Monthly Shapes'!$D$18:$D$32,0),MATCH(Y$3,'Monthly Shapes'!$D$18:$V$18,0))," ")</f>
        <v xml:space="preserve"> </v>
      </c>
      <c r="Z10" s="40" t="str">
        <f>IFERROR(INDEX('Net to Gross Adjustment'!$B$39:$AX$671,MATCH(Z$4,'Net to Gross Adjustment'!$B$39:$B$71,0),MATCH(YEAR($C10),'Net to Gross Adjustment'!$B$39:$AX$39,0))*INDEX('Monthly Shapes'!$D$18:$V$32,MATCH(MONTH($C10),'Monthly Shapes'!$D$18:$D$32,0),MATCH(Z$3,'Monthly Shapes'!$D$18:$V$18,0))," ")</f>
        <v xml:space="preserve"> </v>
      </c>
      <c r="AA10" s="40" t="str">
        <f>IFERROR(INDEX('Net to Gross Adjustment'!$B$39:$AX$671,MATCH(AA$4,'Net to Gross Adjustment'!$B$39:$B$71,0),MATCH(YEAR($C10),'Net to Gross Adjustment'!$B$39:$AX$39,0))*INDEX('Monthly Shapes'!$D$18:$V$32,MATCH(MONTH($C10),'Monthly Shapes'!$D$18:$D$32,0),MATCH(AA$3,'Monthly Shapes'!$D$18:$V$18,0))," ")</f>
        <v xml:space="preserve"> </v>
      </c>
      <c r="AB10" s="40" t="str">
        <f>IFERROR(INDEX('Net to Gross Adjustment'!$B$39:$AX$671,MATCH(AB$4,'Net to Gross Adjustment'!$B$39:$B$71,0),MATCH(YEAR($C10),'Net to Gross Adjustment'!$B$39:$AX$39,0))*INDEX('Monthly Shapes'!$D$18:$V$32,MATCH(MONTH($C10),'Monthly Shapes'!$D$18:$D$32,0),MATCH(AB$3,'Monthly Shapes'!$D$18:$V$18,0))," ")</f>
        <v xml:space="preserve"> </v>
      </c>
      <c r="AC10" s="40" t="str">
        <f>IFERROR(INDEX('Net to Gross Adjustment'!$B$39:$AX$671,MATCH(AC$4,'Net to Gross Adjustment'!$B$39:$B$71,0),MATCH(YEAR($C10),'Net to Gross Adjustment'!$B$39:$AX$39,0))*INDEX('Monthly Shapes'!$D$18:$V$32,MATCH(MONTH($C10),'Monthly Shapes'!$D$18:$D$32,0),MATCH(AC$3,'Monthly Shapes'!$D$18:$V$18,0))," ")</f>
        <v xml:space="preserve"> </v>
      </c>
      <c r="AD10" s="40" t="str">
        <f>IFERROR(INDEX('Net to Gross Adjustment'!$B$39:$AX$671,MATCH(AD$4,'Net to Gross Adjustment'!$B$39:$B$71,0),MATCH(YEAR($C10),'Net to Gross Adjustment'!$B$39:$AX$39,0))*INDEX('Monthly Shapes'!$D$18:$V$32,MATCH(MONTH($C10),'Monthly Shapes'!$D$18:$D$32,0),MATCH(AD$3,'Monthly Shapes'!$D$18:$V$18,0))," ")</f>
        <v xml:space="preserve"> </v>
      </c>
      <c r="AE10" s="40" t="str">
        <f>IFERROR(INDEX('Net to Gross Adjustment'!$B$39:$AX$671,MATCH(AE$4,'Net to Gross Adjustment'!$B$39:$B$71,0),MATCH(YEAR($C10),'Net to Gross Adjustment'!$B$39:$AX$39,0))*INDEX('Monthly Shapes'!$D$18:$V$32,MATCH(MONTH($C10),'Monthly Shapes'!$D$18:$D$32,0),MATCH(AE$3,'Monthly Shapes'!$D$18:$V$18,0))," ")</f>
        <v xml:space="preserve"> </v>
      </c>
      <c r="AF10" s="19"/>
      <c r="AG10" s="90" t="s">
        <v>65</v>
      </c>
      <c r="AI10" s="90" t="s">
        <v>65</v>
      </c>
      <c r="AJ10" s="90" t="s">
        <v>65</v>
      </c>
      <c r="AK10" s="90" t="s">
        <v>65</v>
      </c>
      <c r="AL10" s="46"/>
      <c r="AN10" s="22">
        <f t="shared" si="1"/>
        <v>2029</v>
      </c>
      <c r="AO10" s="90" t="s">
        <v>65</v>
      </c>
      <c r="AP10" s="90" t="s">
        <v>65</v>
      </c>
      <c r="AQ10" s="90" t="s">
        <v>65</v>
      </c>
      <c r="AS10" s="90" t="s">
        <v>65</v>
      </c>
      <c r="AT10" s="28"/>
    </row>
    <row r="11" spans="1:46">
      <c r="C11" s="24">
        <f t="shared" si="0"/>
        <v>45474</v>
      </c>
      <c r="D11" s="90" t="s">
        <v>65</v>
      </c>
      <c r="E11" s="90" t="s">
        <v>65</v>
      </c>
      <c r="F11" s="90" t="s">
        <v>65</v>
      </c>
      <c r="G11" s="90" t="s">
        <v>65</v>
      </c>
      <c r="H11" s="90" t="s">
        <v>65</v>
      </c>
      <c r="I11" s="90" t="s">
        <v>65</v>
      </c>
      <c r="J11" s="40" t="str">
        <f ca="1">IFERROR(INDEX('Net to Gross Adjustment'!$B$39:$AX$671,MATCH(J$4,'Net to Gross Adjustment'!$B$39:$B$71,0),MATCH(YEAR($C11),'Net to Gross Adjustment'!$B$39:$AX$39,0))*INDEX('Monthly Shapes'!$D$18:$V$32,MATCH(MONTH($C11),'Monthly Shapes'!$D$18:$D$32,0),MATCH(J$3,'Monthly Shapes'!$D$18:$V$18,0))," ")</f>
        <v xml:space="preserve"> </v>
      </c>
      <c r="K11" s="40" t="str">
        <f ca="1">IFERROR(INDEX('Net to Gross Adjustment'!$B$39:$AX$671,MATCH(K$4,'Net to Gross Adjustment'!$B$39:$B$71,0),MATCH(YEAR($C11),'Net to Gross Adjustment'!$B$39:$AX$39,0))*INDEX('Monthly Shapes'!$D$18:$V$32,MATCH(MONTH($C11),'Monthly Shapes'!$D$18:$D$32,0),MATCH(K$3,'Monthly Shapes'!$D$18:$V$18,0))," ")</f>
        <v xml:space="preserve"> </v>
      </c>
      <c r="L11" s="40" t="str">
        <f>IFERROR(INDEX('Net to Gross Adjustment'!$B$39:$AX$671,MATCH(L$4,'Net to Gross Adjustment'!$B$39:$B$71,0),MATCH(YEAR($C11),'Net to Gross Adjustment'!$B$39:$AX$39,0))*INDEX('Monthly Shapes'!$D$18:$V$32,MATCH(MONTH($C11),'Monthly Shapes'!$D$18:$D$32,0),MATCH(L$3,'Monthly Shapes'!$D$18:$V$18,0))," ")</f>
        <v xml:space="preserve"> </v>
      </c>
      <c r="M11" s="40" t="str">
        <f>IFERROR(INDEX('Net to Gross Adjustment'!$B$39:$AX$671,MATCH(M$4,'Net to Gross Adjustment'!$B$39:$B$71,0),MATCH(YEAR($C11),'Net to Gross Adjustment'!$B$39:$AX$39,0))*INDEX('Monthly Shapes'!$D$18:$V$32,MATCH(MONTH($C11),'Monthly Shapes'!$D$18:$D$32,0),MATCH(M$3,'Monthly Shapes'!$D$18:$V$18,0))," ")</f>
        <v xml:space="preserve"> </v>
      </c>
      <c r="N11" s="40" t="str">
        <f>IFERROR(INDEX('Net to Gross Adjustment'!$B$39:$AX$671,MATCH(N$4,'Net to Gross Adjustment'!$B$39:$B$71,0),MATCH(YEAR($C11),'Net to Gross Adjustment'!$B$39:$AX$39,0))*INDEX('Monthly Shapes'!$D$18:$V$32,MATCH(MONTH($C11),'Monthly Shapes'!$D$18:$D$32,0),MATCH(N$3,'Monthly Shapes'!$D$18:$V$18,0))," ")</f>
        <v xml:space="preserve"> </v>
      </c>
      <c r="O11" s="40" t="str">
        <f>IFERROR(INDEX('Net to Gross Adjustment'!$B$39:$AX$671,MATCH(O$4,'Net to Gross Adjustment'!$B$39:$B$71,0),MATCH(YEAR($C11),'Net to Gross Adjustment'!$B$39:$AX$39,0))*INDEX('Monthly Shapes'!$D$18:$V$32,MATCH(MONTH($C11),'Monthly Shapes'!$D$18:$D$32,0),MATCH(O$3,'Monthly Shapes'!$D$18:$V$18,0))," ")</f>
        <v xml:space="preserve"> </v>
      </c>
      <c r="P11" s="40" t="str">
        <f>IFERROR(INDEX('Net to Gross Adjustment'!$B$39:$AX$671,MATCH(P$4,'Net to Gross Adjustment'!$B$39:$B$71,0),MATCH(YEAR($C11),'Net to Gross Adjustment'!$B$39:$AX$39,0))*INDEX('Monthly Shapes'!$D$18:$V$32,MATCH(MONTH($C11),'Monthly Shapes'!$D$18:$D$32,0),MATCH(P$3,'Monthly Shapes'!$D$18:$V$18,0))," ")</f>
        <v xml:space="preserve"> </v>
      </c>
      <c r="Q11" s="40" t="str">
        <f>IFERROR(INDEX('Net to Gross Adjustment'!$B$39:$AX$671,MATCH(Q$4,'Net to Gross Adjustment'!$B$39:$B$71,0),MATCH(YEAR($C11),'Net to Gross Adjustment'!$B$39:$AX$39,0))*INDEX('Monthly Shapes'!$D$18:$V$32,MATCH(MONTH($C11),'Monthly Shapes'!$D$18:$D$32,0),MATCH(Q$3,'Monthly Shapes'!$D$18:$V$18,0))," ")</f>
        <v xml:space="preserve"> </v>
      </c>
      <c r="R11" s="40" t="str">
        <f>IFERROR(INDEX('Net to Gross Adjustment'!$B$39:$AX$671,MATCH(R$4,'Net to Gross Adjustment'!$B$39:$B$71,0),MATCH(YEAR($C11),'Net to Gross Adjustment'!$B$39:$AX$39,0))*INDEX('Monthly Shapes'!$D$18:$V$32,MATCH(MONTH($C11),'Monthly Shapes'!$D$18:$D$32,0),MATCH(R$3,'Monthly Shapes'!$D$18:$V$18,0))," ")</f>
        <v xml:space="preserve"> </v>
      </c>
      <c r="S11" s="40" t="str">
        <f>IFERROR(INDEX('Net to Gross Adjustment'!$B$39:$AX$671,MATCH(S$4,'Net to Gross Adjustment'!$B$39:$B$71,0),MATCH(YEAR($C11),'Net to Gross Adjustment'!$B$39:$AX$39,0))*INDEX('Monthly Shapes'!$D$18:$V$32,MATCH(MONTH($C11),'Monthly Shapes'!$D$18:$D$32,0),MATCH(S$3,'Monthly Shapes'!$D$18:$V$18,0))," ")</f>
        <v xml:space="preserve"> </v>
      </c>
      <c r="T11" s="90" t="s">
        <v>65</v>
      </c>
      <c r="U11" s="90" t="s">
        <v>65</v>
      </c>
      <c r="V11" s="90" t="s">
        <v>65</v>
      </c>
      <c r="W11" s="40" t="str">
        <f ca="1">IFERROR(INDEX('Net to Gross Adjustment'!$B$39:$AX$671,MATCH(W$4,'Net to Gross Adjustment'!$B$39:$B$71,0),MATCH(YEAR($C11),'Net to Gross Adjustment'!$B$39:$AX$39,0))*INDEX('Monthly Shapes'!$D$18:$V$32,MATCH(MONTH($C11),'Monthly Shapes'!$D$18:$D$32,0),MATCH(W$3,'Monthly Shapes'!$D$18:$V$18,0))," ")</f>
        <v xml:space="preserve"> </v>
      </c>
      <c r="X11" s="40" t="str">
        <f ca="1">IFERROR(INDEX('Net to Gross Adjustment'!$B$39:$AX$671,MATCH(X$4,'Net to Gross Adjustment'!$B$39:$B$71,0),MATCH(YEAR($C11),'Net to Gross Adjustment'!$B$39:$AX$39,0))*INDEX('Monthly Shapes'!$D$18:$V$32,MATCH(MONTH($C11),'Monthly Shapes'!$D$18:$D$32,0),MATCH(X$3,'Monthly Shapes'!$D$18:$V$18,0))," ")</f>
        <v xml:space="preserve"> </v>
      </c>
      <c r="Y11" s="40" t="str">
        <f>IFERROR(INDEX('Net to Gross Adjustment'!$B$39:$AX$671,MATCH(Y$4,'Net to Gross Adjustment'!$B$39:$B$71,0),MATCH(YEAR($C11),'Net to Gross Adjustment'!$B$39:$AX$39,0))*INDEX('Monthly Shapes'!$D$18:$V$32,MATCH(MONTH($C11),'Monthly Shapes'!$D$18:$D$32,0),MATCH(Y$3,'Monthly Shapes'!$D$18:$V$18,0))," ")</f>
        <v xml:space="preserve"> </v>
      </c>
      <c r="Z11" s="40" t="str">
        <f>IFERROR(INDEX('Net to Gross Adjustment'!$B$39:$AX$671,MATCH(Z$4,'Net to Gross Adjustment'!$B$39:$B$71,0),MATCH(YEAR($C11),'Net to Gross Adjustment'!$B$39:$AX$39,0))*INDEX('Monthly Shapes'!$D$18:$V$32,MATCH(MONTH($C11),'Monthly Shapes'!$D$18:$D$32,0),MATCH(Z$3,'Monthly Shapes'!$D$18:$V$18,0))," ")</f>
        <v xml:space="preserve"> </v>
      </c>
      <c r="AA11" s="40" t="str">
        <f>IFERROR(INDEX('Net to Gross Adjustment'!$B$39:$AX$671,MATCH(AA$4,'Net to Gross Adjustment'!$B$39:$B$71,0),MATCH(YEAR($C11),'Net to Gross Adjustment'!$B$39:$AX$39,0))*INDEX('Monthly Shapes'!$D$18:$V$32,MATCH(MONTH($C11),'Monthly Shapes'!$D$18:$D$32,0),MATCH(AA$3,'Monthly Shapes'!$D$18:$V$18,0))," ")</f>
        <v xml:space="preserve"> </v>
      </c>
      <c r="AB11" s="40" t="str">
        <f>IFERROR(INDEX('Net to Gross Adjustment'!$B$39:$AX$671,MATCH(AB$4,'Net to Gross Adjustment'!$B$39:$B$71,0),MATCH(YEAR($C11),'Net to Gross Adjustment'!$B$39:$AX$39,0))*INDEX('Monthly Shapes'!$D$18:$V$32,MATCH(MONTH($C11),'Monthly Shapes'!$D$18:$D$32,0),MATCH(AB$3,'Monthly Shapes'!$D$18:$V$18,0))," ")</f>
        <v xml:space="preserve"> </v>
      </c>
      <c r="AC11" s="40" t="str">
        <f>IFERROR(INDEX('Net to Gross Adjustment'!$B$39:$AX$671,MATCH(AC$4,'Net to Gross Adjustment'!$B$39:$B$71,0),MATCH(YEAR($C11),'Net to Gross Adjustment'!$B$39:$AX$39,0))*INDEX('Monthly Shapes'!$D$18:$V$32,MATCH(MONTH($C11),'Monthly Shapes'!$D$18:$D$32,0),MATCH(AC$3,'Monthly Shapes'!$D$18:$V$18,0))," ")</f>
        <v xml:space="preserve"> </v>
      </c>
      <c r="AD11" s="40" t="str">
        <f>IFERROR(INDEX('Net to Gross Adjustment'!$B$39:$AX$671,MATCH(AD$4,'Net to Gross Adjustment'!$B$39:$B$71,0),MATCH(YEAR($C11),'Net to Gross Adjustment'!$B$39:$AX$39,0))*INDEX('Monthly Shapes'!$D$18:$V$32,MATCH(MONTH($C11),'Monthly Shapes'!$D$18:$D$32,0),MATCH(AD$3,'Monthly Shapes'!$D$18:$V$18,0))," ")</f>
        <v xml:space="preserve"> </v>
      </c>
      <c r="AE11" s="40" t="str">
        <f>IFERROR(INDEX('Net to Gross Adjustment'!$B$39:$AX$671,MATCH(AE$4,'Net to Gross Adjustment'!$B$39:$B$71,0),MATCH(YEAR($C11),'Net to Gross Adjustment'!$B$39:$AX$39,0))*INDEX('Monthly Shapes'!$D$18:$V$32,MATCH(MONTH($C11),'Monthly Shapes'!$D$18:$D$32,0),MATCH(AE$3,'Monthly Shapes'!$D$18:$V$18,0))," ")</f>
        <v xml:space="preserve"> </v>
      </c>
      <c r="AF11" s="19"/>
      <c r="AG11" s="90" t="s">
        <v>65</v>
      </c>
      <c r="AI11" s="90" t="s">
        <v>65</v>
      </c>
      <c r="AJ11" s="90" t="s">
        <v>65</v>
      </c>
      <c r="AK11" s="90" t="s">
        <v>65</v>
      </c>
      <c r="AL11" s="46"/>
      <c r="AN11" s="22">
        <f t="shared" si="1"/>
        <v>2030</v>
      </c>
      <c r="AO11" s="90" t="s">
        <v>65</v>
      </c>
      <c r="AP11" s="90" t="s">
        <v>65</v>
      </c>
      <c r="AQ11" s="90" t="s">
        <v>65</v>
      </c>
      <c r="AS11" s="90" t="s">
        <v>65</v>
      </c>
      <c r="AT11" s="28"/>
    </row>
    <row r="12" spans="1:46">
      <c r="C12" s="24">
        <f t="shared" si="0"/>
        <v>45505</v>
      </c>
      <c r="D12" s="90" t="s">
        <v>65</v>
      </c>
      <c r="E12" s="90" t="s">
        <v>65</v>
      </c>
      <c r="F12" s="90" t="s">
        <v>65</v>
      </c>
      <c r="G12" s="90" t="s">
        <v>65</v>
      </c>
      <c r="H12" s="90" t="s">
        <v>65</v>
      </c>
      <c r="I12" s="90" t="s">
        <v>65</v>
      </c>
      <c r="J12" s="40" t="str">
        <f ca="1">IFERROR(INDEX('Net to Gross Adjustment'!$B$39:$AX$671,MATCH(J$4,'Net to Gross Adjustment'!$B$39:$B$71,0),MATCH(YEAR($C12),'Net to Gross Adjustment'!$B$39:$AX$39,0))*INDEX('Monthly Shapes'!$D$18:$V$32,MATCH(MONTH($C12),'Monthly Shapes'!$D$18:$D$32,0),MATCH(J$3,'Monthly Shapes'!$D$18:$V$18,0))," ")</f>
        <v xml:space="preserve"> </v>
      </c>
      <c r="K12" s="40" t="str">
        <f ca="1">IFERROR(INDEX('Net to Gross Adjustment'!$B$39:$AX$671,MATCH(K$4,'Net to Gross Adjustment'!$B$39:$B$71,0),MATCH(YEAR($C12),'Net to Gross Adjustment'!$B$39:$AX$39,0))*INDEX('Monthly Shapes'!$D$18:$V$32,MATCH(MONTH($C12),'Monthly Shapes'!$D$18:$D$32,0),MATCH(K$3,'Monthly Shapes'!$D$18:$V$18,0))," ")</f>
        <v xml:space="preserve"> </v>
      </c>
      <c r="L12" s="40" t="str">
        <f>IFERROR(INDEX('Net to Gross Adjustment'!$B$39:$AX$671,MATCH(L$4,'Net to Gross Adjustment'!$B$39:$B$71,0),MATCH(YEAR($C12),'Net to Gross Adjustment'!$B$39:$AX$39,0))*INDEX('Monthly Shapes'!$D$18:$V$32,MATCH(MONTH($C12),'Monthly Shapes'!$D$18:$D$32,0),MATCH(L$3,'Monthly Shapes'!$D$18:$V$18,0))," ")</f>
        <v xml:space="preserve"> </v>
      </c>
      <c r="M12" s="40" t="str">
        <f>IFERROR(INDEX('Net to Gross Adjustment'!$B$39:$AX$671,MATCH(M$4,'Net to Gross Adjustment'!$B$39:$B$71,0),MATCH(YEAR($C12),'Net to Gross Adjustment'!$B$39:$AX$39,0))*INDEX('Monthly Shapes'!$D$18:$V$32,MATCH(MONTH($C12),'Monthly Shapes'!$D$18:$D$32,0),MATCH(M$3,'Monthly Shapes'!$D$18:$V$18,0))," ")</f>
        <v xml:space="preserve"> </v>
      </c>
      <c r="N12" s="40" t="str">
        <f>IFERROR(INDEX('Net to Gross Adjustment'!$B$39:$AX$671,MATCH(N$4,'Net to Gross Adjustment'!$B$39:$B$71,0),MATCH(YEAR($C12),'Net to Gross Adjustment'!$B$39:$AX$39,0))*INDEX('Monthly Shapes'!$D$18:$V$32,MATCH(MONTH($C12),'Monthly Shapes'!$D$18:$D$32,0),MATCH(N$3,'Monthly Shapes'!$D$18:$V$18,0))," ")</f>
        <v xml:space="preserve"> </v>
      </c>
      <c r="O12" s="40" t="str">
        <f>IFERROR(INDEX('Net to Gross Adjustment'!$B$39:$AX$671,MATCH(O$4,'Net to Gross Adjustment'!$B$39:$B$71,0),MATCH(YEAR($C12),'Net to Gross Adjustment'!$B$39:$AX$39,0))*INDEX('Monthly Shapes'!$D$18:$V$32,MATCH(MONTH($C12),'Monthly Shapes'!$D$18:$D$32,0),MATCH(O$3,'Monthly Shapes'!$D$18:$V$18,0))," ")</f>
        <v xml:space="preserve"> </v>
      </c>
      <c r="P12" s="40" t="str">
        <f>IFERROR(INDEX('Net to Gross Adjustment'!$B$39:$AX$671,MATCH(P$4,'Net to Gross Adjustment'!$B$39:$B$71,0),MATCH(YEAR($C12),'Net to Gross Adjustment'!$B$39:$AX$39,0))*INDEX('Monthly Shapes'!$D$18:$V$32,MATCH(MONTH($C12),'Monthly Shapes'!$D$18:$D$32,0),MATCH(P$3,'Monthly Shapes'!$D$18:$V$18,0))," ")</f>
        <v xml:space="preserve"> </v>
      </c>
      <c r="Q12" s="40" t="str">
        <f>IFERROR(INDEX('Net to Gross Adjustment'!$B$39:$AX$671,MATCH(Q$4,'Net to Gross Adjustment'!$B$39:$B$71,0),MATCH(YEAR($C12),'Net to Gross Adjustment'!$B$39:$AX$39,0))*INDEX('Monthly Shapes'!$D$18:$V$32,MATCH(MONTH($C12),'Monthly Shapes'!$D$18:$D$32,0),MATCH(Q$3,'Monthly Shapes'!$D$18:$V$18,0))," ")</f>
        <v xml:space="preserve"> </v>
      </c>
      <c r="R12" s="40" t="str">
        <f>IFERROR(INDEX('Net to Gross Adjustment'!$B$39:$AX$671,MATCH(R$4,'Net to Gross Adjustment'!$B$39:$B$71,0),MATCH(YEAR($C12),'Net to Gross Adjustment'!$B$39:$AX$39,0))*INDEX('Monthly Shapes'!$D$18:$V$32,MATCH(MONTH($C12),'Monthly Shapes'!$D$18:$D$32,0),MATCH(R$3,'Monthly Shapes'!$D$18:$V$18,0))," ")</f>
        <v xml:space="preserve"> </v>
      </c>
      <c r="S12" s="40" t="str">
        <f>IFERROR(INDEX('Net to Gross Adjustment'!$B$39:$AX$671,MATCH(S$4,'Net to Gross Adjustment'!$B$39:$B$71,0),MATCH(YEAR($C12),'Net to Gross Adjustment'!$B$39:$AX$39,0))*INDEX('Monthly Shapes'!$D$18:$V$32,MATCH(MONTH($C12),'Monthly Shapes'!$D$18:$D$32,0),MATCH(S$3,'Monthly Shapes'!$D$18:$V$18,0))," ")</f>
        <v xml:space="preserve"> </v>
      </c>
      <c r="T12" s="90" t="s">
        <v>65</v>
      </c>
      <c r="U12" s="90" t="s">
        <v>65</v>
      </c>
      <c r="V12" s="90" t="s">
        <v>65</v>
      </c>
      <c r="W12" s="40" t="str">
        <f ca="1">IFERROR(INDEX('Net to Gross Adjustment'!$B$39:$AX$671,MATCH(W$4,'Net to Gross Adjustment'!$B$39:$B$71,0),MATCH(YEAR($C12),'Net to Gross Adjustment'!$B$39:$AX$39,0))*INDEX('Monthly Shapes'!$D$18:$V$32,MATCH(MONTH($C12),'Monthly Shapes'!$D$18:$D$32,0),MATCH(W$3,'Monthly Shapes'!$D$18:$V$18,0))," ")</f>
        <v xml:space="preserve"> </v>
      </c>
      <c r="X12" s="40" t="str">
        <f ca="1">IFERROR(INDEX('Net to Gross Adjustment'!$B$39:$AX$671,MATCH(X$4,'Net to Gross Adjustment'!$B$39:$B$71,0),MATCH(YEAR($C12),'Net to Gross Adjustment'!$B$39:$AX$39,0))*INDEX('Monthly Shapes'!$D$18:$V$32,MATCH(MONTH($C12),'Monthly Shapes'!$D$18:$D$32,0),MATCH(X$3,'Monthly Shapes'!$D$18:$V$18,0))," ")</f>
        <v xml:space="preserve"> </v>
      </c>
      <c r="Y12" s="40" t="str">
        <f>IFERROR(INDEX('Net to Gross Adjustment'!$B$39:$AX$671,MATCH(Y$4,'Net to Gross Adjustment'!$B$39:$B$71,0),MATCH(YEAR($C12),'Net to Gross Adjustment'!$B$39:$AX$39,0))*INDEX('Monthly Shapes'!$D$18:$V$32,MATCH(MONTH($C12),'Monthly Shapes'!$D$18:$D$32,0),MATCH(Y$3,'Monthly Shapes'!$D$18:$V$18,0))," ")</f>
        <v xml:space="preserve"> </v>
      </c>
      <c r="Z12" s="40" t="str">
        <f>IFERROR(INDEX('Net to Gross Adjustment'!$B$39:$AX$671,MATCH(Z$4,'Net to Gross Adjustment'!$B$39:$B$71,0),MATCH(YEAR($C12),'Net to Gross Adjustment'!$B$39:$AX$39,0))*INDEX('Monthly Shapes'!$D$18:$V$32,MATCH(MONTH($C12),'Monthly Shapes'!$D$18:$D$32,0),MATCH(Z$3,'Monthly Shapes'!$D$18:$V$18,0))," ")</f>
        <v xml:space="preserve"> </v>
      </c>
      <c r="AA12" s="40" t="str">
        <f>IFERROR(INDEX('Net to Gross Adjustment'!$B$39:$AX$671,MATCH(AA$4,'Net to Gross Adjustment'!$B$39:$B$71,0),MATCH(YEAR($C12),'Net to Gross Adjustment'!$B$39:$AX$39,0))*INDEX('Monthly Shapes'!$D$18:$V$32,MATCH(MONTH($C12),'Monthly Shapes'!$D$18:$D$32,0),MATCH(AA$3,'Monthly Shapes'!$D$18:$V$18,0))," ")</f>
        <v xml:space="preserve"> </v>
      </c>
      <c r="AB12" s="40" t="str">
        <f>IFERROR(INDEX('Net to Gross Adjustment'!$B$39:$AX$671,MATCH(AB$4,'Net to Gross Adjustment'!$B$39:$B$71,0),MATCH(YEAR($C12),'Net to Gross Adjustment'!$B$39:$AX$39,0))*INDEX('Monthly Shapes'!$D$18:$V$32,MATCH(MONTH($C12),'Monthly Shapes'!$D$18:$D$32,0),MATCH(AB$3,'Monthly Shapes'!$D$18:$V$18,0))," ")</f>
        <v xml:space="preserve"> </v>
      </c>
      <c r="AC12" s="40" t="str">
        <f>IFERROR(INDEX('Net to Gross Adjustment'!$B$39:$AX$671,MATCH(AC$4,'Net to Gross Adjustment'!$B$39:$B$71,0),MATCH(YEAR($C12),'Net to Gross Adjustment'!$B$39:$AX$39,0))*INDEX('Monthly Shapes'!$D$18:$V$32,MATCH(MONTH($C12),'Monthly Shapes'!$D$18:$D$32,0),MATCH(AC$3,'Monthly Shapes'!$D$18:$V$18,0))," ")</f>
        <v xml:space="preserve"> </v>
      </c>
      <c r="AD12" s="40" t="str">
        <f>IFERROR(INDEX('Net to Gross Adjustment'!$B$39:$AX$671,MATCH(AD$4,'Net to Gross Adjustment'!$B$39:$B$71,0),MATCH(YEAR($C12),'Net to Gross Adjustment'!$B$39:$AX$39,0))*INDEX('Monthly Shapes'!$D$18:$V$32,MATCH(MONTH($C12),'Monthly Shapes'!$D$18:$D$32,0),MATCH(AD$3,'Monthly Shapes'!$D$18:$V$18,0))," ")</f>
        <v xml:space="preserve"> </v>
      </c>
      <c r="AE12" s="40" t="str">
        <f>IFERROR(INDEX('Net to Gross Adjustment'!$B$39:$AX$671,MATCH(AE$4,'Net to Gross Adjustment'!$B$39:$B$71,0),MATCH(YEAR($C12),'Net to Gross Adjustment'!$B$39:$AX$39,0))*INDEX('Monthly Shapes'!$D$18:$V$32,MATCH(MONTH($C12),'Monthly Shapes'!$D$18:$D$32,0),MATCH(AE$3,'Monthly Shapes'!$D$18:$V$18,0))," ")</f>
        <v xml:space="preserve"> </v>
      </c>
      <c r="AF12" s="19"/>
      <c r="AG12" s="90" t="s">
        <v>65</v>
      </c>
      <c r="AI12" s="90" t="s">
        <v>65</v>
      </c>
      <c r="AJ12" s="90" t="s">
        <v>65</v>
      </c>
      <c r="AK12" s="90" t="s">
        <v>65</v>
      </c>
      <c r="AL12" s="46"/>
      <c r="AN12" s="22">
        <f t="shared" si="1"/>
        <v>2031</v>
      </c>
      <c r="AO12" s="90" t="s">
        <v>65</v>
      </c>
      <c r="AP12" s="90" t="s">
        <v>65</v>
      </c>
      <c r="AQ12" s="90" t="s">
        <v>65</v>
      </c>
      <c r="AS12" s="90" t="s">
        <v>65</v>
      </c>
      <c r="AT12" s="28"/>
    </row>
    <row r="13" spans="1:46">
      <c r="C13" s="24">
        <f t="shared" si="0"/>
        <v>45536</v>
      </c>
      <c r="D13" s="90" t="s">
        <v>65</v>
      </c>
      <c r="E13" s="90" t="s">
        <v>65</v>
      </c>
      <c r="F13" s="90" t="s">
        <v>65</v>
      </c>
      <c r="G13" s="90" t="s">
        <v>65</v>
      </c>
      <c r="H13" s="90" t="s">
        <v>65</v>
      </c>
      <c r="I13" s="90" t="s">
        <v>65</v>
      </c>
      <c r="J13" s="40" t="str">
        <f ca="1">IFERROR(INDEX('Net to Gross Adjustment'!$B$39:$AX$671,MATCH(J$4,'Net to Gross Adjustment'!$B$39:$B$71,0),MATCH(YEAR($C13),'Net to Gross Adjustment'!$B$39:$AX$39,0))*INDEX('Monthly Shapes'!$D$18:$V$32,MATCH(MONTH($C13),'Monthly Shapes'!$D$18:$D$32,0),MATCH(J$3,'Monthly Shapes'!$D$18:$V$18,0))," ")</f>
        <v xml:space="preserve"> </v>
      </c>
      <c r="K13" s="40" t="str">
        <f ca="1">IFERROR(INDEX('Net to Gross Adjustment'!$B$39:$AX$671,MATCH(K$4,'Net to Gross Adjustment'!$B$39:$B$71,0),MATCH(YEAR($C13),'Net to Gross Adjustment'!$B$39:$AX$39,0))*INDEX('Monthly Shapes'!$D$18:$V$32,MATCH(MONTH($C13),'Monthly Shapes'!$D$18:$D$32,0),MATCH(K$3,'Monthly Shapes'!$D$18:$V$18,0))," ")</f>
        <v xml:space="preserve"> </v>
      </c>
      <c r="L13" s="40" t="str">
        <f>IFERROR(INDEX('Net to Gross Adjustment'!$B$39:$AX$671,MATCH(L$4,'Net to Gross Adjustment'!$B$39:$B$71,0),MATCH(YEAR($C13),'Net to Gross Adjustment'!$B$39:$AX$39,0))*INDEX('Monthly Shapes'!$D$18:$V$32,MATCH(MONTH($C13),'Monthly Shapes'!$D$18:$D$32,0),MATCH(L$3,'Monthly Shapes'!$D$18:$V$18,0))," ")</f>
        <v xml:space="preserve"> </v>
      </c>
      <c r="M13" s="40" t="str">
        <f>IFERROR(INDEX('Net to Gross Adjustment'!$B$39:$AX$671,MATCH(M$4,'Net to Gross Adjustment'!$B$39:$B$71,0),MATCH(YEAR($C13),'Net to Gross Adjustment'!$B$39:$AX$39,0))*INDEX('Monthly Shapes'!$D$18:$V$32,MATCH(MONTH($C13),'Monthly Shapes'!$D$18:$D$32,0),MATCH(M$3,'Monthly Shapes'!$D$18:$V$18,0))," ")</f>
        <v xml:space="preserve"> </v>
      </c>
      <c r="N13" s="40" t="str">
        <f>IFERROR(INDEX('Net to Gross Adjustment'!$B$39:$AX$671,MATCH(N$4,'Net to Gross Adjustment'!$B$39:$B$71,0),MATCH(YEAR($C13),'Net to Gross Adjustment'!$B$39:$AX$39,0))*INDEX('Monthly Shapes'!$D$18:$V$32,MATCH(MONTH($C13),'Monthly Shapes'!$D$18:$D$32,0),MATCH(N$3,'Monthly Shapes'!$D$18:$V$18,0))," ")</f>
        <v xml:space="preserve"> </v>
      </c>
      <c r="O13" s="40" t="str">
        <f>IFERROR(INDEX('Net to Gross Adjustment'!$B$39:$AX$671,MATCH(O$4,'Net to Gross Adjustment'!$B$39:$B$71,0),MATCH(YEAR($C13),'Net to Gross Adjustment'!$B$39:$AX$39,0))*INDEX('Monthly Shapes'!$D$18:$V$32,MATCH(MONTH($C13),'Monthly Shapes'!$D$18:$D$32,0),MATCH(O$3,'Monthly Shapes'!$D$18:$V$18,0))," ")</f>
        <v xml:space="preserve"> </v>
      </c>
      <c r="P13" s="40" t="str">
        <f>IFERROR(INDEX('Net to Gross Adjustment'!$B$39:$AX$671,MATCH(P$4,'Net to Gross Adjustment'!$B$39:$B$71,0),MATCH(YEAR($C13),'Net to Gross Adjustment'!$B$39:$AX$39,0))*INDEX('Monthly Shapes'!$D$18:$V$32,MATCH(MONTH($C13),'Monthly Shapes'!$D$18:$D$32,0),MATCH(P$3,'Monthly Shapes'!$D$18:$V$18,0))," ")</f>
        <v xml:space="preserve"> </v>
      </c>
      <c r="Q13" s="40" t="str">
        <f>IFERROR(INDEX('Net to Gross Adjustment'!$B$39:$AX$671,MATCH(Q$4,'Net to Gross Adjustment'!$B$39:$B$71,0),MATCH(YEAR($C13),'Net to Gross Adjustment'!$B$39:$AX$39,0))*INDEX('Monthly Shapes'!$D$18:$V$32,MATCH(MONTH($C13),'Monthly Shapes'!$D$18:$D$32,0),MATCH(Q$3,'Monthly Shapes'!$D$18:$V$18,0))," ")</f>
        <v xml:space="preserve"> </v>
      </c>
      <c r="R13" s="40" t="str">
        <f>IFERROR(INDEX('Net to Gross Adjustment'!$B$39:$AX$671,MATCH(R$4,'Net to Gross Adjustment'!$B$39:$B$71,0),MATCH(YEAR($C13),'Net to Gross Adjustment'!$B$39:$AX$39,0))*INDEX('Monthly Shapes'!$D$18:$V$32,MATCH(MONTH($C13),'Monthly Shapes'!$D$18:$D$32,0),MATCH(R$3,'Monthly Shapes'!$D$18:$V$18,0))," ")</f>
        <v xml:space="preserve"> </v>
      </c>
      <c r="S13" s="40" t="str">
        <f>IFERROR(INDEX('Net to Gross Adjustment'!$B$39:$AX$671,MATCH(S$4,'Net to Gross Adjustment'!$B$39:$B$71,0),MATCH(YEAR($C13),'Net to Gross Adjustment'!$B$39:$AX$39,0))*INDEX('Monthly Shapes'!$D$18:$V$32,MATCH(MONTH($C13),'Monthly Shapes'!$D$18:$D$32,0),MATCH(S$3,'Monthly Shapes'!$D$18:$V$18,0))," ")</f>
        <v xml:space="preserve"> </v>
      </c>
      <c r="T13" s="90" t="s">
        <v>65</v>
      </c>
      <c r="U13" s="90" t="s">
        <v>65</v>
      </c>
      <c r="V13" s="90" t="s">
        <v>65</v>
      </c>
      <c r="W13" s="40" t="str">
        <f ca="1">IFERROR(INDEX('Net to Gross Adjustment'!$B$39:$AX$671,MATCH(W$4,'Net to Gross Adjustment'!$B$39:$B$71,0),MATCH(YEAR($C13),'Net to Gross Adjustment'!$B$39:$AX$39,0))*INDEX('Monthly Shapes'!$D$18:$V$32,MATCH(MONTH($C13),'Monthly Shapes'!$D$18:$D$32,0),MATCH(W$3,'Monthly Shapes'!$D$18:$V$18,0))," ")</f>
        <v xml:space="preserve"> </v>
      </c>
      <c r="X13" s="40" t="str">
        <f ca="1">IFERROR(INDEX('Net to Gross Adjustment'!$B$39:$AX$671,MATCH(X$4,'Net to Gross Adjustment'!$B$39:$B$71,0),MATCH(YEAR($C13),'Net to Gross Adjustment'!$B$39:$AX$39,0))*INDEX('Monthly Shapes'!$D$18:$V$32,MATCH(MONTH($C13),'Monthly Shapes'!$D$18:$D$32,0),MATCH(X$3,'Monthly Shapes'!$D$18:$V$18,0))," ")</f>
        <v xml:space="preserve"> </v>
      </c>
      <c r="Y13" s="40" t="str">
        <f>IFERROR(INDEX('Net to Gross Adjustment'!$B$39:$AX$671,MATCH(Y$4,'Net to Gross Adjustment'!$B$39:$B$71,0),MATCH(YEAR($C13),'Net to Gross Adjustment'!$B$39:$AX$39,0))*INDEX('Monthly Shapes'!$D$18:$V$32,MATCH(MONTH($C13),'Monthly Shapes'!$D$18:$D$32,0),MATCH(Y$3,'Monthly Shapes'!$D$18:$V$18,0))," ")</f>
        <v xml:space="preserve"> </v>
      </c>
      <c r="Z13" s="40" t="str">
        <f>IFERROR(INDEX('Net to Gross Adjustment'!$B$39:$AX$671,MATCH(Z$4,'Net to Gross Adjustment'!$B$39:$B$71,0),MATCH(YEAR($C13),'Net to Gross Adjustment'!$B$39:$AX$39,0))*INDEX('Monthly Shapes'!$D$18:$V$32,MATCH(MONTH($C13),'Monthly Shapes'!$D$18:$D$32,0),MATCH(Z$3,'Monthly Shapes'!$D$18:$V$18,0))," ")</f>
        <v xml:space="preserve"> </v>
      </c>
      <c r="AA13" s="40" t="str">
        <f>IFERROR(INDEX('Net to Gross Adjustment'!$B$39:$AX$671,MATCH(AA$4,'Net to Gross Adjustment'!$B$39:$B$71,0),MATCH(YEAR($C13),'Net to Gross Adjustment'!$B$39:$AX$39,0))*INDEX('Monthly Shapes'!$D$18:$V$32,MATCH(MONTH($C13),'Monthly Shapes'!$D$18:$D$32,0),MATCH(AA$3,'Monthly Shapes'!$D$18:$V$18,0))," ")</f>
        <v xml:space="preserve"> </v>
      </c>
      <c r="AB13" s="40" t="str">
        <f>IFERROR(INDEX('Net to Gross Adjustment'!$B$39:$AX$671,MATCH(AB$4,'Net to Gross Adjustment'!$B$39:$B$71,0),MATCH(YEAR($C13),'Net to Gross Adjustment'!$B$39:$AX$39,0))*INDEX('Monthly Shapes'!$D$18:$V$32,MATCH(MONTH($C13),'Monthly Shapes'!$D$18:$D$32,0),MATCH(AB$3,'Monthly Shapes'!$D$18:$V$18,0))," ")</f>
        <v xml:space="preserve"> </v>
      </c>
      <c r="AC13" s="40" t="str">
        <f>IFERROR(INDEX('Net to Gross Adjustment'!$B$39:$AX$671,MATCH(AC$4,'Net to Gross Adjustment'!$B$39:$B$71,0),MATCH(YEAR($C13),'Net to Gross Adjustment'!$B$39:$AX$39,0))*INDEX('Monthly Shapes'!$D$18:$V$32,MATCH(MONTH($C13),'Monthly Shapes'!$D$18:$D$32,0),MATCH(AC$3,'Monthly Shapes'!$D$18:$V$18,0))," ")</f>
        <v xml:space="preserve"> </v>
      </c>
      <c r="AD13" s="40" t="str">
        <f>IFERROR(INDEX('Net to Gross Adjustment'!$B$39:$AX$671,MATCH(AD$4,'Net to Gross Adjustment'!$B$39:$B$71,0),MATCH(YEAR($C13),'Net to Gross Adjustment'!$B$39:$AX$39,0))*INDEX('Monthly Shapes'!$D$18:$V$32,MATCH(MONTH($C13),'Monthly Shapes'!$D$18:$D$32,0),MATCH(AD$3,'Monthly Shapes'!$D$18:$V$18,0))," ")</f>
        <v xml:space="preserve"> </v>
      </c>
      <c r="AE13" s="40" t="str">
        <f>IFERROR(INDEX('Net to Gross Adjustment'!$B$39:$AX$671,MATCH(AE$4,'Net to Gross Adjustment'!$B$39:$B$71,0),MATCH(YEAR($C13),'Net to Gross Adjustment'!$B$39:$AX$39,0))*INDEX('Monthly Shapes'!$D$18:$V$32,MATCH(MONTH($C13),'Monthly Shapes'!$D$18:$D$32,0),MATCH(AE$3,'Monthly Shapes'!$D$18:$V$18,0))," ")</f>
        <v xml:space="preserve"> </v>
      </c>
      <c r="AF13" s="19"/>
      <c r="AG13" s="90" t="s">
        <v>65</v>
      </c>
      <c r="AI13" s="90" t="s">
        <v>65</v>
      </c>
      <c r="AJ13" s="90" t="s">
        <v>65</v>
      </c>
      <c r="AK13" s="90" t="s">
        <v>65</v>
      </c>
      <c r="AL13" s="46"/>
      <c r="AN13" s="22">
        <f t="shared" si="1"/>
        <v>2032</v>
      </c>
      <c r="AO13" s="90" t="s">
        <v>65</v>
      </c>
      <c r="AP13" s="90" t="s">
        <v>65</v>
      </c>
      <c r="AQ13" s="90" t="s">
        <v>65</v>
      </c>
      <c r="AS13" s="90" t="s">
        <v>65</v>
      </c>
      <c r="AT13" s="28"/>
    </row>
    <row r="14" spans="1:46">
      <c r="C14" s="24">
        <f t="shared" si="0"/>
        <v>45566</v>
      </c>
      <c r="D14" s="90" t="s">
        <v>65</v>
      </c>
      <c r="E14" s="90" t="s">
        <v>65</v>
      </c>
      <c r="F14" s="90" t="s">
        <v>65</v>
      </c>
      <c r="G14" s="90" t="s">
        <v>65</v>
      </c>
      <c r="H14" s="90" t="s">
        <v>65</v>
      </c>
      <c r="I14" s="90" t="s">
        <v>65</v>
      </c>
      <c r="J14" s="40" t="str">
        <f ca="1">IFERROR(INDEX('Net to Gross Adjustment'!$B$39:$AX$671,MATCH(J$4,'Net to Gross Adjustment'!$B$39:$B$71,0),MATCH(YEAR($C14),'Net to Gross Adjustment'!$B$39:$AX$39,0))*INDEX('Monthly Shapes'!$D$18:$V$32,MATCH(MONTH($C14),'Monthly Shapes'!$D$18:$D$32,0),MATCH(J$3,'Monthly Shapes'!$D$18:$V$18,0))," ")</f>
        <v xml:space="preserve"> </v>
      </c>
      <c r="K14" s="40" t="str">
        <f ca="1">IFERROR(INDEX('Net to Gross Adjustment'!$B$39:$AX$671,MATCH(K$4,'Net to Gross Adjustment'!$B$39:$B$71,0),MATCH(YEAR($C14),'Net to Gross Adjustment'!$B$39:$AX$39,0))*INDEX('Monthly Shapes'!$D$18:$V$32,MATCH(MONTH($C14),'Monthly Shapes'!$D$18:$D$32,0),MATCH(K$3,'Monthly Shapes'!$D$18:$V$18,0))," ")</f>
        <v xml:space="preserve"> </v>
      </c>
      <c r="L14" s="40" t="str">
        <f>IFERROR(INDEX('Net to Gross Adjustment'!$B$39:$AX$671,MATCH(L$4,'Net to Gross Adjustment'!$B$39:$B$71,0),MATCH(YEAR($C14),'Net to Gross Adjustment'!$B$39:$AX$39,0))*INDEX('Monthly Shapes'!$D$18:$V$32,MATCH(MONTH($C14),'Monthly Shapes'!$D$18:$D$32,0),MATCH(L$3,'Monthly Shapes'!$D$18:$V$18,0))," ")</f>
        <v xml:space="preserve"> </v>
      </c>
      <c r="M14" s="40" t="str">
        <f>IFERROR(INDEX('Net to Gross Adjustment'!$B$39:$AX$671,MATCH(M$4,'Net to Gross Adjustment'!$B$39:$B$71,0),MATCH(YEAR($C14),'Net to Gross Adjustment'!$B$39:$AX$39,0))*INDEX('Monthly Shapes'!$D$18:$V$32,MATCH(MONTH($C14),'Monthly Shapes'!$D$18:$D$32,0),MATCH(M$3,'Monthly Shapes'!$D$18:$V$18,0))," ")</f>
        <v xml:space="preserve"> </v>
      </c>
      <c r="N14" s="40" t="str">
        <f>IFERROR(INDEX('Net to Gross Adjustment'!$B$39:$AX$671,MATCH(N$4,'Net to Gross Adjustment'!$B$39:$B$71,0),MATCH(YEAR($C14),'Net to Gross Adjustment'!$B$39:$AX$39,0))*INDEX('Monthly Shapes'!$D$18:$V$32,MATCH(MONTH($C14),'Monthly Shapes'!$D$18:$D$32,0),MATCH(N$3,'Monthly Shapes'!$D$18:$V$18,0))," ")</f>
        <v xml:space="preserve"> </v>
      </c>
      <c r="O14" s="40" t="str">
        <f>IFERROR(INDEX('Net to Gross Adjustment'!$B$39:$AX$671,MATCH(O$4,'Net to Gross Adjustment'!$B$39:$B$71,0),MATCH(YEAR($C14),'Net to Gross Adjustment'!$B$39:$AX$39,0))*INDEX('Monthly Shapes'!$D$18:$V$32,MATCH(MONTH($C14),'Monthly Shapes'!$D$18:$D$32,0),MATCH(O$3,'Monthly Shapes'!$D$18:$V$18,0))," ")</f>
        <v xml:space="preserve"> </v>
      </c>
      <c r="P14" s="40" t="str">
        <f>IFERROR(INDEX('Net to Gross Adjustment'!$B$39:$AX$671,MATCH(P$4,'Net to Gross Adjustment'!$B$39:$B$71,0),MATCH(YEAR($C14),'Net to Gross Adjustment'!$B$39:$AX$39,0))*INDEX('Monthly Shapes'!$D$18:$V$32,MATCH(MONTH($C14),'Monthly Shapes'!$D$18:$D$32,0),MATCH(P$3,'Monthly Shapes'!$D$18:$V$18,0))," ")</f>
        <v xml:space="preserve"> </v>
      </c>
      <c r="Q14" s="40" t="str">
        <f>IFERROR(INDEX('Net to Gross Adjustment'!$B$39:$AX$671,MATCH(Q$4,'Net to Gross Adjustment'!$B$39:$B$71,0),MATCH(YEAR($C14),'Net to Gross Adjustment'!$B$39:$AX$39,0))*INDEX('Monthly Shapes'!$D$18:$V$32,MATCH(MONTH($C14),'Monthly Shapes'!$D$18:$D$32,0),MATCH(Q$3,'Monthly Shapes'!$D$18:$V$18,0))," ")</f>
        <v xml:space="preserve"> </v>
      </c>
      <c r="R14" s="40" t="str">
        <f>IFERROR(INDEX('Net to Gross Adjustment'!$B$39:$AX$671,MATCH(R$4,'Net to Gross Adjustment'!$B$39:$B$71,0),MATCH(YEAR($C14),'Net to Gross Adjustment'!$B$39:$AX$39,0))*INDEX('Monthly Shapes'!$D$18:$V$32,MATCH(MONTH($C14),'Monthly Shapes'!$D$18:$D$32,0),MATCH(R$3,'Monthly Shapes'!$D$18:$V$18,0))," ")</f>
        <v xml:space="preserve"> </v>
      </c>
      <c r="S14" s="40" t="str">
        <f>IFERROR(INDEX('Net to Gross Adjustment'!$B$39:$AX$671,MATCH(S$4,'Net to Gross Adjustment'!$B$39:$B$71,0),MATCH(YEAR($C14),'Net to Gross Adjustment'!$B$39:$AX$39,0))*INDEX('Monthly Shapes'!$D$18:$V$32,MATCH(MONTH($C14),'Monthly Shapes'!$D$18:$D$32,0),MATCH(S$3,'Monthly Shapes'!$D$18:$V$18,0))," ")</f>
        <v xml:space="preserve"> </v>
      </c>
      <c r="T14" s="90" t="s">
        <v>65</v>
      </c>
      <c r="U14" s="90" t="s">
        <v>65</v>
      </c>
      <c r="V14" s="90" t="s">
        <v>65</v>
      </c>
      <c r="W14" s="40" t="str">
        <f ca="1">IFERROR(INDEX('Net to Gross Adjustment'!$B$39:$AX$671,MATCH(W$4,'Net to Gross Adjustment'!$B$39:$B$71,0),MATCH(YEAR($C14),'Net to Gross Adjustment'!$B$39:$AX$39,0))*INDEX('Monthly Shapes'!$D$18:$V$32,MATCH(MONTH($C14),'Monthly Shapes'!$D$18:$D$32,0),MATCH(W$3,'Monthly Shapes'!$D$18:$V$18,0))," ")</f>
        <v xml:space="preserve"> </v>
      </c>
      <c r="X14" s="40" t="str">
        <f ca="1">IFERROR(INDEX('Net to Gross Adjustment'!$B$39:$AX$671,MATCH(X$4,'Net to Gross Adjustment'!$B$39:$B$71,0),MATCH(YEAR($C14),'Net to Gross Adjustment'!$B$39:$AX$39,0))*INDEX('Monthly Shapes'!$D$18:$V$32,MATCH(MONTH($C14),'Monthly Shapes'!$D$18:$D$32,0),MATCH(X$3,'Monthly Shapes'!$D$18:$V$18,0))," ")</f>
        <v xml:space="preserve"> </v>
      </c>
      <c r="Y14" s="40" t="str">
        <f>IFERROR(INDEX('Net to Gross Adjustment'!$B$39:$AX$671,MATCH(Y$4,'Net to Gross Adjustment'!$B$39:$B$71,0),MATCH(YEAR($C14),'Net to Gross Adjustment'!$B$39:$AX$39,0))*INDEX('Monthly Shapes'!$D$18:$V$32,MATCH(MONTH($C14),'Monthly Shapes'!$D$18:$D$32,0),MATCH(Y$3,'Monthly Shapes'!$D$18:$V$18,0))," ")</f>
        <v xml:space="preserve"> </v>
      </c>
      <c r="Z14" s="40" t="str">
        <f>IFERROR(INDEX('Net to Gross Adjustment'!$B$39:$AX$671,MATCH(Z$4,'Net to Gross Adjustment'!$B$39:$B$71,0),MATCH(YEAR($C14),'Net to Gross Adjustment'!$B$39:$AX$39,0))*INDEX('Monthly Shapes'!$D$18:$V$32,MATCH(MONTH($C14),'Monthly Shapes'!$D$18:$D$32,0),MATCH(Z$3,'Monthly Shapes'!$D$18:$V$18,0))," ")</f>
        <v xml:space="preserve"> </v>
      </c>
      <c r="AA14" s="40" t="str">
        <f>IFERROR(INDEX('Net to Gross Adjustment'!$B$39:$AX$671,MATCH(AA$4,'Net to Gross Adjustment'!$B$39:$B$71,0),MATCH(YEAR($C14),'Net to Gross Adjustment'!$B$39:$AX$39,0))*INDEX('Monthly Shapes'!$D$18:$V$32,MATCH(MONTH($C14),'Monthly Shapes'!$D$18:$D$32,0),MATCH(AA$3,'Monthly Shapes'!$D$18:$V$18,0))," ")</f>
        <v xml:space="preserve"> </v>
      </c>
      <c r="AB14" s="40" t="str">
        <f>IFERROR(INDEX('Net to Gross Adjustment'!$B$39:$AX$671,MATCH(AB$4,'Net to Gross Adjustment'!$B$39:$B$71,0),MATCH(YEAR($C14),'Net to Gross Adjustment'!$B$39:$AX$39,0))*INDEX('Monthly Shapes'!$D$18:$V$32,MATCH(MONTH($C14),'Monthly Shapes'!$D$18:$D$32,0),MATCH(AB$3,'Monthly Shapes'!$D$18:$V$18,0))," ")</f>
        <v xml:space="preserve"> </v>
      </c>
      <c r="AC14" s="40" t="str">
        <f>IFERROR(INDEX('Net to Gross Adjustment'!$B$39:$AX$671,MATCH(AC$4,'Net to Gross Adjustment'!$B$39:$B$71,0),MATCH(YEAR($C14),'Net to Gross Adjustment'!$B$39:$AX$39,0))*INDEX('Monthly Shapes'!$D$18:$V$32,MATCH(MONTH($C14),'Monthly Shapes'!$D$18:$D$32,0),MATCH(AC$3,'Monthly Shapes'!$D$18:$V$18,0))," ")</f>
        <v xml:space="preserve"> </v>
      </c>
      <c r="AD14" s="40" t="str">
        <f>IFERROR(INDEX('Net to Gross Adjustment'!$B$39:$AX$671,MATCH(AD$4,'Net to Gross Adjustment'!$B$39:$B$71,0),MATCH(YEAR($C14),'Net to Gross Adjustment'!$B$39:$AX$39,0))*INDEX('Monthly Shapes'!$D$18:$V$32,MATCH(MONTH($C14),'Monthly Shapes'!$D$18:$D$32,0),MATCH(AD$3,'Monthly Shapes'!$D$18:$V$18,0))," ")</f>
        <v xml:space="preserve"> </v>
      </c>
      <c r="AE14" s="40" t="str">
        <f>IFERROR(INDEX('Net to Gross Adjustment'!$B$39:$AX$671,MATCH(AE$4,'Net to Gross Adjustment'!$B$39:$B$71,0),MATCH(YEAR($C14),'Net to Gross Adjustment'!$B$39:$AX$39,0))*INDEX('Monthly Shapes'!$D$18:$V$32,MATCH(MONTH($C14),'Monthly Shapes'!$D$18:$D$32,0),MATCH(AE$3,'Monthly Shapes'!$D$18:$V$18,0))," ")</f>
        <v xml:space="preserve"> </v>
      </c>
      <c r="AF14" s="19"/>
      <c r="AG14" s="90" t="s">
        <v>65</v>
      </c>
      <c r="AI14" s="90" t="s">
        <v>65</v>
      </c>
      <c r="AJ14" s="90" t="s">
        <v>65</v>
      </c>
      <c r="AK14" s="90" t="s">
        <v>65</v>
      </c>
      <c r="AL14" s="46"/>
      <c r="AN14" s="22">
        <f t="shared" si="1"/>
        <v>2033</v>
      </c>
      <c r="AO14" s="90" t="s">
        <v>65</v>
      </c>
      <c r="AP14" s="90" t="s">
        <v>65</v>
      </c>
      <c r="AQ14" s="90" t="s">
        <v>65</v>
      </c>
      <c r="AS14" s="90" t="s">
        <v>65</v>
      </c>
      <c r="AT14" s="28"/>
    </row>
    <row r="15" spans="1:46">
      <c r="C15" s="24">
        <f t="shared" si="0"/>
        <v>45597</v>
      </c>
      <c r="D15" s="90" t="s">
        <v>65</v>
      </c>
      <c r="E15" s="90" t="s">
        <v>65</v>
      </c>
      <c r="F15" s="90" t="s">
        <v>65</v>
      </c>
      <c r="G15" s="90" t="s">
        <v>65</v>
      </c>
      <c r="H15" s="90" t="s">
        <v>65</v>
      </c>
      <c r="I15" s="90" t="s">
        <v>65</v>
      </c>
      <c r="J15" s="40" t="str">
        <f ca="1">IFERROR(INDEX('Net to Gross Adjustment'!$B$39:$AX$671,MATCH(J$4,'Net to Gross Adjustment'!$B$39:$B$71,0),MATCH(YEAR($C15),'Net to Gross Adjustment'!$B$39:$AX$39,0))*INDEX('Monthly Shapes'!$D$18:$V$32,MATCH(MONTH($C15),'Monthly Shapes'!$D$18:$D$32,0),MATCH(J$3,'Monthly Shapes'!$D$18:$V$18,0))," ")</f>
        <v xml:space="preserve"> </v>
      </c>
      <c r="K15" s="40" t="str">
        <f ca="1">IFERROR(INDEX('Net to Gross Adjustment'!$B$39:$AX$671,MATCH(K$4,'Net to Gross Adjustment'!$B$39:$B$71,0),MATCH(YEAR($C15),'Net to Gross Adjustment'!$B$39:$AX$39,0))*INDEX('Monthly Shapes'!$D$18:$V$32,MATCH(MONTH($C15),'Monthly Shapes'!$D$18:$D$32,0),MATCH(K$3,'Monthly Shapes'!$D$18:$V$18,0))," ")</f>
        <v xml:space="preserve"> </v>
      </c>
      <c r="L15" s="40" t="str">
        <f>IFERROR(INDEX('Net to Gross Adjustment'!$B$39:$AX$671,MATCH(L$4,'Net to Gross Adjustment'!$B$39:$B$71,0),MATCH(YEAR($C15),'Net to Gross Adjustment'!$B$39:$AX$39,0))*INDEX('Monthly Shapes'!$D$18:$V$32,MATCH(MONTH($C15),'Monthly Shapes'!$D$18:$D$32,0),MATCH(L$3,'Monthly Shapes'!$D$18:$V$18,0))," ")</f>
        <v xml:space="preserve"> </v>
      </c>
      <c r="M15" s="40" t="str">
        <f>IFERROR(INDEX('Net to Gross Adjustment'!$B$39:$AX$671,MATCH(M$4,'Net to Gross Adjustment'!$B$39:$B$71,0),MATCH(YEAR($C15),'Net to Gross Adjustment'!$B$39:$AX$39,0))*INDEX('Monthly Shapes'!$D$18:$V$32,MATCH(MONTH($C15),'Monthly Shapes'!$D$18:$D$32,0),MATCH(M$3,'Monthly Shapes'!$D$18:$V$18,0))," ")</f>
        <v xml:space="preserve"> </v>
      </c>
      <c r="N15" s="40" t="str">
        <f>IFERROR(INDEX('Net to Gross Adjustment'!$B$39:$AX$671,MATCH(N$4,'Net to Gross Adjustment'!$B$39:$B$71,0),MATCH(YEAR($C15),'Net to Gross Adjustment'!$B$39:$AX$39,0))*INDEX('Monthly Shapes'!$D$18:$V$32,MATCH(MONTH($C15),'Monthly Shapes'!$D$18:$D$32,0),MATCH(N$3,'Monthly Shapes'!$D$18:$V$18,0))," ")</f>
        <v xml:space="preserve"> </v>
      </c>
      <c r="O15" s="40" t="str">
        <f>IFERROR(INDEX('Net to Gross Adjustment'!$B$39:$AX$671,MATCH(O$4,'Net to Gross Adjustment'!$B$39:$B$71,0),MATCH(YEAR($C15),'Net to Gross Adjustment'!$B$39:$AX$39,0))*INDEX('Monthly Shapes'!$D$18:$V$32,MATCH(MONTH($C15),'Monthly Shapes'!$D$18:$D$32,0),MATCH(O$3,'Monthly Shapes'!$D$18:$V$18,0))," ")</f>
        <v xml:space="preserve"> </v>
      </c>
      <c r="P15" s="40" t="str">
        <f>IFERROR(INDEX('Net to Gross Adjustment'!$B$39:$AX$671,MATCH(P$4,'Net to Gross Adjustment'!$B$39:$B$71,0),MATCH(YEAR($C15),'Net to Gross Adjustment'!$B$39:$AX$39,0))*INDEX('Monthly Shapes'!$D$18:$V$32,MATCH(MONTH($C15),'Monthly Shapes'!$D$18:$D$32,0),MATCH(P$3,'Monthly Shapes'!$D$18:$V$18,0))," ")</f>
        <v xml:space="preserve"> </v>
      </c>
      <c r="Q15" s="40" t="str">
        <f>IFERROR(INDEX('Net to Gross Adjustment'!$B$39:$AX$671,MATCH(Q$4,'Net to Gross Adjustment'!$B$39:$B$71,0),MATCH(YEAR($C15),'Net to Gross Adjustment'!$B$39:$AX$39,0))*INDEX('Monthly Shapes'!$D$18:$V$32,MATCH(MONTH($C15),'Monthly Shapes'!$D$18:$D$32,0),MATCH(Q$3,'Monthly Shapes'!$D$18:$V$18,0))," ")</f>
        <v xml:space="preserve"> </v>
      </c>
      <c r="R15" s="40" t="str">
        <f>IFERROR(INDEX('Net to Gross Adjustment'!$B$39:$AX$671,MATCH(R$4,'Net to Gross Adjustment'!$B$39:$B$71,0),MATCH(YEAR($C15),'Net to Gross Adjustment'!$B$39:$AX$39,0))*INDEX('Monthly Shapes'!$D$18:$V$32,MATCH(MONTH($C15),'Monthly Shapes'!$D$18:$D$32,0),MATCH(R$3,'Monthly Shapes'!$D$18:$V$18,0))," ")</f>
        <v xml:space="preserve"> </v>
      </c>
      <c r="S15" s="40" t="str">
        <f>IFERROR(INDEX('Net to Gross Adjustment'!$B$39:$AX$671,MATCH(S$4,'Net to Gross Adjustment'!$B$39:$B$71,0),MATCH(YEAR($C15),'Net to Gross Adjustment'!$B$39:$AX$39,0))*INDEX('Monthly Shapes'!$D$18:$V$32,MATCH(MONTH($C15),'Monthly Shapes'!$D$18:$D$32,0),MATCH(S$3,'Monthly Shapes'!$D$18:$V$18,0))," ")</f>
        <v xml:space="preserve"> </v>
      </c>
      <c r="T15" s="90" t="s">
        <v>65</v>
      </c>
      <c r="U15" s="90" t="s">
        <v>65</v>
      </c>
      <c r="V15" s="90" t="s">
        <v>65</v>
      </c>
      <c r="W15" s="40" t="str">
        <f ca="1">IFERROR(INDEX('Net to Gross Adjustment'!$B$39:$AX$671,MATCH(W$4,'Net to Gross Adjustment'!$B$39:$B$71,0),MATCH(YEAR($C15),'Net to Gross Adjustment'!$B$39:$AX$39,0))*INDEX('Monthly Shapes'!$D$18:$V$32,MATCH(MONTH($C15),'Monthly Shapes'!$D$18:$D$32,0),MATCH(W$3,'Monthly Shapes'!$D$18:$V$18,0))," ")</f>
        <v xml:space="preserve"> </v>
      </c>
      <c r="X15" s="40" t="str">
        <f ca="1">IFERROR(INDEX('Net to Gross Adjustment'!$B$39:$AX$671,MATCH(X$4,'Net to Gross Adjustment'!$B$39:$B$71,0),MATCH(YEAR($C15),'Net to Gross Adjustment'!$B$39:$AX$39,0))*INDEX('Monthly Shapes'!$D$18:$V$32,MATCH(MONTH($C15),'Monthly Shapes'!$D$18:$D$32,0),MATCH(X$3,'Monthly Shapes'!$D$18:$V$18,0))," ")</f>
        <v xml:space="preserve"> </v>
      </c>
      <c r="Y15" s="40" t="str">
        <f>IFERROR(INDEX('Net to Gross Adjustment'!$B$39:$AX$671,MATCH(Y$4,'Net to Gross Adjustment'!$B$39:$B$71,0),MATCH(YEAR($C15),'Net to Gross Adjustment'!$B$39:$AX$39,0))*INDEX('Monthly Shapes'!$D$18:$V$32,MATCH(MONTH($C15),'Monthly Shapes'!$D$18:$D$32,0),MATCH(Y$3,'Monthly Shapes'!$D$18:$V$18,0))," ")</f>
        <v xml:space="preserve"> </v>
      </c>
      <c r="Z15" s="40" t="str">
        <f>IFERROR(INDEX('Net to Gross Adjustment'!$B$39:$AX$671,MATCH(Z$4,'Net to Gross Adjustment'!$B$39:$B$71,0),MATCH(YEAR($C15),'Net to Gross Adjustment'!$B$39:$AX$39,0))*INDEX('Monthly Shapes'!$D$18:$V$32,MATCH(MONTH($C15),'Monthly Shapes'!$D$18:$D$32,0),MATCH(Z$3,'Monthly Shapes'!$D$18:$V$18,0))," ")</f>
        <v xml:space="preserve"> </v>
      </c>
      <c r="AA15" s="40" t="str">
        <f>IFERROR(INDEX('Net to Gross Adjustment'!$B$39:$AX$671,MATCH(AA$4,'Net to Gross Adjustment'!$B$39:$B$71,0),MATCH(YEAR($C15),'Net to Gross Adjustment'!$B$39:$AX$39,0))*INDEX('Monthly Shapes'!$D$18:$V$32,MATCH(MONTH($C15),'Monthly Shapes'!$D$18:$D$32,0),MATCH(AA$3,'Monthly Shapes'!$D$18:$V$18,0))," ")</f>
        <v xml:space="preserve"> </v>
      </c>
      <c r="AB15" s="40" t="str">
        <f>IFERROR(INDEX('Net to Gross Adjustment'!$B$39:$AX$671,MATCH(AB$4,'Net to Gross Adjustment'!$B$39:$B$71,0),MATCH(YEAR($C15),'Net to Gross Adjustment'!$B$39:$AX$39,0))*INDEX('Monthly Shapes'!$D$18:$V$32,MATCH(MONTH($C15),'Monthly Shapes'!$D$18:$D$32,0),MATCH(AB$3,'Monthly Shapes'!$D$18:$V$18,0))," ")</f>
        <v xml:space="preserve"> </v>
      </c>
      <c r="AC15" s="40" t="str">
        <f>IFERROR(INDEX('Net to Gross Adjustment'!$B$39:$AX$671,MATCH(AC$4,'Net to Gross Adjustment'!$B$39:$B$71,0),MATCH(YEAR($C15),'Net to Gross Adjustment'!$B$39:$AX$39,0))*INDEX('Monthly Shapes'!$D$18:$V$32,MATCH(MONTH($C15),'Monthly Shapes'!$D$18:$D$32,0),MATCH(AC$3,'Monthly Shapes'!$D$18:$V$18,0))," ")</f>
        <v xml:space="preserve"> </v>
      </c>
      <c r="AD15" s="40" t="str">
        <f>IFERROR(INDEX('Net to Gross Adjustment'!$B$39:$AX$671,MATCH(AD$4,'Net to Gross Adjustment'!$B$39:$B$71,0),MATCH(YEAR($C15),'Net to Gross Adjustment'!$B$39:$AX$39,0))*INDEX('Monthly Shapes'!$D$18:$V$32,MATCH(MONTH($C15),'Monthly Shapes'!$D$18:$D$32,0),MATCH(AD$3,'Monthly Shapes'!$D$18:$V$18,0))," ")</f>
        <v xml:space="preserve"> </v>
      </c>
      <c r="AE15" s="40" t="str">
        <f>IFERROR(INDEX('Net to Gross Adjustment'!$B$39:$AX$671,MATCH(AE$4,'Net to Gross Adjustment'!$B$39:$B$71,0),MATCH(YEAR($C15),'Net to Gross Adjustment'!$B$39:$AX$39,0))*INDEX('Monthly Shapes'!$D$18:$V$32,MATCH(MONTH($C15),'Monthly Shapes'!$D$18:$D$32,0),MATCH(AE$3,'Monthly Shapes'!$D$18:$V$18,0))," ")</f>
        <v xml:space="preserve"> </v>
      </c>
      <c r="AF15" s="19"/>
      <c r="AG15" s="90" t="s">
        <v>65</v>
      </c>
      <c r="AI15" s="90" t="s">
        <v>65</v>
      </c>
      <c r="AJ15" s="90" t="s">
        <v>65</v>
      </c>
      <c r="AK15" s="90" t="s">
        <v>65</v>
      </c>
      <c r="AL15" s="46"/>
      <c r="AN15" s="22">
        <f t="shared" si="1"/>
        <v>2034</v>
      </c>
      <c r="AO15" s="90" t="s">
        <v>65</v>
      </c>
      <c r="AP15" s="90" t="s">
        <v>65</v>
      </c>
      <c r="AQ15" s="90" t="s">
        <v>65</v>
      </c>
      <c r="AS15" s="90" t="s">
        <v>65</v>
      </c>
      <c r="AT15" s="28"/>
    </row>
    <row r="16" spans="1:46">
      <c r="C16" s="24">
        <f t="shared" si="0"/>
        <v>45627</v>
      </c>
      <c r="D16" s="90" t="s">
        <v>65</v>
      </c>
      <c r="E16" s="90" t="s">
        <v>65</v>
      </c>
      <c r="F16" s="90" t="s">
        <v>65</v>
      </c>
      <c r="G16" s="90" t="s">
        <v>65</v>
      </c>
      <c r="H16" s="90" t="s">
        <v>65</v>
      </c>
      <c r="I16" s="90" t="s">
        <v>65</v>
      </c>
      <c r="J16" s="40" t="str">
        <f ca="1">IFERROR(INDEX('Net to Gross Adjustment'!$B$39:$AX$671,MATCH(J$4,'Net to Gross Adjustment'!$B$39:$B$71,0),MATCH(YEAR($C16),'Net to Gross Adjustment'!$B$39:$AX$39,0))*INDEX('Monthly Shapes'!$D$18:$V$32,MATCH(MONTH($C16),'Monthly Shapes'!$D$18:$D$32,0),MATCH(J$3,'Monthly Shapes'!$D$18:$V$18,0))," ")</f>
        <v xml:space="preserve"> </v>
      </c>
      <c r="K16" s="40" t="str">
        <f ca="1">IFERROR(INDEX('Net to Gross Adjustment'!$B$39:$AX$671,MATCH(K$4,'Net to Gross Adjustment'!$B$39:$B$71,0),MATCH(YEAR($C16),'Net to Gross Adjustment'!$B$39:$AX$39,0))*INDEX('Monthly Shapes'!$D$18:$V$32,MATCH(MONTH($C16),'Monthly Shapes'!$D$18:$D$32,0),MATCH(K$3,'Monthly Shapes'!$D$18:$V$18,0))," ")</f>
        <v xml:space="preserve"> </v>
      </c>
      <c r="L16" s="40" t="str">
        <f>IFERROR(INDEX('Net to Gross Adjustment'!$B$39:$AX$671,MATCH(L$4,'Net to Gross Adjustment'!$B$39:$B$71,0),MATCH(YEAR($C16),'Net to Gross Adjustment'!$B$39:$AX$39,0))*INDEX('Monthly Shapes'!$D$18:$V$32,MATCH(MONTH($C16),'Monthly Shapes'!$D$18:$D$32,0),MATCH(L$3,'Monthly Shapes'!$D$18:$V$18,0))," ")</f>
        <v xml:space="preserve"> </v>
      </c>
      <c r="M16" s="40" t="str">
        <f>IFERROR(INDEX('Net to Gross Adjustment'!$B$39:$AX$671,MATCH(M$4,'Net to Gross Adjustment'!$B$39:$B$71,0),MATCH(YEAR($C16),'Net to Gross Adjustment'!$B$39:$AX$39,0))*INDEX('Monthly Shapes'!$D$18:$V$32,MATCH(MONTH($C16),'Monthly Shapes'!$D$18:$D$32,0),MATCH(M$3,'Monthly Shapes'!$D$18:$V$18,0))," ")</f>
        <v xml:space="preserve"> </v>
      </c>
      <c r="N16" s="40" t="str">
        <f>IFERROR(INDEX('Net to Gross Adjustment'!$B$39:$AX$671,MATCH(N$4,'Net to Gross Adjustment'!$B$39:$B$71,0),MATCH(YEAR($C16),'Net to Gross Adjustment'!$B$39:$AX$39,0))*INDEX('Monthly Shapes'!$D$18:$V$32,MATCH(MONTH($C16),'Monthly Shapes'!$D$18:$D$32,0),MATCH(N$3,'Monthly Shapes'!$D$18:$V$18,0))," ")</f>
        <v xml:space="preserve"> </v>
      </c>
      <c r="O16" s="40" t="str">
        <f>IFERROR(INDEX('Net to Gross Adjustment'!$B$39:$AX$671,MATCH(O$4,'Net to Gross Adjustment'!$B$39:$B$71,0),MATCH(YEAR($C16),'Net to Gross Adjustment'!$B$39:$AX$39,0))*INDEX('Monthly Shapes'!$D$18:$V$32,MATCH(MONTH($C16),'Monthly Shapes'!$D$18:$D$32,0),MATCH(O$3,'Monthly Shapes'!$D$18:$V$18,0))," ")</f>
        <v xml:space="preserve"> </v>
      </c>
      <c r="P16" s="40" t="str">
        <f>IFERROR(INDEX('Net to Gross Adjustment'!$B$39:$AX$671,MATCH(P$4,'Net to Gross Adjustment'!$B$39:$B$71,0),MATCH(YEAR($C16),'Net to Gross Adjustment'!$B$39:$AX$39,0))*INDEX('Monthly Shapes'!$D$18:$V$32,MATCH(MONTH($C16),'Monthly Shapes'!$D$18:$D$32,0),MATCH(P$3,'Monthly Shapes'!$D$18:$V$18,0))," ")</f>
        <v xml:space="preserve"> </v>
      </c>
      <c r="Q16" s="40" t="str">
        <f>IFERROR(INDEX('Net to Gross Adjustment'!$B$39:$AX$671,MATCH(Q$4,'Net to Gross Adjustment'!$B$39:$B$71,0),MATCH(YEAR($C16),'Net to Gross Adjustment'!$B$39:$AX$39,0))*INDEX('Monthly Shapes'!$D$18:$V$32,MATCH(MONTH($C16),'Monthly Shapes'!$D$18:$D$32,0),MATCH(Q$3,'Monthly Shapes'!$D$18:$V$18,0))," ")</f>
        <v xml:space="preserve"> </v>
      </c>
      <c r="R16" s="40" t="str">
        <f>IFERROR(INDEX('Net to Gross Adjustment'!$B$39:$AX$671,MATCH(R$4,'Net to Gross Adjustment'!$B$39:$B$71,0),MATCH(YEAR($C16),'Net to Gross Adjustment'!$B$39:$AX$39,0))*INDEX('Monthly Shapes'!$D$18:$V$32,MATCH(MONTH($C16),'Monthly Shapes'!$D$18:$D$32,0),MATCH(R$3,'Monthly Shapes'!$D$18:$V$18,0))," ")</f>
        <v xml:space="preserve"> </v>
      </c>
      <c r="S16" s="40" t="str">
        <f>IFERROR(INDEX('Net to Gross Adjustment'!$B$39:$AX$671,MATCH(S$4,'Net to Gross Adjustment'!$B$39:$B$71,0),MATCH(YEAR($C16),'Net to Gross Adjustment'!$B$39:$AX$39,0))*INDEX('Monthly Shapes'!$D$18:$V$32,MATCH(MONTH($C16),'Monthly Shapes'!$D$18:$D$32,0),MATCH(S$3,'Monthly Shapes'!$D$18:$V$18,0))," ")</f>
        <v xml:space="preserve"> </v>
      </c>
      <c r="T16" s="90" t="s">
        <v>65</v>
      </c>
      <c r="U16" s="90" t="s">
        <v>65</v>
      </c>
      <c r="V16" s="90" t="s">
        <v>65</v>
      </c>
      <c r="W16" s="40" t="str">
        <f ca="1">IFERROR(INDEX('Net to Gross Adjustment'!$B$39:$AX$671,MATCH(W$4,'Net to Gross Adjustment'!$B$39:$B$71,0),MATCH(YEAR($C16),'Net to Gross Adjustment'!$B$39:$AX$39,0))*INDEX('Monthly Shapes'!$D$18:$V$32,MATCH(MONTH($C16),'Monthly Shapes'!$D$18:$D$32,0),MATCH(W$3,'Monthly Shapes'!$D$18:$V$18,0))," ")</f>
        <v xml:space="preserve"> </v>
      </c>
      <c r="X16" s="40" t="str">
        <f ca="1">IFERROR(INDEX('Net to Gross Adjustment'!$B$39:$AX$671,MATCH(X$4,'Net to Gross Adjustment'!$B$39:$B$71,0),MATCH(YEAR($C16),'Net to Gross Adjustment'!$B$39:$AX$39,0))*INDEX('Monthly Shapes'!$D$18:$V$32,MATCH(MONTH($C16),'Monthly Shapes'!$D$18:$D$32,0),MATCH(X$3,'Monthly Shapes'!$D$18:$V$18,0))," ")</f>
        <v xml:space="preserve"> </v>
      </c>
      <c r="Y16" s="40" t="str">
        <f>IFERROR(INDEX('Net to Gross Adjustment'!$B$39:$AX$671,MATCH(Y$4,'Net to Gross Adjustment'!$B$39:$B$71,0),MATCH(YEAR($C16),'Net to Gross Adjustment'!$B$39:$AX$39,0))*INDEX('Monthly Shapes'!$D$18:$V$32,MATCH(MONTH($C16),'Monthly Shapes'!$D$18:$D$32,0),MATCH(Y$3,'Monthly Shapes'!$D$18:$V$18,0))," ")</f>
        <v xml:space="preserve"> </v>
      </c>
      <c r="Z16" s="40" t="str">
        <f>IFERROR(INDEX('Net to Gross Adjustment'!$B$39:$AX$671,MATCH(Z$4,'Net to Gross Adjustment'!$B$39:$B$71,0),MATCH(YEAR($C16),'Net to Gross Adjustment'!$B$39:$AX$39,0))*INDEX('Monthly Shapes'!$D$18:$V$32,MATCH(MONTH($C16),'Monthly Shapes'!$D$18:$D$32,0),MATCH(Z$3,'Monthly Shapes'!$D$18:$V$18,0))," ")</f>
        <v xml:space="preserve"> </v>
      </c>
      <c r="AA16" s="40" t="str">
        <f>IFERROR(INDEX('Net to Gross Adjustment'!$B$39:$AX$671,MATCH(AA$4,'Net to Gross Adjustment'!$B$39:$B$71,0),MATCH(YEAR($C16),'Net to Gross Adjustment'!$B$39:$AX$39,0))*INDEX('Monthly Shapes'!$D$18:$V$32,MATCH(MONTH($C16),'Monthly Shapes'!$D$18:$D$32,0),MATCH(AA$3,'Monthly Shapes'!$D$18:$V$18,0))," ")</f>
        <v xml:space="preserve"> </v>
      </c>
      <c r="AB16" s="40" t="str">
        <f>IFERROR(INDEX('Net to Gross Adjustment'!$B$39:$AX$671,MATCH(AB$4,'Net to Gross Adjustment'!$B$39:$B$71,0),MATCH(YEAR($C16),'Net to Gross Adjustment'!$B$39:$AX$39,0))*INDEX('Monthly Shapes'!$D$18:$V$32,MATCH(MONTH($C16),'Monthly Shapes'!$D$18:$D$32,0),MATCH(AB$3,'Monthly Shapes'!$D$18:$V$18,0))," ")</f>
        <v xml:space="preserve"> </v>
      </c>
      <c r="AC16" s="40" t="str">
        <f>IFERROR(INDEX('Net to Gross Adjustment'!$B$39:$AX$671,MATCH(AC$4,'Net to Gross Adjustment'!$B$39:$B$71,0),MATCH(YEAR($C16),'Net to Gross Adjustment'!$B$39:$AX$39,0))*INDEX('Monthly Shapes'!$D$18:$V$32,MATCH(MONTH($C16),'Monthly Shapes'!$D$18:$D$32,0),MATCH(AC$3,'Monthly Shapes'!$D$18:$V$18,0))," ")</f>
        <v xml:space="preserve"> </v>
      </c>
      <c r="AD16" s="40" t="str">
        <f>IFERROR(INDEX('Net to Gross Adjustment'!$B$39:$AX$671,MATCH(AD$4,'Net to Gross Adjustment'!$B$39:$B$71,0),MATCH(YEAR($C16),'Net to Gross Adjustment'!$B$39:$AX$39,0))*INDEX('Monthly Shapes'!$D$18:$V$32,MATCH(MONTH($C16),'Monthly Shapes'!$D$18:$D$32,0),MATCH(AD$3,'Monthly Shapes'!$D$18:$V$18,0))," ")</f>
        <v xml:space="preserve"> </v>
      </c>
      <c r="AE16" s="40" t="str">
        <f>IFERROR(INDEX('Net to Gross Adjustment'!$B$39:$AX$671,MATCH(AE$4,'Net to Gross Adjustment'!$B$39:$B$71,0),MATCH(YEAR($C16),'Net to Gross Adjustment'!$B$39:$AX$39,0))*INDEX('Monthly Shapes'!$D$18:$V$32,MATCH(MONTH($C16),'Monthly Shapes'!$D$18:$D$32,0),MATCH(AE$3,'Monthly Shapes'!$D$18:$V$18,0))," ")</f>
        <v xml:space="preserve"> </v>
      </c>
      <c r="AF16" s="19"/>
      <c r="AG16" s="90" t="s">
        <v>65</v>
      </c>
      <c r="AI16" s="90" t="s">
        <v>65</v>
      </c>
      <c r="AJ16" s="90" t="s">
        <v>65</v>
      </c>
      <c r="AK16" s="90" t="s">
        <v>65</v>
      </c>
      <c r="AL16" s="46"/>
      <c r="AN16" s="22">
        <f t="shared" si="1"/>
        <v>2035</v>
      </c>
      <c r="AO16" s="90" t="s">
        <v>65</v>
      </c>
      <c r="AP16" s="90" t="s">
        <v>65</v>
      </c>
      <c r="AQ16" s="90" t="s">
        <v>65</v>
      </c>
      <c r="AS16" s="90" t="s">
        <v>65</v>
      </c>
      <c r="AT16" s="28"/>
    </row>
    <row r="17" spans="1:46">
      <c r="C17" s="24">
        <f t="shared" si="0"/>
        <v>45658</v>
      </c>
      <c r="D17" s="90" t="s">
        <v>65</v>
      </c>
      <c r="E17" s="90" t="s">
        <v>65</v>
      </c>
      <c r="F17" s="90" t="s">
        <v>65</v>
      </c>
      <c r="G17" s="90" t="s">
        <v>65</v>
      </c>
      <c r="H17" s="90" t="s">
        <v>65</v>
      </c>
      <c r="I17" s="90" t="s">
        <v>65</v>
      </c>
      <c r="J17" s="40" t="str">
        <f ca="1">IFERROR(INDEX('Net to Gross Adjustment'!$B$39:$AX$671,MATCH(J$4,'Net to Gross Adjustment'!$B$39:$B$71,0),MATCH(YEAR($C17),'Net to Gross Adjustment'!$B$39:$AX$39,0))*INDEX('Monthly Shapes'!$D$18:$V$32,MATCH(MONTH($C17),'Monthly Shapes'!$D$18:$D$32,0),MATCH(J$3,'Monthly Shapes'!$D$18:$V$18,0))," ")</f>
        <v xml:space="preserve"> </v>
      </c>
      <c r="K17" s="40" t="str">
        <f ca="1">IFERROR(INDEX('Net to Gross Adjustment'!$B$39:$AX$671,MATCH(K$4,'Net to Gross Adjustment'!$B$39:$B$71,0),MATCH(YEAR($C17),'Net to Gross Adjustment'!$B$39:$AX$39,0))*INDEX('Monthly Shapes'!$D$18:$V$32,MATCH(MONTH($C17),'Monthly Shapes'!$D$18:$D$32,0),MATCH(K$3,'Monthly Shapes'!$D$18:$V$18,0))," ")</f>
        <v xml:space="preserve"> </v>
      </c>
      <c r="L17" s="40" t="str">
        <f>IFERROR(INDEX('Net to Gross Adjustment'!$B$39:$AX$671,MATCH(L$4,'Net to Gross Adjustment'!$B$39:$B$71,0),MATCH(YEAR($C17),'Net to Gross Adjustment'!$B$39:$AX$39,0))*INDEX('Monthly Shapes'!$D$18:$V$32,MATCH(MONTH($C17),'Monthly Shapes'!$D$18:$D$32,0),MATCH(L$3,'Monthly Shapes'!$D$18:$V$18,0))," ")</f>
        <v xml:space="preserve"> </v>
      </c>
      <c r="M17" s="40" t="str">
        <f>IFERROR(INDEX('Net to Gross Adjustment'!$B$39:$AX$671,MATCH(M$4,'Net to Gross Adjustment'!$B$39:$B$71,0),MATCH(YEAR($C17),'Net to Gross Adjustment'!$B$39:$AX$39,0))*INDEX('Monthly Shapes'!$D$18:$V$32,MATCH(MONTH($C17),'Monthly Shapes'!$D$18:$D$32,0),MATCH(M$3,'Monthly Shapes'!$D$18:$V$18,0))," ")</f>
        <v xml:space="preserve"> </v>
      </c>
      <c r="N17" s="40" t="str">
        <f>IFERROR(INDEX('Net to Gross Adjustment'!$B$39:$AX$671,MATCH(N$4,'Net to Gross Adjustment'!$B$39:$B$71,0),MATCH(YEAR($C17),'Net to Gross Adjustment'!$B$39:$AX$39,0))*INDEX('Monthly Shapes'!$D$18:$V$32,MATCH(MONTH($C17),'Monthly Shapes'!$D$18:$D$32,0),MATCH(N$3,'Monthly Shapes'!$D$18:$V$18,0))," ")</f>
        <v xml:space="preserve"> </v>
      </c>
      <c r="O17" s="40" t="str">
        <f>IFERROR(INDEX('Net to Gross Adjustment'!$B$39:$AX$671,MATCH(O$4,'Net to Gross Adjustment'!$B$39:$B$71,0),MATCH(YEAR($C17),'Net to Gross Adjustment'!$B$39:$AX$39,0))*INDEX('Monthly Shapes'!$D$18:$V$32,MATCH(MONTH($C17),'Monthly Shapes'!$D$18:$D$32,0),MATCH(O$3,'Monthly Shapes'!$D$18:$V$18,0))," ")</f>
        <v xml:space="preserve"> </v>
      </c>
      <c r="P17" s="40" t="str">
        <f>IFERROR(INDEX('Net to Gross Adjustment'!$B$39:$AX$671,MATCH(P$4,'Net to Gross Adjustment'!$B$39:$B$71,0),MATCH(YEAR($C17),'Net to Gross Adjustment'!$B$39:$AX$39,0))*INDEX('Monthly Shapes'!$D$18:$V$32,MATCH(MONTH($C17),'Monthly Shapes'!$D$18:$D$32,0),MATCH(P$3,'Monthly Shapes'!$D$18:$V$18,0))," ")</f>
        <v xml:space="preserve"> </v>
      </c>
      <c r="Q17" s="40" t="str">
        <f>IFERROR(INDEX('Net to Gross Adjustment'!$B$39:$AX$671,MATCH(Q$4,'Net to Gross Adjustment'!$B$39:$B$71,0),MATCH(YEAR($C17),'Net to Gross Adjustment'!$B$39:$AX$39,0))*INDEX('Monthly Shapes'!$D$18:$V$32,MATCH(MONTH($C17),'Monthly Shapes'!$D$18:$D$32,0),MATCH(Q$3,'Monthly Shapes'!$D$18:$V$18,0))," ")</f>
        <v xml:space="preserve"> </v>
      </c>
      <c r="R17" s="40"/>
      <c r="S17" s="40"/>
      <c r="T17" s="90" t="s">
        <v>65</v>
      </c>
      <c r="U17" s="90" t="s">
        <v>65</v>
      </c>
      <c r="V17" s="90" t="s">
        <v>65</v>
      </c>
      <c r="W17" s="40" t="str">
        <f ca="1">IFERROR(INDEX('Net to Gross Adjustment'!$B$39:$AX$671,MATCH(W$4,'Net to Gross Adjustment'!$B$39:$B$71,0),MATCH(YEAR($C17),'Net to Gross Adjustment'!$B$39:$AX$39,0))*INDEX('Monthly Shapes'!$D$18:$V$32,MATCH(MONTH($C17),'Monthly Shapes'!$D$18:$D$32,0),MATCH(W$3,'Monthly Shapes'!$D$18:$V$18,0))," ")</f>
        <v xml:space="preserve"> </v>
      </c>
      <c r="X17" s="40" t="str">
        <f ca="1">IFERROR(INDEX('Net to Gross Adjustment'!$B$39:$AX$671,MATCH(X$4,'Net to Gross Adjustment'!$B$39:$B$71,0),MATCH(YEAR($C17),'Net to Gross Adjustment'!$B$39:$AX$39,0))*INDEX('Monthly Shapes'!$D$18:$V$32,MATCH(MONTH($C17),'Monthly Shapes'!$D$18:$D$32,0),MATCH(X$3,'Monthly Shapes'!$D$18:$V$18,0))," ")</f>
        <v xml:space="preserve"> </v>
      </c>
      <c r="Y17" s="40" t="str">
        <f>IFERROR(INDEX('Net to Gross Adjustment'!$B$39:$AX$671,MATCH(Y$4,'Net to Gross Adjustment'!$B$39:$B$71,0),MATCH(YEAR($C17),'Net to Gross Adjustment'!$B$39:$AX$39,0))*INDEX('Monthly Shapes'!$D$18:$V$32,MATCH(MONTH($C17),'Monthly Shapes'!$D$18:$D$32,0),MATCH(Y$3,'Monthly Shapes'!$D$18:$V$18,0))," ")</f>
        <v xml:space="preserve"> </v>
      </c>
      <c r="Z17" s="40" t="str">
        <f>IFERROR(INDEX('Net to Gross Adjustment'!$B$39:$AX$671,MATCH(Z$4,'Net to Gross Adjustment'!$B$39:$B$71,0),MATCH(YEAR($C17),'Net to Gross Adjustment'!$B$39:$AX$39,0))*INDEX('Monthly Shapes'!$D$18:$V$32,MATCH(MONTH($C17),'Monthly Shapes'!$D$18:$D$32,0),MATCH(Z$3,'Monthly Shapes'!$D$18:$V$18,0))," ")</f>
        <v xml:space="preserve"> </v>
      </c>
      <c r="AA17" s="40" t="str">
        <f>IFERROR(INDEX('Net to Gross Adjustment'!$B$39:$AX$671,MATCH(AA$4,'Net to Gross Adjustment'!$B$39:$B$71,0),MATCH(YEAR($C17),'Net to Gross Adjustment'!$B$39:$AX$39,0))*INDEX('Monthly Shapes'!$D$18:$V$32,MATCH(MONTH($C17),'Monthly Shapes'!$D$18:$D$32,0),MATCH(AA$3,'Monthly Shapes'!$D$18:$V$18,0))," ")</f>
        <v xml:space="preserve"> </v>
      </c>
      <c r="AB17" s="40" t="str">
        <f>IFERROR(INDEX('Net to Gross Adjustment'!$B$39:$AX$671,MATCH(AB$4,'Net to Gross Adjustment'!$B$39:$B$71,0),MATCH(YEAR($C17),'Net to Gross Adjustment'!$B$39:$AX$39,0))*INDEX('Monthly Shapes'!$D$18:$V$32,MATCH(MONTH($C17),'Monthly Shapes'!$D$18:$D$32,0),MATCH(AB$3,'Monthly Shapes'!$D$18:$V$18,0))," ")</f>
        <v xml:space="preserve"> </v>
      </c>
      <c r="AC17" s="40" t="str">
        <f>IFERROR(INDEX('Net to Gross Adjustment'!$B$39:$AX$671,MATCH(AC$4,'Net to Gross Adjustment'!$B$39:$B$71,0),MATCH(YEAR($C17),'Net to Gross Adjustment'!$B$39:$AX$39,0))*INDEX('Monthly Shapes'!$D$18:$V$32,MATCH(MONTH($C17),'Monthly Shapes'!$D$18:$D$32,0),MATCH(AC$3,'Monthly Shapes'!$D$18:$V$18,0))," ")</f>
        <v xml:space="preserve"> </v>
      </c>
      <c r="AD17" s="40" t="str">
        <f>IFERROR(INDEX('Net to Gross Adjustment'!$B$39:$AX$671,MATCH(AD$4,'Net to Gross Adjustment'!$B$39:$B$71,0),MATCH(YEAR($C17),'Net to Gross Adjustment'!$B$39:$AX$39,0))*INDEX('Monthly Shapes'!$D$18:$V$32,MATCH(MONTH($C17),'Monthly Shapes'!$D$18:$D$32,0),MATCH(AD$3,'Monthly Shapes'!$D$18:$V$18,0))," ")</f>
        <v xml:space="preserve"> </v>
      </c>
      <c r="AE17" s="40" t="str">
        <f>IFERROR(INDEX('Net to Gross Adjustment'!$B$39:$AX$671,MATCH(AE$4,'Net to Gross Adjustment'!$B$39:$B$71,0),MATCH(YEAR($C17),'Net to Gross Adjustment'!$B$39:$AX$39,0))*INDEX('Monthly Shapes'!$D$18:$V$32,MATCH(MONTH($C17),'Monthly Shapes'!$D$18:$D$32,0),MATCH(AE$3,'Monthly Shapes'!$D$18:$V$18,0))," ")</f>
        <v xml:space="preserve"> </v>
      </c>
      <c r="AF17" s="19"/>
      <c r="AG17" s="90" t="s">
        <v>65</v>
      </c>
      <c r="AI17" s="90" t="s">
        <v>65</v>
      </c>
      <c r="AJ17" s="90" t="s">
        <v>65</v>
      </c>
      <c r="AK17" s="90" t="s">
        <v>65</v>
      </c>
      <c r="AL17" s="46"/>
      <c r="AN17" s="22">
        <f t="shared" si="1"/>
        <v>2036</v>
      </c>
      <c r="AO17" s="90" t="s">
        <v>65</v>
      </c>
      <c r="AP17" s="90" t="s">
        <v>65</v>
      </c>
      <c r="AQ17" s="90" t="s">
        <v>65</v>
      </c>
      <c r="AS17" s="90" t="s">
        <v>65</v>
      </c>
      <c r="AT17" s="28"/>
    </row>
    <row r="18" spans="1:46">
      <c r="C18" s="24">
        <f t="shared" si="0"/>
        <v>45689</v>
      </c>
      <c r="D18" s="90" t="s">
        <v>65</v>
      </c>
      <c r="E18" s="90" t="s">
        <v>65</v>
      </c>
      <c r="F18" s="90" t="s">
        <v>65</v>
      </c>
      <c r="G18" s="90" t="s">
        <v>65</v>
      </c>
      <c r="H18" s="90" t="s">
        <v>65</v>
      </c>
      <c r="I18" s="90" t="s">
        <v>65</v>
      </c>
      <c r="J18" s="40" t="str">
        <f ca="1">IFERROR(INDEX('Net to Gross Adjustment'!$B$39:$AX$671,MATCH(J$4,'Net to Gross Adjustment'!$B$39:$B$71,0),MATCH(YEAR($C18),'Net to Gross Adjustment'!$B$39:$AX$39,0))*INDEX('Monthly Shapes'!$D$18:$V$32,MATCH(MONTH($C18),'Monthly Shapes'!$D$18:$D$32,0),MATCH(J$3,'Monthly Shapes'!$D$18:$V$18,0))," ")</f>
        <v xml:space="preserve"> </v>
      </c>
      <c r="K18" s="40" t="str">
        <f ca="1">IFERROR(INDEX('Net to Gross Adjustment'!$B$39:$AX$671,MATCH(K$4,'Net to Gross Adjustment'!$B$39:$B$71,0),MATCH(YEAR($C18),'Net to Gross Adjustment'!$B$39:$AX$39,0))*INDEX('Monthly Shapes'!$D$18:$V$32,MATCH(MONTH($C18),'Monthly Shapes'!$D$18:$D$32,0),MATCH(K$3,'Monthly Shapes'!$D$18:$V$18,0))," ")</f>
        <v xml:space="preserve"> </v>
      </c>
      <c r="L18" s="40" t="str">
        <f>IFERROR(INDEX('Net to Gross Adjustment'!$B$39:$AX$671,MATCH(L$4,'Net to Gross Adjustment'!$B$39:$B$71,0),MATCH(YEAR($C18),'Net to Gross Adjustment'!$B$39:$AX$39,0))*INDEX('Monthly Shapes'!$D$18:$V$32,MATCH(MONTH($C18),'Monthly Shapes'!$D$18:$D$32,0),MATCH(L$3,'Monthly Shapes'!$D$18:$V$18,0))," ")</f>
        <v xml:space="preserve"> </v>
      </c>
      <c r="M18" s="40" t="str">
        <f>IFERROR(INDEX('Net to Gross Adjustment'!$B$39:$AX$671,MATCH(M$4,'Net to Gross Adjustment'!$B$39:$B$71,0),MATCH(YEAR($C18),'Net to Gross Adjustment'!$B$39:$AX$39,0))*INDEX('Monthly Shapes'!$D$18:$V$32,MATCH(MONTH($C18),'Monthly Shapes'!$D$18:$D$32,0),MATCH(M$3,'Monthly Shapes'!$D$18:$V$18,0))," ")</f>
        <v xml:space="preserve"> </v>
      </c>
      <c r="N18" s="40" t="str">
        <f>IFERROR(INDEX('Net to Gross Adjustment'!$B$39:$AX$671,MATCH(N$4,'Net to Gross Adjustment'!$B$39:$B$71,0),MATCH(YEAR($C18),'Net to Gross Adjustment'!$B$39:$AX$39,0))*INDEX('Monthly Shapes'!$D$18:$V$32,MATCH(MONTH($C18),'Monthly Shapes'!$D$18:$D$32,0),MATCH(N$3,'Monthly Shapes'!$D$18:$V$18,0))," ")</f>
        <v xml:space="preserve"> </v>
      </c>
      <c r="O18" s="40" t="str">
        <f>IFERROR(INDEX('Net to Gross Adjustment'!$B$39:$AX$671,MATCH(O$4,'Net to Gross Adjustment'!$B$39:$B$71,0),MATCH(YEAR($C18),'Net to Gross Adjustment'!$B$39:$AX$39,0))*INDEX('Monthly Shapes'!$D$18:$V$32,MATCH(MONTH($C18),'Monthly Shapes'!$D$18:$D$32,0),MATCH(O$3,'Monthly Shapes'!$D$18:$V$18,0))," ")</f>
        <v xml:space="preserve"> </v>
      </c>
      <c r="P18" s="40" t="str">
        <f>IFERROR(INDEX('Net to Gross Adjustment'!$B$39:$AX$671,MATCH(P$4,'Net to Gross Adjustment'!$B$39:$B$71,0),MATCH(YEAR($C18),'Net to Gross Adjustment'!$B$39:$AX$39,0))*INDEX('Monthly Shapes'!$D$18:$V$32,MATCH(MONTH($C18),'Monthly Shapes'!$D$18:$D$32,0),MATCH(P$3,'Monthly Shapes'!$D$18:$V$18,0))," ")</f>
        <v xml:space="preserve"> </v>
      </c>
      <c r="Q18" s="40" t="str">
        <f>IFERROR(INDEX('Net to Gross Adjustment'!$B$39:$AX$671,MATCH(Q$4,'Net to Gross Adjustment'!$B$39:$B$71,0),MATCH(YEAR($C18),'Net to Gross Adjustment'!$B$39:$AX$39,0))*INDEX('Monthly Shapes'!$D$18:$V$32,MATCH(MONTH($C18),'Monthly Shapes'!$D$18:$D$32,0),MATCH(Q$3,'Monthly Shapes'!$D$18:$V$18,0))," ")</f>
        <v xml:space="preserve"> </v>
      </c>
      <c r="R18" s="40"/>
      <c r="S18" s="40"/>
      <c r="T18" s="90" t="s">
        <v>65</v>
      </c>
      <c r="U18" s="90" t="s">
        <v>65</v>
      </c>
      <c r="V18" s="90" t="s">
        <v>65</v>
      </c>
      <c r="W18" s="40" t="str">
        <f ca="1">IFERROR(INDEX('Net to Gross Adjustment'!$B$39:$AX$671,MATCH(W$4,'Net to Gross Adjustment'!$B$39:$B$71,0),MATCH(YEAR($C18),'Net to Gross Adjustment'!$B$39:$AX$39,0))*INDEX('Monthly Shapes'!$D$18:$V$32,MATCH(MONTH($C18),'Monthly Shapes'!$D$18:$D$32,0),MATCH(W$3,'Monthly Shapes'!$D$18:$V$18,0))," ")</f>
        <v xml:space="preserve"> </v>
      </c>
      <c r="X18" s="40" t="str">
        <f ca="1">IFERROR(INDEX('Net to Gross Adjustment'!$B$39:$AX$671,MATCH(X$4,'Net to Gross Adjustment'!$B$39:$B$71,0),MATCH(YEAR($C18),'Net to Gross Adjustment'!$B$39:$AX$39,0))*INDEX('Monthly Shapes'!$D$18:$V$32,MATCH(MONTH($C18),'Monthly Shapes'!$D$18:$D$32,0),MATCH(X$3,'Monthly Shapes'!$D$18:$V$18,0))," ")</f>
        <v xml:space="preserve"> </v>
      </c>
      <c r="Y18" s="40" t="str">
        <f>IFERROR(INDEX('Net to Gross Adjustment'!$B$39:$AX$671,MATCH(Y$4,'Net to Gross Adjustment'!$B$39:$B$71,0),MATCH(YEAR($C18),'Net to Gross Adjustment'!$B$39:$AX$39,0))*INDEX('Monthly Shapes'!$D$18:$V$32,MATCH(MONTH($C18),'Monthly Shapes'!$D$18:$D$32,0),MATCH(Y$3,'Monthly Shapes'!$D$18:$V$18,0))," ")</f>
        <v xml:space="preserve"> </v>
      </c>
      <c r="Z18" s="40" t="str">
        <f>IFERROR(INDEX('Net to Gross Adjustment'!$B$39:$AX$671,MATCH(Z$4,'Net to Gross Adjustment'!$B$39:$B$71,0),MATCH(YEAR($C18),'Net to Gross Adjustment'!$B$39:$AX$39,0))*INDEX('Monthly Shapes'!$D$18:$V$32,MATCH(MONTH($C18),'Monthly Shapes'!$D$18:$D$32,0),MATCH(Z$3,'Monthly Shapes'!$D$18:$V$18,0))," ")</f>
        <v xml:space="preserve"> </v>
      </c>
      <c r="AA18" s="40" t="str">
        <f>IFERROR(INDEX('Net to Gross Adjustment'!$B$39:$AX$671,MATCH(AA$4,'Net to Gross Adjustment'!$B$39:$B$71,0),MATCH(YEAR($C18),'Net to Gross Adjustment'!$B$39:$AX$39,0))*INDEX('Monthly Shapes'!$D$18:$V$32,MATCH(MONTH($C18),'Monthly Shapes'!$D$18:$D$32,0),MATCH(AA$3,'Monthly Shapes'!$D$18:$V$18,0))," ")</f>
        <v xml:space="preserve"> </v>
      </c>
      <c r="AB18" s="40" t="str">
        <f>IFERROR(INDEX('Net to Gross Adjustment'!$B$39:$AX$671,MATCH(AB$4,'Net to Gross Adjustment'!$B$39:$B$71,0),MATCH(YEAR($C18),'Net to Gross Adjustment'!$B$39:$AX$39,0))*INDEX('Monthly Shapes'!$D$18:$V$32,MATCH(MONTH($C18),'Monthly Shapes'!$D$18:$D$32,0),MATCH(AB$3,'Monthly Shapes'!$D$18:$V$18,0))," ")</f>
        <v xml:space="preserve"> </v>
      </c>
      <c r="AC18" s="40" t="str">
        <f>IFERROR(INDEX('Net to Gross Adjustment'!$B$39:$AX$671,MATCH(AC$4,'Net to Gross Adjustment'!$B$39:$B$71,0),MATCH(YEAR($C18),'Net to Gross Adjustment'!$B$39:$AX$39,0))*INDEX('Monthly Shapes'!$D$18:$V$32,MATCH(MONTH($C18),'Monthly Shapes'!$D$18:$D$32,0),MATCH(AC$3,'Monthly Shapes'!$D$18:$V$18,0))," ")</f>
        <v xml:space="preserve"> </v>
      </c>
      <c r="AD18" s="40" t="str">
        <f>IFERROR(INDEX('Net to Gross Adjustment'!$B$39:$AX$671,MATCH(AD$4,'Net to Gross Adjustment'!$B$39:$B$71,0),MATCH(YEAR($C18),'Net to Gross Adjustment'!$B$39:$AX$39,0))*INDEX('Monthly Shapes'!$D$18:$V$32,MATCH(MONTH($C18),'Monthly Shapes'!$D$18:$D$32,0),MATCH(AD$3,'Monthly Shapes'!$D$18:$V$18,0))," ")</f>
        <v xml:space="preserve"> </v>
      </c>
      <c r="AE18" s="40" t="str">
        <f>IFERROR(INDEX('Net to Gross Adjustment'!$B$39:$AX$671,MATCH(AE$4,'Net to Gross Adjustment'!$B$39:$B$71,0),MATCH(YEAR($C18),'Net to Gross Adjustment'!$B$39:$AX$39,0))*INDEX('Monthly Shapes'!$D$18:$V$32,MATCH(MONTH($C18),'Monthly Shapes'!$D$18:$D$32,0),MATCH(AE$3,'Monthly Shapes'!$D$18:$V$18,0))," ")</f>
        <v xml:space="preserve"> </v>
      </c>
      <c r="AF18" s="19"/>
      <c r="AG18" s="90" t="s">
        <v>65</v>
      </c>
      <c r="AI18" s="90" t="s">
        <v>65</v>
      </c>
      <c r="AJ18" s="90" t="s">
        <v>65</v>
      </c>
      <c r="AK18" s="90" t="s">
        <v>65</v>
      </c>
      <c r="AL18" s="46"/>
      <c r="AN18" s="22">
        <f t="shared" si="1"/>
        <v>2037</v>
      </c>
      <c r="AO18" s="90" t="s">
        <v>65</v>
      </c>
      <c r="AP18" s="90" t="s">
        <v>65</v>
      </c>
      <c r="AQ18" s="90" t="s">
        <v>65</v>
      </c>
      <c r="AS18" s="90" t="s">
        <v>65</v>
      </c>
      <c r="AT18" s="28"/>
    </row>
    <row r="19" spans="1:46">
      <c r="C19" s="24">
        <f t="shared" si="0"/>
        <v>45717</v>
      </c>
      <c r="D19" s="90" t="s">
        <v>65</v>
      </c>
      <c r="E19" s="90" t="s">
        <v>65</v>
      </c>
      <c r="F19" s="90" t="s">
        <v>65</v>
      </c>
      <c r="G19" s="90" t="s">
        <v>65</v>
      </c>
      <c r="H19" s="90" t="s">
        <v>65</v>
      </c>
      <c r="I19" s="90" t="s">
        <v>65</v>
      </c>
      <c r="J19" s="40" t="str">
        <f ca="1">IFERROR(INDEX('Net to Gross Adjustment'!$B$39:$AX$671,MATCH(J$4,'Net to Gross Adjustment'!$B$39:$B$71,0),MATCH(YEAR($C19),'Net to Gross Adjustment'!$B$39:$AX$39,0))*INDEX('Monthly Shapes'!$D$18:$V$32,MATCH(MONTH($C19),'Monthly Shapes'!$D$18:$D$32,0),MATCH(J$3,'Monthly Shapes'!$D$18:$V$18,0))," ")</f>
        <v xml:space="preserve"> </v>
      </c>
      <c r="K19" s="40" t="str">
        <f ca="1">IFERROR(INDEX('Net to Gross Adjustment'!$B$39:$AX$671,MATCH(K$4,'Net to Gross Adjustment'!$B$39:$B$71,0),MATCH(YEAR($C19),'Net to Gross Adjustment'!$B$39:$AX$39,0))*INDEX('Monthly Shapes'!$D$18:$V$32,MATCH(MONTH($C19),'Monthly Shapes'!$D$18:$D$32,0),MATCH(K$3,'Monthly Shapes'!$D$18:$V$18,0))," ")</f>
        <v xml:space="preserve"> </v>
      </c>
      <c r="L19" s="40" t="str">
        <f>IFERROR(INDEX('Net to Gross Adjustment'!$B$39:$AX$671,MATCH(L$4,'Net to Gross Adjustment'!$B$39:$B$71,0),MATCH(YEAR($C19),'Net to Gross Adjustment'!$B$39:$AX$39,0))*INDEX('Monthly Shapes'!$D$18:$V$32,MATCH(MONTH($C19),'Monthly Shapes'!$D$18:$D$32,0),MATCH(L$3,'Monthly Shapes'!$D$18:$V$18,0))," ")</f>
        <v xml:space="preserve"> </v>
      </c>
      <c r="M19" s="40" t="str">
        <f>IFERROR(INDEX('Net to Gross Adjustment'!$B$39:$AX$671,MATCH(M$4,'Net to Gross Adjustment'!$B$39:$B$71,0),MATCH(YEAR($C19),'Net to Gross Adjustment'!$B$39:$AX$39,0))*INDEX('Monthly Shapes'!$D$18:$V$32,MATCH(MONTH($C19),'Monthly Shapes'!$D$18:$D$32,0),MATCH(M$3,'Monthly Shapes'!$D$18:$V$18,0))," ")</f>
        <v xml:space="preserve"> </v>
      </c>
      <c r="N19" s="40" t="str">
        <f>IFERROR(INDEX('Net to Gross Adjustment'!$B$39:$AX$671,MATCH(N$4,'Net to Gross Adjustment'!$B$39:$B$71,0),MATCH(YEAR($C19),'Net to Gross Adjustment'!$B$39:$AX$39,0))*INDEX('Monthly Shapes'!$D$18:$V$32,MATCH(MONTH($C19),'Monthly Shapes'!$D$18:$D$32,0),MATCH(N$3,'Monthly Shapes'!$D$18:$V$18,0))," ")</f>
        <v xml:space="preserve"> </v>
      </c>
      <c r="O19" s="40" t="str">
        <f>IFERROR(INDEX('Net to Gross Adjustment'!$B$39:$AX$671,MATCH(O$4,'Net to Gross Adjustment'!$B$39:$B$71,0),MATCH(YEAR($C19),'Net to Gross Adjustment'!$B$39:$AX$39,0))*INDEX('Monthly Shapes'!$D$18:$V$32,MATCH(MONTH($C19),'Monthly Shapes'!$D$18:$D$32,0),MATCH(O$3,'Monthly Shapes'!$D$18:$V$18,0))," ")</f>
        <v xml:space="preserve"> </v>
      </c>
      <c r="P19" s="40" t="str">
        <f>IFERROR(INDEX('Net to Gross Adjustment'!$B$39:$AX$671,MATCH(P$4,'Net to Gross Adjustment'!$B$39:$B$71,0),MATCH(YEAR($C19),'Net to Gross Adjustment'!$B$39:$AX$39,0))*INDEX('Monthly Shapes'!$D$18:$V$32,MATCH(MONTH($C19),'Monthly Shapes'!$D$18:$D$32,0),MATCH(P$3,'Monthly Shapes'!$D$18:$V$18,0))," ")</f>
        <v xml:space="preserve"> </v>
      </c>
      <c r="Q19" s="40" t="str">
        <f>IFERROR(INDEX('Net to Gross Adjustment'!$B$39:$AX$671,MATCH(Q$4,'Net to Gross Adjustment'!$B$39:$B$71,0),MATCH(YEAR($C19),'Net to Gross Adjustment'!$B$39:$AX$39,0))*INDEX('Monthly Shapes'!$D$18:$V$32,MATCH(MONTH($C19),'Monthly Shapes'!$D$18:$D$32,0),MATCH(Q$3,'Monthly Shapes'!$D$18:$V$18,0))," ")</f>
        <v xml:space="preserve"> </v>
      </c>
      <c r="R19" s="40"/>
      <c r="S19" s="40"/>
      <c r="T19" s="90" t="s">
        <v>65</v>
      </c>
      <c r="U19" s="90" t="s">
        <v>65</v>
      </c>
      <c r="V19" s="90" t="s">
        <v>65</v>
      </c>
      <c r="W19" s="40" t="str">
        <f ca="1">IFERROR(INDEX('Net to Gross Adjustment'!$B$39:$AX$671,MATCH(W$4,'Net to Gross Adjustment'!$B$39:$B$71,0),MATCH(YEAR($C19),'Net to Gross Adjustment'!$B$39:$AX$39,0))*INDEX('Monthly Shapes'!$D$18:$V$32,MATCH(MONTH($C19),'Monthly Shapes'!$D$18:$D$32,0),MATCH(W$3,'Monthly Shapes'!$D$18:$V$18,0))," ")</f>
        <v xml:space="preserve"> </v>
      </c>
      <c r="X19" s="40" t="str">
        <f ca="1">IFERROR(INDEX('Net to Gross Adjustment'!$B$39:$AX$671,MATCH(X$4,'Net to Gross Adjustment'!$B$39:$B$71,0),MATCH(YEAR($C19),'Net to Gross Adjustment'!$B$39:$AX$39,0))*INDEX('Monthly Shapes'!$D$18:$V$32,MATCH(MONTH($C19),'Monthly Shapes'!$D$18:$D$32,0),MATCH(X$3,'Monthly Shapes'!$D$18:$V$18,0))," ")</f>
        <v xml:space="preserve"> </v>
      </c>
      <c r="Y19" s="40" t="str">
        <f>IFERROR(INDEX('Net to Gross Adjustment'!$B$39:$AX$671,MATCH(Y$4,'Net to Gross Adjustment'!$B$39:$B$71,0),MATCH(YEAR($C19),'Net to Gross Adjustment'!$B$39:$AX$39,0))*INDEX('Monthly Shapes'!$D$18:$V$32,MATCH(MONTH($C19),'Monthly Shapes'!$D$18:$D$32,0),MATCH(Y$3,'Monthly Shapes'!$D$18:$V$18,0))," ")</f>
        <v xml:space="preserve"> </v>
      </c>
      <c r="Z19" s="40" t="str">
        <f>IFERROR(INDEX('Net to Gross Adjustment'!$B$39:$AX$671,MATCH(Z$4,'Net to Gross Adjustment'!$B$39:$B$71,0),MATCH(YEAR($C19),'Net to Gross Adjustment'!$B$39:$AX$39,0))*INDEX('Monthly Shapes'!$D$18:$V$32,MATCH(MONTH($C19),'Monthly Shapes'!$D$18:$D$32,0),MATCH(Z$3,'Monthly Shapes'!$D$18:$V$18,0))," ")</f>
        <v xml:space="preserve"> </v>
      </c>
      <c r="AA19" s="40" t="str">
        <f>IFERROR(INDEX('Net to Gross Adjustment'!$B$39:$AX$671,MATCH(AA$4,'Net to Gross Adjustment'!$B$39:$B$71,0),MATCH(YEAR($C19),'Net to Gross Adjustment'!$B$39:$AX$39,0))*INDEX('Monthly Shapes'!$D$18:$V$32,MATCH(MONTH($C19),'Monthly Shapes'!$D$18:$D$32,0),MATCH(AA$3,'Monthly Shapes'!$D$18:$V$18,0))," ")</f>
        <v xml:space="preserve"> </v>
      </c>
      <c r="AB19" s="40" t="str">
        <f>IFERROR(INDEX('Net to Gross Adjustment'!$B$39:$AX$671,MATCH(AB$4,'Net to Gross Adjustment'!$B$39:$B$71,0),MATCH(YEAR($C19),'Net to Gross Adjustment'!$B$39:$AX$39,0))*INDEX('Monthly Shapes'!$D$18:$V$32,MATCH(MONTH($C19),'Monthly Shapes'!$D$18:$D$32,0),MATCH(AB$3,'Monthly Shapes'!$D$18:$V$18,0))," ")</f>
        <v xml:space="preserve"> </v>
      </c>
      <c r="AC19" s="40" t="str">
        <f>IFERROR(INDEX('Net to Gross Adjustment'!$B$39:$AX$671,MATCH(AC$4,'Net to Gross Adjustment'!$B$39:$B$71,0),MATCH(YEAR($C19),'Net to Gross Adjustment'!$B$39:$AX$39,0))*INDEX('Monthly Shapes'!$D$18:$V$32,MATCH(MONTH($C19),'Monthly Shapes'!$D$18:$D$32,0),MATCH(AC$3,'Monthly Shapes'!$D$18:$V$18,0))," ")</f>
        <v xml:space="preserve"> </v>
      </c>
      <c r="AD19" s="40" t="str">
        <f>IFERROR(INDEX('Net to Gross Adjustment'!$B$39:$AX$671,MATCH(AD$4,'Net to Gross Adjustment'!$B$39:$B$71,0),MATCH(YEAR($C19),'Net to Gross Adjustment'!$B$39:$AX$39,0))*INDEX('Monthly Shapes'!$D$18:$V$32,MATCH(MONTH($C19),'Monthly Shapes'!$D$18:$D$32,0),MATCH(AD$3,'Monthly Shapes'!$D$18:$V$18,0))," ")</f>
        <v xml:space="preserve"> </v>
      </c>
      <c r="AE19" s="40" t="str">
        <f>IFERROR(INDEX('Net to Gross Adjustment'!$B$39:$AX$671,MATCH(AE$4,'Net to Gross Adjustment'!$B$39:$B$71,0),MATCH(YEAR($C19),'Net to Gross Adjustment'!$B$39:$AX$39,0))*INDEX('Monthly Shapes'!$D$18:$V$32,MATCH(MONTH($C19),'Monthly Shapes'!$D$18:$D$32,0),MATCH(AE$3,'Monthly Shapes'!$D$18:$V$18,0))," ")</f>
        <v xml:space="preserve"> </v>
      </c>
      <c r="AF19" s="19"/>
      <c r="AG19" s="90" t="s">
        <v>65</v>
      </c>
      <c r="AI19" s="90" t="s">
        <v>65</v>
      </c>
      <c r="AJ19" s="90" t="s">
        <v>65</v>
      </c>
      <c r="AK19" s="90" t="s">
        <v>65</v>
      </c>
      <c r="AL19" s="46"/>
      <c r="AN19" s="22">
        <f t="shared" si="1"/>
        <v>2038</v>
      </c>
      <c r="AO19" s="90" t="s">
        <v>65</v>
      </c>
      <c r="AP19" s="90" t="s">
        <v>65</v>
      </c>
      <c r="AQ19" s="90" t="s">
        <v>65</v>
      </c>
      <c r="AS19" s="90" t="s">
        <v>65</v>
      </c>
      <c r="AT19" s="28"/>
    </row>
    <row r="20" spans="1:46">
      <c r="C20" s="24">
        <f t="shared" si="0"/>
        <v>45748</v>
      </c>
      <c r="D20" s="90" t="s">
        <v>65</v>
      </c>
      <c r="E20" s="90" t="s">
        <v>65</v>
      </c>
      <c r="F20" s="90" t="s">
        <v>65</v>
      </c>
      <c r="G20" s="90" t="s">
        <v>65</v>
      </c>
      <c r="H20" s="90" t="s">
        <v>65</v>
      </c>
      <c r="I20" s="90" t="s">
        <v>65</v>
      </c>
      <c r="J20" s="40" t="str">
        <f ca="1">IFERROR(INDEX('Net to Gross Adjustment'!$B$39:$AX$671,MATCH(J$4,'Net to Gross Adjustment'!$B$39:$B$71,0),MATCH(YEAR($C20),'Net to Gross Adjustment'!$B$39:$AX$39,0))*INDEX('Monthly Shapes'!$D$18:$V$32,MATCH(MONTH($C20),'Monthly Shapes'!$D$18:$D$32,0),MATCH(J$3,'Monthly Shapes'!$D$18:$V$18,0))," ")</f>
        <v xml:space="preserve"> </v>
      </c>
      <c r="K20" s="40" t="str">
        <f ca="1">IFERROR(INDEX('Net to Gross Adjustment'!$B$39:$AX$671,MATCH(K$4,'Net to Gross Adjustment'!$B$39:$B$71,0),MATCH(YEAR($C20),'Net to Gross Adjustment'!$B$39:$AX$39,0))*INDEX('Monthly Shapes'!$D$18:$V$32,MATCH(MONTH($C20),'Monthly Shapes'!$D$18:$D$32,0),MATCH(K$3,'Monthly Shapes'!$D$18:$V$18,0))," ")</f>
        <v xml:space="preserve"> </v>
      </c>
      <c r="L20" s="40" t="str">
        <f>IFERROR(INDEX('Net to Gross Adjustment'!$B$39:$AX$671,MATCH(L$4,'Net to Gross Adjustment'!$B$39:$B$71,0),MATCH(YEAR($C20),'Net to Gross Adjustment'!$B$39:$AX$39,0))*INDEX('Monthly Shapes'!$D$18:$V$32,MATCH(MONTH($C20),'Monthly Shapes'!$D$18:$D$32,0),MATCH(L$3,'Monthly Shapes'!$D$18:$V$18,0))," ")</f>
        <v xml:space="preserve"> </v>
      </c>
      <c r="M20" s="40" t="str">
        <f>IFERROR(INDEX('Net to Gross Adjustment'!$B$39:$AX$671,MATCH(M$4,'Net to Gross Adjustment'!$B$39:$B$71,0),MATCH(YEAR($C20),'Net to Gross Adjustment'!$B$39:$AX$39,0))*INDEX('Monthly Shapes'!$D$18:$V$32,MATCH(MONTH($C20),'Monthly Shapes'!$D$18:$D$32,0),MATCH(M$3,'Monthly Shapes'!$D$18:$V$18,0))," ")</f>
        <v xml:space="preserve"> </v>
      </c>
      <c r="N20" s="40" t="str">
        <f>IFERROR(INDEX('Net to Gross Adjustment'!$B$39:$AX$671,MATCH(N$4,'Net to Gross Adjustment'!$B$39:$B$71,0),MATCH(YEAR($C20),'Net to Gross Adjustment'!$B$39:$AX$39,0))*INDEX('Monthly Shapes'!$D$18:$V$32,MATCH(MONTH($C20),'Monthly Shapes'!$D$18:$D$32,0),MATCH(N$3,'Monthly Shapes'!$D$18:$V$18,0))," ")</f>
        <v xml:space="preserve"> </v>
      </c>
      <c r="O20" s="40" t="str">
        <f>IFERROR(INDEX('Net to Gross Adjustment'!$B$39:$AX$671,MATCH(O$4,'Net to Gross Adjustment'!$B$39:$B$71,0),MATCH(YEAR($C20),'Net to Gross Adjustment'!$B$39:$AX$39,0))*INDEX('Monthly Shapes'!$D$18:$V$32,MATCH(MONTH($C20),'Monthly Shapes'!$D$18:$D$32,0),MATCH(O$3,'Monthly Shapes'!$D$18:$V$18,0))," ")</f>
        <v xml:space="preserve"> </v>
      </c>
      <c r="P20" s="40" t="str">
        <f>IFERROR(INDEX('Net to Gross Adjustment'!$B$39:$AX$671,MATCH(P$4,'Net to Gross Adjustment'!$B$39:$B$71,0),MATCH(YEAR($C20),'Net to Gross Adjustment'!$B$39:$AX$39,0))*INDEX('Monthly Shapes'!$D$18:$V$32,MATCH(MONTH($C20),'Monthly Shapes'!$D$18:$D$32,0),MATCH(P$3,'Monthly Shapes'!$D$18:$V$18,0))," ")</f>
        <v xml:space="preserve"> </v>
      </c>
      <c r="Q20" s="40" t="str">
        <f>IFERROR(INDEX('Net to Gross Adjustment'!$B$39:$AX$671,MATCH(Q$4,'Net to Gross Adjustment'!$B$39:$B$71,0),MATCH(YEAR($C20),'Net to Gross Adjustment'!$B$39:$AX$39,0))*INDEX('Monthly Shapes'!$D$18:$V$32,MATCH(MONTH($C20),'Monthly Shapes'!$D$18:$D$32,0),MATCH(Q$3,'Monthly Shapes'!$D$18:$V$18,0))," ")</f>
        <v xml:space="preserve"> </v>
      </c>
      <c r="R20" s="40"/>
      <c r="S20" s="40"/>
      <c r="T20" s="90" t="s">
        <v>65</v>
      </c>
      <c r="U20" s="90" t="s">
        <v>65</v>
      </c>
      <c r="V20" s="90" t="s">
        <v>65</v>
      </c>
      <c r="W20" s="40" t="str">
        <f ca="1">IFERROR(INDEX('Net to Gross Adjustment'!$B$39:$AX$671,MATCH(W$4,'Net to Gross Adjustment'!$B$39:$B$71,0),MATCH(YEAR($C20),'Net to Gross Adjustment'!$B$39:$AX$39,0))*INDEX('Monthly Shapes'!$D$18:$V$32,MATCH(MONTH($C20),'Monthly Shapes'!$D$18:$D$32,0),MATCH(W$3,'Monthly Shapes'!$D$18:$V$18,0))," ")</f>
        <v xml:space="preserve"> </v>
      </c>
      <c r="X20" s="40" t="str">
        <f ca="1">IFERROR(INDEX('Net to Gross Adjustment'!$B$39:$AX$671,MATCH(X$4,'Net to Gross Adjustment'!$B$39:$B$71,0),MATCH(YEAR($C20),'Net to Gross Adjustment'!$B$39:$AX$39,0))*INDEX('Monthly Shapes'!$D$18:$V$32,MATCH(MONTH($C20),'Monthly Shapes'!$D$18:$D$32,0),MATCH(X$3,'Monthly Shapes'!$D$18:$V$18,0))," ")</f>
        <v xml:space="preserve"> </v>
      </c>
      <c r="Y20" s="40" t="str">
        <f>IFERROR(INDEX('Net to Gross Adjustment'!$B$39:$AX$671,MATCH(Y$4,'Net to Gross Adjustment'!$B$39:$B$71,0),MATCH(YEAR($C20),'Net to Gross Adjustment'!$B$39:$AX$39,0))*INDEX('Monthly Shapes'!$D$18:$V$32,MATCH(MONTH($C20),'Monthly Shapes'!$D$18:$D$32,0),MATCH(Y$3,'Monthly Shapes'!$D$18:$V$18,0))," ")</f>
        <v xml:space="preserve"> </v>
      </c>
      <c r="Z20" s="40" t="str">
        <f>IFERROR(INDEX('Net to Gross Adjustment'!$B$39:$AX$671,MATCH(Z$4,'Net to Gross Adjustment'!$B$39:$B$71,0),MATCH(YEAR($C20),'Net to Gross Adjustment'!$B$39:$AX$39,0))*INDEX('Monthly Shapes'!$D$18:$V$32,MATCH(MONTH($C20),'Monthly Shapes'!$D$18:$D$32,0),MATCH(Z$3,'Monthly Shapes'!$D$18:$V$18,0))," ")</f>
        <v xml:space="preserve"> </v>
      </c>
      <c r="AA20" s="40" t="str">
        <f>IFERROR(INDEX('Net to Gross Adjustment'!$B$39:$AX$671,MATCH(AA$4,'Net to Gross Adjustment'!$B$39:$B$71,0),MATCH(YEAR($C20),'Net to Gross Adjustment'!$B$39:$AX$39,0))*INDEX('Monthly Shapes'!$D$18:$V$32,MATCH(MONTH($C20),'Monthly Shapes'!$D$18:$D$32,0),MATCH(AA$3,'Monthly Shapes'!$D$18:$V$18,0))," ")</f>
        <v xml:space="preserve"> </v>
      </c>
      <c r="AB20" s="40" t="str">
        <f>IFERROR(INDEX('Net to Gross Adjustment'!$B$39:$AX$671,MATCH(AB$4,'Net to Gross Adjustment'!$B$39:$B$71,0),MATCH(YEAR($C20),'Net to Gross Adjustment'!$B$39:$AX$39,0))*INDEX('Monthly Shapes'!$D$18:$V$32,MATCH(MONTH($C20),'Monthly Shapes'!$D$18:$D$32,0),MATCH(AB$3,'Monthly Shapes'!$D$18:$V$18,0))," ")</f>
        <v xml:space="preserve"> </v>
      </c>
      <c r="AC20" s="40" t="str">
        <f>IFERROR(INDEX('Net to Gross Adjustment'!$B$39:$AX$671,MATCH(AC$4,'Net to Gross Adjustment'!$B$39:$B$71,0),MATCH(YEAR($C20),'Net to Gross Adjustment'!$B$39:$AX$39,0))*INDEX('Monthly Shapes'!$D$18:$V$32,MATCH(MONTH($C20),'Monthly Shapes'!$D$18:$D$32,0),MATCH(AC$3,'Monthly Shapes'!$D$18:$V$18,0))," ")</f>
        <v xml:space="preserve"> </v>
      </c>
      <c r="AD20" s="40" t="str">
        <f>IFERROR(INDEX('Net to Gross Adjustment'!$B$39:$AX$671,MATCH(AD$4,'Net to Gross Adjustment'!$B$39:$B$71,0),MATCH(YEAR($C20),'Net to Gross Adjustment'!$B$39:$AX$39,0))*INDEX('Monthly Shapes'!$D$18:$V$32,MATCH(MONTH($C20),'Monthly Shapes'!$D$18:$D$32,0),MATCH(AD$3,'Monthly Shapes'!$D$18:$V$18,0))," ")</f>
        <v xml:space="preserve"> </v>
      </c>
      <c r="AE20" s="40" t="str">
        <f>IFERROR(INDEX('Net to Gross Adjustment'!$B$39:$AX$671,MATCH(AE$4,'Net to Gross Adjustment'!$B$39:$B$71,0),MATCH(YEAR($C20),'Net to Gross Adjustment'!$B$39:$AX$39,0))*INDEX('Monthly Shapes'!$D$18:$V$32,MATCH(MONTH($C20),'Monthly Shapes'!$D$18:$D$32,0),MATCH(AE$3,'Monthly Shapes'!$D$18:$V$18,0))," ")</f>
        <v xml:space="preserve"> </v>
      </c>
      <c r="AF20" s="19"/>
      <c r="AG20" s="90" t="s">
        <v>65</v>
      </c>
      <c r="AI20" s="90" t="s">
        <v>65</v>
      </c>
      <c r="AJ20" s="90" t="s">
        <v>65</v>
      </c>
      <c r="AK20" s="90" t="s">
        <v>65</v>
      </c>
      <c r="AL20" s="46"/>
      <c r="AN20" s="22">
        <f t="shared" si="1"/>
        <v>2039</v>
      </c>
      <c r="AO20" s="90" t="s">
        <v>65</v>
      </c>
      <c r="AP20" s="90" t="s">
        <v>65</v>
      </c>
      <c r="AQ20" s="90" t="s">
        <v>65</v>
      </c>
      <c r="AS20" s="90" t="s">
        <v>65</v>
      </c>
      <c r="AT20" s="28"/>
    </row>
    <row r="21" spans="1:46">
      <c r="C21" s="24">
        <f t="shared" si="0"/>
        <v>45778</v>
      </c>
      <c r="D21" s="90" t="s">
        <v>65</v>
      </c>
      <c r="E21" s="90" t="s">
        <v>65</v>
      </c>
      <c r="F21" s="90" t="s">
        <v>65</v>
      </c>
      <c r="G21" s="90" t="s">
        <v>65</v>
      </c>
      <c r="H21" s="90" t="s">
        <v>65</v>
      </c>
      <c r="I21" s="90" t="s">
        <v>65</v>
      </c>
      <c r="J21" s="40" t="str">
        <f ca="1">IFERROR(INDEX('Net to Gross Adjustment'!$B$39:$AX$671,MATCH(J$4,'Net to Gross Adjustment'!$B$39:$B$71,0),MATCH(YEAR($C21),'Net to Gross Adjustment'!$B$39:$AX$39,0))*INDEX('Monthly Shapes'!$D$18:$V$32,MATCH(MONTH($C21),'Monthly Shapes'!$D$18:$D$32,0),MATCH(J$3,'Monthly Shapes'!$D$18:$V$18,0))," ")</f>
        <v xml:space="preserve"> </v>
      </c>
      <c r="K21" s="40" t="str">
        <f ca="1">IFERROR(INDEX('Net to Gross Adjustment'!$B$39:$AX$671,MATCH(K$4,'Net to Gross Adjustment'!$B$39:$B$71,0),MATCH(YEAR($C21),'Net to Gross Adjustment'!$B$39:$AX$39,0))*INDEX('Monthly Shapes'!$D$18:$V$32,MATCH(MONTH($C21),'Monthly Shapes'!$D$18:$D$32,0),MATCH(K$3,'Monthly Shapes'!$D$18:$V$18,0))," ")</f>
        <v xml:space="preserve"> </v>
      </c>
      <c r="L21" s="40" t="str">
        <f>IFERROR(INDEX('Net to Gross Adjustment'!$B$39:$AX$671,MATCH(L$4,'Net to Gross Adjustment'!$B$39:$B$71,0),MATCH(YEAR($C21),'Net to Gross Adjustment'!$B$39:$AX$39,0))*INDEX('Monthly Shapes'!$D$18:$V$32,MATCH(MONTH($C21),'Monthly Shapes'!$D$18:$D$32,0),MATCH(L$3,'Monthly Shapes'!$D$18:$V$18,0))," ")</f>
        <v xml:space="preserve"> </v>
      </c>
      <c r="M21" s="40" t="str">
        <f>IFERROR(INDEX('Net to Gross Adjustment'!$B$39:$AX$671,MATCH(M$4,'Net to Gross Adjustment'!$B$39:$B$71,0),MATCH(YEAR($C21),'Net to Gross Adjustment'!$B$39:$AX$39,0))*INDEX('Monthly Shapes'!$D$18:$V$32,MATCH(MONTH($C21),'Monthly Shapes'!$D$18:$D$32,0),MATCH(M$3,'Monthly Shapes'!$D$18:$V$18,0))," ")</f>
        <v xml:space="preserve"> </v>
      </c>
      <c r="N21" s="40" t="str">
        <f>IFERROR(INDEX('Net to Gross Adjustment'!$B$39:$AX$671,MATCH(N$4,'Net to Gross Adjustment'!$B$39:$B$71,0),MATCH(YEAR($C21),'Net to Gross Adjustment'!$B$39:$AX$39,0))*INDEX('Monthly Shapes'!$D$18:$V$32,MATCH(MONTH($C21),'Monthly Shapes'!$D$18:$D$32,0),MATCH(N$3,'Monthly Shapes'!$D$18:$V$18,0))," ")</f>
        <v xml:space="preserve"> </v>
      </c>
      <c r="O21" s="40" t="str">
        <f>IFERROR(INDEX('Net to Gross Adjustment'!$B$39:$AX$671,MATCH(O$4,'Net to Gross Adjustment'!$B$39:$B$71,0),MATCH(YEAR($C21),'Net to Gross Adjustment'!$B$39:$AX$39,0))*INDEX('Monthly Shapes'!$D$18:$V$32,MATCH(MONTH($C21),'Monthly Shapes'!$D$18:$D$32,0),MATCH(O$3,'Monthly Shapes'!$D$18:$V$18,0))," ")</f>
        <v xml:space="preserve"> </v>
      </c>
      <c r="P21" s="40" t="str">
        <f>IFERROR(INDEX('Net to Gross Adjustment'!$B$39:$AX$671,MATCH(P$4,'Net to Gross Adjustment'!$B$39:$B$71,0),MATCH(YEAR($C21),'Net to Gross Adjustment'!$B$39:$AX$39,0))*INDEX('Monthly Shapes'!$D$18:$V$32,MATCH(MONTH($C21),'Monthly Shapes'!$D$18:$D$32,0),MATCH(P$3,'Monthly Shapes'!$D$18:$V$18,0))," ")</f>
        <v xml:space="preserve"> </v>
      </c>
      <c r="Q21" s="40" t="str">
        <f>IFERROR(INDEX('Net to Gross Adjustment'!$B$39:$AX$671,MATCH(Q$4,'Net to Gross Adjustment'!$B$39:$B$71,0),MATCH(YEAR($C21),'Net to Gross Adjustment'!$B$39:$AX$39,0))*INDEX('Monthly Shapes'!$D$18:$V$32,MATCH(MONTH($C21),'Monthly Shapes'!$D$18:$D$32,0),MATCH(Q$3,'Monthly Shapes'!$D$18:$V$18,0))," ")</f>
        <v xml:space="preserve"> </v>
      </c>
      <c r="R21" s="40"/>
      <c r="S21" s="40"/>
      <c r="T21" s="90" t="s">
        <v>65</v>
      </c>
      <c r="U21" s="90" t="s">
        <v>65</v>
      </c>
      <c r="V21" s="90" t="s">
        <v>65</v>
      </c>
      <c r="W21" s="40" t="str">
        <f ca="1">IFERROR(INDEX('Net to Gross Adjustment'!$B$39:$AX$671,MATCH(W$4,'Net to Gross Adjustment'!$B$39:$B$71,0),MATCH(YEAR($C21),'Net to Gross Adjustment'!$B$39:$AX$39,0))*INDEX('Monthly Shapes'!$D$18:$V$32,MATCH(MONTH($C21),'Monthly Shapes'!$D$18:$D$32,0),MATCH(W$3,'Monthly Shapes'!$D$18:$V$18,0))," ")</f>
        <v xml:space="preserve"> </v>
      </c>
      <c r="X21" s="40" t="str">
        <f ca="1">IFERROR(INDEX('Net to Gross Adjustment'!$B$39:$AX$671,MATCH(X$4,'Net to Gross Adjustment'!$B$39:$B$71,0),MATCH(YEAR($C21),'Net to Gross Adjustment'!$B$39:$AX$39,0))*INDEX('Monthly Shapes'!$D$18:$V$32,MATCH(MONTH($C21),'Monthly Shapes'!$D$18:$D$32,0),MATCH(X$3,'Monthly Shapes'!$D$18:$V$18,0))," ")</f>
        <v xml:space="preserve"> </v>
      </c>
      <c r="Y21" s="40" t="str">
        <f>IFERROR(INDEX('Net to Gross Adjustment'!$B$39:$AX$671,MATCH(Y$4,'Net to Gross Adjustment'!$B$39:$B$71,0),MATCH(YEAR($C21),'Net to Gross Adjustment'!$B$39:$AX$39,0))*INDEX('Monthly Shapes'!$D$18:$V$32,MATCH(MONTH($C21),'Monthly Shapes'!$D$18:$D$32,0),MATCH(Y$3,'Monthly Shapes'!$D$18:$V$18,0))," ")</f>
        <v xml:space="preserve"> </v>
      </c>
      <c r="Z21" s="40" t="str">
        <f>IFERROR(INDEX('Net to Gross Adjustment'!$B$39:$AX$671,MATCH(Z$4,'Net to Gross Adjustment'!$B$39:$B$71,0),MATCH(YEAR($C21),'Net to Gross Adjustment'!$B$39:$AX$39,0))*INDEX('Monthly Shapes'!$D$18:$V$32,MATCH(MONTH($C21),'Monthly Shapes'!$D$18:$D$32,0),MATCH(Z$3,'Monthly Shapes'!$D$18:$V$18,0))," ")</f>
        <v xml:space="preserve"> </v>
      </c>
      <c r="AA21" s="40" t="str">
        <f>IFERROR(INDEX('Net to Gross Adjustment'!$B$39:$AX$671,MATCH(AA$4,'Net to Gross Adjustment'!$B$39:$B$71,0),MATCH(YEAR($C21),'Net to Gross Adjustment'!$B$39:$AX$39,0))*INDEX('Monthly Shapes'!$D$18:$V$32,MATCH(MONTH($C21),'Monthly Shapes'!$D$18:$D$32,0),MATCH(AA$3,'Monthly Shapes'!$D$18:$V$18,0))," ")</f>
        <v xml:space="preserve"> </v>
      </c>
      <c r="AB21" s="40" t="str">
        <f>IFERROR(INDEX('Net to Gross Adjustment'!$B$39:$AX$671,MATCH(AB$4,'Net to Gross Adjustment'!$B$39:$B$71,0),MATCH(YEAR($C21),'Net to Gross Adjustment'!$B$39:$AX$39,0))*INDEX('Monthly Shapes'!$D$18:$V$32,MATCH(MONTH($C21),'Monthly Shapes'!$D$18:$D$32,0),MATCH(AB$3,'Monthly Shapes'!$D$18:$V$18,0))," ")</f>
        <v xml:space="preserve"> </v>
      </c>
      <c r="AC21" s="40" t="str">
        <f>IFERROR(INDEX('Net to Gross Adjustment'!$B$39:$AX$671,MATCH(AC$4,'Net to Gross Adjustment'!$B$39:$B$71,0),MATCH(YEAR($C21),'Net to Gross Adjustment'!$B$39:$AX$39,0))*INDEX('Monthly Shapes'!$D$18:$V$32,MATCH(MONTH($C21),'Monthly Shapes'!$D$18:$D$32,0),MATCH(AC$3,'Monthly Shapes'!$D$18:$V$18,0))," ")</f>
        <v xml:space="preserve"> </v>
      </c>
      <c r="AD21" s="40" t="str">
        <f>IFERROR(INDEX('Net to Gross Adjustment'!$B$39:$AX$671,MATCH(AD$4,'Net to Gross Adjustment'!$B$39:$B$71,0),MATCH(YEAR($C21),'Net to Gross Adjustment'!$B$39:$AX$39,0))*INDEX('Monthly Shapes'!$D$18:$V$32,MATCH(MONTH($C21),'Monthly Shapes'!$D$18:$D$32,0),MATCH(AD$3,'Monthly Shapes'!$D$18:$V$18,0))," ")</f>
        <v xml:space="preserve"> </v>
      </c>
      <c r="AE21" s="40" t="str">
        <f>IFERROR(INDEX('Net to Gross Adjustment'!$B$39:$AX$671,MATCH(AE$4,'Net to Gross Adjustment'!$B$39:$B$71,0),MATCH(YEAR($C21),'Net to Gross Adjustment'!$B$39:$AX$39,0))*INDEX('Monthly Shapes'!$D$18:$V$32,MATCH(MONTH($C21),'Monthly Shapes'!$D$18:$D$32,0),MATCH(AE$3,'Monthly Shapes'!$D$18:$V$18,0))," ")</f>
        <v xml:space="preserve"> </v>
      </c>
      <c r="AF21" s="19"/>
      <c r="AG21" s="90" t="s">
        <v>65</v>
      </c>
      <c r="AI21" s="90" t="s">
        <v>65</v>
      </c>
      <c r="AJ21" s="90" t="s">
        <v>65</v>
      </c>
      <c r="AK21" s="90" t="s">
        <v>65</v>
      </c>
      <c r="AL21" s="46"/>
      <c r="AN21" s="22">
        <f t="shared" si="1"/>
        <v>2040</v>
      </c>
      <c r="AO21" s="90" t="s">
        <v>65</v>
      </c>
      <c r="AP21" s="90" t="s">
        <v>65</v>
      </c>
      <c r="AQ21" s="90" t="s">
        <v>65</v>
      </c>
      <c r="AS21" s="90" t="s">
        <v>65</v>
      </c>
      <c r="AT21" s="28"/>
    </row>
    <row r="22" spans="1:46">
      <c r="C22" s="24">
        <f t="shared" si="0"/>
        <v>45809</v>
      </c>
      <c r="D22" s="90" t="s">
        <v>65</v>
      </c>
      <c r="E22" s="90" t="s">
        <v>65</v>
      </c>
      <c r="F22" s="90" t="s">
        <v>65</v>
      </c>
      <c r="G22" s="90" t="s">
        <v>65</v>
      </c>
      <c r="H22" s="90" t="s">
        <v>65</v>
      </c>
      <c r="I22" s="90" t="s">
        <v>65</v>
      </c>
      <c r="J22" s="40" t="str">
        <f ca="1">IFERROR(INDEX('Net to Gross Adjustment'!$B$39:$AX$671,MATCH(J$4,'Net to Gross Adjustment'!$B$39:$B$71,0),MATCH(YEAR($C22),'Net to Gross Adjustment'!$B$39:$AX$39,0))*INDEX('Monthly Shapes'!$D$18:$V$32,MATCH(MONTH($C22),'Monthly Shapes'!$D$18:$D$32,0),MATCH(J$3,'Monthly Shapes'!$D$18:$V$18,0))," ")</f>
        <v xml:space="preserve"> </v>
      </c>
      <c r="K22" s="40" t="str">
        <f ca="1">IFERROR(INDEX('Net to Gross Adjustment'!$B$39:$AX$671,MATCH(K$4,'Net to Gross Adjustment'!$B$39:$B$71,0),MATCH(YEAR($C22),'Net to Gross Adjustment'!$B$39:$AX$39,0))*INDEX('Monthly Shapes'!$D$18:$V$32,MATCH(MONTH($C22),'Monthly Shapes'!$D$18:$D$32,0),MATCH(K$3,'Monthly Shapes'!$D$18:$V$18,0))," ")</f>
        <v xml:space="preserve"> </v>
      </c>
      <c r="L22" s="40" t="str">
        <f>IFERROR(INDEX('Net to Gross Adjustment'!$B$39:$AX$671,MATCH(L$4,'Net to Gross Adjustment'!$B$39:$B$71,0),MATCH(YEAR($C22),'Net to Gross Adjustment'!$B$39:$AX$39,0))*INDEX('Monthly Shapes'!$D$18:$V$32,MATCH(MONTH($C22),'Monthly Shapes'!$D$18:$D$32,0),MATCH(L$3,'Monthly Shapes'!$D$18:$V$18,0))," ")</f>
        <v xml:space="preserve"> </v>
      </c>
      <c r="M22" s="40" t="str">
        <f>IFERROR(INDEX('Net to Gross Adjustment'!$B$39:$AX$671,MATCH(M$4,'Net to Gross Adjustment'!$B$39:$B$71,0),MATCH(YEAR($C22),'Net to Gross Adjustment'!$B$39:$AX$39,0))*INDEX('Monthly Shapes'!$D$18:$V$32,MATCH(MONTH($C22),'Monthly Shapes'!$D$18:$D$32,0),MATCH(M$3,'Monthly Shapes'!$D$18:$V$18,0))," ")</f>
        <v xml:space="preserve"> </v>
      </c>
      <c r="N22" s="40" t="str">
        <f>IFERROR(INDEX('Net to Gross Adjustment'!$B$39:$AX$671,MATCH(N$4,'Net to Gross Adjustment'!$B$39:$B$71,0),MATCH(YEAR($C22),'Net to Gross Adjustment'!$B$39:$AX$39,0))*INDEX('Monthly Shapes'!$D$18:$V$32,MATCH(MONTH($C22),'Monthly Shapes'!$D$18:$D$32,0),MATCH(N$3,'Monthly Shapes'!$D$18:$V$18,0))," ")</f>
        <v xml:space="preserve"> </v>
      </c>
      <c r="O22" s="40" t="str">
        <f>IFERROR(INDEX('Net to Gross Adjustment'!$B$39:$AX$671,MATCH(O$4,'Net to Gross Adjustment'!$B$39:$B$71,0),MATCH(YEAR($C22),'Net to Gross Adjustment'!$B$39:$AX$39,0))*INDEX('Monthly Shapes'!$D$18:$V$32,MATCH(MONTH($C22),'Monthly Shapes'!$D$18:$D$32,0),MATCH(O$3,'Monthly Shapes'!$D$18:$V$18,0))," ")</f>
        <v xml:space="preserve"> </v>
      </c>
      <c r="P22" s="40" t="str">
        <f>IFERROR(INDEX('Net to Gross Adjustment'!$B$39:$AX$671,MATCH(P$4,'Net to Gross Adjustment'!$B$39:$B$71,0),MATCH(YEAR($C22),'Net to Gross Adjustment'!$B$39:$AX$39,0))*INDEX('Monthly Shapes'!$D$18:$V$32,MATCH(MONTH($C22),'Monthly Shapes'!$D$18:$D$32,0),MATCH(P$3,'Monthly Shapes'!$D$18:$V$18,0))," ")</f>
        <v xml:space="preserve"> </v>
      </c>
      <c r="Q22" s="40" t="str">
        <f>IFERROR(INDEX('Net to Gross Adjustment'!$B$39:$AX$671,MATCH(Q$4,'Net to Gross Adjustment'!$B$39:$B$71,0),MATCH(YEAR($C22),'Net to Gross Adjustment'!$B$39:$AX$39,0))*INDEX('Monthly Shapes'!$D$18:$V$32,MATCH(MONTH($C22),'Monthly Shapes'!$D$18:$D$32,0),MATCH(Q$3,'Monthly Shapes'!$D$18:$V$18,0))," ")</f>
        <v xml:space="preserve"> </v>
      </c>
      <c r="R22" s="40"/>
      <c r="S22" s="40"/>
      <c r="T22" s="90" t="s">
        <v>65</v>
      </c>
      <c r="U22" s="90" t="s">
        <v>65</v>
      </c>
      <c r="V22" s="90" t="s">
        <v>65</v>
      </c>
      <c r="W22" s="40" t="str">
        <f ca="1">IFERROR(INDEX('Net to Gross Adjustment'!$B$39:$AX$671,MATCH(W$4,'Net to Gross Adjustment'!$B$39:$B$71,0),MATCH(YEAR($C22),'Net to Gross Adjustment'!$B$39:$AX$39,0))*INDEX('Monthly Shapes'!$D$18:$V$32,MATCH(MONTH($C22),'Monthly Shapes'!$D$18:$D$32,0),MATCH(W$3,'Monthly Shapes'!$D$18:$V$18,0))," ")</f>
        <v xml:space="preserve"> </v>
      </c>
      <c r="X22" s="40" t="str">
        <f ca="1">IFERROR(INDEX('Net to Gross Adjustment'!$B$39:$AX$671,MATCH(X$4,'Net to Gross Adjustment'!$B$39:$B$71,0),MATCH(YEAR($C22),'Net to Gross Adjustment'!$B$39:$AX$39,0))*INDEX('Monthly Shapes'!$D$18:$V$32,MATCH(MONTH($C22),'Monthly Shapes'!$D$18:$D$32,0),MATCH(X$3,'Monthly Shapes'!$D$18:$V$18,0))," ")</f>
        <v xml:space="preserve"> </v>
      </c>
      <c r="Y22" s="40" t="str">
        <f>IFERROR(INDEX('Net to Gross Adjustment'!$B$39:$AX$671,MATCH(Y$4,'Net to Gross Adjustment'!$B$39:$B$71,0),MATCH(YEAR($C22),'Net to Gross Adjustment'!$B$39:$AX$39,0))*INDEX('Monthly Shapes'!$D$18:$V$32,MATCH(MONTH($C22),'Monthly Shapes'!$D$18:$D$32,0),MATCH(Y$3,'Monthly Shapes'!$D$18:$V$18,0))," ")</f>
        <v xml:space="preserve"> </v>
      </c>
      <c r="Z22" s="40" t="str">
        <f>IFERROR(INDEX('Net to Gross Adjustment'!$B$39:$AX$671,MATCH(Z$4,'Net to Gross Adjustment'!$B$39:$B$71,0),MATCH(YEAR($C22),'Net to Gross Adjustment'!$B$39:$AX$39,0))*INDEX('Monthly Shapes'!$D$18:$V$32,MATCH(MONTH($C22),'Monthly Shapes'!$D$18:$D$32,0),MATCH(Z$3,'Monthly Shapes'!$D$18:$V$18,0))," ")</f>
        <v xml:space="preserve"> </v>
      </c>
      <c r="AA22" s="40" t="str">
        <f>IFERROR(INDEX('Net to Gross Adjustment'!$B$39:$AX$671,MATCH(AA$4,'Net to Gross Adjustment'!$B$39:$B$71,0),MATCH(YEAR($C22),'Net to Gross Adjustment'!$B$39:$AX$39,0))*INDEX('Monthly Shapes'!$D$18:$V$32,MATCH(MONTH($C22),'Monthly Shapes'!$D$18:$D$32,0),MATCH(AA$3,'Monthly Shapes'!$D$18:$V$18,0))," ")</f>
        <v xml:space="preserve"> </v>
      </c>
      <c r="AB22" s="40" t="str">
        <f>IFERROR(INDEX('Net to Gross Adjustment'!$B$39:$AX$671,MATCH(AB$4,'Net to Gross Adjustment'!$B$39:$B$71,0),MATCH(YEAR($C22),'Net to Gross Adjustment'!$B$39:$AX$39,0))*INDEX('Monthly Shapes'!$D$18:$V$32,MATCH(MONTH($C22),'Monthly Shapes'!$D$18:$D$32,0),MATCH(AB$3,'Monthly Shapes'!$D$18:$V$18,0))," ")</f>
        <v xml:space="preserve"> </v>
      </c>
      <c r="AC22" s="40" t="str">
        <f>IFERROR(INDEX('Net to Gross Adjustment'!$B$39:$AX$671,MATCH(AC$4,'Net to Gross Adjustment'!$B$39:$B$71,0),MATCH(YEAR($C22),'Net to Gross Adjustment'!$B$39:$AX$39,0))*INDEX('Monthly Shapes'!$D$18:$V$32,MATCH(MONTH($C22),'Monthly Shapes'!$D$18:$D$32,0),MATCH(AC$3,'Monthly Shapes'!$D$18:$V$18,0))," ")</f>
        <v xml:space="preserve"> </v>
      </c>
      <c r="AD22" s="40" t="str">
        <f>IFERROR(INDEX('Net to Gross Adjustment'!$B$39:$AX$671,MATCH(AD$4,'Net to Gross Adjustment'!$B$39:$B$71,0),MATCH(YEAR($C22),'Net to Gross Adjustment'!$B$39:$AX$39,0))*INDEX('Monthly Shapes'!$D$18:$V$32,MATCH(MONTH($C22),'Monthly Shapes'!$D$18:$D$32,0),MATCH(AD$3,'Monthly Shapes'!$D$18:$V$18,0))," ")</f>
        <v xml:space="preserve"> </v>
      </c>
      <c r="AE22" s="40" t="str">
        <f>IFERROR(INDEX('Net to Gross Adjustment'!$B$39:$AX$671,MATCH(AE$4,'Net to Gross Adjustment'!$B$39:$B$71,0),MATCH(YEAR($C22),'Net to Gross Adjustment'!$B$39:$AX$39,0))*INDEX('Monthly Shapes'!$D$18:$V$32,MATCH(MONTH($C22),'Monthly Shapes'!$D$18:$D$32,0),MATCH(AE$3,'Monthly Shapes'!$D$18:$V$18,0))," ")</f>
        <v xml:space="preserve"> </v>
      </c>
      <c r="AF22" s="19"/>
      <c r="AG22" s="90" t="s">
        <v>65</v>
      </c>
      <c r="AI22" s="90" t="s">
        <v>65</v>
      </c>
      <c r="AJ22" s="90" t="s">
        <v>65</v>
      </c>
      <c r="AK22" s="90" t="s">
        <v>65</v>
      </c>
      <c r="AL22" s="46"/>
      <c r="AN22" s="22">
        <f t="shared" si="1"/>
        <v>2041</v>
      </c>
      <c r="AO22" s="90" t="s">
        <v>65</v>
      </c>
      <c r="AP22" s="90" t="s">
        <v>65</v>
      </c>
      <c r="AQ22" s="90" t="s">
        <v>65</v>
      </c>
      <c r="AS22" s="90" t="s">
        <v>65</v>
      </c>
      <c r="AT22" s="28"/>
    </row>
    <row r="23" spans="1:46">
      <c r="C23" s="24">
        <f t="shared" si="0"/>
        <v>45839</v>
      </c>
      <c r="D23" s="90" t="s">
        <v>65</v>
      </c>
      <c r="E23" s="90" t="s">
        <v>65</v>
      </c>
      <c r="F23" s="90" t="s">
        <v>65</v>
      </c>
      <c r="G23" s="90" t="s">
        <v>65</v>
      </c>
      <c r="H23" s="90" t="s">
        <v>65</v>
      </c>
      <c r="I23" s="90" t="s">
        <v>65</v>
      </c>
      <c r="J23" s="40" t="str">
        <f ca="1">IFERROR(INDEX('Net to Gross Adjustment'!$B$39:$AX$671,MATCH(J$4,'Net to Gross Adjustment'!$B$39:$B$71,0),MATCH(YEAR($C23),'Net to Gross Adjustment'!$B$39:$AX$39,0))*INDEX('Monthly Shapes'!$D$18:$V$32,MATCH(MONTH($C23),'Monthly Shapes'!$D$18:$D$32,0),MATCH(J$3,'Monthly Shapes'!$D$18:$V$18,0))," ")</f>
        <v xml:space="preserve"> </v>
      </c>
      <c r="K23" s="40" t="str">
        <f ca="1">IFERROR(INDEX('Net to Gross Adjustment'!$B$39:$AX$671,MATCH(K$4,'Net to Gross Adjustment'!$B$39:$B$71,0),MATCH(YEAR($C23),'Net to Gross Adjustment'!$B$39:$AX$39,0))*INDEX('Monthly Shapes'!$D$18:$V$32,MATCH(MONTH($C23),'Monthly Shapes'!$D$18:$D$32,0),MATCH(K$3,'Monthly Shapes'!$D$18:$V$18,0))," ")</f>
        <v xml:space="preserve"> </v>
      </c>
      <c r="L23" s="40" t="str">
        <f>IFERROR(INDEX('Net to Gross Adjustment'!$B$39:$AX$671,MATCH(L$4,'Net to Gross Adjustment'!$B$39:$B$71,0),MATCH(YEAR($C23),'Net to Gross Adjustment'!$B$39:$AX$39,0))*INDEX('Monthly Shapes'!$D$18:$V$32,MATCH(MONTH($C23),'Monthly Shapes'!$D$18:$D$32,0),MATCH(L$3,'Monthly Shapes'!$D$18:$V$18,0))," ")</f>
        <v xml:space="preserve"> </v>
      </c>
      <c r="M23" s="40" t="str">
        <f>IFERROR(INDEX('Net to Gross Adjustment'!$B$39:$AX$671,MATCH(M$4,'Net to Gross Adjustment'!$B$39:$B$71,0),MATCH(YEAR($C23),'Net to Gross Adjustment'!$B$39:$AX$39,0))*INDEX('Monthly Shapes'!$D$18:$V$32,MATCH(MONTH($C23),'Monthly Shapes'!$D$18:$D$32,0),MATCH(M$3,'Monthly Shapes'!$D$18:$V$18,0))," ")</f>
        <v xml:space="preserve"> </v>
      </c>
      <c r="N23" s="40" t="str">
        <f>IFERROR(INDEX('Net to Gross Adjustment'!$B$39:$AX$671,MATCH(N$4,'Net to Gross Adjustment'!$B$39:$B$71,0),MATCH(YEAR($C23),'Net to Gross Adjustment'!$B$39:$AX$39,0))*INDEX('Monthly Shapes'!$D$18:$V$32,MATCH(MONTH($C23),'Monthly Shapes'!$D$18:$D$32,0),MATCH(N$3,'Monthly Shapes'!$D$18:$V$18,0))," ")</f>
        <v xml:space="preserve"> </v>
      </c>
      <c r="O23" s="40" t="str">
        <f>IFERROR(INDEX('Net to Gross Adjustment'!$B$39:$AX$671,MATCH(O$4,'Net to Gross Adjustment'!$B$39:$B$71,0),MATCH(YEAR($C23),'Net to Gross Adjustment'!$B$39:$AX$39,0))*INDEX('Monthly Shapes'!$D$18:$V$32,MATCH(MONTH($C23),'Monthly Shapes'!$D$18:$D$32,0),MATCH(O$3,'Monthly Shapes'!$D$18:$V$18,0))," ")</f>
        <v xml:space="preserve"> </v>
      </c>
      <c r="P23" s="40" t="str">
        <f>IFERROR(INDEX('Net to Gross Adjustment'!$B$39:$AX$671,MATCH(P$4,'Net to Gross Adjustment'!$B$39:$B$71,0),MATCH(YEAR($C23),'Net to Gross Adjustment'!$B$39:$AX$39,0))*INDEX('Monthly Shapes'!$D$18:$V$32,MATCH(MONTH($C23),'Monthly Shapes'!$D$18:$D$32,0),MATCH(P$3,'Monthly Shapes'!$D$18:$V$18,0))," ")</f>
        <v xml:space="preserve"> </v>
      </c>
      <c r="Q23" s="40" t="str">
        <f>IFERROR(INDEX('Net to Gross Adjustment'!$B$39:$AX$671,MATCH(Q$4,'Net to Gross Adjustment'!$B$39:$B$71,0),MATCH(YEAR($C23),'Net to Gross Adjustment'!$B$39:$AX$39,0))*INDEX('Monthly Shapes'!$D$18:$V$32,MATCH(MONTH($C23),'Monthly Shapes'!$D$18:$D$32,0),MATCH(Q$3,'Monthly Shapes'!$D$18:$V$18,0))," ")</f>
        <v xml:space="preserve"> </v>
      </c>
      <c r="R23" s="40"/>
      <c r="S23" s="40"/>
      <c r="T23" s="90" t="s">
        <v>65</v>
      </c>
      <c r="U23" s="90" t="s">
        <v>65</v>
      </c>
      <c r="V23" s="90" t="s">
        <v>65</v>
      </c>
      <c r="W23" s="40" t="str">
        <f ca="1">IFERROR(INDEX('Net to Gross Adjustment'!$B$39:$AX$671,MATCH(W$4,'Net to Gross Adjustment'!$B$39:$B$71,0),MATCH(YEAR($C23),'Net to Gross Adjustment'!$B$39:$AX$39,0))*INDEX('Monthly Shapes'!$D$18:$V$32,MATCH(MONTH($C23),'Monthly Shapes'!$D$18:$D$32,0),MATCH(W$3,'Monthly Shapes'!$D$18:$V$18,0))," ")</f>
        <v xml:space="preserve"> </v>
      </c>
      <c r="X23" s="40" t="str">
        <f ca="1">IFERROR(INDEX('Net to Gross Adjustment'!$B$39:$AX$671,MATCH(X$4,'Net to Gross Adjustment'!$B$39:$B$71,0),MATCH(YEAR($C23),'Net to Gross Adjustment'!$B$39:$AX$39,0))*INDEX('Monthly Shapes'!$D$18:$V$32,MATCH(MONTH($C23),'Monthly Shapes'!$D$18:$D$32,0),MATCH(X$3,'Monthly Shapes'!$D$18:$V$18,0))," ")</f>
        <v xml:space="preserve"> </v>
      </c>
      <c r="Y23" s="40" t="str">
        <f>IFERROR(INDEX('Net to Gross Adjustment'!$B$39:$AX$671,MATCH(Y$4,'Net to Gross Adjustment'!$B$39:$B$71,0),MATCH(YEAR($C23),'Net to Gross Adjustment'!$B$39:$AX$39,0))*INDEX('Monthly Shapes'!$D$18:$V$32,MATCH(MONTH($C23),'Monthly Shapes'!$D$18:$D$32,0),MATCH(Y$3,'Monthly Shapes'!$D$18:$V$18,0))," ")</f>
        <v xml:space="preserve"> </v>
      </c>
      <c r="Z23" s="40" t="str">
        <f>IFERROR(INDEX('Net to Gross Adjustment'!$B$39:$AX$671,MATCH(Z$4,'Net to Gross Adjustment'!$B$39:$B$71,0),MATCH(YEAR($C23),'Net to Gross Adjustment'!$B$39:$AX$39,0))*INDEX('Monthly Shapes'!$D$18:$V$32,MATCH(MONTH($C23),'Monthly Shapes'!$D$18:$D$32,0),MATCH(Z$3,'Monthly Shapes'!$D$18:$V$18,0))," ")</f>
        <v xml:space="preserve"> </v>
      </c>
      <c r="AA23" s="40" t="str">
        <f>IFERROR(INDEX('Net to Gross Adjustment'!$B$39:$AX$671,MATCH(AA$4,'Net to Gross Adjustment'!$B$39:$B$71,0),MATCH(YEAR($C23),'Net to Gross Adjustment'!$B$39:$AX$39,0))*INDEX('Monthly Shapes'!$D$18:$V$32,MATCH(MONTH($C23),'Monthly Shapes'!$D$18:$D$32,0),MATCH(AA$3,'Monthly Shapes'!$D$18:$V$18,0))," ")</f>
        <v xml:space="preserve"> </v>
      </c>
      <c r="AB23" s="40" t="str">
        <f>IFERROR(INDEX('Net to Gross Adjustment'!$B$39:$AX$671,MATCH(AB$4,'Net to Gross Adjustment'!$B$39:$B$71,0),MATCH(YEAR($C23),'Net to Gross Adjustment'!$B$39:$AX$39,0))*INDEX('Monthly Shapes'!$D$18:$V$32,MATCH(MONTH($C23),'Monthly Shapes'!$D$18:$D$32,0),MATCH(AB$3,'Monthly Shapes'!$D$18:$V$18,0))," ")</f>
        <v xml:space="preserve"> </v>
      </c>
      <c r="AC23" s="40" t="str">
        <f>IFERROR(INDEX('Net to Gross Adjustment'!$B$39:$AX$671,MATCH(AC$4,'Net to Gross Adjustment'!$B$39:$B$71,0),MATCH(YEAR($C23),'Net to Gross Adjustment'!$B$39:$AX$39,0))*INDEX('Monthly Shapes'!$D$18:$V$32,MATCH(MONTH($C23),'Monthly Shapes'!$D$18:$D$32,0),MATCH(AC$3,'Monthly Shapes'!$D$18:$V$18,0))," ")</f>
        <v xml:space="preserve"> </v>
      </c>
      <c r="AD23" s="40" t="str">
        <f>IFERROR(INDEX('Net to Gross Adjustment'!$B$39:$AX$671,MATCH(AD$4,'Net to Gross Adjustment'!$B$39:$B$71,0),MATCH(YEAR($C23),'Net to Gross Adjustment'!$B$39:$AX$39,0))*INDEX('Monthly Shapes'!$D$18:$V$32,MATCH(MONTH($C23),'Monthly Shapes'!$D$18:$D$32,0),MATCH(AD$3,'Monthly Shapes'!$D$18:$V$18,0))," ")</f>
        <v xml:space="preserve"> </v>
      </c>
      <c r="AE23" s="40" t="str">
        <f>IFERROR(INDEX('Net to Gross Adjustment'!$B$39:$AX$671,MATCH(AE$4,'Net to Gross Adjustment'!$B$39:$B$71,0),MATCH(YEAR($C23),'Net to Gross Adjustment'!$B$39:$AX$39,0))*INDEX('Monthly Shapes'!$D$18:$V$32,MATCH(MONTH($C23),'Monthly Shapes'!$D$18:$D$32,0),MATCH(AE$3,'Monthly Shapes'!$D$18:$V$18,0))," ")</f>
        <v xml:space="preserve"> </v>
      </c>
      <c r="AF23" s="19"/>
      <c r="AG23" s="90" t="s">
        <v>65</v>
      </c>
      <c r="AI23" s="90" t="s">
        <v>65</v>
      </c>
      <c r="AJ23" s="90" t="s">
        <v>65</v>
      </c>
      <c r="AK23" s="90" t="s">
        <v>65</v>
      </c>
      <c r="AL23" s="46"/>
      <c r="AN23" s="22">
        <f t="shared" si="1"/>
        <v>2042</v>
      </c>
      <c r="AO23" s="90" t="s">
        <v>65</v>
      </c>
      <c r="AP23" s="90" t="s">
        <v>65</v>
      </c>
      <c r="AQ23" s="90" t="s">
        <v>65</v>
      </c>
      <c r="AS23" s="90" t="s">
        <v>65</v>
      </c>
      <c r="AT23" s="28"/>
    </row>
    <row r="24" spans="1:46">
      <c r="C24" s="24">
        <f t="shared" si="0"/>
        <v>45870</v>
      </c>
      <c r="D24" s="90" t="s">
        <v>65</v>
      </c>
      <c r="E24" s="90" t="s">
        <v>65</v>
      </c>
      <c r="F24" s="90" t="s">
        <v>65</v>
      </c>
      <c r="G24" s="90" t="s">
        <v>65</v>
      </c>
      <c r="H24" s="90" t="s">
        <v>65</v>
      </c>
      <c r="I24" s="90" t="s">
        <v>65</v>
      </c>
      <c r="J24" s="40" t="str">
        <f ca="1">IFERROR(INDEX('Net to Gross Adjustment'!$B$39:$AX$671,MATCH(J$4,'Net to Gross Adjustment'!$B$39:$B$71,0),MATCH(YEAR($C24),'Net to Gross Adjustment'!$B$39:$AX$39,0))*INDEX('Monthly Shapes'!$D$18:$V$32,MATCH(MONTH($C24),'Monthly Shapes'!$D$18:$D$32,0),MATCH(J$3,'Monthly Shapes'!$D$18:$V$18,0))," ")</f>
        <v xml:space="preserve"> </v>
      </c>
      <c r="K24" s="40" t="str">
        <f ca="1">IFERROR(INDEX('Net to Gross Adjustment'!$B$39:$AX$671,MATCH(K$4,'Net to Gross Adjustment'!$B$39:$B$71,0),MATCH(YEAR($C24),'Net to Gross Adjustment'!$B$39:$AX$39,0))*INDEX('Monthly Shapes'!$D$18:$V$32,MATCH(MONTH($C24),'Monthly Shapes'!$D$18:$D$32,0),MATCH(K$3,'Monthly Shapes'!$D$18:$V$18,0))," ")</f>
        <v xml:space="preserve"> </v>
      </c>
      <c r="L24" s="40" t="str">
        <f>IFERROR(INDEX('Net to Gross Adjustment'!$B$39:$AX$671,MATCH(L$4,'Net to Gross Adjustment'!$B$39:$B$71,0),MATCH(YEAR($C24),'Net to Gross Adjustment'!$B$39:$AX$39,0))*INDEX('Monthly Shapes'!$D$18:$V$32,MATCH(MONTH($C24),'Monthly Shapes'!$D$18:$D$32,0),MATCH(L$3,'Monthly Shapes'!$D$18:$V$18,0))," ")</f>
        <v xml:space="preserve"> </v>
      </c>
      <c r="M24" s="40" t="str">
        <f>IFERROR(INDEX('Net to Gross Adjustment'!$B$39:$AX$671,MATCH(M$4,'Net to Gross Adjustment'!$B$39:$B$71,0),MATCH(YEAR($C24),'Net to Gross Adjustment'!$B$39:$AX$39,0))*INDEX('Monthly Shapes'!$D$18:$V$32,MATCH(MONTH($C24),'Monthly Shapes'!$D$18:$D$32,0),MATCH(M$3,'Monthly Shapes'!$D$18:$V$18,0))," ")</f>
        <v xml:space="preserve"> </v>
      </c>
      <c r="N24" s="40" t="str">
        <f>IFERROR(INDEX('Net to Gross Adjustment'!$B$39:$AX$671,MATCH(N$4,'Net to Gross Adjustment'!$B$39:$B$71,0),MATCH(YEAR($C24),'Net to Gross Adjustment'!$B$39:$AX$39,0))*INDEX('Monthly Shapes'!$D$18:$V$32,MATCH(MONTH($C24),'Monthly Shapes'!$D$18:$D$32,0),MATCH(N$3,'Monthly Shapes'!$D$18:$V$18,0))," ")</f>
        <v xml:space="preserve"> </v>
      </c>
      <c r="O24" s="40" t="str">
        <f>IFERROR(INDEX('Net to Gross Adjustment'!$B$39:$AX$671,MATCH(O$4,'Net to Gross Adjustment'!$B$39:$B$71,0),MATCH(YEAR($C24),'Net to Gross Adjustment'!$B$39:$AX$39,0))*INDEX('Monthly Shapes'!$D$18:$V$32,MATCH(MONTH($C24),'Monthly Shapes'!$D$18:$D$32,0),MATCH(O$3,'Monthly Shapes'!$D$18:$V$18,0))," ")</f>
        <v xml:space="preserve"> </v>
      </c>
      <c r="P24" s="40" t="str">
        <f>IFERROR(INDEX('Net to Gross Adjustment'!$B$39:$AX$671,MATCH(P$4,'Net to Gross Adjustment'!$B$39:$B$71,0),MATCH(YEAR($C24),'Net to Gross Adjustment'!$B$39:$AX$39,0))*INDEX('Monthly Shapes'!$D$18:$V$32,MATCH(MONTH($C24),'Monthly Shapes'!$D$18:$D$32,0),MATCH(P$3,'Monthly Shapes'!$D$18:$V$18,0))," ")</f>
        <v xml:space="preserve"> </v>
      </c>
      <c r="Q24" s="40" t="str">
        <f>IFERROR(INDEX('Net to Gross Adjustment'!$B$39:$AX$671,MATCH(Q$4,'Net to Gross Adjustment'!$B$39:$B$71,0),MATCH(YEAR($C24),'Net to Gross Adjustment'!$B$39:$AX$39,0))*INDEX('Monthly Shapes'!$D$18:$V$32,MATCH(MONTH($C24),'Monthly Shapes'!$D$18:$D$32,0),MATCH(Q$3,'Monthly Shapes'!$D$18:$V$18,0))," ")</f>
        <v xml:space="preserve"> </v>
      </c>
      <c r="R24" s="40"/>
      <c r="S24" s="40"/>
      <c r="T24" s="90" t="s">
        <v>65</v>
      </c>
      <c r="U24" s="90" t="s">
        <v>65</v>
      </c>
      <c r="V24" s="90" t="s">
        <v>65</v>
      </c>
      <c r="W24" s="40" t="str">
        <f ca="1">IFERROR(INDEX('Net to Gross Adjustment'!$B$39:$AX$671,MATCH(W$4,'Net to Gross Adjustment'!$B$39:$B$71,0),MATCH(YEAR($C24),'Net to Gross Adjustment'!$B$39:$AX$39,0))*INDEX('Monthly Shapes'!$D$18:$V$32,MATCH(MONTH($C24),'Monthly Shapes'!$D$18:$D$32,0),MATCH(W$3,'Monthly Shapes'!$D$18:$V$18,0))," ")</f>
        <v xml:space="preserve"> </v>
      </c>
      <c r="X24" s="40" t="str">
        <f ca="1">IFERROR(INDEX('Net to Gross Adjustment'!$B$39:$AX$671,MATCH(X$4,'Net to Gross Adjustment'!$B$39:$B$71,0),MATCH(YEAR($C24),'Net to Gross Adjustment'!$B$39:$AX$39,0))*INDEX('Monthly Shapes'!$D$18:$V$32,MATCH(MONTH($C24),'Monthly Shapes'!$D$18:$D$32,0),MATCH(X$3,'Monthly Shapes'!$D$18:$V$18,0))," ")</f>
        <v xml:space="preserve"> </v>
      </c>
      <c r="Y24" s="40" t="str">
        <f>IFERROR(INDEX('Net to Gross Adjustment'!$B$39:$AX$671,MATCH(Y$4,'Net to Gross Adjustment'!$B$39:$B$71,0),MATCH(YEAR($C24),'Net to Gross Adjustment'!$B$39:$AX$39,0))*INDEX('Monthly Shapes'!$D$18:$V$32,MATCH(MONTH($C24),'Monthly Shapes'!$D$18:$D$32,0),MATCH(Y$3,'Monthly Shapes'!$D$18:$V$18,0))," ")</f>
        <v xml:space="preserve"> </v>
      </c>
      <c r="Z24" s="40" t="str">
        <f>IFERROR(INDEX('Net to Gross Adjustment'!$B$39:$AX$671,MATCH(Z$4,'Net to Gross Adjustment'!$B$39:$B$71,0),MATCH(YEAR($C24),'Net to Gross Adjustment'!$B$39:$AX$39,0))*INDEX('Monthly Shapes'!$D$18:$V$32,MATCH(MONTH($C24),'Monthly Shapes'!$D$18:$D$32,0),MATCH(Z$3,'Monthly Shapes'!$D$18:$V$18,0))," ")</f>
        <v xml:space="preserve"> </v>
      </c>
      <c r="AA24" s="40" t="str">
        <f>IFERROR(INDEX('Net to Gross Adjustment'!$B$39:$AX$671,MATCH(AA$4,'Net to Gross Adjustment'!$B$39:$B$71,0),MATCH(YEAR($C24),'Net to Gross Adjustment'!$B$39:$AX$39,0))*INDEX('Monthly Shapes'!$D$18:$V$32,MATCH(MONTH($C24),'Monthly Shapes'!$D$18:$D$32,0),MATCH(AA$3,'Monthly Shapes'!$D$18:$V$18,0))," ")</f>
        <v xml:space="preserve"> </v>
      </c>
      <c r="AB24" s="40" t="str">
        <f>IFERROR(INDEX('Net to Gross Adjustment'!$B$39:$AX$671,MATCH(AB$4,'Net to Gross Adjustment'!$B$39:$B$71,0),MATCH(YEAR($C24),'Net to Gross Adjustment'!$B$39:$AX$39,0))*INDEX('Monthly Shapes'!$D$18:$V$32,MATCH(MONTH($C24),'Monthly Shapes'!$D$18:$D$32,0),MATCH(AB$3,'Monthly Shapes'!$D$18:$V$18,0))," ")</f>
        <v xml:space="preserve"> </v>
      </c>
      <c r="AC24" s="40" t="str">
        <f>IFERROR(INDEX('Net to Gross Adjustment'!$B$39:$AX$671,MATCH(AC$4,'Net to Gross Adjustment'!$B$39:$B$71,0),MATCH(YEAR($C24),'Net to Gross Adjustment'!$B$39:$AX$39,0))*INDEX('Monthly Shapes'!$D$18:$V$32,MATCH(MONTH($C24),'Monthly Shapes'!$D$18:$D$32,0),MATCH(AC$3,'Monthly Shapes'!$D$18:$V$18,0))," ")</f>
        <v xml:space="preserve"> </v>
      </c>
      <c r="AD24" s="40" t="str">
        <f>IFERROR(INDEX('Net to Gross Adjustment'!$B$39:$AX$671,MATCH(AD$4,'Net to Gross Adjustment'!$B$39:$B$71,0),MATCH(YEAR($C24),'Net to Gross Adjustment'!$B$39:$AX$39,0))*INDEX('Monthly Shapes'!$D$18:$V$32,MATCH(MONTH($C24),'Monthly Shapes'!$D$18:$D$32,0),MATCH(AD$3,'Monthly Shapes'!$D$18:$V$18,0))," ")</f>
        <v xml:space="preserve"> </v>
      </c>
      <c r="AE24" s="40" t="str">
        <f>IFERROR(INDEX('Net to Gross Adjustment'!$B$39:$AX$671,MATCH(AE$4,'Net to Gross Adjustment'!$B$39:$B$71,0),MATCH(YEAR($C24),'Net to Gross Adjustment'!$B$39:$AX$39,0))*INDEX('Monthly Shapes'!$D$18:$V$32,MATCH(MONTH($C24),'Monthly Shapes'!$D$18:$D$32,0),MATCH(AE$3,'Monthly Shapes'!$D$18:$V$18,0))," ")</f>
        <v xml:space="preserve"> </v>
      </c>
      <c r="AF24" s="19"/>
      <c r="AG24" s="90" t="s">
        <v>65</v>
      </c>
      <c r="AI24" s="90" t="s">
        <v>65</v>
      </c>
      <c r="AJ24" s="90" t="s">
        <v>65</v>
      </c>
      <c r="AK24" s="90" t="s">
        <v>65</v>
      </c>
      <c r="AL24" s="46"/>
      <c r="AN24" s="22">
        <f t="shared" si="1"/>
        <v>2043</v>
      </c>
      <c r="AO24" s="90" t="s">
        <v>65</v>
      </c>
      <c r="AP24" s="90" t="s">
        <v>65</v>
      </c>
      <c r="AQ24" s="90" t="s">
        <v>65</v>
      </c>
      <c r="AS24" s="90" t="s">
        <v>65</v>
      </c>
      <c r="AT24" s="28"/>
    </row>
    <row r="25" spans="1:46">
      <c r="C25" s="24">
        <f t="shared" si="0"/>
        <v>45901</v>
      </c>
      <c r="D25" s="90" t="s">
        <v>65</v>
      </c>
      <c r="E25" s="90" t="s">
        <v>65</v>
      </c>
      <c r="F25" s="90" t="s">
        <v>65</v>
      </c>
      <c r="G25" s="90" t="s">
        <v>65</v>
      </c>
      <c r="H25" s="90" t="s">
        <v>65</v>
      </c>
      <c r="I25" s="90" t="s">
        <v>65</v>
      </c>
      <c r="J25" s="40" t="str">
        <f ca="1">IFERROR(INDEX('Net to Gross Adjustment'!$B$39:$AX$671,MATCH(J$4,'Net to Gross Adjustment'!$B$39:$B$71,0),MATCH(YEAR($C25),'Net to Gross Adjustment'!$B$39:$AX$39,0))*INDEX('Monthly Shapes'!$D$18:$V$32,MATCH(MONTH($C25),'Monthly Shapes'!$D$18:$D$32,0),MATCH(J$3,'Monthly Shapes'!$D$18:$V$18,0))," ")</f>
        <v xml:space="preserve"> </v>
      </c>
      <c r="K25" s="40" t="str">
        <f ca="1">IFERROR(INDEX('Net to Gross Adjustment'!$B$39:$AX$671,MATCH(K$4,'Net to Gross Adjustment'!$B$39:$B$71,0),MATCH(YEAR($C25),'Net to Gross Adjustment'!$B$39:$AX$39,0))*INDEX('Monthly Shapes'!$D$18:$V$32,MATCH(MONTH($C25),'Monthly Shapes'!$D$18:$D$32,0),MATCH(K$3,'Monthly Shapes'!$D$18:$V$18,0))," ")</f>
        <v xml:space="preserve"> </v>
      </c>
      <c r="L25" s="40" t="str">
        <f>IFERROR(INDEX('Net to Gross Adjustment'!$B$39:$AX$671,MATCH(L$4,'Net to Gross Adjustment'!$B$39:$B$71,0),MATCH(YEAR($C25),'Net to Gross Adjustment'!$B$39:$AX$39,0))*INDEX('Monthly Shapes'!$D$18:$V$32,MATCH(MONTH($C25),'Monthly Shapes'!$D$18:$D$32,0),MATCH(L$3,'Monthly Shapes'!$D$18:$V$18,0))," ")</f>
        <v xml:space="preserve"> </v>
      </c>
      <c r="M25" s="40" t="str">
        <f>IFERROR(INDEX('Net to Gross Adjustment'!$B$39:$AX$671,MATCH(M$4,'Net to Gross Adjustment'!$B$39:$B$71,0),MATCH(YEAR($C25),'Net to Gross Adjustment'!$B$39:$AX$39,0))*INDEX('Monthly Shapes'!$D$18:$V$32,MATCH(MONTH($C25),'Monthly Shapes'!$D$18:$D$32,0),MATCH(M$3,'Monthly Shapes'!$D$18:$V$18,0))," ")</f>
        <v xml:space="preserve"> </v>
      </c>
      <c r="N25" s="40" t="str">
        <f>IFERROR(INDEX('Net to Gross Adjustment'!$B$39:$AX$671,MATCH(N$4,'Net to Gross Adjustment'!$B$39:$B$71,0),MATCH(YEAR($C25),'Net to Gross Adjustment'!$B$39:$AX$39,0))*INDEX('Monthly Shapes'!$D$18:$V$32,MATCH(MONTH($C25),'Monthly Shapes'!$D$18:$D$32,0),MATCH(N$3,'Monthly Shapes'!$D$18:$V$18,0))," ")</f>
        <v xml:space="preserve"> </v>
      </c>
      <c r="O25" s="40" t="str">
        <f>IFERROR(INDEX('Net to Gross Adjustment'!$B$39:$AX$671,MATCH(O$4,'Net to Gross Adjustment'!$B$39:$B$71,0),MATCH(YEAR($C25),'Net to Gross Adjustment'!$B$39:$AX$39,0))*INDEX('Monthly Shapes'!$D$18:$V$32,MATCH(MONTH($C25),'Monthly Shapes'!$D$18:$D$32,0),MATCH(O$3,'Monthly Shapes'!$D$18:$V$18,0))," ")</f>
        <v xml:space="preserve"> </v>
      </c>
      <c r="P25" s="40" t="str">
        <f>IFERROR(INDEX('Net to Gross Adjustment'!$B$39:$AX$671,MATCH(P$4,'Net to Gross Adjustment'!$B$39:$B$71,0),MATCH(YEAR($C25),'Net to Gross Adjustment'!$B$39:$AX$39,0))*INDEX('Monthly Shapes'!$D$18:$V$32,MATCH(MONTH($C25),'Monthly Shapes'!$D$18:$D$32,0),MATCH(P$3,'Monthly Shapes'!$D$18:$V$18,0))," ")</f>
        <v xml:space="preserve"> </v>
      </c>
      <c r="Q25" s="40" t="str">
        <f>IFERROR(INDEX('Net to Gross Adjustment'!$B$39:$AX$671,MATCH(Q$4,'Net to Gross Adjustment'!$B$39:$B$71,0),MATCH(YEAR($C25),'Net to Gross Adjustment'!$B$39:$AX$39,0))*INDEX('Monthly Shapes'!$D$18:$V$32,MATCH(MONTH($C25),'Monthly Shapes'!$D$18:$D$32,0),MATCH(Q$3,'Monthly Shapes'!$D$18:$V$18,0))," ")</f>
        <v xml:space="preserve"> </v>
      </c>
      <c r="R25" s="40"/>
      <c r="S25" s="40"/>
      <c r="T25" s="90" t="s">
        <v>65</v>
      </c>
      <c r="U25" s="90" t="s">
        <v>65</v>
      </c>
      <c r="V25" s="90" t="s">
        <v>65</v>
      </c>
      <c r="W25" s="40" t="str">
        <f ca="1">IFERROR(INDEX('Net to Gross Adjustment'!$B$39:$AX$671,MATCH(W$4,'Net to Gross Adjustment'!$B$39:$B$71,0),MATCH(YEAR($C25),'Net to Gross Adjustment'!$B$39:$AX$39,0))*INDEX('Monthly Shapes'!$D$18:$V$32,MATCH(MONTH($C25),'Monthly Shapes'!$D$18:$D$32,0),MATCH(W$3,'Monthly Shapes'!$D$18:$V$18,0))," ")</f>
        <v xml:space="preserve"> </v>
      </c>
      <c r="X25" s="40" t="str">
        <f ca="1">IFERROR(INDEX('Net to Gross Adjustment'!$B$39:$AX$671,MATCH(X$4,'Net to Gross Adjustment'!$B$39:$B$71,0),MATCH(YEAR($C25),'Net to Gross Adjustment'!$B$39:$AX$39,0))*INDEX('Monthly Shapes'!$D$18:$V$32,MATCH(MONTH($C25),'Monthly Shapes'!$D$18:$D$32,0),MATCH(X$3,'Monthly Shapes'!$D$18:$V$18,0))," ")</f>
        <v xml:space="preserve"> </v>
      </c>
      <c r="Y25" s="40" t="str">
        <f>IFERROR(INDEX('Net to Gross Adjustment'!$B$39:$AX$671,MATCH(Y$4,'Net to Gross Adjustment'!$B$39:$B$71,0),MATCH(YEAR($C25),'Net to Gross Adjustment'!$B$39:$AX$39,0))*INDEX('Monthly Shapes'!$D$18:$V$32,MATCH(MONTH($C25),'Monthly Shapes'!$D$18:$D$32,0),MATCH(Y$3,'Monthly Shapes'!$D$18:$V$18,0))," ")</f>
        <v xml:space="preserve"> </v>
      </c>
      <c r="Z25" s="40" t="str">
        <f>IFERROR(INDEX('Net to Gross Adjustment'!$B$39:$AX$671,MATCH(Z$4,'Net to Gross Adjustment'!$B$39:$B$71,0),MATCH(YEAR($C25),'Net to Gross Adjustment'!$B$39:$AX$39,0))*INDEX('Monthly Shapes'!$D$18:$V$32,MATCH(MONTH($C25),'Monthly Shapes'!$D$18:$D$32,0),MATCH(Z$3,'Monthly Shapes'!$D$18:$V$18,0))," ")</f>
        <v xml:space="preserve"> </v>
      </c>
      <c r="AA25" s="40" t="str">
        <f>IFERROR(INDEX('Net to Gross Adjustment'!$B$39:$AX$671,MATCH(AA$4,'Net to Gross Adjustment'!$B$39:$B$71,0),MATCH(YEAR($C25),'Net to Gross Adjustment'!$B$39:$AX$39,0))*INDEX('Monthly Shapes'!$D$18:$V$32,MATCH(MONTH($C25),'Monthly Shapes'!$D$18:$D$32,0),MATCH(AA$3,'Monthly Shapes'!$D$18:$V$18,0))," ")</f>
        <v xml:space="preserve"> </v>
      </c>
      <c r="AB25" s="40" t="str">
        <f>IFERROR(INDEX('Net to Gross Adjustment'!$B$39:$AX$671,MATCH(AB$4,'Net to Gross Adjustment'!$B$39:$B$71,0),MATCH(YEAR($C25),'Net to Gross Adjustment'!$B$39:$AX$39,0))*INDEX('Monthly Shapes'!$D$18:$V$32,MATCH(MONTH($C25),'Monthly Shapes'!$D$18:$D$32,0),MATCH(AB$3,'Monthly Shapes'!$D$18:$V$18,0))," ")</f>
        <v xml:space="preserve"> </v>
      </c>
      <c r="AC25" s="40" t="str">
        <f>IFERROR(INDEX('Net to Gross Adjustment'!$B$39:$AX$671,MATCH(AC$4,'Net to Gross Adjustment'!$B$39:$B$71,0),MATCH(YEAR($C25),'Net to Gross Adjustment'!$B$39:$AX$39,0))*INDEX('Monthly Shapes'!$D$18:$V$32,MATCH(MONTH($C25),'Monthly Shapes'!$D$18:$D$32,0),MATCH(AC$3,'Monthly Shapes'!$D$18:$V$18,0))," ")</f>
        <v xml:space="preserve"> </v>
      </c>
      <c r="AD25" s="40" t="str">
        <f>IFERROR(INDEX('Net to Gross Adjustment'!$B$39:$AX$671,MATCH(AD$4,'Net to Gross Adjustment'!$B$39:$B$71,0),MATCH(YEAR($C25),'Net to Gross Adjustment'!$B$39:$AX$39,0))*INDEX('Monthly Shapes'!$D$18:$V$32,MATCH(MONTH($C25),'Monthly Shapes'!$D$18:$D$32,0),MATCH(AD$3,'Monthly Shapes'!$D$18:$V$18,0))," ")</f>
        <v xml:space="preserve"> </v>
      </c>
      <c r="AE25" s="40" t="str">
        <f>IFERROR(INDEX('Net to Gross Adjustment'!$B$39:$AX$671,MATCH(AE$4,'Net to Gross Adjustment'!$B$39:$B$71,0),MATCH(YEAR($C25),'Net to Gross Adjustment'!$B$39:$AX$39,0))*INDEX('Monthly Shapes'!$D$18:$V$32,MATCH(MONTH($C25),'Monthly Shapes'!$D$18:$D$32,0),MATCH(AE$3,'Monthly Shapes'!$D$18:$V$18,0))," ")</f>
        <v xml:space="preserve"> </v>
      </c>
      <c r="AF25" s="19"/>
      <c r="AG25" s="90" t="s">
        <v>65</v>
      </c>
      <c r="AI25" s="90" t="s">
        <v>65</v>
      </c>
      <c r="AJ25" s="90" t="s">
        <v>65</v>
      </c>
      <c r="AK25" s="90" t="s">
        <v>65</v>
      </c>
      <c r="AL25" s="46"/>
      <c r="AN25" s="22">
        <f>AN24+1</f>
        <v>2044</v>
      </c>
      <c r="AO25" s="90" t="s">
        <v>65</v>
      </c>
      <c r="AP25" s="90" t="s">
        <v>65</v>
      </c>
      <c r="AQ25" s="90" t="s">
        <v>65</v>
      </c>
      <c r="AS25" s="90" t="s">
        <v>65</v>
      </c>
      <c r="AT25" s="28"/>
    </row>
    <row r="26" spans="1:46">
      <c r="C26" s="24">
        <f t="shared" si="0"/>
        <v>45931</v>
      </c>
      <c r="D26" s="90" t="s">
        <v>65</v>
      </c>
      <c r="E26" s="90" t="s">
        <v>65</v>
      </c>
      <c r="F26" s="90" t="s">
        <v>65</v>
      </c>
      <c r="G26" s="90" t="s">
        <v>65</v>
      </c>
      <c r="H26" s="90" t="s">
        <v>65</v>
      </c>
      <c r="I26" s="90" t="s">
        <v>65</v>
      </c>
      <c r="J26" s="40" t="str">
        <f ca="1">IFERROR(INDEX('Net to Gross Adjustment'!$B$39:$AX$671,MATCH(J$4,'Net to Gross Adjustment'!$B$39:$B$71,0),MATCH(YEAR($C26),'Net to Gross Adjustment'!$B$39:$AX$39,0))*INDEX('Monthly Shapes'!$D$18:$V$32,MATCH(MONTH($C26),'Monthly Shapes'!$D$18:$D$32,0),MATCH(J$3,'Monthly Shapes'!$D$18:$V$18,0))," ")</f>
        <v xml:space="preserve"> </v>
      </c>
      <c r="K26" s="40" t="str">
        <f ca="1">IFERROR(INDEX('Net to Gross Adjustment'!$B$39:$AX$671,MATCH(K$4,'Net to Gross Adjustment'!$B$39:$B$71,0),MATCH(YEAR($C26),'Net to Gross Adjustment'!$B$39:$AX$39,0))*INDEX('Monthly Shapes'!$D$18:$V$32,MATCH(MONTH($C26),'Monthly Shapes'!$D$18:$D$32,0),MATCH(K$3,'Monthly Shapes'!$D$18:$V$18,0))," ")</f>
        <v xml:space="preserve"> </v>
      </c>
      <c r="L26" s="40" t="str">
        <f>IFERROR(INDEX('Net to Gross Adjustment'!$B$39:$AX$671,MATCH(L$4,'Net to Gross Adjustment'!$B$39:$B$71,0),MATCH(YEAR($C26),'Net to Gross Adjustment'!$B$39:$AX$39,0))*INDEX('Monthly Shapes'!$D$18:$V$32,MATCH(MONTH($C26),'Monthly Shapes'!$D$18:$D$32,0),MATCH(L$3,'Monthly Shapes'!$D$18:$V$18,0))," ")</f>
        <v xml:space="preserve"> </v>
      </c>
      <c r="M26" s="40" t="str">
        <f>IFERROR(INDEX('Net to Gross Adjustment'!$B$39:$AX$671,MATCH(M$4,'Net to Gross Adjustment'!$B$39:$B$71,0),MATCH(YEAR($C26),'Net to Gross Adjustment'!$B$39:$AX$39,0))*INDEX('Monthly Shapes'!$D$18:$V$32,MATCH(MONTH($C26),'Monthly Shapes'!$D$18:$D$32,0),MATCH(M$3,'Monthly Shapes'!$D$18:$V$18,0))," ")</f>
        <v xml:space="preserve"> </v>
      </c>
      <c r="N26" s="40" t="str">
        <f>IFERROR(INDEX('Net to Gross Adjustment'!$B$39:$AX$671,MATCH(N$4,'Net to Gross Adjustment'!$B$39:$B$71,0),MATCH(YEAR($C26),'Net to Gross Adjustment'!$B$39:$AX$39,0))*INDEX('Monthly Shapes'!$D$18:$V$32,MATCH(MONTH($C26),'Monthly Shapes'!$D$18:$D$32,0),MATCH(N$3,'Monthly Shapes'!$D$18:$V$18,0))," ")</f>
        <v xml:space="preserve"> </v>
      </c>
      <c r="O26" s="40" t="str">
        <f>IFERROR(INDEX('Net to Gross Adjustment'!$B$39:$AX$671,MATCH(O$4,'Net to Gross Adjustment'!$B$39:$B$71,0),MATCH(YEAR($C26),'Net to Gross Adjustment'!$B$39:$AX$39,0))*INDEX('Monthly Shapes'!$D$18:$V$32,MATCH(MONTH($C26),'Monthly Shapes'!$D$18:$D$32,0),MATCH(O$3,'Monthly Shapes'!$D$18:$V$18,0))," ")</f>
        <v xml:space="preserve"> </v>
      </c>
      <c r="P26" s="40" t="str">
        <f>IFERROR(INDEX('Net to Gross Adjustment'!$B$39:$AX$671,MATCH(P$4,'Net to Gross Adjustment'!$B$39:$B$71,0),MATCH(YEAR($C26),'Net to Gross Adjustment'!$B$39:$AX$39,0))*INDEX('Monthly Shapes'!$D$18:$V$32,MATCH(MONTH($C26),'Monthly Shapes'!$D$18:$D$32,0),MATCH(P$3,'Monthly Shapes'!$D$18:$V$18,0))," ")</f>
        <v xml:space="preserve"> </v>
      </c>
      <c r="Q26" s="40" t="str">
        <f>IFERROR(INDEX('Net to Gross Adjustment'!$B$39:$AX$671,MATCH(Q$4,'Net to Gross Adjustment'!$B$39:$B$71,0),MATCH(YEAR($C26),'Net to Gross Adjustment'!$B$39:$AX$39,0))*INDEX('Monthly Shapes'!$D$18:$V$32,MATCH(MONTH($C26),'Monthly Shapes'!$D$18:$D$32,0),MATCH(Q$3,'Monthly Shapes'!$D$18:$V$18,0))," ")</f>
        <v xml:space="preserve"> </v>
      </c>
      <c r="R26" s="40"/>
      <c r="S26" s="40"/>
      <c r="T26" s="90" t="s">
        <v>65</v>
      </c>
      <c r="U26" s="90" t="s">
        <v>65</v>
      </c>
      <c r="V26" s="90" t="s">
        <v>65</v>
      </c>
      <c r="W26" s="40" t="str">
        <f ca="1">IFERROR(INDEX('Net to Gross Adjustment'!$B$39:$AX$671,MATCH(W$4,'Net to Gross Adjustment'!$B$39:$B$71,0),MATCH(YEAR($C26),'Net to Gross Adjustment'!$B$39:$AX$39,0))*INDEX('Monthly Shapes'!$D$18:$V$32,MATCH(MONTH($C26),'Monthly Shapes'!$D$18:$D$32,0),MATCH(W$3,'Monthly Shapes'!$D$18:$V$18,0))," ")</f>
        <v xml:space="preserve"> </v>
      </c>
      <c r="X26" s="40" t="str">
        <f ca="1">IFERROR(INDEX('Net to Gross Adjustment'!$B$39:$AX$671,MATCH(X$4,'Net to Gross Adjustment'!$B$39:$B$71,0),MATCH(YEAR($C26),'Net to Gross Adjustment'!$B$39:$AX$39,0))*INDEX('Monthly Shapes'!$D$18:$V$32,MATCH(MONTH($C26),'Monthly Shapes'!$D$18:$D$32,0),MATCH(X$3,'Monthly Shapes'!$D$18:$V$18,0))," ")</f>
        <v xml:space="preserve"> </v>
      </c>
      <c r="Y26" s="40" t="str">
        <f>IFERROR(INDEX('Net to Gross Adjustment'!$B$39:$AX$671,MATCH(Y$4,'Net to Gross Adjustment'!$B$39:$B$71,0),MATCH(YEAR($C26),'Net to Gross Adjustment'!$B$39:$AX$39,0))*INDEX('Monthly Shapes'!$D$18:$V$32,MATCH(MONTH($C26),'Monthly Shapes'!$D$18:$D$32,0),MATCH(Y$3,'Monthly Shapes'!$D$18:$V$18,0))," ")</f>
        <v xml:space="preserve"> </v>
      </c>
      <c r="Z26" s="40" t="str">
        <f>IFERROR(INDEX('Net to Gross Adjustment'!$B$39:$AX$671,MATCH(Z$4,'Net to Gross Adjustment'!$B$39:$B$71,0),MATCH(YEAR($C26),'Net to Gross Adjustment'!$B$39:$AX$39,0))*INDEX('Monthly Shapes'!$D$18:$V$32,MATCH(MONTH($C26),'Monthly Shapes'!$D$18:$D$32,0),MATCH(Z$3,'Monthly Shapes'!$D$18:$V$18,0))," ")</f>
        <v xml:space="preserve"> </v>
      </c>
      <c r="AA26" s="40" t="str">
        <f>IFERROR(INDEX('Net to Gross Adjustment'!$B$39:$AX$671,MATCH(AA$4,'Net to Gross Adjustment'!$B$39:$B$71,0),MATCH(YEAR($C26),'Net to Gross Adjustment'!$B$39:$AX$39,0))*INDEX('Monthly Shapes'!$D$18:$V$32,MATCH(MONTH($C26),'Monthly Shapes'!$D$18:$D$32,0),MATCH(AA$3,'Monthly Shapes'!$D$18:$V$18,0))," ")</f>
        <v xml:space="preserve"> </v>
      </c>
      <c r="AB26" s="40" t="str">
        <f>IFERROR(INDEX('Net to Gross Adjustment'!$B$39:$AX$671,MATCH(AB$4,'Net to Gross Adjustment'!$B$39:$B$71,0),MATCH(YEAR($C26),'Net to Gross Adjustment'!$B$39:$AX$39,0))*INDEX('Monthly Shapes'!$D$18:$V$32,MATCH(MONTH($C26),'Monthly Shapes'!$D$18:$D$32,0),MATCH(AB$3,'Monthly Shapes'!$D$18:$V$18,0))," ")</f>
        <v xml:space="preserve"> </v>
      </c>
      <c r="AC26" s="40" t="str">
        <f>IFERROR(INDEX('Net to Gross Adjustment'!$B$39:$AX$671,MATCH(AC$4,'Net to Gross Adjustment'!$B$39:$B$71,0),MATCH(YEAR($C26),'Net to Gross Adjustment'!$B$39:$AX$39,0))*INDEX('Monthly Shapes'!$D$18:$V$32,MATCH(MONTH($C26),'Monthly Shapes'!$D$18:$D$32,0),MATCH(AC$3,'Monthly Shapes'!$D$18:$V$18,0))," ")</f>
        <v xml:space="preserve"> </v>
      </c>
      <c r="AD26" s="40" t="str">
        <f>IFERROR(INDEX('Net to Gross Adjustment'!$B$39:$AX$671,MATCH(AD$4,'Net to Gross Adjustment'!$B$39:$B$71,0),MATCH(YEAR($C26),'Net to Gross Adjustment'!$B$39:$AX$39,0))*INDEX('Monthly Shapes'!$D$18:$V$32,MATCH(MONTH($C26),'Monthly Shapes'!$D$18:$D$32,0),MATCH(AD$3,'Monthly Shapes'!$D$18:$V$18,0))," ")</f>
        <v xml:space="preserve"> </v>
      </c>
      <c r="AE26" s="40" t="str">
        <f>IFERROR(INDEX('Net to Gross Adjustment'!$B$39:$AX$671,MATCH(AE$4,'Net to Gross Adjustment'!$B$39:$B$71,0),MATCH(YEAR($C26),'Net to Gross Adjustment'!$B$39:$AX$39,0))*INDEX('Monthly Shapes'!$D$18:$V$32,MATCH(MONTH($C26),'Monthly Shapes'!$D$18:$D$32,0),MATCH(AE$3,'Monthly Shapes'!$D$18:$V$18,0))," ")</f>
        <v xml:space="preserve"> </v>
      </c>
      <c r="AF26" s="19"/>
      <c r="AG26" s="90" t="s">
        <v>65</v>
      </c>
      <c r="AI26" s="90" t="s">
        <v>65</v>
      </c>
      <c r="AJ26" s="90" t="s">
        <v>65</v>
      </c>
      <c r="AK26" s="90" t="s">
        <v>65</v>
      </c>
      <c r="AL26" s="46"/>
      <c r="AN26" s="22">
        <f t="shared" ref="AN26:AN30" si="2">AN25+1</f>
        <v>2045</v>
      </c>
      <c r="AO26" s="90" t="s">
        <v>65</v>
      </c>
      <c r="AP26" s="90" t="s">
        <v>65</v>
      </c>
      <c r="AQ26" s="90" t="s">
        <v>65</v>
      </c>
      <c r="AS26" s="90" t="s">
        <v>65</v>
      </c>
      <c r="AT26" s="28"/>
    </row>
    <row r="27" spans="1:46">
      <c r="C27" s="24">
        <f t="shared" si="0"/>
        <v>45962</v>
      </c>
      <c r="D27" s="90" t="s">
        <v>65</v>
      </c>
      <c r="E27" s="90" t="s">
        <v>65</v>
      </c>
      <c r="F27" s="90" t="s">
        <v>65</v>
      </c>
      <c r="G27" s="90" t="s">
        <v>65</v>
      </c>
      <c r="H27" s="90" t="s">
        <v>65</v>
      </c>
      <c r="I27" s="90" t="s">
        <v>65</v>
      </c>
      <c r="J27" s="40" t="str">
        <f ca="1">IFERROR(INDEX('Net to Gross Adjustment'!$B$39:$AX$671,MATCH(J$4,'Net to Gross Adjustment'!$B$39:$B$71,0),MATCH(YEAR($C27),'Net to Gross Adjustment'!$B$39:$AX$39,0))*INDEX('Monthly Shapes'!$D$18:$V$32,MATCH(MONTH($C27),'Monthly Shapes'!$D$18:$D$32,0),MATCH(J$3,'Monthly Shapes'!$D$18:$V$18,0))," ")</f>
        <v xml:space="preserve"> </v>
      </c>
      <c r="K27" s="40" t="str">
        <f ca="1">IFERROR(INDEX('Net to Gross Adjustment'!$B$39:$AX$671,MATCH(K$4,'Net to Gross Adjustment'!$B$39:$B$71,0),MATCH(YEAR($C27),'Net to Gross Adjustment'!$B$39:$AX$39,0))*INDEX('Monthly Shapes'!$D$18:$V$32,MATCH(MONTH($C27),'Monthly Shapes'!$D$18:$D$32,0),MATCH(K$3,'Monthly Shapes'!$D$18:$V$18,0))," ")</f>
        <v xml:space="preserve"> </v>
      </c>
      <c r="L27" s="40" t="str">
        <f>IFERROR(INDEX('Net to Gross Adjustment'!$B$39:$AX$671,MATCH(L$4,'Net to Gross Adjustment'!$B$39:$B$71,0),MATCH(YEAR($C27),'Net to Gross Adjustment'!$B$39:$AX$39,0))*INDEX('Monthly Shapes'!$D$18:$V$32,MATCH(MONTH($C27),'Monthly Shapes'!$D$18:$D$32,0),MATCH(L$3,'Monthly Shapes'!$D$18:$V$18,0))," ")</f>
        <v xml:space="preserve"> </v>
      </c>
      <c r="M27" s="40" t="str">
        <f>IFERROR(INDEX('Net to Gross Adjustment'!$B$39:$AX$671,MATCH(M$4,'Net to Gross Adjustment'!$B$39:$B$71,0),MATCH(YEAR($C27),'Net to Gross Adjustment'!$B$39:$AX$39,0))*INDEX('Monthly Shapes'!$D$18:$V$32,MATCH(MONTH($C27),'Monthly Shapes'!$D$18:$D$32,0),MATCH(M$3,'Monthly Shapes'!$D$18:$V$18,0))," ")</f>
        <v xml:space="preserve"> </v>
      </c>
      <c r="N27" s="40" t="str">
        <f>IFERROR(INDEX('Net to Gross Adjustment'!$B$39:$AX$671,MATCH(N$4,'Net to Gross Adjustment'!$B$39:$B$71,0),MATCH(YEAR($C27),'Net to Gross Adjustment'!$B$39:$AX$39,0))*INDEX('Monthly Shapes'!$D$18:$V$32,MATCH(MONTH($C27),'Monthly Shapes'!$D$18:$D$32,0),MATCH(N$3,'Monthly Shapes'!$D$18:$V$18,0))," ")</f>
        <v xml:space="preserve"> </v>
      </c>
      <c r="O27" s="40" t="str">
        <f>IFERROR(INDEX('Net to Gross Adjustment'!$B$39:$AX$671,MATCH(O$4,'Net to Gross Adjustment'!$B$39:$B$71,0),MATCH(YEAR($C27),'Net to Gross Adjustment'!$B$39:$AX$39,0))*INDEX('Monthly Shapes'!$D$18:$V$32,MATCH(MONTH($C27),'Monthly Shapes'!$D$18:$D$32,0),MATCH(O$3,'Monthly Shapes'!$D$18:$V$18,0))," ")</f>
        <v xml:space="preserve"> </v>
      </c>
      <c r="P27" s="40" t="str">
        <f>IFERROR(INDEX('Net to Gross Adjustment'!$B$39:$AX$671,MATCH(P$4,'Net to Gross Adjustment'!$B$39:$B$71,0),MATCH(YEAR($C27),'Net to Gross Adjustment'!$B$39:$AX$39,0))*INDEX('Monthly Shapes'!$D$18:$V$32,MATCH(MONTH($C27),'Monthly Shapes'!$D$18:$D$32,0),MATCH(P$3,'Monthly Shapes'!$D$18:$V$18,0))," ")</f>
        <v xml:space="preserve"> </v>
      </c>
      <c r="Q27" s="40" t="str">
        <f>IFERROR(INDEX('Net to Gross Adjustment'!$B$39:$AX$671,MATCH(Q$4,'Net to Gross Adjustment'!$B$39:$B$71,0),MATCH(YEAR($C27),'Net to Gross Adjustment'!$B$39:$AX$39,0))*INDEX('Monthly Shapes'!$D$18:$V$32,MATCH(MONTH($C27),'Monthly Shapes'!$D$18:$D$32,0),MATCH(Q$3,'Monthly Shapes'!$D$18:$V$18,0))," ")</f>
        <v xml:space="preserve"> </v>
      </c>
      <c r="R27" s="40"/>
      <c r="S27" s="40"/>
      <c r="T27" s="90" t="s">
        <v>65</v>
      </c>
      <c r="U27" s="90" t="s">
        <v>65</v>
      </c>
      <c r="V27" s="90" t="s">
        <v>65</v>
      </c>
      <c r="W27" s="40" t="str">
        <f ca="1">IFERROR(INDEX('Net to Gross Adjustment'!$B$39:$AX$671,MATCH(W$4,'Net to Gross Adjustment'!$B$39:$B$71,0),MATCH(YEAR($C27),'Net to Gross Adjustment'!$B$39:$AX$39,0))*INDEX('Monthly Shapes'!$D$18:$V$32,MATCH(MONTH($C27),'Monthly Shapes'!$D$18:$D$32,0),MATCH(W$3,'Monthly Shapes'!$D$18:$V$18,0))," ")</f>
        <v xml:space="preserve"> </v>
      </c>
      <c r="X27" s="40" t="str">
        <f ca="1">IFERROR(INDEX('Net to Gross Adjustment'!$B$39:$AX$671,MATCH(X$4,'Net to Gross Adjustment'!$B$39:$B$71,0),MATCH(YEAR($C27),'Net to Gross Adjustment'!$B$39:$AX$39,0))*INDEX('Monthly Shapes'!$D$18:$V$32,MATCH(MONTH($C27),'Monthly Shapes'!$D$18:$D$32,0),MATCH(X$3,'Monthly Shapes'!$D$18:$V$18,0))," ")</f>
        <v xml:space="preserve"> </v>
      </c>
      <c r="Y27" s="40" t="str">
        <f>IFERROR(INDEX('Net to Gross Adjustment'!$B$39:$AX$671,MATCH(Y$4,'Net to Gross Adjustment'!$B$39:$B$71,0),MATCH(YEAR($C27),'Net to Gross Adjustment'!$B$39:$AX$39,0))*INDEX('Monthly Shapes'!$D$18:$V$32,MATCH(MONTH($C27),'Monthly Shapes'!$D$18:$D$32,0),MATCH(Y$3,'Monthly Shapes'!$D$18:$V$18,0))," ")</f>
        <v xml:space="preserve"> </v>
      </c>
      <c r="Z27" s="40" t="str">
        <f>IFERROR(INDEX('Net to Gross Adjustment'!$B$39:$AX$671,MATCH(Z$4,'Net to Gross Adjustment'!$B$39:$B$71,0),MATCH(YEAR($C27),'Net to Gross Adjustment'!$B$39:$AX$39,0))*INDEX('Monthly Shapes'!$D$18:$V$32,MATCH(MONTH($C27),'Monthly Shapes'!$D$18:$D$32,0),MATCH(Z$3,'Monthly Shapes'!$D$18:$V$18,0))," ")</f>
        <v xml:space="preserve"> </v>
      </c>
      <c r="AA27" s="40" t="str">
        <f>IFERROR(INDEX('Net to Gross Adjustment'!$B$39:$AX$671,MATCH(AA$4,'Net to Gross Adjustment'!$B$39:$B$71,0),MATCH(YEAR($C27),'Net to Gross Adjustment'!$B$39:$AX$39,0))*INDEX('Monthly Shapes'!$D$18:$V$32,MATCH(MONTH($C27),'Monthly Shapes'!$D$18:$D$32,0),MATCH(AA$3,'Monthly Shapes'!$D$18:$V$18,0))," ")</f>
        <v xml:space="preserve"> </v>
      </c>
      <c r="AB27" s="40" t="str">
        <f>IFERROR(INDEX('Net to Gross Adjustment'!$B$39:$AX$671,MATCH(AB$4,'Net to Gross Adjustment'!$B$39:$B$71,0),MATCH(YEAR($C27),'Net to Gross Adjustment'!$B$39:$AX$39,0))*INDEX('Monthly Shapes'!$D$18:$V$32,MATCH(MONTH($C27),'Monthly Shapes'!$D$18:$D$32,0),MATCH(AB$3,'Monthly Shapes'!$D$18:$V$18,0))," ")</f>
        <v xml:space="preserve"> </v>
      </c>
      <c r="AC27" s="40" t="str">
        <f>IFERROR(INDEX('Net to Gross Adjustment'!$B$39:$AX$671,MATCH(AC$4,'Net to Gross Adjustment'!$B$39:$B$71,0),MATCH(YEAR($C27),'Net to Gross Adjustment'!$B$39:$AX$39,0))*INDEX('Monthly Shapes'!$D$18:$V$32,MATCH(MONTH($C27),'Monthly Shapes'!$D$18:$D$32,0),MATCH(AC$3,'Monthly Shapes'!$D$18:$V$18,0))," ")</f>
        <v xml:space="preserve"> </v>
      </c>
      <c r="AD27" s="40" t="str">
        <f>IFERROR(INDEX('Net to Gross Adjustment'!$B$39:$AX$671,MATCH(AD$4,'Net to Gross Adjustment'!$B$39:$B$71,0),MATCH(YEAR($C27),'Net to Gross Adjustment'!$B$39:$AX$39,0))*INDEX('Monthly Shapes'!$D$18:$V$32,MATCH(MONTH($C27),'Monthly Shapes'!$D$18:$D$32,0),MATCH(AD$3,'Monthly Shapes'!$D$18:$V$18,0))," ")</f>
        <v xml:space="preserve"> </v>
      </c>
      <c r="AE27" s="40" t="str">
        <f>IFERROR(INDEX('Net to Gross Adjustment'!$B$39:$AX$671,MATCH(AE$4,'Net to Gross Adjustment'!$B$39:$B$71,0),MATCH(YEAR($C27),'Net to Gross Adjustment'!$B$39:$AX$39,0))*INDEX('Monthly Shapes'!$D$18:$V$32,MATCH(MONTH($C27),'Monthly Shapes'!$D$18:$D$32,0),MATCH(AE$3,'Monthly Shapes'!$D$18:$V$18,0))," ")</f>
        <v xml:space="preserve"> </v>
      </c>
      <c r="AF27" s="19"/>
      <c r="AG27" s="90" t="s">
        <v>65</v>
      </c>
      <c r="AI27" s="90" t="s">
        <v>65</v>
      </c>
      <c r="AJ27" s="90" t="s">
        <v>65</v>
      </c>
      <c r="AK27" s="90" t="s">
        <v>65</v>
      </c>
      <c r="AL27" s="46"/>
      <c r="AN27" s="22">
        <f t="shared" si="2"/>
        <v>2046</v>
      </c>
      <c r="AO27" s="90" t="s">
        <v>65</v>
      </c>
      <c r="AP27" s="90" t="s">
        <v>65</v>
      </c>
      <c r="AQ27" s="90" t="s">
        <v>65</v>
      </c>
      <c r="AS27" s="90" t="s">
        <v>65</v>
      </c>
      <c r="AT27" s="28"/>
    </row>
    <row r="28" spans="1:46">
      <c r="C28" s="24">
        <f t="shared" si="0"/>
        <v>45992</v>
      </c>
      <c r="D28" s="90" t="s">
        <v>65</v>
      </c>
      <c r="E28" s="90" t="s">
        <v>65</v>
      </c>
      <c r="F28" s="90" t="s">
        <v>65</v>
      </c>
      <c r="G28" s="90" t="s">
        <v>65</v>
      </c>
      <c r="H28" s="90" t="s">
        <v>65</v>
      </c>
      <c r="I28" s="90" t="s">
        <v>65</v>
      </c>
      <c r="J28" s="40" t="str">
        <f ca="1">IFERROR(INDEX('Net to Gross Adjustment'!$B$39:$AX$671,MATCH(J$4,'Net to Gross Adjustment'!$B$39:$B$71,0),MATCH(YEAR($C28),'Net to Gross Adjustment'!$B$39:$AX$39,0))*INDEX('Monthly Shapes'!$D$18:$V$32,MATCH(MONTH($C28),'Monthly Shapes'!$D$18:$D$32,0),MATCH(J$3,'Monthly Shapes'!$D$18:$V$18,0))," ")</f>
        <v xml:space="preserve"> </v>
      </c>
      <c r="K28" s="40" t="str">
        <f ca="1">IFERROR(INDEX('Net to Gross Adjustment'!$B$39:$AX$671,MATCH(K$4,'Net to Gross Adjustment'!$B$39:$B$71,0),MATCH(YEAR($C28),'Net to Gross Adjustment'!$B$39:$AX$39,0))*INDEX('Monthly Shapes'!$D$18:$V$32,MATCH(MONTH($C28),'Monthly Shapes'!$D$18:$D$32,0),MATCH(K$3,'Monthly Shapes'!$D$18:$V$18,0))," ")</f>
        <v xml:space="preserve"> </v>
      </c>
      <c r="L28" s="40" t="str">
        <f>IFERROR(INDEX('Net to Gross Adjustment'!$B$39:$AX$671,MATCH(L$4,'Net to Gross Adjustment'!$B$39:$B$71,0),MATCH(YEAR($C28),'Net to Gross Adjustment'!$B$39:$AX$39,0))*INDEX('Monthly Shapes'!$D$18:$V$32,MATCH(MONTH($C28),'Monthly Shapes'!$D$18:$D$32,0),MATCH(L$3,'Monthly Shapes'!$D$18:$V$18,0))," ")</f>
        <v xml:space="preserve"> </v>
      </c>
      <c r="M28" s="40" t="str">
        <f>IFERROR(INDEX('Net to Gross Adjustment'!$B$39:$AX$671,MATCH(M$4,'Net to Gross Adjustment'!$B$39:$B$71,0),MATCH(YEAR($C28),'Net to Gross Adjustment'!$B$39:$AX$39,0))*INDEX('Monthly Shapes'!$D$18:$V$32,MATCH(MONTH($C28),'Monthly Shapes'!$D$18:$D$32,0),MATCH(M$3,'Monthly Shapes'!$D$18:$V$18,0))," ")</f>
        <v xml:space="preserve"> </v>
      </c>
      <c r="N28" s="40" t="str">
        <f>IFERROR(INDEX('Net to Gross Adjustment'!$B$39:$AX$671,MATCH(N$4,'Net to Gross Adjustment'!$B$39:$B$71,0),MATCH(YEAR($C28),'Net to Gross Adjustment'!$B$39:$AX$39,0))*INDEX('Monthly Shapes'!$D$18:$V$32,MATCH(MONTH($C28),'Monthly Shapes'!$D$18:$D$32,0),MATCH(N$3,'Monthly Shapes'!$D$18:$V$18,0))," ")</f>
        <v xml:space="preserve"> </v>
      </c>
      <c r="O28" s="40" t="str">
        <f>IFERROR(INDEX('Net to Gross Adjustment'!$B$39:$AX$671,MATCH(O$4,'Net to Gross Adjustment'!$B$39:$B$71,0),MATCH(YEAR($C28),'Net to Gross Adjustment'!$B$39:$AX$39,0))*INDEX('Monthly Shapes'!$D$18:$V$32,MATCH(MONTH($C28),'Monthly Shapes'!$D$18:$D$32,0),MATCH(O$3,'Monthly Shapes'!$D$18:$V$18,0))," ")</f>
        <v xml:space="preserve"> </v>
      </c>
      <c r="P28" s="40" t="str">
        <f>IFERROR(INDEX('Net to Gross Adjustment'!$B$39:$AX$671,MATCH(P$4,'Net to Gross Adjustment'!$B$39:$B$71,0),MATCH(YEAR($C28),'Net to Gross Adjustment'!$B$39:$AX$39,0))*INDEX('Monthly Shapes'!$D$18:$V$32,MATCH(MONTH($C28),'Monthly Shapes'!$D$18:$D$32,0),MATCH(P$3,'Monthly Shapes'!$D$18:$V$18,0))," ")</f>
        <v xml:space="preserve"> </v>
      </c>
      <c r="Q28" s="40" t="str">
        <f>IFERROR(INDEX('Net to Gross Adjustment'!$B$39:$AX$671,MATCH(Q$4,'Net to Gross Adjustment'!$B$39:$B$71,0),MATCH(YEAR($C28),'Net to Gross Adjustment'!$B$39:$AX$39,0))*INDEX('Monthly Shapes'!$D$18:$V$32,MATCH(MONTH($C28),'Monthly Shapes'!$D$18:$D$32,0),MATCH(Q$3,'Monthly Shapes'!$D$18:$V$18,0))," ")</f>
        <v xml:space="preserve"> </v>
      </c>
      <c r="R28" s="40"/>
      <c r="S28" s="40"/>
      <c r="T28" s="90" t="s">
        <v>65</v>
      </c>
      <c r="U28" s="90" t="s">
        <v>65</v>
      </c>
      <c r="V28" s="90" t="s">
        <v>65</v>
      </c>
      <c r="W28" s="40" t="str">
        <f ca="1">IFERROR(INDEX('Net to Gross Adjustment'!$B$39:$AX$671,MATCH(W$4,'Net to Gross Adjustment'!$B$39:$B$71,0),MATCH(YEAR($C28),'Net to Gross Adjustment'!$B$39:$AX$39,0))*INDEX('Monthly Shapes'!$D$18:$V$32,MATCH(MONTH($C28),'Monthly Shapes'!$D$18:$D$32,0),MATCH(W$3,'Monthly Shapes'!$D$18:$V$18,0))," ")</f>
        <v xml:space="preserve"> </v>
      </c>
      <c r="X28" s="40" t="str">
        <f ca="1">IFERROR(INDEX('Net to Gross Adjustment'!$B$39:$AX$671,MATCH(X$4,'Net to Gross Adjustment'!$B$39:$B$71,0),MATCH(YEAR($C28),'Net to Gross Adjustment'!$B$39:$AX$39,0))*INDEX('Monthly Shapes'!$D$18:$V$32,MATCH(MONTH($C28),'Monthly Shapes'!$D$18:$D$32,0),MATCH(X$3,'Monthly Shapes'!$D$18:$V$18,0))," ")</f>
        <v xml:space="preserve"> </v>
      </c>
      <c r="Y28" s="40" t="str">
        <f>IFERROR(INDEX('Net to Gross Adjustment'!$B$39:$AX$671,MATCH(Y$4,'Net to Gross Adjustment'!$B$39:$B$71,0),MATCH(YEAR($C28),'Net to Gross Adjustment'!$B$39:$AX$39,0))*INDEX('Monthly Shapes'!$D$18:$V$32,MATCH(MONTH($C28),'Monthly Shapes'!$D$18:$D$32,0),MATCH(Y$3,'Monthly Shapes'!$D$18:$V$18,0))," ")</f>
        <v xml:space="preserve"> </v>
      </c>
      <c r="Z28" s="40" t="str">
        <f>IFERROR(INDEX('Net to Gross Adjustment'!$B$39:$AX$671,MATCH(Z$4,'Net to Gross Adjustment'!$B$39:$B$71,0),MATCH(YEAR($C28),'Net to Gross Adjustment'!$B$39:$AX$39,0))*INDEX('Monthly Shapes'!$D$18:$V$32,MATCH(MONTH($C28),'Monthly Shapes'!$D$18:$D$32,0),MATCH(Z$3,'Monthly Shapes'!$D$18:$V$18,0))," ")</f>
        <v xml:space="preserve"> </v>
      </c>
      <c r="AA28" s="40" t="str">
        <f>IFERROR(INDEX('Net to Gross Adjustment'!$B$39:$AX$671,MATCH(AA$4,'Net to Gross Adjustment'!$B$39:$B$71,0),MATCH(YEAR($C28),'Net to Gross Adjustment'!$B$39:$AX$39,0))*INDEX('Monthly Shapes'!$D$18:$V$32,MATCH(MONTH($C28),'Monthly Shapes'!$D$18:$D$32,0),MATCH(AA$3,'Monthly Shapes'!$D$18:$V$18,0))," ")</f>
        <v xml:space="preserve"> </v>
      </c>
      <c r="AB28" s="40" t="str">
        <f>IFERROR(INDEX('Net to Gross Adjustment'!$B$39:$AX$671,MATCH(AB$4,'Net to Gross Adjustment'!$B$39:$B$71,0),MATCH(YEAR($C28),'Net to Gross Adjustment'!$B$39:$AX$39,0))*INDEX('Monthly Shapes'!$D$18:$V$32,MATCH(MONTH($C28),'Monthly Shapes'!$D$18:$D$32,0),MATCH(AB$3,'Monthly Shapes'!$D$18:$V$18,0))," ")</f>
        <v xml:space="preserve"> </v>
      </c>
      <c r="AC28" s="40" t="str">
        <f>IFERROR(INDEX('Net to Gross Adjustment'!$B$39:$AX$671,MATCH(AC$4,'Net to Gross Adjustment'!$B$39:$B$71,0),MATCH(YEAR($C28),'Net to Gross Adjustment'!$B$39:$AX$39,0))*INDEX('Monthly Shapes'!$D$18:$V$32,MATCH(MONTH($C28),'Monthly Shapes'!$D$18:$D$32,0),MATCH(AC$3,'Monthly Shapes'!$D$18:$V$18,0))," ")</f>
        <v xml:space="preserve"> </v>
      </c>
      <c r="AD28" s="40" t="str">
        <f>IFERROR(INDEX('Net to Gross Adjustment'!$B$39:$AX$671,MATCH(AD$4,'Net to Gross Adjustment'!$B$39:$B$71,0),MATCH(YEAR($C28),'Net to Gross Adjustment'!$B$39:$AX$39,0))*INDEX('Monthly Shapes'!$D$18:$V$32,MATCH(MONTH($C28),'Monthly Shapes'!$D$18:$D$32,0),MATCH(AD$3,'Monthly Shapes'!$D$18:$V$18,0))," ")</f>
        <v xml:space="preserve"> </v>
      </c>
      <c r="AE28" s="40" t="str">
        <f>IFERROR(INDEX('Net to Gross Adjustment'!$B$39:$AX$671,MATCH(AE$4,'Net to Gross Adjustment'!$B$39:$B$71,0),MATCH(YEAR($C28),'Net to Gross Adjustment'!$B$39:$AX$39,0))*INDEX('Monthly Shapes'!$D$18:$V$32,MATCH(MONTH($C28),'Monthly Shapes'!$D$18:$D$32,0),MATCH(AE$3,'Monthly Shapes'!$D$18:$V$18,0))," ")</f>
        <v xml:space="preserve"> </v>
      </c>
      <c r="AF28" s="19"/>
      <c r="AG28" s="90" t="s">
        <v>65</v>
      </c>
      <c r="AI28" s="90" t="s">
        <v>65</v>
      </c>
      <c r="AJ28" s="90" t="s">
        <v>65</v>
      </c>
      <c r="AK28" s="90" t="s">
        <v>65</v>
      </c>
      <c r="AL28" s="46"/>
      <c r="AN28" s="22">
        <f t="shared" si="2"/>
        <v>2047</v>
      </c>
      <c r="AO28" s="90" t="s">
        <v>65</v>
      </c>
      <c r="AP28" s="90" t="s">
        <v>65</v>
      </c>
      <c r="AQ28" s="90" t="s">
        <v>65</v>
      </c>
      <c r="AS28" s="90" t="s">
        <v>65</v>
      </c>
      <c r="AT28" s="28"/>
    </row>
    <row r="29" spans="1:46">
      <c r="A29" s="46"/>
      <c r="C29" s="24">
        <f t="shared" si="0"/>
        <v>46023</v>
      </c>
      <c r="D29" s="90" t="s">
        <v>65</v>
      </c>
      <c r="E29" s="90" t="s">
        <v>65</v>
      </c>
      <c r="F29" s="90" t="s">
        <v>65</v>
      </c>
      <c r="G29" s="90" t="s">
        <v>65</v>
      </c>
      <c r="H29" s="90" t="s">
        <v>65</v>
      </c>
      <c r="I29" s="90" t="s">
        <v>65</v>
      </c>
      <c r="J29" s="40" t="str">
        <f ca="1">IFERROR(INDEX('Net to Gross Adjustment'!$B$39:$AX$671,MATCH(J$4,'Net to Gross Adjustment'!$B$39:$B$71,0),MATCH(YEAR($C29),'Net to Gross Adjustment'!$B$39:$AX$39,0))*INDEX('Monthly Shapes'!$D$18:$V$32,MATCH(MONTH($C29),'Monthly Shapes'!$D$18:$D$32,0),MATCH(J$3,'Monthly Shapes'!$D$18:$V$18,0))," ")</f>
        <v xml:space="preserve"> </v>
      </c>
      <c r="K29" s="40" t="str">
        <f ca="1">IFERROR(INDEX('Net to Gross Adjustment'!$B$39:$AX$671,MATCH(K$4,'Net to Gross Adjustment'!$B$39:$B$71,0),MATCH(YEAR($C29),'Net to Gross Adjustment'!$B$39:$AX$39,0))*INDEX('Monthly Shapes'!$D$18:$V$32,MATCH(MONTH($C29),'Monthly Shapes'!$D$18:$D$32,0),MATCH(K$3,'Monthly Shapes'!$D$18:$V$18,0))," ")</f>
        <v xml:space="preserve"> </v>
      </c>
      <c r="L29" s="40" t="str">
        <f>IFERROR(INDEX('Net to Gross Adjustment'!$B$39:$AX$671,MATCH(L$4,'Net to Gross Adjustment'!$B$39:$B$71,0),MATCH(YEAR($C29),'Net to Gross Adjustment'!$B$39:$AX$39,0))*INDEX('Monthly Shapes'!$D$18:$V$32,MATCH(MONTH($C29),'Monthly Shapes'!$D$18:$D$32,0),MATCH(L$3,'Monthly Shapes'!$D$18:$V$18,0))," ")</f>
        <v xml:space="preserve"> </v>
      </c>
      <c r="M29" s="40" t="str">
        <f>IFERROR(INDEX('Net to Gross Adjustment'!$B$39:$AX$671,MATCH(M$4,'Net to Gross Adjustment'!$B$39:$B$71,0),MATCH(YEAR($C29),'Net to Gross Adjustment'!$B$39:$AX$39,0))*INDEX('Monthly Shapes'!$D$18:$V$32,MATCH(MONTH($C29),'Monthly Shapes'!$D$18:$D$32,0),MATCH(M$3,'Monthly Shapes'!$D$18:$V$18,0))," ")</f>
        <v xml:space="preserve"> </v>
      </c>
      <c r="N29" s="40" t="str">
        <f>IFERROR(INDEX('Net to Gross Adjustment'!$B$39:$AX$671,MATCH(N$4,'Net to Gross Adjustment'!$B$39:$B$71,0),MATCH(YEAR($C29),'Net to Gross Adjustment'!$B$39:$AX$39,0))*INDEX('Monthly Shapes'!$D$18:$V$32,MATCH(MONTH($C29),'Monthly Shapes'!$D$18:$D$32,0),MATCH(N$3,'Monthly Shapes'!$D$18:$V$18,0))," ")</f>
        <v xml:space="preserve"> </v>
      </c>
      <c r="O29" s="40" t="str">
        <f>IFERROR(INDEX('Net to Gross Adjustment'!$B$39:$AX$671,MATCH(O$4,'Net to Gross Adjustment'!$B$39:$B$71,0),MATCH(YEAR($C29),'Net to Gross Adjustment'!$B$39:$AX$39,0))*INDEX('Monthly Shapes'!$D$18:$V$32,MATCH(MONTH($C29),'Monthly Shapes'!$D$18:$D$32,0),MATCH(O$3,'Monthly Shapes'!$D$18:$V$18,0))," ")</f>
        <v xml:space="preserve"> </v>
      </c>
      <c r="P29" s="40" t="str">
        <f>IFERROR(INDEX('Net to Gross Adjustment'!$B$39:$AX$671,MATCH(P$4,'Net to Gross Adjustment'!$B$39:$B$71,0),MATCH(YEAR($C29),'Net to Gross Adjustment'!$B$39:$AX$39,0))*INDEX('Monthly Shapes'!$D$18:$V$32,MATCH(MONTH($C29),'Monthly Shapes'!$D$18:$D$32,0),MATCH(P$3,'Monthly Shapes'!$D$18:$V$18,0))," ")</f>
        <v xml:space="preserve"> </v>
      </c>
      <c r="Q29" s="40" t="str">
        <f>IFERROR(INDEX('Net to Gross Adjustment'!$B$39:$AX$671,MATCH(Q$4,'Net to Gross Adjustment'!$B$39:$B$71,0),MATCH(YEAR($C29),'Net to Gross Adjustment'!$B$39:$AX$39,0))*INDEX('Monthly Shapes'!$D$18:$V$32,MATCH(MONTH($C29),'Monthly Shapes'!$D$18:$D$32,0),MATCH(Q$3,'Monthly Shapes'!$D$18:$V$18,0))," ")</f>
        <v xml:space="preserve"> </v>
      </c>
      <c r="R29" s="40" t="str">
        <f>IFERROR(INDEX('Net to Gross Adjustment'!$B$39:$AX$671,MATCH(R$4,'Net to Gross Adjustment'!$B$39:$B$71,0),MATCH(YEAR($C29),'Net to Gross Adjustment'!$B$39:$AX$39,0))*INDEX('Monthly Shapes'!$D$18:$V$32,MATCH(MONTH($C29),'Monthly Shapes'!$D$18:$D$32,0),MATCH(R$3,'Monthly Shapes'!$D$18:$V$18,0))," ")</f>
        <v xml:space="preserve"> </v>
      </c>
      <c r="S29" s="40" t="str">
        <f>IFERROR(INDEX('Net to Gross Adjustment'!$B$39:$AX$671,MATCH(S$4,'Net to Gross Adjustment'!$B$39:$B$71,0),MATCH(YEAR($C29),'Net to Gross Adjustment'!$B$39:$AX$39,0))*INDEX('Monthly Shapes'!$D$18:$V$32,MATCH(MONTH($C29),'Monthly Shapes'!$D$18:$D$32,0),MATCH(S$3,'Monthly Shapes'!$D$18:$V$18,0))," ")</f>
        <v xml:space="preserve"> </v>
      </c>
      <c r="T29" s="90" t="s">
        <v>65</v>
      </c>
      <c r="U29" s="90" t="s">
        <v>65</v>
      </c>
      <c r="V29" s="90" t="s">
        <v>65</v>
      </c>
      <c r="W29" s="40" t="str">
        <f ca="1">IFERROR(INDEX('Net to Gross Adjustment'!$B$39:$AX$671,MATCH(W$4,'Net to Gross Adjustment'!$B$39:$B$71,0),MATCH(YEAR($C29),'Net to Gross Adjustment'!$B$39:$AX$39,0))*INDEX('Monthly Shapes'!$D$18:$V$32,MATCH(MONTH($C29),'Monthly Shapes'!$D$18:$D$32,0),MATCH(W$3,'Monthly Shapes'!$D$18:$V$18,0))," ")</f>
        <v xml:space="preserve"> </v>
      </c>
      <c r="X29" s="40" t="str">
        <f ca="1">IFERROR(INDEX('Net to Gross Adjustment'!$B$39:$AX$671,MATCH(X$4,'Net to Gross Adjustment'!$B$39:$B$71,0),MATCH(YEAR($C29),'Net to Gross Adjustment'!$B$39:$AX$39,0))*INDEX('Monthly Shapes'!$D$18:$V$32,MATCH(MONTH($C29),'Monthly Shapes'!$D$18:$D$32,0),MATCH(X$3,'Monthly Shapes'!$D$18:$V$18,0))," ")</f>
        <v xml:space="preserve"> </v>
      </c>
      <c r="Y29" s="40" t="str">
        <f>IFERROR(INDEX('Net to Gross Adjustment'!$B$39:$AX$671,MATCH(Y$4,'Net to Gross Adjustment'!$B$39:$B$71,0),MATCH(YEAR($C29),'Net to Gross Adjustment'!$B$39:$AX$39,0))*INDEX('Monthly Shapes'!$D$18:$V$32,MATCH(MONTH($C29),'Monthly Shapes'!$D$18:$D$32,0),MATCH(Y$3,'Monthly Shapes'!$D$18:$V$18,0))," ")</f>
        <v xml:space="preserve"> </v>
      </c>
      <c r="Z29" s="40" t="str">
        <f>IFERROR(INDEX('Net to Gross Adjustment'!$B$39:$AX$671,MATCH(Z$4,'Net to Gross Adjustment'!$B$39:$B$71,0),MATCH(YEAR($C29),'Net to Gross Adjustment'!$B$39:$AX$39,0))*INDEX('Monthly Shapes'!$D$18:$V$32,MATCH(MONTH($C29),'Monthly Shapes'!$D$18:$D$32,0),MATCH(Z$3,'Monthly Shapes'!$D$18:$V$18,0))," ")</f>
        <v xml:space="preserve"> </v>
      </c>
      <c r="AA29" s="40" t="str">
        <f>IFERROR(INDEX('Net to Gross Adjustment'!$B$39:$AX$671,MATCH(AA$4,'Net to Gross Adjustment'!$B$39:$B$71,0),MATCH(YEAR($C29),'Net to Gross Adjustment'!$B$39:$AX$39,0))*INDEX('Monthly Shapes'!$D$18:$V$32,MATCH(MONTH($C29),'Monthly Shapes'!$D$18:$D$32,0),MATCH(AA$3,'Monthly Shapes'!$D$18:$V$18,0))," ")</f>
        <v xml:space="preserve"> </v>
      </c>
      <c r="AB29" s="40" t="str">
        <f>IFERROR(INDEX('Net to Gross Adjustment'!$B$39:$AX$671,MATCH(AB$4,'Net to Gross Adjustment'!$B$39:$B$71,0),MATCH(YEAR($C29),'Net to Gross Adjustment'!$B$39:$AX$39,0))*INDEX('Monthly Shapes'!$D$18:$V$32,MATCH(MONTH($C29),'Monthly Shapes'!$D$18:$D$32,0),MATCH(AB$3,'Monthly Shapes'!$D$18:$V$18,0))," ")</f>
        <v xml:space="preserve"> </v>
      </c>
      <c r="AC29" s="40" t="str">
        <f>IFERROR(INDEX('Net to Gross Adjustment'!$B$39:$AX$671,MATCH(AC$4,'Net to Gross Adjustment'!$B$39:$B$71,0),MATCH(YEAR($C29),'Net to Gross Adjustment'!$B$39:$AX$39,0))*INDEX('Monthly Shapes'!$D$18:$V$32,MATCH(MONTH($C29),'Monthly Shapes'!$D$18:$D$32,0),MATCH(AC$3,'Monthly Shapes'!$D$18:$V$18,0))," ")</f>
        <v xml:space="preserve"> </v>
      </c>
      <c r="AD29" s="40" t="str">
        <f>IFERROR(INDEX('Net to Gross Adjustment'!$B$39:$AX$671,MATCH(AD$4,'Net to Gross Adjustment'!$B$39:$B$71,0),MATCH(YEAR($C29),'Net to Gross Adjustment'!$B$39:$AX$39,0))*INDEX('Monthly Shapes'!$D$18:$V$32,MATCH(MONTH($C29),'Monthly Shapes'!$D$18:$D$32,0),MATCH(AD$3,'Monthly Shapes'!$D$18:$V$18,0))," ")</f>
        <v xml:space="preserve"> </v>
      </c>
      <c r="AE29" s="40" t="str">
        <f>IFERROR(INDEX('Net to Gross Adjustment'!$B$39:$AX$671,MATCH(AE$4,'Net to Gross Adjustment'!$B$39:$B$71,0),MATCH(YEAR($C29),'Net to Gross Adjustment'!$B$39:$AX$39,0))*INDEX('Monthly Shapes'!$D$18:$V$32,MATCH(MONTH($C29),'Monthly Shapes'!$D$18:$D$32,0),MATCH(AE$3,'Monthly Shapes'!$D$18:$V$18,0))," ")</f>
        <v xml:space="preserve"> </v>
      </c>
      <c r="AF29" s="19"/>
      <c r="AG29" s="90" t="s">
        <v>65</v>
      </c>
      <c r="AI29" s="90" t="s">
        <v>65</v>
      </c>
      <c r="AJ29" s="90" t="s">
        <v>65</v>
      </c>
      <c r="AK29" s="90" t="s">
        <v>65</v>
      </c>
      <c r="AL29" s="46"/>
      <c r="AN29" s="22">
        <f t="shared" si="2"/>
        <v>2048</v>
      </c>
      <c r="AO29" s="90" t="s">
        <v>65</v>
      </c>
      <c r="AP29" s="90" t="s">
        <v>65</v>
      </c>
      <c r="AQ29" s="90" t="s">
        <v>65</v>
      </c>
      <c r="AS29" s="90" t="s">
        <v>65</v>
      </c>
      <c r="AT29" s="28"/>
    </row>
    <row r="30" spans="1:46">
      <c r="A30" s="46"/>
      <c r="C30" s="24">
        <f t="shared" si="0"/>
        <v>46054</v>
      </c>
      <c r="D30" s="90" t="s">
        <v>65</v>
      </c>
      <c r="E30" s="90" t="s">
        <v>65</v>
      </c>
      <c r="F30" s="90" t="s">
        <v>65</v>
      </c>
      <c r="G30" s="90" t="s">
        <v>65</v>
      </c>
      <c r="H30" s="90" t="s">
        <v>65</v>
      </c>
      <c r="I30" s="90" t="s">
        <v>65</v>
      </c>
      <c r="J30" s="40" t="str">
        <f ca="1">IFERROR(INDEX('Net to Gross Adjustment'!$B$39:$AX$671,MATCH(J$4,'Net to Gross Adjustment'!$B$39:$B$71,0),MATCH(YEAR($C30),'Net to Gross Adjustment'!$B$39:$AX$39,0))*INDEX('Monthly Shapes'!$D$18:$V$32,MATCH(MONTH($C30),'Monthly Shapes'!$D$18:$D$32,0),MATCH(J$3,'Monthly Shapes'!$D$18:$V$18,0))," ")</f>
        <v xml:space="preserve"> </v>
      </c>
      <c r="K30" s="40" t="str">
        <f ca="1">IFERROR(INDEX('Net to Gross Adjustment'!$B$39:$AX$671,MATCH(K$4,'Net to Gross Adjustment'!$B$39:$B$71,0),MATCH(YEAR($C30),'Net to Gross Adjustment'!$B$39:$AX$39,0))*INDEX('Monthly Shapes'!$D$18:$V$32,MATCH(MONTH($C30),'Monthly Shapes'!$D$18:$D$32,0),MATCH(K$3,'Monthly Shapes'!$D$18:$V$18,0))," ")</f>
        <v xml:space="preserve"> </v>
      </c>
      <c r="L30" s="40" t="str">
        <f>IFERROR(INDEX('Net to Gross Adjustment'!$B$39:$AX$671,MATCH(L$4,'Net to Gross Adjustment'!$B$39:$B$71,0),MATCH(YEAR($C30),'Net to Gross Adjustment'!$B$39:$AX$39,0))*INDEX('Monthly Shapes'!$D$18:$V$32,MATCH(MONTH($C30),'Monthly Shapes'!$D$18:$D$32,0),MATCH(L$3,'Monthly Shapes'!$D$18:$V$18,0))," ")</f>
        <v xml:space="preserve"> </v>
      </c>
      <c r="M30" s="40" t="str">
        <f>IFERROR(INDEX('Net to Gross Adjustment'!$B$39:$AX$671,MATCH(M$4,'Net to Gross Adjustment'!$B$39:$B$71,0),MATCH(YEAR($C30),'Net to Gross Adjustment'!$B$39:$AX$39,0))*INDEX('Monthly Shapes'!$D$18:$V$32,MATCH(MONTH($C30),'Monthly Shapes'!$D$18:$D$32,0),MATCH(M$3,'Monthly Shapes'!$D$18:$V$18,0))," ")</f>
        <v xml:space="preserve"> </v>
      </c>
      <c r="N30" s="40" t="str">
        <f>IFERROR(INDEX('Net to Gross Adjustment'!$B$39:$AX$671,MATCH(N$4,'Net to Gross Adjustment'!$B$39:$B$71,0),MATCH(YEAR($C30),'Net to Gross Adjustment'!$B$39:$AX$39,0))*INDEX('Monthly Shapes'!$D$18:$V$32,MATCH(MONTH($C30),'Monthly Shapes'!$D$18:$D$32,0),MATCH(N$3,'Monthly Shapes'!$D$18:$V$18,0))," ")</f>
        <v xml:space="preserve"> </v>
      </c>
      <c r="O30" s="40" t="str">
        <f>IFERROR(INDEX('Net to Gross Adjustment'!$B$39:$AX$671,MATCH(O$4,'Net to Gross Adjustment'!$B$39:$B$71,0),MATCH(YEAR($C30),'Net to Gross Adjustment'!$B$39:$AX$39,0))*INDEX('Monthly Shapes'!$D$18:$V$32,MATCH(MONTH($C30),'Monthly Shapes'!$D$18:$D$32,0),MATCH(O$3,'Monthly Shapes'!$D$18:$V$18,0))," ")</f>
        <v xml:space="preserve"> </v>
      </c>
      <c r="P30" s="40" t="str">
        <f>IFERROR(INDEX('Net to Gross Adjustment'!$B$39:$AX$671,MATCH(P$4,'Net to Gross Adjustment'!$B$39:$B$71,0),MATCH(YEAR($C30),'Net to Gross Adjustment'!$B$39:$AX$39,0))*INDEX('Monthly Shapes'!$D$18:$V$32,MATCH(MONTH($C30),'Monthly Shapes'!$D$18:$D$32,0),MATCH(P$3,'Monthly Shapes'!$D$18:$V$18,0))," ")</f>
        <v xml:space="preserve"> </v>
      </c>
      <c r="Q30" s="40" t="str">
        <f>IFERROR(INDEX('Net to Gross Adjustment'!$B$39:$AX$671,MATCH(Q$4,'Net to Gross Adjustment'!$B$39:$B$71,0),MATCH(YEAR($C30),'Net to Gross Adjustment'!$B$39:$AX$39,0))*INDEX('Monthly Shapes'!$D$18:$V$32,MATCH(MONTH($C30),'Monthly Shapes'!$D$18:$D$32,0),MATCH(Q$3,'Monthly Shapes'!$D$18:$V$18,0))," ")</f>
        <v xml:space="preserve"> </v>
      </c>
      <c r="R30" s="40" t="str">
        <f>IFERROR(INDEX('Net to Gross Adjustment'!$B$39:$AX$671,MATCH(R$4,'Net to Gross Adjustment'!$B$39:$B$71,0),MATCH(YEAR($C30),'Net to Gross Adjustment'!$B$39:$AX$39,0))*INDEX('Monthly Shapes'!$D$18:$V$32,MATCH(MONTH($C30),'Monthly Shapes'!$D$18:$D$32,0),MATCH(R$3,'Monthly Shapes'!$D$18:$V$18,0))," ")</f>
        <v xml:space="preserve"> </v>
      </c>
      <c r="S30" s="40" t="str">
        <f>IFERROR(INDEX('Net to Gross Adjustment'!$B$39:$AX$671,MATCH(S$4,'Net to Gross Adjustment'!$B$39:$B$71,0),MATCH(YEAR($C30),'Net to Gross Adjustment'!$B$39:$AX$39,0))*INDEX('Monthly Shapes'!$D$18:$V$32,MATCH(MONTH($C30),'Monthly Shapes'!$D$18:$D$32,0),MATCH(S$3,'Monthly Shapes'!$D$18:$V$18,0))," ")</f>
        <v xml:space="preserve"> </v>
      </c>
      <c r="T30" s="90" t="s">
        <v>65</v>
      </c>
      <c r="U30" s="90" t="s">
        <v>65</v>
      </c>
      <c r="V30" s="90" t="s">
        <v>65</v>
      </c>
      <c r="W30" s="40" t="str">
        <f ca="1">IFERROR(INDEX('Net to Gross Adjustment'!$B$39:$AX$671,MATCH(W$4,'Net to Gross Adjustment'!$B$39:$B$71,0),MATCH(YEAR($C30),'Net to Gross Adjustment'!$B$39:$AX$39,0))*INDEX('Monthly Shapes'!$D$18:$V$32,MATCH(MONTH($C30),'Monthly Shapes'!$D$18:$D$32,0),MATCH(W$3,'Monthly Shapes'!$D$18:$V$18,0))," ")</f>
        <v xml:space="preserve"> </v>
      </c>
      <c r="X30" s="40" t="str">
        <f ca="1">IFERROR(INDEX('Net to Gross Adjustment'!$B$39:$AX$671,MATCH(X$4,'Net to Gross Adjustment'!$B$39:$B$71,0),MATCH(YEAR($C30),'Net to Gross Adjustment'!$B$39:$AX$39,0))*INDEX('Monthly Shapes'!$D$18:$V$32,MATCH(MONTH($C30),'Monthly Shapes'!$D$18:$D$32,0),MATCH(X$3,'Monthly Shapes'!$D$18:$V$18,0))," ")</f>
        <v xml:space="preserve"> </v>
      </c>
      <c r="Y30" s="40" t="str">
        <f>IFERROR(INDEX('Net to Gross Adjustment'!$B$39:$AX$671,MATCH(Y$4,'Net to Gross Adjustment'!$B$39:$B$71,0),MATCH(YEAR($C30),'Net to Gross Adjustment'!$B$39:$AX$39,0))*INDEX('Monthly Shapes'!$D$18:$V$32,MATCH(MONTH($C30),'Monthly Shapes'!$D$18:$D$32,0),MATCH(Y$3,'Monthly Shapes'!$D$18:$V$18,0))," ")</f>
        <v xml:space="preserve"> </v>
      </c>
      <c r="Z30" s="40" t="str">
        <f>IFERROR(INDEX('Net to Gross Adjustment'!$B$39:$AX$671,MATCH(Z$4,'Net to Gross Adjustment'!$B$39:$B$71,0),MATCH(YEAR($C30),'Net to Gross Adjustment'!$B$39:$AX$39,0))*INDEX('Monthly Shapes'!$D$18:$V$32,MATCH(MONTH($C30),'Monthly Shapes'!$D$18:$D$32,0),MATCH(Z$3,'Monthly Shapes'!$D$18:$V$18,0))," ")</f>
        <v xml:space="preserve"> </v>
      </c>
      <c r="AA30" s="40" t="str">
        <f>IFERROR(INDEX('Net to Gross Adjustment'!$B$39:$AX$671,MATCH(AA$4,'Net to Gross Adjustment'!$B$39:$B$71,0),MATCH(YEAR($C30),'Net to Gross Adjustment'!$B$39:$AX$39,0))*INDEX('Monthly Shapes'!$D$18:$V$32,MATCH(MONTH($C30),'Monthly Shapes'!$D$18:$D$32,0),MATCH(AA$3,'Monthly Shapes'!$D$18:$V$18,0))," ")</f>
        <v xml:space="preserve"> </v>
      </c>
      <c r="AB30" s="40" t="str">
        <f>IFERROR(INDEX('Net to Gross Adjustment'!$B$39:$AX$671,MATCH(AB$4,'Net to Gross Adjustment'!$B$39:$B$71,0),MATCH(YEAR($C30),'Net to Gross Adjustment'!$B$39:$AX$39,0))*INDEX('Monthly Shapes'!$D$18:$V$32,MATCH(MONTH($C30),'Monthly Shapes'!$D$18:$D$32,0),MATCH(AB$3,'Monthly Shapes'!$D$18:$V$18,0))," ")</f>
        <v xml:space="preserve"> </v>
      </c>
      <c r="AC30" s="40" t="str">
        <f>IFERROR(INDEX('Net to Gross Adjustment'!$B$39:$AX$671,MATCH(AC$4,'Net to Gross Adjustment'!$B$39:$B$71,0),MATCH(YEAR($C30),'Net to Gross Adjustment'!$B$39:$AX$39,0))*INDEX('Monthly Shapes'!$D$18:$V$32,MATCH(MONTH($C30),'Monthly Shapes'!$D$18:$D$32,0),MATCH(AC$3,'Monthly Shapes'!$D$18:$V$18,0))," ")</f>
        <v xml:space="preserve"> </v>
      </c>
      <c r="AD30" s="40" t="str">
        <f>IFERROR(INDEX('Net to Gross Adjustment'!$B$39:$AX$671,MATCH(AD$4,'Net to Gross Adjustment'!$B$39:$B$71,0),MATCH(YEAR($C30),'Net to Gross Adjustment'!$B$39:$AX$39,0))*INDEX('Monthly Shapes'!$D$18:$V$32,MATCH(MONTH($C30),'Monthly Shapes'!$D$18:$D$32,0),MATCH(AD$3,'Monthly Shapes'!$D$18:$V$18,0))," ")</f>
        <v xml:space="preserve"> </v>
      </c>
      <c r="AE30" s="40" t="str">
        <f>IFERROR(INDEX('Net to Gross Adjustment'!$B$39:$AX$671,MATCH(AE$4,'Net to Gross Adjustment'!$B$39:$B$71,0),MATCH(YEAR($C30),'Net to Gross Adjustment'!$B$39:$AX$39,0))*INDEX('Monthly Shapes'!$D$18:$V$32,MATCH(MONTH($C30),'Monthly Shapes'!$D$18:$D$32,0),MATCH(AE$3,'Monthly Shapes'!$D$18:$V$18,0))," ")</f>
        <v xml:space="preserve"> </v>
      </c>
      <c r="AF30" s="19"/>
      <c r="AG30" s="90" t="s">
        <v>65</v>
      </c>
      <c r="AI30" s="90" t="s">
        <v>65</v>
      </c>
      <c r="AJ30" s="90" t="s">
        <v>65</v>
      </c>
      <c r="AK30" s="90" t="s">
        <v>65</v>
      </c>
      <c r="AL30" s="46"/>
      <c r="AN30" s="22">
        <f t="shared" si="2"/>
        <v>2049</v>
      </c>
      <c r="AO30" s="90" t="s">
        <v>65</v>
      </c>
      <c r="AP30" s="90" t="s">
        <v>65</v>
      </c>
      <c r="AQ30" s="90" t="s">
        <v>65</v>
      </c>
      <c r="AS30" s="90" t="s">
        <v>65</v>
      </c>
      <c r="AT30" s="28"/>
    </row>
    <row r="31" spans="1:46">
      <c r="A31" s="46"/>
      <c r="C31" s="24">
        <f t="shared" si="0"/>
        <v>46082</v>
      </c>
      <c r="D31" s="90" t="s">
        <v>65</v>
      </c>
      <c r="E31" s="90" t="s">
        <v>65</v>
      </c>
      <c r="F31" s="90" t="s">
        <v>65</v>
      </c>
      <c r="G31" s="90" t="s">
        <v>65</v>
      </c>
      <c r="H31" s="90" t="s">
        <v>65</v>
      </c>
      <c r="I31" s="90" t="s">
        <v>65</v>
      </c>
      <c r="J31" s="40" t="str">
        <f ca="1">IFERROR(INDEX('Net to Gross Adjustment'!$B$39:$AX$671,MATCH(J$4,'Net to Gross Adjustment'!$B$39:$B$71,0),MATCH(YEAR($C31),'Net to Gross Adjustment'!$B$39:$AX$39,0))*INDEX('Monthly Shapes'!$D$18:$V$32,MATCH(MONTH($C31),'Monthly Shapes'!$D$18:$D$32,0),MATCH(J$3,'Monthly Shapes'!$D$18:$V$18,0))," ")</f>
        <v xml:space="preserve"> </v>
      </c>
      <c r="K31" s="40" t="str">
        <f ca="1">IFERROR(INDEX('Net to Gross Adjustment'!$B$39:$AX$671,MATCH(K$4,'Net to Gross Adjustment'!$B$39:$B$71,0),MATCH(YEAR($C31),'Net to Gross Adjustment'!$B$39:$AX$39,0))*INDEX('Monthly Shapes'!$D$18:$V$32,MATCH(MONTH($C31),'Monthly Shapes'!$D$18:$D$32,0),MATCH(K$3,'Monthly Shapes'!$D$18:$V$18,0))," ")</f>
        <v xml:space="preserve"> </v>
      </c>
      <c r="L31" s="40" t="str">
        <f>IFERROR(INDEX('Net to Gross Adjustment'!$B$39:$AX$671,MATCH(L$4,'Net to Gross Adjustment'!$B$39:$B$71,0),MATCH(YEAR($C31),'Net to Gross Adjustment'!$B$39:$AX$39,0))*INDEX('Monthly Shapes'!$D$18:$V$32,MATCH(MONTH($C31),'Monthly Shapes'!$D$18:$D$32,0),MATCH(L$3,'Monthly Shapes'!$D$18:$V$18,0))," ")</f>
        <v xml:space="preserve"> </v>
      </c>
      <c r="M31" s="40" t="str">
        <f>IFERROR(INDEX('Net to Gross Adjustment'!$B$39:$AX$671,MATCH(M$4,'Net to Gross Adjustment'!$B$39:$B$71,0),MATCH(YEAR($C31),'Net to Gross Adjustment'!$B$39:$AX$39,0))*INDEX('Monthly Shapes'!$D$18:$V$32,MATCH(MONTH($C31),'Monthly Shapes'!$D$18:$D$32,0),MATCH(M$3,'Monthly Shapes'!$D$18:$V$18,0))," ")</f>
        <v xml:space="preserve"> </v>
      </c>
      <c r="N31" s="40" t="str">
        <f>IFERROR(INDEX('Net to Gross Adjustment'!$B$39:$AX$671,MATCH(N$4,'Net to Gross Adjustment'!$B$39:$B$71,0),MATCH(YEAR($C31),'Net to Gross Adjustment'!$B$39:$AX$39,0))*INDEX('Monthly Shapes'!$D$18:$V$32,MATCH(MONTH($C31),'Monthly Shapes'!$D$18:$D$32,0),MATCH(N$3,'Monthly Shapes'!$D$18:$V$18,0))," ")</f>
        <v xml:space="preserve"> </v>
      </c>
      <c r="O31" s="40" t="str">
        <f>IFERROR(INDEX('Net to Gross Adjustment'!$B$39:$AX$671,MATCH(O$4,'Net to Gross Adjustment'!$B$39:$B$71,0),MATCH(YEAR($C31),'Net to Gross Adjustment'!$B$39:$AX$39,0))*INDEX('Monthly Shapes'!$D$18:$V$32,MATCH(MONTH($C31),'Monthly Shapes'!$D$18:$D$32,0),MATCH(O$3,'Monthly Shapes'!$D$18:$V$18,0))," ")</f>
        <v xml:space="preserve"> </v>
      </c>
      <c r="P31" s="40" t="str">
        <f>IFERROR(INDEX('Net to Gross Adjustment'!$B$39:$AX$671,MATCH(P$4,'Net to Gross Adjustment'!$B$39:$B$71,0),MATCH(YEAR($C31),'Net to Gross Adjustment'!$B$39:$AX$39,0))*INDEX('Monthly Shapes'!$D$18:$V$32,MATCH(MONTH($C31),'Monthly Shapes'!$D$18:$D$32,0),MATCH(P$3,'Monthly Shapes'!$D$18:$V$18,0))," ")</f>
        <v xml:space="preserve"> </v>
      </c>
      <c r="Q31" s="40" t="str">
        <f>IFERROR(INDEX('Net to Gross Adjustment'!$B$39:$AX$671,MATCH(Q$4,'Net to Gross Adjustment'!$B$39:$B$71,0),MATCH(YEAR($C31),'Net to Gross Adjustment'!$B$39:$AX$39,0))*INDEX('Monthly Shapes'!$D$18:$V$32,MATCH(MONTH($C31),'Monthly Shapes'!$D$18:$D$32,0),MATCH(Q$3,'Monthly Shapes'!$D$18:$V$18,0))," ")</f>
        <v xml:space="preserve"> </v>
      </c>
      <c r="R31" s="40" t="str">
        <f>IFERROR(INDEX('Net to Gross Adjustment'!$B$39:$AX$671,MATCH(R$4,'Net to Gross Adjustment'!$B$39:$B$71,0),MATCH(YEAR($C31),'Net to Gross Adjustment'!$B$39:$AX$39,0))*INDEX('Monthly Shapes'!$D$18:$V$32,MATCH(MONTH($C31),'Monthly Shapes'!$D$18:$D$32,0),MATCH(R$3,'Monthly Shapes'!$D$18:$V$18,0))," ")</f>
        <v xml:space="preserve"> </v>
      </c>
      <c r="S31" s="40" t="str">
        <f>IFERROR(INDEX('Net to Gross Adjustment'!$B$39:$AX$671,MATCH(S$4,'Net to Gross Adjustment'!$B$39:$B$71,0),MATCH(YEAR($C31),'Net to Gross Adjustment'!$B$39:$AX$39,0))*INDEX('Monthly Shapes'!$D$18:$V$32,MATCH(MONTH($C31),'Monthly Shapes'!$D$18:$D$32,0),MATCH(S$3,'Monthly Shapes'!$D$18:$V$18,0))," ")</f>
        <v xml:space="preserve"> </v>
      </c>
      <c r="T31" s="90" t="s">
        <v>65</v>
      </c>
      <c r="U31" s="90" t="s">
        <v>65</v>
      </c>
      <c r="V31" s="90" t="s">
        <v>65</v>
      </c>
      <c r="W31" s="40" t="str">
        <f ca="1">IFERROR(INDEX('Net to Gross Adjustment'!$B$39:$AX$671,MATCH(W$4,'Net to Gross Adjustment'!$B$39:$B$71,0),MATCH(YEAR($C31),'Net to Gross Adjustment'!$B$39:$AX$39,0))*INDEX('Monthly Shapes'!$D$18:$V$32,MATCH(MONTH($C31),'Monthly Shapes'!$D$18:$D$32,0),MATCH(W$3,'Monthly Shapes'!$D$18:$V$18,0))," ")</f>
        <v xml:space="preserve"> </v>
      </c>
      <c r="X31" s="40" t="str">
        <f ca="1">IFERROR(INDEX('Net to Gross Adjustment'!$B$39:$AX$671,MATCH(X$4,'Net to Gross Adjustment'!$B$39:$B$71,0),MATCH(YEAR($C31),'Net to Gross Adjustment'!$B$39:$AX$39,0))*INDEX('Monthly Shapes'!$D$18:$V$32,MATCH(MONTH($C31),'Monthly Shapes'!$D$18:$D$32,0),MATCH(X$3,'Monthly Shapes'!$D$18:$V$18,0))," ")</f>
        <v xml:space="preserve"> </v>
      </c>
      <c r="Y31" s="40" t="str">
        <f>IFERROR(INDEX('Net to Gross Adjustment'!$B$39:$AX$671,MATCH(Y$4,'Net to Gross Adjustment'!$B$39:$B$71,0),MATCH(YEAR($C31),'Net to Gross Adjustment'!$B$39:$AX$39,0))*INDEX('Monthly Shapes'!$D$18:$V$32,MATCH(MONTH($C31),'Monthly Shapes'!$D$18:$D$32,0),MATCH(Y$3,'Monthly Shapes'!$D$18:$V$18,0))," ")</f>
        <v xml:space="preserve"> </v>
      </c>
      <c r="Z31" s="40" t="str">
        <f>IFERROR(INDEX('Net to Gross Adjustment'!$B$39:$AX$671,MATCH(Z$4,'Net to Gross Adjustment'!$B$39:$B$71,0),MATCH(YEAR($C31),'Net to Gross Adjustment'!$B$39:$AX$39,0))*INDEX('Monthly Shapes'!$D$18:$V$32,MATCH(MONTH($C31),'Monthly Shapes'!$D$18:$D$32,0),MATCH(Z$3,'Monthly Shapes'!$D$18:$V$18,0))," ")</f>
        <v xml:space="preserve"> </v>
      </c>
      <c r="AA31" s="40" t="str">
        <f>IFERROR(INDEX('Net to Gross Adjustment'!$B$39:$AX$671,MATCH(AA$4,'Net to Gross Adjustment'!$B$39:$B$71,0),MATCH(YEAR($C31),'Net to Gross Adjustment'!$B$39:$AX$39,0))*INDEX('Monthly Shapes'!$D$18:$V$32,MATCH(MONTH($C31),'Monthly Shapes'!$D$18:$D$32,0),MATCH(AA$3,'Monthly Shapes'!$D$18:$V$18,0))," ")</f>
        <v xml:space="preserve"> </v>
      </c>
      <c r="AB31" s="40" t="str">
        <f>IFERROR(INDEX('Net to Gross Adjustment'!$B$39:$AX$671,MATCH(AB$4,'Net to Gross Adjustment'!$B$39:$B$71,0),MATCH(YEAR($C31),'Net to Gross Adjustment'!$B$39:$AX$39,0))*INDEX('Monthly Shapes'!$D$18:$V$32,MATCH(MONTH($C31),'Monthly Shapes'!$D$18:$D$32,0),MATCH(AB$3,'Monthly Shapes'!$D$18:$V$18,0))," ")</f>
        <v xml:space="preserve"> </v>
      </c>
      <c r="AC31" s="40" t="str">
        <f>IFERROR(INDEX('Net to Gross Adjustment'!$B$39:$AX$671,MATCH(AC$4,'Net to Gross Adjustment'!$B$39:$B$71,0),MATCH(YEAR($C31),'Net to Gross Adjustment'!$B$39:$AX$39,0))*INDEX('Monthly Shapes'!$D$18:$V$32,MATCH(MONTH($C31),'Monthly Shapes'!$D$18:$D$32,0),MATCH(AC$3,'Monthly Shapes'!$D$18:$V$18,0))," ")</f>
        <v xml:space="preserve"> </v>
      </c>
      <c r="AD31" s="40" t="str">
        <f>IFERROR(INDEX('Net to Gross Adjustment'!$B$39:$AX$671,MATCH(AD$4,'Net to Gross Adjustment'!$B$39:$B$71,0),MATCH(YEAR($C31),'Net to Gross Adjustment'!$B$39:$AX$39,0))*INDEX('Monthly Shapes'!$D$18:$V$32,MATCH(MONTH($C31),'Monthly Shapes'!$D$18:$D$32,0),MATCH(AD$3,'Monthly Shapes'!$D$18:$V$18,0))," ")</f>
        <v xml:space="preserve"> </v>
      </c>
      <c r="AE31" s="40" t="str">
        <f>IFERROR(INDEX('Net to Gross Adjustment'!$B$39:$AX$671,MATCH(AE$4,'Net to Gross Adjustment'!$B$39:$B$71,0),MATCH(YEAR($C31),'Net to Gross Adjustment'!$B$39:$AX$39,0))*INDEX('Monthly Shapes'!$D$18:$V$32,MATCH(MONTH($C31),'Monthly Shapes'!$D$18:$D$32,0),MATCH(AE$3,'Monthly Shapes'!$D$18:$V$18,0))," ")</f>
        <v xml:space="preserve"> </v>
      </c>
      <c r="AF31" s="19"/>
      <c r="AG31" s="90" t="s">
        <v>65</v>
      </c>
      <c r="AI31" s="90" t="s">
        <v>65</v>
      </c>
      <c r="AJ31" s="90" t="s">
        <v>65</v>
      </c>
      <c r="AK31" s="90" t="s">
        <v>65</v>
      </c>
      <c r="AL31" s="46"/>
      <c r="AN31" s="22"/>
      <c r="AO31" s="19"/>
      <c r="AP31" s="19"/>
      <c r="AQ31" s="19"/>
      <c r="AS31" s="76"/>
      <c r="AT31" s="28"/>
    </row>
    <row r="32" spans="1:46">
      <c r="A32" s="46"/>
      <c r="C32" s="24">
        <f t="shared" si="0"/>
        <v>46113</v>
      </c>
      <c r="D32" s="90" t="s">
        <v>65</v>
      </c>
      <c r="E32" s="90" t="s">
        <v>65</v>
      </c>
      <c r="F32" s="90" t="s">
        <v>65</v>
      </c>
      <c r="G32" s="90" t="s">
        <v>65</v>
      </c>
      <c r="H32" s="90" t="s">
        <v>65</v>
      </c>
      <c r="I32" s="90" t="s">
        <v>65</v>
      </c>
      <c r="J32" s="40" t="str">
        <f ca="1">IFERROR(INDEX('Net to Gross Adjustment'!$B$39:$AX$671,MATCH(J$4,'Net to Gross Adjustment'!$B$39:$B$71,0),MATCH(YEAR($C32),'Net to Gross Adjustment'!$B$39:$AX$39,0))*INDEX('Monthly Shapes'!$D$18:$V$32,MATCH(MONTH($C32),'Monthly Shapes'!$D$18:$D$32,0),MATCH(J$3,'Monthly Shapes'!$D$18:$V$18,0))," ")</f>
        <v xml:space="preserve"> </v>
      </c>
      <c r="K32" s="40" t="str">
        <f ca="1">IFERROR(INDEX('Net to Gross Adjustment'!$B$39:$AX$671,MATCH(K$4,'Net to Gross Adjustment'!$B$39:$B$71,0),MATCH(YEAR($C32),'Net to Gross Adjustment'!$B$39:$AX$39,0))*INDEX('Monthly Shapes'!$D$18:$V$32,MATCH(MONTH($C32),'Monthly Shapes'!$D$18:$D$32,0),MATCH(K$3,'Monthly Shapes'!$D$18:$V$18,0))," ")</f>
        <v xml:space="preserve"> </v>
      </c>
      <c r="L32" s="40" t="str">
        <f>IFERROR(INDEX('Net to Gross Adjustment'!$B$39:$AX$671,MATCH(L$4,'Net to Gross Adjustment'!$B$39:$B$71,0),MATCH(YEAR($C32),'Net to Gross Adjustment'!$B$39:$AX$39,0))*INDEX('Monthly Shapes'!$D$18:$V$32,MATCH(MONTH($C32),'Monthly Shapes'!$D$18:$D$32,0),MATCH(L$3,'Monthly Shapes'!$D$18:$V$18,0))," ")</f>
        <v xml:space="preserve"> </v>
      </c>
      <c r="M32" s="40" t="str">
        <f>IFERROR(INDEX('Net to Gross Adjustment'!$B$39:$AX$671,MATCH(M$4,'Net to Gross Adjustment'!$B$39:$B$71,0),MATCH(YEAR($C32),'Net to Gross Adjustment'!$B$39:$AX$39,0))*INDEX('Monthly Shapes'!$D$18:$V$32,MATCH(MONTH($C32),'Monthly Shapes'!$D$18:$D$32,0),MATCH(M$3,'Monthly Shapes'!$D$18:$V$18,0))," ")</f>
        <v xml:space="preserve"> </v>
      </c>
      <c r="N32" s="40" t="str">
        <f>IFERROR(INDEX('Net to Gross Adjustment'!$B$39:$AX$671,MATCH(N$4,'Net to Gross Adjustment'!$B$39:$B$71,0),MATCH(YEAR($C32),'Net to Gross Adjustment'!$B$39:$AX$39,0))*INDEX('Monthly Shapes'!$D$18:$V$32,MATCH(MONTH($C32),'Monthly Shapes'!$D$18:$D$32,0),MATCH(N$3,'Monthly Shapes'!$D$18:$V$18,0))," ")</f>
        <v xml:space="preserve"> </v>
      </c>
      <c r="O32" s="40" t="str">
        <f>IFERROR(INDEX('Net to Gross Adjustment'!$B$39:$AX$671,MATCH(O$4,'Net to Gross Adjustment'!$B$39:$B$71,0),MATCH(YEAR($C32),'Net to Gross Adjustment'!$B$39:$AX$39,0))*INDEX('Monthly Shapes'!$D$18:$V$32,MATCH(MONTH($C32),'Monthly Shapes'!$D$18:$D$32,0),MATCH(O$3,'Monthly Shapes'!$D$18:$V$18,0))," ")</f>
        <v xml:space="preserve"> </v>
      </c>
      <c r="P32" s="40" t="str">
        <f>IFERROR(INDEX('Net to Gross Adjustment'!$B$39:$AX$671,MATCH(P$4,'Net to Gross Adjustment'!$B$39:$B$71,0),MATCH(YEAR($C32),'Net to Gross Adjustment'!$B$39:$AX$39,0))*INDEX('Monthly Shapes'!$D$18:$V$32,MATCH(MONTH($C32),'Monthly Shapes'!$D$18:$D$32,0),MATCH(P$3,'Monthly Shapes'!$D$18:$V$18,0))," ")</f>
        <v xml:space="preserve"> </v>
      </c>
      <c r="Q32" s="40" t="str">
        <f>IFERROR(INDEX('Net to Gross Adjustment'!$B$39:$AX$671,MATCH(Q$4,'Net to Gross Adjustment'!$B$39:$B$71,0),MATCH(YEAR($C32),'Net to Gross Adjustment'!$B$39:$AX$39,0))*INDEX('Monthly Shapes'!$D$18:$V$32,MATCH(MONTH($C32),'Monthly Shapes'!$D$18:$D$32,0),MATCH(Q$3,'Monthly Shapes'!$D$18:$V$18,0))," ")</f>
        <v xml:space="preserve"> </v>
      </c>
      <c r="R32" s="40" t="str">
        <f>IFERROR(INDEX('Net to Gross Adjustment'!$B$39:$AX$671,MATCH(R$4,'Net to Gross Adjustment'!$B$39:$B$71,0),MATCH(YEAR($C32),'Net to Gross Adjustment'!$B$39:$AX$39,0))*INDEX('Monthly Shapes'!$D$18:$V$32,MATCH(MONTH($C32),'Monthly Shapes'!$D$18:$D$32,0),MATCH(R$3,'Monthly Shapes'!$D$18:$V$18,0))," ")</f>
        <v xml:space="preserve"> </v>
      </c>
      <c r="S32" s="40" t="str">
        <f>IFERROR(INDEX('Net to Gross Adjustment'!$B$39:$AX$671,MATCH(S$4,'Net to Gross Adjustment'!$B$39:$B$71,0),MATCH(YEAR($C32),'Net to Gross Adjustment'!$B$39:$AX$39,0))*INDEX('Monthly Shapes'!$D$18:$V$32,MATCH(MONTH($C32),'Monthly Shapes'!$D$18:$D$32,0),MATCH(S$3,'Monthly Shapes'!$D$18:$V$18,0))," ")</f>
        <v xml:space="preserve"> </v>
      </c>
      <c r="T32" s="90" t="s">
        <v>65</v>
      </c>
      <c r="U32" s="90" t="s">
        <v>65</v>
      </c>
      <c r="V32" s="90" t="s">
        <v>65</v>
      </c>
      <c r="W32" s="40" t="str">
        <f ca="1">IFERROR(INDEX('Net to Gross Adjustment'!$B$39:$AX$671,MATCH(W$4,'Net to Gross Adjustment'!$B$39:$B$71,0),MATCH(YEAR($C32),'Net to Gross Adjustment'!$B$39:$AX$39,0))*INDEX('Monthly Shapes'!$D$18:$V$32,MATCH(MONTH($C32),'Monthly Shapes'!$D$18:$D$32,0),MATCH(W$3,'Monthly Shapes'!$D$18:$V$18,0))," ")</f>
        <v xml:space="preserve"> </v>
      </c>
      <c r="X32" s="40" t="str">
        <f ca="1">IFERROR(INDEX('Net to Gross Adjustment'!$B$39:$AX$671,MATCH(X$4,'Net to Gross Adjustment'!$B$39:$B$71,0),MATCH(YEAR($C32),'Net to Gross Adjustment'!$B$39:$AX$39,0))*INDEX('Monthly Shapes'!$D$18:$V$32,MATCH(MONTH($C32),'Monthly Shapes'!$D$18:$D$32,0),MATCH(X$3,'Monthly Shapes'!$D$18:$V$18,0))," ")</f>
        <v xml:space="preserve"> </v>
      </c>
      <c r="Y32" s="40" t="str">
        <f>IFERROR(INDEX('Net to Gross Adjustment'!$B$39:$AX$671,MATCH(Y$4,'Net to Gross Adjustment'!$B$39:$B$71,0),MATCH(YEAR($C32),'Net to Gross Adjustment'!$B$39:$AX$39,0))*INDEX('Monthly Shapes'!$D$18:$V$32,MATCH(MONTH($C32),'Monthly Shapes'!$D$18:$D$32,0),MATCH(Y$3,'Monthly Shapes'!$D$18:$V$18,0))," ")</f>
        <v xml:space="preserve"> </v>
      </c>
      <c r="Z32" s="40" t="str">
        <f>IFERROR(INDEX('Net to Gross Adjustment'!$B$39:$AX$671,MATCH(Z$4,'Net to Gross Adjustment'!$B$39:$B$71,0),MATCH(YEAR($C32),'Net to Gross Adjustment'!$B$39:$AX$39,0))*INDEX('Monthly Shapes'!$D$18:$V$32,MATCH(MONTH($C32),'Monthly Shapes'!$D$18:$D$32,0),MATCH(Z$3,'Monthly Shapes'!$D$18:$V$18,0))," ")</f>
        <v xml:space="preserve"> </v>
      </c>
      <c r="AA32" s="40" t="str">
        <f>IFERROR(INDEX('Net to Gross Adjustment'!$B$39:$AX$671,MATCH(AA$4,'Net to Gross Adjustment'!$B$39:$B$71,0),MATCH(YEAR($C32),'Net to Gross Adjustment'!$B$39:$AX$39,0))*INDEX('Monthly Shapes'!$D$18:$V$32,MATCH(MONTH($C32),'Monthly Shapes'!$D$18:$D$32,0),MATCH(AA$3,'Monthly Shapes'!$D$18:$V$18,0))," ")</f>
        <v xml:space="preserve"> </v>
      </c>
      <c r="AB32" s="40" t="str">
        <f>IFERROR(INDEX('Net to Gross Adjustment'!$B$39:$AX$671,MATCH(AB$4,'Net to Gross Adjustment'!$B$39:$B$71,0),MATCH(YEAR($C32),'Net to Gross Adjustment'!$B$39:$AX$39,0))*INDEX('Monthly Shapes'!$D$18:$V$32,MATCH(MONTH($C32),'Monthly Shapes'!$D$18:$D$32,0),MATCH(AB$3,'Monthly Shapes'!$D$18:$V$18,0))," ")</f>
        <v xml:space="preserve"> </v>
      </c>
      <c r="AC32" s="40" t="str">
        <f>IFERROR(INDEX('Net to Gross Adjustment'!$B$39:$AX$671,MATCH(AC$4,'Net to Gross Adjustment'!$B$39:$B$71,0),MATCH(YEAR($C32),'Net to Gross Adjustment'!$B$39:$AX$39,0))*INDEX('Monthly Shapes'!$D$18:$V$32,MATCH(MONTH($C32),'Monthly Shapes'!$D$18:$D$32,0),MATCH(AC$3,'Monthly Shapes'!$D$18:$V$18,0))," ")</f>
        <v xml:space="preserve"> </v>
      </c>
      <c r="AD32" s="40" t="str">
        <f>IFERROR(INDEX('Net to Gross Adjustment'!$B$39:$AX$671,MATCH(AD$4,'Net to Gross Adjustment'!$B$39:$B$71,0),MATCH(YEAR($C32),'Net to Gross Adjustment'!$B$39:$AX$39,0))*INDEX('Monthly Shapes'!$D$18:$V$32,MATCH(MONTH($C32),'Monthly Shapes'!$D$18:$D$32,0),MATCH(AD$3,'Monthly Shapes'!$D$18:$V$18,0))," ")</f>
        <v xml:space="preserve"> </v>
      </c>
      <c r="AE32" s="40" t="str">
        <f>IFERROR(INDEX('Net to Gross Adjustment'!$B$39:$AX$671,MATCH(AE$4,'Net to Gross Adjustment'!$B$39:$B$71,0),MATCH(YEAR($C32),'Net to Gross Adjustment'!$B$39:$AX$39,0))*INDEX('Monthly Shapes'!$D$18:$V$32,MATCH(MONTH($C32),'Monthly Shapes'!$D$18:$D$32,0),MATCH(AE$3,'Monthly Shapes'!$D$18:$V$18,0))," ")</f>
        <v xml:space="preserve"> </v>
      </c>
      <c r="AF32" s="19"/>
      <c r="AG32" s="90" t="s">
        <v>65</v>
      </c>
      <c r="AI32" s="90" t="s">
        <v>65</v>
      </c>
      <c r="AJ32" s="90" t="s">
        <v>65</v>
      </c>
      <c r="AK32" s="90" t="s">
        <v>65</v>
      </c>
      <c r="AL32" s="46"/>
      <c r="AN32" s="22"/>
      <c r="AO32" s="19"/>
      <c r="AP32" s="19"/>
      <c r="AQ32" s="19"/>
      <c r="AS32" s="76"/>
      <c r="AT32" s="28"/>
    </row>
    <row r="33" spans="1:46">
      <c r="A33" s="46"/>
      <c r="C33" s="24">
        <f t="shared" si="0"/>
        <v>46143</v>
      </c>
      <c r="D33" s="90" t="s">
        <v>65</v>
      </c>
      <c r="E33" s="90" t="s">
        <v>65</v>
      </c>
      <c r="F33" s="90" t="s">
        <v>65</v>
      </c>
      <c r="G33" s="90" t="s">
        <v>65</v>
      </c>
      <c r="H33" s="90" t="s">
        <v>65</v>
      </c>
      <c r="I33" s="90" t="s">
        <v>65</v>
      </c>
      <c r="J33" s="40" t="str">
        <f ca="1">IFERROR(INDEX('Net to Gross Adjustment'!$B$39:$AX$671,MATCH(J$4,'Net to Gross Adjustment'!$B$39:$B$71,0),MATCH(YEAR($C33),'Net to Gross Adjustment'!$B$39:$AX$39,0))*INDEX('Monthly Shapes'!$D$18:$V$32,MATCH(MONTH($C33),'Monthly Shapes'!$D$18:$D$32,0),MATCH(J$3,'Monthly Shapes'!$D$18:$V$18,0))," ")</f>
        <v xml:space="preserve"> </v>
      </c>
      <c r="K33" s="40" t="str">
        <f ca="1">IFERROR(INDEX('Net to Gross Adjustment'!$B$39:$AX$671,MATCH(K$4,'Net to Gross Adjustment'!$B$39:$B$71,0),MATCH(YEAR($C33),'Net to Gross Adjustment'!$B$39:$AX$39,0))*INDEX('Monthly Shapes'!$D$18:$V$32,MATCH(MONTH($C33),'Monthly Shapes'!$D$18:$D$32,0),MATCH(K$3,'Monthly Shapes'!$D$18:$V$18,0))," ")</f>
        <v xml:space="preserve"> </v>
      </c>
      <c r="L33" s="40" t="str">
        <f>IFERROR(INDEX('Net to Gross Adjustment'!$B$39:$AX$671,MATCH(L$4,'Net to Gross Adjustment'!$B$39:$B$71,0),MATCH(YEAR($C33),'Net to Gross Adjustment'!$B$39:$AX$39,0))*INDEX('Monthly Shapes'!$D$18:$V$32,MATCH(MONTH($C33),'Monthly Shapes'!$D$18:$D$32,0),MATCH(L$3,'Monthly Shapes'!$D$18:$V$18,0))," ")</f>
        <v xml:space="preserve"> </v>
      </c>
      <c r="M33" s="40" t="str">
        <f>IFERROR(INDEX('Net to Gross Adjustment'!$B$39:$AX$671,MATCH(M$4,'Net to Gross Adjustment'!$B$39:$B$71,0),MATCH(YEAR($C33),'Net to Gross Adjustment'!$B$39:$AX$39,0))*INDEX('Monthly Shapes'!$D$18:$V$32,MATCH(MONTH($C33),'Monthly Shapes'!$D$18:$D$32,0),MATCH(M$3,'Monthly Shapes'!$D$18:$V$18,0))," ")</f>
        <v xml:space="preserve"> </v>
      </c>
      <c r="N33" s="40" t="str">
        <f>IFERROR(INDEX('Net to Gross Adjustment'!$B$39:$AX$671,MATCH(N$4,'Net to Gross Adjustment'!$B$39:$B$71,0),MATCH(YEAR($C33),'Net to Gross Adjustment'!$B$39:$AX$39,0))*INDEX('Monthly Shapes'!$D$18:$V$32,MATCH(MONTH($C33),'Monthly Shapes'!$D$18:$D$32,0),MATCH(N$3,'Monthly Shapes'!$D$18:$V$18,0))," ")</f>
        <v xml:space="preserve"> </v>
      </c>
      <c r="O33" s="40" t="str">
        <f>IFERROR(INDEX('Net to Gross Adjustment'!$B$39:$AX$671,MATCH(O$4,'Net to Gross Adjustment'!$B$39:$B$71,0),MATCH(YEAR($C33),'Net to Gross Adjustment'!$B$39:$AX$39,0))*INDEX('Monthly Shapes'!$D$18:$V$32,MATCH(MONTH($C33),'Monthly Shapes'!$D$18:$D$32,0),MATCH(O$3,'Monthly Shapes'!$D$18:$V$18,0))," ")</f>
        <v xml:space="preserve"> </v>
      </c>
      <c r="P33" s="40" t="str">
        <f>IFERROR(INDEX('Net to Gross Adjustment'!$B$39:$AX$671,MATCH(P$4,'Net to Gross Adjustment'!$B$39:$B$71,0),MATCH(YEAR($C33),'Net to Gross Adjustment'!$B$39:$AX$39,0))*INDEX('Monthly Shapes'!$D$18:$V$32,MATCH(MONTH($C33),'Monthly Shapes'!$D$18:$D$32,0),MATCH(P$3,'Monthly Shapes'!$D$18:$V$18,0))," ")</f>
        <v xml:space="preserve"> </v>
      </c>
      <c r="Q33" s="40" t="str">
        <f>IFERROR(INDEX('Net to Gross Adjustment'!$B$39:$AX$671,MATCH(Q$4,'Net to Gross Adjustment'!$B$39:$B$71,0),MATCH(YEAR($C33),'Net to Gross Adjustment'!$B$39:$AX$39,0))*INDEX('Monthly Shapes'!$D$18:$V$32,MATCH(MONTH($C33),'Monthly Shapes'!$D$18:$D$32,0),MATCH(Q$3,'Monthly Shapes'!$D$18:$V$18,0))," ")</f>
        <v xml:space="preserve"> </v>
      </c>
      <c r="R33" s="40" t="str">
        <f>IFERROR(INDEX('Net to Gross Adjustment'!$B$39:$AX$671,MATCH(R$4,'Net to Gross Adjustment'!$B$39:$B$71,0),MATCH(YEAR($C33),'Net to Gross Adjustment'!$B$39:$AX$39,0))*INDEX('Monthly Shapes'!$D$18:$V$32,MATCH(MONTH($C33),'Monthly Shapes'!$D$18:$D$32,0),MATCH(R$3,'Monthly Shapes'!$D$18:$V$18,0))," ")</f>
        <v xml:space="preserve"> </v>
      </c>
      <c r="S33" s="40" t="str">
        <f>IFERROR(INDEX('Net to Gross Adjustment'!$B$39:$AX$671,MATCH(S$4,'Net to Gross Adjustment'!$B$39:$B$71,0),MATCH(YEAR($C33),'Net to Gross Adjustment'!$B$39:$AX$39,0))*INDEX('Monthly Shapes'!$D$18:$V$32,MATCH(MONTH($C33),'Monthly Shapes'!$D$18:$D$32,0),MATCH(S$3,'Monthly Shapes'!$D$18:$V$18,0))," ")</f>
        <v xml:space="preserve"> </v>
      </c>
      <c r="T33" s="90" t="s">
        <v>65</v>
      </c>
      <c r="U33" s="90" t="s">
        <v>65</v>
      </c>
      <c r="V33" s="90" t="s">
        <v>65</v>
      </c>
      <c r="W33" s="40" t="str">
        <f ca="1">IFERROR(INDEX('Net to Gross Adjustment'!$B$39:$AX$671,MATCH(W$4,'Net to Gross Adjustment'!$B$39:$B$71,0),MATCH(YEAR($C33),'Net to Gross Adjustment'!$B$39:$AX$39,0))*INDEX('Monthly Shapes'!$D$18:$V$32,MATCH(MONTH($C33),'Monthly Shapes'!$D$18:$D$32,0),MATCH(W$3,'Monthly Shapes'!$D$18:$V$18,0))," ")</f>
        <v xml:space="preserve"> </v>
      </c>
      <c r="X33" s="40" t="str">
        <f ca="1">IFERROR(INDEX('Net to Gross Adjustment'!$B$39:$AX$671,MATCH(X$4,'Net to Gross Adjustment'!$B$39:$B$71,0),MATCH(YEAR($C33),'Net to Gross Adjustment'!$B$39:$AX$39,0))*INDEX('Monthly Shapes'!$D$18:$V$32,MATCH(MONTH($C33),'Monthly Shapes'!$D$18:$D$32,0),MATCH(X$3,'Monthly Shapes'!$D$18:$V$18,0))," ")</f>
        <v xml:space="preserve"> </v>
      </c>
      <c r="Y33" s="40" t="str">
        <f>IFERROR(INDEX('Net to Gross Adjustment'!$B$39:$AX$671,MATCH(Y$4,'Net to Gross Adjustment'!$B$39:$B$71,0),MATCH(YEAR($C33),'Net to Gross Adjustment'!$B$39:$AX$39,0))*INDEX('Monthly Shapes'!$D$18:$V$32,MATCH(MONTH($C33),'Monthly Shapes'!$D$18:$D$32,0),MATCH(Y$3,'Monthly Shapes'!$D$18:$V$18,0))," ")</f>
        <v xml:space="preserve"> </v>
      </c>
      <c r="Z33" s="40" t="str">
        <f>IFERROR(INDEX('Net to Gross Adjustment'!$B$39:$AX$671,MATCH(Z$4,'Net to Gross Adjustment'!$B$39:$B$71,0),MATCH(YEAR($C33),'Net to Gross Adjustment'!$B$39:$AX$39,0))*INDEX('Monthly Shapes'!$D$18:$V$32,MATCH(MONTH($C33),'Monthly Shapes'!$D$18:$D$32,0),MATCH(Z$3,'Monthly Shapes'!$D$18:$V$18,0))," ")</f>
        <v xml:space="preserve"> </v>
      </c>
      <c r="AA33" s="40" t="str">
        <f>IFERROR(INDEX('Net to Gross Adjustment'!$B$39:$AX$671,MATCH(AA$4,'Net to Gross Adjustment'!$B$39:$B$71,0),MATCH(YEAR($C33),'Net to Gross Adjustment'!$B$39:$AX$39,0))*INDEX('Monthly Shapes'!$D$18:$V$32,MATCH(MONTH($C33),'Monthly Shapes'!$D$18:$D$32,0),MATCH(AA$3,'Monthly Shapes'!$D$18:$V$18,0))," ")</f>
        <v xml:space="preserve"> </v>
      </c>
      <c r="AB33" s="40" t="str">
        <f>IFERROR(INDEX('Net to Gross Adjustment'!$B$39:$AX$671,MATCH(AB$4,'Net to Gross Adjustment'!$B$39:$B$71,0),MATCH(YEAR($C33),'Net to Gross Adjustment'!$B$39:$AX$39,0))*INDEX('Monthly Shapes'!$D$18:$V$32,MATCH(MONTH($C33),'Monthly Shapes'!$D$18:$D$32,0),MATCH(AB$3,'Monthly Shapes'!$D$18:$V$18,0))," ")</f>
        <v xml:space="preserve"> </v>
      </c>
      <c r="AC33" s="40" t="str">
        <f>IFERROR(INDEX('Net to Gross Adjustment'!$B$39:$AX$671,MATCH(AC$4,'Net to Gross Adjustment'!$B$39:$B$71,0),MATCH(YEAR($C33),'Net to Gross Adjustment'!$B$39:$AX$39,0))*INDEX('Monthly Shapes'!$D$18:$V$32,MATCH(MONTH($C33),'Monthly Shapes'!$D$18:$D$32,0),MATCH(AC$3,'Monthly Shapes'!$D$18:$V$18,0))," ")</f>
        <v xml:space="preserve"> </v>
      </c>
      <c r="AD33" s="40" t="str">
        <f>IFERROR(INDEX('Net to Gross Adjustment'!$B$39:$AX$671,MATCH(AD$4,'Net to Gross Adjustment'!$B$39:$B$71,0),MATCH(YEAR($C33),'Net to Gross Adjustment'!$B$39:$AX$39,0))*INDEX('Monthly Shapes'!$D$18:$V$32,MATCH(MONTH($C33),'Monthly Shapes'!$D$18:$D$32,0),MATCH(AD$3,'Monthly Shapes'!$D$18:$V$18,0))," ")</f>
        <v xml:space="preserve"> </v>
      </c>
      <c r="AE33" s="40" t="str">
        <f>IFERROR(INDEX('Net to Gross Adjustment'!$B$39:$AX$671,MATCH(AE$4,'Net to Gross Adjustment'!$B$39:$B$71,0),MATCH(YEAR($C33),'Net to Gross Adjustment'!$B$39:$AX$39,0))*INDEX('Monthly Shapes'!$D$18:$V$32,MATCH(MONTH($C33),'Monthly Shapes'!$D$18:$D$32,0),MATCH(AE$3,'Monthly Shapes'!$D$18:$V$18,0))," ")</f>
        <v xml:space="preserve"> </v>
      </c>
      <c r="AF33" s="19"/>
      <c r="AG33" s="90" t="s">
        <v>65</v>
      </c>
      <c r="AI33" s="90" t="s">
        <v>65</v>
      </c>
      <c r="AJ33" s="90" t="s">
        <v>65</v>
      </c>
      <c r="AK33" s="90" t="s">
        <v>65</v>
      </c>
      <c r="AL33" s="46"/>
      <c r="AN33" s="22"/>
      <c r="AO33" s="19"/>
      <c r="AP33" s="19"/>
      <c r="AQ33" s="19"/>
      <c r="AS33" s="19"/>
      <c r="AT33" s="28"/>
    </row>
    <row r="34" spans="1:46">
      <c r="A34" s="46"/>
      <c r="C34" s="24">
        <f t="shared" si="0"/>
        <v>46174</v>
      </c>
      <c r="D34" s="90" t="s">
        <v>65</v>
      </c>
      <c r="E34" s="90" t="s">
        <v>65</v>
      </c>
      <c r="F34" s="90" t="s">
        <v>65</v>
      </c>
      <c r="G34" s="90" t="s">
        <v>65</v>
      </c>
      <c r="H34" s="90" t="s">
        <v>65</v>
      </c>
      <c r="I34" s="90" t="s">
        <v>65</v>
      </c>
      <c r="J34" s="40" t="str">
        <f ca="1">IFERROR(INDEX('Net to Gross Adjustment'!$B$39:$AX$671,MATCH(J$4,'Net to Gross Adjustment'!$B$39:$B$71,0),MATCH(YEAR($C34),'Net to Gross Adjustment'!$B$39:$AX$39,0))*INDEX('Monthly Shapes'!$D$18:$V$32,MATCH(MONTH($C34),'Monthly Shapes'!$D$18:$D$32,0),MATCH(J$3,'Monthly Shapes'!$D$18:$V$18,0))," ")</f>
        <v xml:space="preserve"> </v>
      </c>
      <c r="K34" s="40" t="str">
        <f ca="1">IFERROR(INDEX('Net to Gross Adjustment'!$B$39:$AX$671,MATCH(K$4,'Net to Gross Adjustment'!$B$39:$B$71,0),MATCH(YEAR($C34),'Net to Gross Adjustment'!$B$39:$AX$39,0))*INDEX('Monthly Shapes'!$D$18:$V$32,MATCH(MONTH($C34),'Monthly Shapes'!$D$18:$D$32,0),MATCH(K$3,'Monthly Shapes'!$D$18:$V$18,0))," ")</f>
        <v xml:space="preserve"> </v>
      </c>
      <c r="L34" s="40" t="str">
        <f>IFERROR(INDEX('Net to Gross Adjustment'!$B$39:$AX$671,MATCH(L$4,'Net to Gross Adjustment'!$B$39:$B$71,0),MATCH(YEAR($C34),'Net to Gross Adjustment'!$B$39:$AX$39,0))*INDEX('Monthly Shapes'!$D$18:$V$32,MATCH(MONTH($C34),'Monthly Shapes'!$D$18:$D$32,0),MATCH(L$3,'Monthly Shapes'!$D$18:$V$18,0))," ")</f>
        <v xml:space="preserve"> </v>
      </c>
      <c r="M34" s="40" t="str">
        <f>IFERROR(INDEX('Net to Gross Adjustment'!$B$39:$AX$671,MATCH(M$4,'Net to Gross Adjustment'!$B$39:$B$71,0),MATCH(YEAR($C34),'Net to Gross Adjustment'!$B$39:$AX$39,0))*INDEX('Monthly Shapes'!$D$18:$V$32,MATCH(MONTH($C34),'Monthly Shapes'!$D$18:$D$32,0),MATCH(M$3,'Monthly Shapes'!$D$18:$V$18,0))," ")</f>
        <v xml:space="preserve"> </v>
      </c>
      <c r="N34" s="40" t="str">
        <f>IFERROR(INDEX('Net to Gross Adjustment'!$B$39:$AX$671,MATCH(N$4,'Net to Gross Adjustment'!$B$39:$B$71,0),MATCH(YEAR($C34),'Net to Gross Adjustment'!$B$39:$AX$39,0))*INDEX('Monthly Shapes'!$D$18:$V$32,MATCH(MONTH($C34),'Monthly Shapes'!$D$18:$D$32,0),MATCH(N$3,'Monthly Shapes'!$D$18:$V$18,0))," ")</f>
        <v xml:space="preserve"> </v>
      </c>
      <c r="O34" s="40" t="str">
        <f>IFERROR(INDEX('Net to Gross Adjustment'!$B$39:$AX$671,MATCH(O$4,'Net to Gross Adjustment'!$B$39:$B$71,0),MATCH(YEAR($C34),'Net to Gross Adjustment'!$B$39:$AX$39,0))*INDEX('Monthly Shapes'!$D$18:$V$32,MATCH(MONTH($C34),'Monthly Shapes'!$D$18:$D$32,0),MATCH(O$3,'Monthly Shapes'!$D$18:$V$18,0))," ")</f>
        <v xml:space="preserve"> </v>
      </c>
      <c r="P34" s="40" t="str">
        <f>IFERROR(INDEX('Net to Gross Adjustment'!$B$39:$AX$671,MATCH(P$4,'Net to Gross Adjustment'!$B$39:$B$71,0),MATCH(YEAR($C34),'Net to Gross Adjustment'!$B$39:$AX$39,0))*INDEX('Monthly Shapes'!$D$18:$V$32,MATCH(MONTH($C34),'Monthly Shapes'!$D$18:$D$32,0),MATCH(P$3,'Monthly Shapes'!$D$18:$V$18,0))," ")</f>
        <v xml:space="preserve"> </v>
      </c>
      <c r="Q34" s="40" t="str">
        <f>IFERROR(INDEX('Net to Gross Adjustment'!$B$39:$AX$671,MATCH(Q$4,'Net to Gross Adjustment'!$B$39:$B$71,0),MATCH(YEAR($C34),'Net to Gross Adjustment'!$B$39:$AX$39,0))*INDEX('Monthly Shapes'!$D$18:$V$32,MATCH(MONTH($C34),'Monthly Shapes'!$D$18:$D$32,0),MATCH(Q$3,'Monthly Shapes'!$D$18:$V$18,0))," ")</f>
        <v xml:space="preserve"> </v>
      </c>
      <c r="R34" s="40" t="str">
        <f>IFERROR(INDEX('Net to Gross Adjustment'!$B$39:$AX$671,MATCH(R$4,'Net to Gross Adjustment'!$B$39:$B$71,0),MATCH(YEAR($C34),'Net to Gross Adjustment'!$B$39:$AX$39,0))*INDEX('Monthly Shapes'!$D$18:$V$32,MATCH(MONTH($C34),'Monthly Shapes'!$D$18:$D$32,0),MATCH(R$3,'Monthly Shapes'!$D$18:$V$18,0))," ")</f>
        <v xml:space="preserve"> </v>
      </c>
      <c r="S34" s="40" t="str">
        <f>IFERROR(INDEX('Net to Gross Adjustment'!$B$39:$AX$671,MATCH(S$4,'Net to Gross Adjustment'!$B$39:$B$71,0),MATCH(YEAR($C34),'Net to Gross Adjustment'!$B$39:$AX$39,0))*INDEX('Monthly Shapes'!$D$18:$V$32,MATCH(MONTH($C34),'Monthly Shapes'!$D$18:$D$32,0),MATCH(S$3,'Monthly Shapes'!$D$18:$V$18,0))," ")</f>
        <v xml:space="preserve"> </v>
      </c>
      <c r="T34" s="90" t="s">
        <v>65</v>
      </c>
      <c r="U34" s="90" t="s">
        <v>65</v>
      </c>
      <c r="V34" s="90" t="s">
        <v>65</v>
      </c>
      <c r="W34" s="40" t="str">
        <f ca="1">IFERROR(INDEX('Net to Gross Adjustment'!$B$39:$AX$671,MATCH(W$4,'Net to Gross Adjustment'!$B$39:$B$71,0),MATCH(YEAR($C34),'Net to Gross Adjustment'!$B$39:$AX$39,0))*INDEX('Monthly Shapes'!$D$18:$V$32,MATCH(MONTH($C34),'Monthly Shapes'!$D$18:$D$32,0),MATCH(W$3,'Monthly Shapes'!$D$18:$V$18,0))," ")</f>
        <v xml:space="preserve"> </v>
      </c>
      <c r="X34" s="40" t="str">
        <f ca="1">IFERROR(INDEX('Net to Gross Adjustment'!$B$39:$AX$671,MATCH(X$4,'Net to Gross Adjustment'!$B$39:$B$71,0),MATCH(YEAR($C34),'Net to Gross Adjustment'!$B$39:$AX$39,0))*INDEX('Monthly Shapes'!$D$18:$V$32,MATCH(MONTH($C34),'Monthly Shapes'!$D$18:$D$32,0),MATCH(X$3,'Monthly Shapes'!$D$18:$V$18,0))," ")</f>
        <v xml:space="preserve"> </v>
      </c>
      <c r="Y34" s="40" t="str">
        <f>IFERROR(INDEX('Net to Gross Adjustment'!$B$39:$AX$671,MATCH(Y$4,'Net to Gross Adjustment'!$B$39:$B$71,0),MATCH(YEAR($C34),'Net to Gross Adjustment'!$B$39:$AX$39,0))*INDEX('Monthly Shapes'!$D$18:$V$32,MATCH(MONTH($C34),'Monthly Shapes'!$D$18:$D$32,0),MATCH(Y$3,'Monthly Shapes'!$D$18:$V$18,0))," ")</f>
        <v xml:space="preserve"> </v>
      </c>
      <c r="Z34" s="40" t="str">
        <f>IFERROR(INDEX('Net to Gross Adjustment'!$B$39:$AX$671,MATCH(Z$4,'Net to Gross Adjustment'!$B$39:$B$71,0),MATCH(YEAR($C34),'Net to Gross Adjustment'!$B$39:$AX$39,0))*INDEX('Monthly Shapes'!$D$18:$V$32,MATCH(MONTH($C34),'Monthly Shapes'!$D$18:$D$32,0),MATCH(Z$3,'Monthly Shapes'!$D$18:$V$18,0))," ")</f>
        <v xml:space="preserve"> </v>
      </c>
      <c r="AA34" s="40" t="str">
        <f>IFERROR(INDEX('Net to Gross Adjustment'!$B$39:$AX$671,MATCH(AA$4,'Net to Gross Adjustment'!$B$39:$B$71,0),MATCH(YEAR($C34),'Net to Gross Adjustment'!$B$39:$AX$39,0))*INDEX('Monthly Shapes'!$D$18:$V$32,MATCH(MONTH($C34),'Monthly Shapes'!$D$18:$D$32,0),MATCH(AA$3,'Monthly Shapes'!$D$18:$V$18,0))," ")</f>
        <v xml:space="preserve"> </v>
      </c>
      <c r="AB34" s="40" t="str">
        <f>IFERROR(INDEX('Net to Gross Adjustment'!$B$39:$AX$671,MATCH(AB$4,'Net to Gross Adjustment'!$B$39:$B$71,0),MATCH(YEAR($C34),'Net to Gross Adjustment'!$B$39:$AX$39,0))*INDEX('Monthly Shapes'!$D$18:$V$32,MATCH(MONTH($C34),'Monthly Shapes'!$D$18:$D$32,0),MATCH(AB$3,'Monthly Shapes'!$D$18:$V$18,0))," ")</f>
        <v xml:space="preserve"> </v>
      </c>
      <c r="AC34" s="40" t="str">
        <f>IFERROR(INDEX('Net to Gross Adjustment'!$B$39:$AX$671,MATCH(AC$4,'Net to Gross Adjustment'!$B$39:$B$71,0),MATCH(YEAR($C34),'Net to Gross Adjustment'!$B$39:$AX$39,0))*INDEX('Monthly Shapes'!$D$18:$V$32,MATCH(MONTH($C34),'Monthly Shapes'!$D$18:$D$32,0),MATCH(AC$3,'Monthly Shapes'!$D$18:$V$18,0))," ")</f>
        <v xml:space="preserve"> </v>
      </c>
      <c r="AD34" s="40" t="str">
        <f>IFERROR(INDEX('Net to Gross Adjustment'!$B$39:$AX$671,MATCH(AD$4,'Net to Gross Adjustment'!$B$39:$B$71,0),MATCH(YEAR($C34),'Net to Gross Adjustment'!$B$39:$AX$39,0))*INDEX('Monthly Shapes'!$D$18:$V$32,MATCH(MONTH($C34),'Monthly Shapes'!$D$18:$D$32,0),MATCH(AD$3,'Monthly Shapes'!$D$18:$V$18,0))," ")</f>
        <v xml:space="preserve"> </v>
      </c>
      <c r="AE34" s="40" t="str">
        <f>IFERROR(INDEX('Net to Gross Adjustment'!$B$39:$AX$671,MATCH(AE$4,'Net to Gross Adjustment'!$B$39:$B$71,0),MATCH(YEAR($C34),'Net to Gross Adjustment'!$B$39:$AX$39,0))*INDEX('Monthly Shapes'!$D$18:$V$32,MATCH(MONTH($C34),'Monthly Shapes'!$D$18:$D$32,0),MATCH(AE$3,'Monthly Shapes'!$D$18:$V$18,0))," ")</f>
        <v xml:space="preserve"> </v>
      </c>
      <c r="AF34" s="19"/>
      <c r="AG34" s="90" t="s">
        <v>65</v>
      </c>
      <c r="AI34" s="90" t="s">
        <v>65</v>
      </c>
      <c r="AJ34" s="90" t="s">
        <v>65</v>
      </c>
      <c r="AK34" s="90" t="s">
        <v>65</v>
      </c>
      <c r="AL34" s="46"/>
      <c r="AS34" s="19"/>
    </row>
    <row r="35" spans="1:46">
      <c r="A35" s="46"/>
      <c r="C35" s="24">
        <f t="shared" si="0"/>
        <v>46204</v>
      </c>
      <c r="D35" s="90" t="s">
        <v>65</v>
      </c>
      <c r="E35" s="90" t="s">
        <v>65</v>
      </c>
      <c r="F35" s="90" t="s">
        <v>65</v>
      </c>
      <c r="G35" s="90" t="s">
        <v>65</v>
      </c>
      <c r="H35" s="90" t="s">
        <v>65</v>
      </c>
      <c r="I35" s="90" t="s">
        <v>65</v>
      </c>
      <c r="J35" s="40" t="str">
        <f ca="1">IFERROR(INDEX('Net to Gross Adjustment'!$B$39:$AX$671,MATCH(J$4,'Net to Gross Adjustment'!$B$39:$B$71,0),MATCH(YEAR($C35),'Net to Gross Adjustment'!$B$39:$AX$39,0))*INDEX('Monthly Shapes'!$D$18:$V$32,MATCH(MONTH($C35),'Monthly Shapes'!$D$18:$D$32,0),MATCH(J$3,'Monthly Shapes'!$D$18:$V$18,0))," ")</f>
        <v xml:space="preserve"> </v>
      </c>
      <c r="K35" s="40" t="str">
        <f ca="1">IFERROR(INDEX('Net to Gross Adjustment'!$B$39:$AX$671,MATCH(K$4,'Net to Gross Adjustment'!$B$39:$B$71,0),MATCH(YEAR($C35),'Net to Gross Adjustment'!$B$39:$AX$39,0))*INDEX('Monthly Shapes'!$D$18:$V$32,MATCH(MONTH($C35),'Monthly Shapes'!$D$18:$D$32,0),MATCH(K$3,'Monthly Shapes'!$D$18:$V$18,0))," ")</f>
        <v xml:space="preserve"> </v>
      </c>
      <c r="L35" s="40" t="str">
        <f>IFERROR(INDEX('Net to Gross Adjustment'!$B$39:$AX$671,MATCH(L$4,'Net to Gross Adjustment'!$B$39:$B$71,0),MATCH(YEAR($C35),'Net to Gross Adjustment'!$B$39:$AX$39,0))*INDEX('Monthly Shapes'!$D$18:$V$32,MATCH(MONTH($C35),'Monthly Shapes'!$D$18:$D$32,0),MATCH(L$3,'Monthly Shapes'!$D$18:$V$18,0))," ")</f>
        <v xml:space="preserve"> </v>
      </c>
      <c r="M35" s="40" t="str">
        <f>IFERROR(INDEX('Net to Gross Adjustment'!$B$39:$AX$671,MATCH(M$4,'Net to Gross Adjustment'!$B$39:$B$71,0),MATCH(YEAR($C35),'Net to Gross Adjustment'!$B$39:$AX$39,0))*INDEX('Monthly Shapes'!$D$18:$V$32,MATCH(MONTH($C35),'Monthly Shapes'!$D$18:$D$32,0),MATCH(M$3,'Monthly Shapes'!$D$18:$V$18,0))," ")</f>
        <v xml:space="preserve"> </v>
      </c>
      <c r="N35" s="40" t="str">
        <f>IFERROR(INDEX('Net to Gross Adjustment'!$B$39:$AX$671,MATCH(N$4,'Net to Gross Adjustment'!$B$39:$B$71,0),MATCH(YEAR($C35),'Net to Gross Adjustment'!$B$39:$AX$39,0))*INDEX('Monthly Shapes'!$D$18:$V$32,MATCH(MONTH($C35),'Monthly Shapes'!$D$18:$D$32,0),MATCH(N$3,'Monthly Shapes'!$D$18:$V$18,0))," ")</f>
        <v xml:space="preserve"> </v>
      </c>
      <c r="O35" s="40" t="str">
        <f>IFERROR(INDEX('Net to Gross Adjustment'!$B$39:$AX$671,MATCH(O$4,'Net to Gross Adjustment'!$B$39:$B$71,0),MATCH(YEAR($C35),'Net to Gross Adjustment'!$B$39:$AX$39,0))*INDEX('Monthly Shapes'!$D$18:$V$32,MATCH(MONTH($C35),'Monthly Shapes'!$D$18:$D$32,0),MATCH(O$3,'Monthly Shapes'!$D$18:$V$18,0))," ")</f>
        <v xml:space="preserve"> </v>
      </c>
      <c r="P35" s="40" t="str">
        <f>IFERROR(INDEX('Net to Gross Adjustment'!$B$39:$AX$671,MATCH(P$4,'Net to Gross Adjustment'!$B$39:$B$71,0),MATCH(YEAR($C35),'Net to Gross Adjustment'!$B$39:$AX$39,0))*INDEX('Monthly Shapes'!$D$18:$V$32,MATCH(MONTH($C35),'Monthly Shapes'!$D$18:$D$32,0),MATCH(P$3,'Monthly Shapes'!$D$18:$V$18,0))," ")</f>
        <v xml:space="preserve"> </v>
      </c>
      <c r="Q35" s="40" t="str">
        <f>IFERROR(INDEX('Net to Gross Adjustment'!$B$39:$AX$671,MATCH(Q$4,'Net to Gross Adjustment'!$B$39:$B$71,0),MATCH(YEAR($C35),'Net to Gross Adjustment'!$B$39:$AX$39,0))*INDEX('Monthly Shapes'!$D$18:$V$32,MATCH(MONTH($C35),'Monthly Shapes'!$D$18:$D$32,0),MATCH(Q$3,'Monthly Shapes'!$D$18:$V$18,0))," ")</f>
        <v xml:space="preserve"> </v>
      </c>
      <c r="R35" s="40" t="str">
        <f>IFERROR(INDEX('Net to Gross Adjustment'!$B$39:$AX$671,MATCH(R$4,'Net to Gross Adjustment'!$B$39:$B$71,0),MATCH(YEAR($C35),'Net to Gross Adjustment'!$B$39:$AX$39,0))*INDEX('Monthly Shapes'!$D$18:$V$32,MATCH(MONTH($C35),'Monthly Shapes'!$D$18:$D$32,0),MATCH(R$3,'Monthly Shapes'!$D$18:$V$18,0))," ")</f>
        <v xml:space="preserve"> </v>
      </c>
      <c r="S35" s="40" t="str">
        <f>IFERROR(INDEX('Net to Gross Adjustment'!$B$39:$AX$671,MATCH(S$4,'Net to Gross Adjustment'!$B$39:$B$71,0),MATCH(YEAR($C35),'Net to Gross Adjustment'!$B$39:$AX$39,0))*INDEX('Monthly Shapes'!$D$18:$V$32,MATCH(MONTH($C35),'Monthly Shapes'!$D$18:$D$32,0),MATCH(S$3,'Monthly Shapes'!$D$18:$V$18,0))," ")</f>
        <v xml:space="preserve"> </v>
      </c>
      <c r="T35" s="90" t="s">
        <v>65</v>
      </c>
      <c r="U35" s="90" t="s">
        <v>65</v>
      </c>
      <c r="V35" s="90" t="s">
        <v>65</v>
      </c>
      <c r="W35" s="40" t="str">
        <f ca="1">IFERROR(INDEX('Net to Gross Adjustment'!$B$39:$AX$671,MATCH(W$4,'Net to Gross Adjustment'!$B$39:$B$71,0),MATCH(YEAR($C35),'Net to Gross Adjustment'!$B$39:$AX$39,0))*INDEX('Monthly Shapes'!$D$18:$V$32,MATCH(MONTH($C35),'Monthly Shapes'!$D$18:$D$32,0),MATCH(W$3,'Monthly Shapes'!$D$18:$V$18,0))," ")</f>
        <v xml:space="preserve"> </v>
      </c>
      <c r="X35" s="40" t="str">
        <f ca="1">IFERROR(INDEX('Net to Gross Adjustment'!$B$39:$AX$671,MATCH(X$4,'Net to Gross Adjustment'!$B$39:$B$71,0),MATCH(YEAR($C35),'Net to Gross Adjustment'!$B$39:$AX$39,0))*INDEX('Monthly Shapes'!$D$18:$V$32,MATCH(MONTH($C35),'Monthly Shapes'!$D$18:$D$32,0),MATCH(X$3,'Monthly Shapes'!$D$18:$V$18,0))," ")</f>
        <v xml:space="preserve"> </v>
      </c>
      <c r="Y35" s="40" t="str">
        <f>IFERROR(INDEX('Net to Gross Adjustment'!$B$39:$AX$671,MATCH(Y$4,'Net to Gross Adjustment'!$B$39:$B$71,0),MATCH(YEAR($C35),'Net to Gross Adjustment'!$B$39:$AX$39,0))*INDEX('Monthly Shapes'!$D$18:$V$32,MATCH(MONTH($C35),'Monthly Shapes'!$D$18:$D$32,0),MATCH(Y$3,'Monthly Shapes'!$D$18:$V$18,0))," ")</f>
        <v xml:space="preserve"> </v>
      </c>
      <c r="Z35" s="40" t="str">
        <f>IFERROR(INDEX('Net to Gross Adjustment'!$B$39:$AX$671,MATCH(Z$4,'Net to Gross Adjustment'!$B$39:$B$71,0),MATCH(YEAR($C35),'Net to Gross Adjustment'!$B$39:$AX$39,0))*INDEX('Monthly Shapes'!$D$18:$V$32,MATCH(MONTH($C35),'Monthly Shapes'!$D$18:$D$32,0),MATCH(Z$3,'Monthly Shapes'!$D$18:$V$18,0))," ")</f>
        <v xml:space="preserve"> </v>
      </c>
      <c r="AA35" s="40" t="str">
        <f>IFERROR(INDEX('Net to Gross Adjustment'!$B$39:$AX$671,MATCH(AA$4,'Net to Gross Adjustment'!$B$39:$B$71,0),MATCH(YEAR($C35),'Net to Gross Adjustment'!$B$39:$AX$39,0))*INDEX('Monthly Shapes'!$D$18:$V$32,MATCH(MONTH($C35),'Monthly Shapes'!$D$18:$D$32,0),MATCH(AA$3,'Monthly Shapes'!$D$18:$V$18,0))," ")</f>
        <v xml:space="preserve"> </v>
      </c>
      <c r="AB35" s="40" t="str">
        <f>IFERROR(INDEX('Net to Gross Adjustment'!$B$39:$AX$671,MATCH(AB$4,'Net to Gross Adjustment'!$B$39:$B$71,0),MATCH(YEAR($C35),'Net to Gross Adjustment'!$B$39:$AX$39,0))*INDEX('Monthly Shapes'!$D$18:$V$32,MATCH(MONTH($C35),'Monthly Shapes'!$D$18:$D$32,0),MATCH(AB$3,'Monthly Shapes'!$D$18:$V$18,0))," ")</f>
        <v xml:space="preserve"> </v>
      </c>
      <c r="AC35" s="40" t="str">
        <f>IFERROR(INDEX('Net to Gross Adjustment'!$B$39:$AX$671,MATCH(AC$4,'Net to Gross Adjustment'!$B$39:$B$71,0),MATCH(YEAR($C35),'Net to Gross Adjustment'!$B$39:$AX$39,0))*INDEX('Monthly Shapes'!$D$18:$V$32,MATCH(MONTH($C35),'Monthly Shapes'!$D$18:$D$32,0),MATCH(AC$3,'Monthly Shapes'!$D$18:$V$18,0))," ")</f>
        <v xml:space="preserve"> </v>
      </c>
      <c r="AD35" s="40" t="str">
        <f>IFERROR(INDEX('Net to Gross Adjustment'!$B$39:$AX$671,MATCH(AD$4,'Net to Gross Adjustment'!$B$39:$B$71,0),MATCH(YEAR($C35),'Net to Gross Adjustment'!$B$39:$AX$39,0))*INDEX('Monthly Shapes'!$D$18:$V$32,MATCH(MONTH($C35),'Monthly Shapes'!$D$18:$D$32,0),MATCH(AD$3,'Monthly Shapes'!$D$18:$V$18,0))," ")</f>
        <v xml:space="preserve"> </v>
      </c>
      <c r="AE35" s="40" t="str">
        <f>IFERROR(INDEX('Net to Gross Adjustment'!$B$39:$AX$671,MATCH(AE$4,'Net to Gross Adjustment'!$B$39:$B$71,0),MATCH(YEAR($C35),'Net to Gross Adjustment'!$B$39:$AX$39,0))*INDEX('Monthly Shapes'!$D$18:$V$32,MATCH(MONTH($C35),'Monthly Shapes'!$D$18:$D$32,0),MATCH(AE$3,'Monthly Shapes'!$D$18:$V$18,0))," ")</f>
        <v xml:space="preserve"> </v>
      </c>
      <c r="AF35" s="19"/>
      <c r="AG35" s="90" t="s">
        <v>65</v>
      </c>
      <c r="AI35" s="90" t="s">
        <v>65</v>
      </c>
      <c r="AJ35" s="90" t="s">
        <v>65</v>
      </c>
      <c r="AK35" s="90" t="s">
        <v>65</v>
      </c>
      <c r="AL35" s="46"/>
      <c r="AS35" s="19"/>
    </row>
    <row r="36" spans="1:46">
      <c r="A36" s="46"/>
      <c r="C36" s="24">
        <f t="shared" si="0"/>
        <v>46235</v>
      </c>
      <c r="D36" s="90" t="s">
        <v>65</v>
      </c>
      <c r="E36" s="90" t="s">
        <v>65</v>
      </c>
      <c r="F36" s="90" t="s">
        <v>65</v>
      </c>
      <c r="G36" s="90" t="s">
        <v>65</v>
      </c>
      <c r="H36" s="90" t="s">
        <v>65</v>
      </c>
      <c r="I36" s="90" t="s">
        <v>65</v>
      </c>
      <c r="J36" s="40" t="str">
        <f ca="1">IFERROR(INDEX('Net to Gross Adjustment'!$B$39:$AX$671,MATCH(J$4,'Net to Gross Adjustment'!$B$39:$B$71,0),MATCH(YEAR($C36),'Net to Gross Adjustment'!$B$39:$AX$39,0))*INDEX('Monthly Shapes'!$D$18:$V$32,MATCH(MONTH($C36),'Monthly Shapes'!$D$18:$D$32,0),MATCH(J$3,'Monthly Shapes'!$D$18:$V$18,0))," ")</f>
        <v xml:space="preserve"> </v>
      </c>
      <c r="K36" s="40" t="str">
        <f ca="1">IFERROR(INDEX('Net to Gross Adjustment'!$B$39:$AX$671,MATCH(K$4,'Net to Gross Adjustment'!$B$39:$B$71,0),MATCH(YEAR($C36),'Net to Gross Adjustment'!$B$39:$AX$39,0))*INDEX('Monthly Shapes'!$D$18:$V$32,MATCH(MONTH($C36),'Monthly Shapes'!$D$18:$D$32,0),MATCH(K$3,'Monthly Shapes'!$D$18:$V$18,0))," ")</f>
        <v xml:space="preserve"> </v>
      </c>
      <c r="L36" s="40" t="str">
        <f>IFERROR(INDEX('Net to Gross Adjustment'!$B$39:$AX$671,MATCH(L$4,'Net to Gross Adjustment'!$B$39:$B$71,0),MATCH(YEAR($C36),'Net to Gross Adjustment'!$B$39:$AX$39,0))*INDEX('Monthly Shapes'!$D$18:$V$32,MATCH(MONTH($C36),'Monthly Shapes'!$D$18:$D$32,0),MATCH(L$3,'Monthly Shapes'!$D$18:$V$18,0))," ")</f>
        <v xml:space="preserve"> </v>
      </c>
      <c r="M36" s="40" t="str">
        <f>IFERROR(INDEX('Net to Gross Adjustment'!$B$39:$AX$671,MATCH(M$4,'Net to Gross Adjustment'!$B$39:$B$71,0),MATCH(YEAR($C36),'Net to Gross Adjustment'!$B$39:$AX$39,0))*INDEX('Monthly Shapes'!$D$18:$V$32,MATCH(MONTH($C36),'Monthly Shapes'!$D$18:$D$32,0),MATCH(M$3,'Monthly Shapes'!$D$18:$V$18,0))," ")</f>
        <v xml:space="preserve"> </v>
      </c>
      <c r="N36" s="40" t="str">
        <f>IFERROR(INDEX('Net to Gross Adjustment'!$B$39:$AX$671,MATCH(N$4,'Net to Gross Adjustment'!$B$39:$B$71,0),MATCH(YEAR($C36),'Net to Gross Adjustment'!$B$39:$AX$39,0))*INDEX('Monthly Shapes'!$D$18:$V$32,MATCH(MONTH($C36),'Monthly Shapes'!$D$18:$D$32,0),MATCH(N$3,'Monthly Shapes'!$D$18:$V$18,0))," ")</f>
        <v xml:space="preserve"> </v>
      </c>
      <c r="O36" s="40" t="str">
        <f>IFERROR(INDEX('Net to Gross Adjustment'!$B$39:$AX$671,MATCH(O$4,'Net to Gross Adjustment'!$B$39:$B$71,0),MATCH(YEAR($C36),'Net to Gross Adjustment'!$B$39:$AX$39,0))*INDEX('Monthly Shapes'!$D$18:$V$32,MATCH(MONTH($C36),'Monthly Shapes'!$D$18:$D$32,0),MATCH(O$3,'Monthly Shapes'!$D$18:$V$18,0))," ")</f>
        <v xml:space="preserve"> </v>
      </c>
      <c r="P36" s="40" t="str">
        <f>IFERROR(INDEX('Net to Gross Adjustment'!$B$39:$AX$671,MATCH(P$4,'Net to Gross Adjustment'!$B$39:$B$71,0),MATCH(YEAR($C36),'Net to Gross Adjustment'!$B$39:$AX$39,0))*INDEX('Monthly Shapes'!$D$18:$V$32,MATCH(MONTH($C36),'Monthly Shapes'!$D$18:$D$32,0),MATCH(P$3,'Monthly Shapes'!$D$18:$V$18,0))," ")</f>
        <v xml:space="preserve"> </v>
      </c>
      <c r="Q36" s="40" t="str">
        <f>IFERROR(INDEX('Net to Gross Adjustment'!$B$39:$AX$671,MATCH(Q$4,'Net to Gross Adjustment'!$B$39:$B$71,0),MATCH(YEAR($C36),'Net to Gross Adjustment'!$B$39:$AX$39,0))*INDEX('Monthly Shapes'!$D$18:$V$32,MATCH(MONTH($C36),'Monthly Shapes'!$D$18:$D$32,0),MATCH(Q$3,'Monthly Shapes'!$D$18:$V$18,0))," ")</f>
        <v xml:space="preserve"> </v>
      </c>
      <c r="R36" s="40" t="str">
        <f>IFERROR(INDEX('Net to Gross Adjustment'!$B$39:$AX$671,MATCH(R$4,'Net to Gross Adjustment'!$B$39:$B$71,0),MATCH(YEAR($C36),'Net to Gross Adjustment'!$B$39:$AX$39,0))*INDEX('Monthly Shapes'!$D$18:$V$32,MATCH(MONTH($C36),'Monthly Shapes'!$D$18:$D$32,0),MATCH(R$3,'Monthly Shapes'!$D$18:$V$18,0))," ")</f>
        <v xml:space="preserve"> </v>
      </c>
      <c r="S36" s="40" t="str">
        <f>IFERROR(INDEX('Net to Gross Adjustment'!$B$39:$AX$671,MATCH(S$4,'Net to Gross Adjustment'!$B$39:$B$71,0),MATCH(YEAR($C36),'Net to Gross Adjustment'!$B$39:$AX$39,0))*INDEX('Monthly Shapes'!$D$18:$V$32,MATCH(MONTH($C36),'Monthly Shapes'!$D$18:$D$32,0),MATCH(S$3,'Monthly Shapes'!$D$18:$V$18,0))," ")</f>
        <v xml:space="preserve"> </v>
      </c>
      <c r="T36" s="90" t="s">
        <v>65</v>
      </c>
      <c r="U36" s="90" t="s">
        <v>65</v>
      </c>
      <c r="V36" s="90" t="s">
        <v>65</v>
      </c>
      <c r="W36" s="40" t="str">
        <f ca="1">IFERROR(INDEX('Net to Gross Adjustment'!$B$39:$AX$671,MATCH(W$4,'Net to Gross Adjustment'!$B$39:$B$71,0),MATCH(YEAR($C36),'Net to Gross Adjustment'!$B$39:$AX$39,0))*INDEX('Monthly Shapes'!$D$18:$V$32,MATCH(MONTH($C36),'Monthly Shapes'!$D$18:$D$32,0),MATCH(W$3,'Monthly Shapes'!$D$18:$V$18,0))," ")</f>
        <v xml:space="preserve"> </v>
      </c>
      <c r="X36" s="40" t="str">
        <f ca="1">IFERROR(INDEX('Net to Gross Adjustment'!$B$39:$AX$671,MATCH(X$4,'Net to Gross Adjustment'!$B$39:$B$71,0),MATCH(YEAR($C36),'Net to Gross Adjustment'!$B$39:$AX$39,0))*INDEX('Monthly Shapes'!$D$18:$V$32,MATCH(MONTH($C36),'Monthly Shapes'!$D$18:$D$32,0),MATCH(X$3,'Monthly Shapes'!$D$18:$V$18,0))," ")</f>
        <v xml:space="preserve"> </v>
      </c>
      <c r="Y36" s="40" t="str">
        <f>IFERROR(INDEX('Net to Gross Adjustment'!$B$39:$AX$671,MATCH(Y$4,'Net to Gross Adjustment'!$B$39:$B$71,0),MATCH(YEAR($C36),'Net to Gross Adjustment'!$B$39:$AX$39,0))*INDEX('Monthly Shapes'!$D$18:$V$32,MATCH(MONTH($C36),'Monthly Shapes'!$D$18:$D$32,0),MATCH(Y$3,'Monthly Shapes'!$D$18:$V$18,0))," ")</f>
        <v xml:space="preserve"> </v>
      </c>
      <c r="Z36" s="40" t="str">
        <f>IFERROR(INDEX('Net to Gross Adjustment'!$B$39:$AX$671,MATCH(Z$4,'Net to Gross Adjustment'!$B$39:$B$71,0),MATCH(YEAR($C36),'Net to Gross Adjustment'!$B$39:$AX$39,0))*INDEX('Monthly Shapes'!$D$18:$V$32,MATCH(MONTH($C36),'Monthly Shapes'!$D$18:$D$32,0),MATCH(Z$3,'Monthly Shapes'!$D$18:$V$18,0))," ")</f>
        <v xml:space="preserve"> </v>
      </c>
      <c r="AA36" s="40" t="str">
        <f>IFERROR(INDEX('Net to Gross Adjustment'!$B$39:$AX$671,MATCH(AA$4,'Net to Gross Adjustment'!$B$39:$B$71,0),MATCH(YEAR($C36),'Net to Gross Adjustment'!$B$39:$AX$39,0))*INDEX('Monthly Shapes'!$D$18:$V$32,MATCH(MONTH($C36),'Monthly Shapes'!$D$18:$D$32,0),MATCH(AA$3,'Monthly Shapes'!$D$18:$V$18,0))," ")</f>
        <v xml:space="preserve"> </v>
      </c>
      <c r="AB36" s="40" t="str">
        <f>IFERROR(INDEX('Net to Gross Adjustment'!$B$39:$AX$671,MATCH(AB$4,'Net to Gross Adjustment'!$B$39:$B$71,0),MATCH(YEAR($C36),'Net to Gross Adjustment'!$B$39:$AX$39,0))*INDEX('Monthly Shapes'!$D$18:$V$32,MATCH(MONTH($C36),'Monthly Shapes'!$D$18:$D$32,0),MATCH(AB$3,'Monthly Shapes'!$D$18:$V$18,0))," ")</f>
        <v xml:space="preserve"> </v>
      </c>
      <c r="AC36" s="40" t="str">
        <f>IFERROR(INDEX('Net to Gross Adjustment'!$B$39:$AX$671,MATCH(AC$4,'Net to Gross Adjustment'!$B$39:$B$71,0),MATCH(YEAR($C36),'Net to Gross Adjustment'!$B$39:$AX$39,0))*INDEX('Monthly Shapes'!$D$18:$V$32,MATCH(MONTH($C36),'Monthly Shapes'!$D$18:$D$32,0),MATCH(AC$3,'Monthly Shapes'!$D$18:$V$18,0))," ")</f>
        <v xml:space="preserve"> </v>
      </c>
      <c r="AD36" s="40" t="str">
        <f>IFERROR(INDEX('Net to Gross Adjustment'!$B$39:$AX$671,MATCH(AD$4,'Net to Gross Adjustment'!$B$39:$B$71,0),MATCH(YEAR($C36),'Net to Gross Adjustment'!$B$39:$AX$39,0))*INDEX('Monthly Shapes'!$D$18:$V$32,MATCH(MONTH($C36),'Monthly Shapes'!$D$18:$D$32,0),MATCH(AD$3,'Monthly Shapes'!$D$18:$V$18,0))," ")</f>
        <v xml:space="preserve"> </v>
      </c>
      <c r="AE36" s="40" t="str">
        <f>IFERROR(INDEX('Net to Gross Adjustment'!$B$39:$AX$671,MATCH(AE$4,'Net to Gross Adjustment'!$B$39:$B$71,0),MATCH(YEAR($C36),'Net to Gross Adjustment'!$B$39:$AX$39,0))*INDEX('Monthly Shapes'!$D$18:$V$32,MATCH(MONTH($C36),'Monthly Shapes'!$D$18:$D$32,0),MATCH(AE$3,'Monthly Shapes'!$D$18:$V$18,0))," ")</f>
        <v xml:space="preserve"> </v>
      </c>
      <c r="AF36" s="19"/>
      <c r="AG36" s="90" t="s">
        <v>65</v>
      </c>
      <c r="AI36" s="90" t="s">
        <v>65</v>
      </c>
      <c r="AJ36" s="90" t="s">
        <v>65</v>
      </c>
      <c r="AK36" s="90" t="s">
        <v>65</v>
      </c>
      <c r="AL36" s="46"/>
      <c r="AS36" s="19"/>
    </row>
    <row r="37" spans="1:46">
      <c r="A37" s="46"/>
      <c r="C37" s="24">
        <f t="shared" si="0"/>
        <v>46266</v>
      </c>
      <c r="D37" s="90" t="s">
        <v>65</v>
      </c>
      <c r="E37" s="90" t="s">
        <v>65</v>
      </c>
      <c r="F37" s="90" t="s">
        <v>65</v>
      </c>
      <c r="G37" s="90" t="s">
        <v>65</v>
      </c>
      <c r="H37" s="90" t="s">
        <v>65</v>
      </c>
      <c r="I37" s="90" t="s">
        <v>65</v>
      </c>
      <c r="J37" s="40" t="str">
        <f ca="1">IFERROR(INDEX('Net to Gross Adjustment'!$B$39:$AX$671,MATCH(J$4,'Net to Gross Adjustment'!$B$39:$B$71,0),MATCH(YEAR($C37),'Net to Gross Adjustment'!$B$39:$AX$39,0))*INDEX('Monthly Shapes'!$D$18:$V$32,MATCH(MONTH($C37),'Monthly Shapes'!$D$18:$D$32,0),MATCH(J$3,'Monthly Shapes'!$D$18:$V$18,0))," ")</f>
        <v xml:space="preserve"> </v>
      </c>
      <c r="K37" s="40" t="str">
        <f ca="1">IFERROR(INDEX('Net to Gross Adjustment'!$B$39:$AX$671,MATCH(K$4,'Net to Gross Adjustment'!$B$39:$B$71,0),MATCH(YEAR($C37),'Net to Gross Adjustment'!$B$39:$AX$39,0))*INDEX('Monthly Shapes'!$D$18:$V$32,MATCH(MONTH($C37),'Monthly Shapes'!$D$18:$D$32,0),MATCH(K$3,'Monthly Shapes'!$D$18:$V$18,0))," ")</f>
        <v xml:space="preserve"> </v>
      </c>
      <c r="L37" s="40" t="str">
        <f>IFERROR(INDEX('Net to Gross Adjustment'!$B$39:$AX$671,MATCH(L$4,'Net to Gross Adjustment'!$B$39:$B$71,0),MATCH(YEAR($C37),'Net to Gross Adjustment'!$B$39:$AX$39,0))*INDEX('Monthly Shapes'!$D$18:$V$32,MATCH(MONTH($C37),'Monthly Shapes'!$D$18:$D$32,0),MATCH(L$3,'Monthly Shapes'!$D$18:$V$18,0))," ")</f>
        <v xml:space="preserve"> </v>
      </c>
      <c r="M37" s="40" t="str">
        <f>IFERROR(INDEX('Net to Gross Adjustment'!$B$39:$AX$671,MATCH(M$4,'Net to Gross Adjustment'!$B$39:$B$71,0),MATCH(YEAR($C37),'Net to Gross Adjustment'!$B$39:$AX$39,0))*INDEX('Monthly Shapes'!$D$18:$V$32,MATCH(MONTH($C37),'Monthly Shapes'!$D$18:$D$32,0),MATCH(M$3,'Monthly Shapes'!$D$18:$V$18,0))," ")</f>
        <v xml:space="preserve"> </v>
      </c>
      <c r="N37" s="40" t="str">
        <f>IFERROR(INDEX('Net to Gross Adjustment'!$B$39:$AX$671,MATCH(N$4,'Net to Gross Adjustment'!$B$39:$B$71,0),MATCH(YEAR($C37),'Net to Gross Adjustment'!$B$39:$AX$39,0))*INDEX('Monthly Shapes'!$D$18:$V$32,MATCH(MONTH($C37),'Monthly Shapes'!$D$18:$D$32,0),MATCH(N$3,'Monthly Shapes'!$D$18:$V$18,0))," ")</f>
        <v xml:space="preserve"> </v>
      </c>
      <c r="O37" s="40" t="str">
        <f>IFERROR(INDEX('Net to Gross Adjustment'!$B$39:$AX$671,MATCH(O$4,'Net to Gross Adjustment'!$B$39:$B$71,0),MATCH(YEAR($C37),'Net to Gross Adjustment'!$B$39:$AX$39,0))*INDEX('Monthly Shapes'!$D$18:$V$32,MATCH(MONTH($C37),'Monthly Shapes'!$D$18:$D$32,0),MATCH(O$3,'Monthly Shapes'!$D$18:$V$18,0))," ")</f>
        <v xml:space="preserve"> </v>
      </c>
      <c r="P37" s="40" t="str">
        <f>IFERROR(INDEX('Net to Gross Adjustment'!$B$39:$AX$671,MATCH(P$4,'Net to Gross Adjustment'!$B$39:$B$71,0),MATCH(YEAR($C37),'Net to Gross Adjustment'!$B$39:$AX$39,0))*INDEX('Monthly Shapes'!$D$18:$V$32,MATCH(MONTH($C37),'Monthly Shapes'!$D$18:$D$32,0),MATCH(P$3,'Monthly Shapes'!$D$18:$V$18,0))," ")</f>
        <v xml:space="preserve"> </v>
      </c>
      <c r="Q37" s="40" t="str">
        <f>IFERROR(INDEX('Net to Gross Adjustment'!$B$39:$AX$671,MATCH(Q$4,'Net to Gross Adjustment'!$B$39:$B$71,0),MATCH(YEAR($C37),'Net to Gross Adjustment'!$B$39:$AX$39,0))*INDEX('Monthly Shapes'!$D$18:$V$32,MATCH(MONTH($C37),'Monthly Shapes'!$D$18:$D$32,0),MATCH(Q$3,'Monthly Shapes'!$D$18:$V$18,0))," ")</f>
        <v xml:space="preserve"> </v>
      </c>
      <c r="R37" s="40" t="str">
        <f>IFERROR(INDEX('Net to Gross Adjustment'!$B$39:$AX$671,MATCH(R$4,'Net to Gross Adjustment'!$B$39:$B$71,0),MATCH(YEAR($C37),'Net to Gross Adjustment'!$B$39:$AX$39,0))*INDEX('Monthly Shapes'!$D$18:$V$32,MATCH(MONTH($C37),'Monthly Shapes'!$D$18:$D$32,0),MATCH(R$3,'Monthly Shapes'!$D$18:$V$18,0))," ")</f>
        <v xml:space="preserve"> </v>
      </c>
      <c r="S37" s="40" t="str">
        <f>IFERROR(INDEX('Net to Gross Adjustment'!$B$39:$AX$671,MATCH(S$4,'Net to Gross Adjustment'!$B$39:$B$71,0),MATCH(YEAR($C37),'Net to Gross Adjustment'!$B$39:$AX$39,0))*INDEX('Monthly Shapes'!$D$18:$V$32,MATCH(MONTH($C37),'Monthly Shapes'!$D$18:$D$32,0),MATCH(S$3,'Monthly Shapes'!$D$18:$V$18,0))," ")</f>
        <v xml:space="preserve"> </v>
      </c>
      <c r="T37" s="90" t="s">
        <v>65</v>
      </c>
      <c r="U37" s="90" t="s">
        <v>65</v>
      </c>
      <c r="V37" s="90" t="s">
        <v>65</v>
      </c>
      <c r="W37" s="40" t="str">
        <f ca="1">IFERROR(INDEX('Net to Gross Adjustment'!$B$39:$AX$671,MATCH(W$4,'Net to Gross Adjustment'!$B$39:$B$71,0),MATCH(YEAR($C37),'Net to Gross Adjustment'!$B$39:$AX$39,0))*INDEX('Monthly Shapes'!$D$18:$V$32,MATCH(MONTH($C37),'Monthly Shapes'!$D$18:$D$32,0),MATCH(W$3,'Monthly Shapes'!$D$18:$V$18,0))," ")</f>
        <v xml:space="preserve"> </v>
      </c>
      <c r="X37" s="40" t="str">
        <f ca="1">IFERROR(INDEX('Net to Gross Adjustment'!$B$39:$AX$671,MATCH(X$4,'Net to Gross Adjustment'!$B$39:$B$71,0),MATCH(YEAR($C37),'Net to Gross Adjustment'!$B$39:$AX$39,0))*INDEX('Monthly Shapes'!$D$18:$V$32,MATCH(MONTH($C37),'Monthly Shapes'!$D$18:$D$32,0),MATCH(X$3,'Monthly Shapes'!$D$18:$V$18,0))," ")</f>
        <v xml:space="preserve"> </v>
      </c>
      <c r="Y37" s="40" t="str">
        <f>IFERROR(INDEX('Net to Gross Adjustment'!$B$39:$AX$671,MATCH(Y$4,'Net to Gross Adjustment'!$B$39:$B$71,0),MATCH(YEAR($C37),'Net to Gross Adjustment'!$B$39:$AX$39,0))*INDEX('Monthly Shapes'!$D$18:$V$32,MATCH(MONTH($C37),'Monthly Shapes'!$D$18:$D$32,0),MATCH(Y$3,'Monthly Shapes'!$D$18:$V$18,0))," ")</f>
        <v xml:space="preserve"> </v>
      </c>
      <c r="Z37" s="40" t="str">
        <f>IFERROR(INDEX('Net to Gross Adjustment'!$B$39:$AX$671,MATCH(Z$4,'Net to Gross Adjustment'!$B$39:$B$71,0),MATCH(YEAR($C37),'Net to Gross Adjustment'!$B$39:$AX$39,0))*INDEX('Monthly Shapes'!$D$18:$V$32,MATCH(MONTH($C37),'Monthly Shapes'!$D$18:$D$32,0),MATCH(Z$3,'Monthly Shapes'!$D$18:$V$18,0))," ")</f>
        <v xml:space="preserve"> </v>
      </c>
      <c r="AA37" s="40" t="str">
        <f>IFERROR(INDEX('Net to Gross Adjustment'!$B$39:$AX$671,MATCH(AA$4,'Net to Gross Adjustment'!$B$39:$B$71,0),MATCH(YEAR($C37),'Net to Gross Adjustment'!$B$39:$AX$39,0))*INDEX('Monthly Shapes'!$D$18:$V$32,MATCH(MONTH($C37),'Monthly Shapes'!$D$18:$D$32,0),MATCH(AA$3,'Monthly Shapes'!$D$18:$V$18,0))," ")</f>
        <v xml:space="preserve"> </v>
      </c>
      <c r="AB37" s="40" t="str">
        <f>IFERROR(INDEX('Net to Gross Adjustment'!$B$39:$AX$671,MATCH(AB$4,'Net to Gross Adjustment'!$B$39:$B$71,0),MATCH(YEAR($C37),'Net to Gross Adjustment'!$B$39:$AX$39,0))*INDEX('Monthly Shapes'!$D$18:$V$32,MATCH(MONTH($C37),'Monthly Shapes'!$D$18:$D$32,0),MATCH(AB$3,'Monthly Shapes'!$D$18:$V$18,0))," ")</f>
        <v xml:space="preserve"> </v>
      </c>
      <c r="AC37" s="40" t="str">
        <f>IFERROR(INDEX('Net to Gross Adjustment'!$B$39:$AX$671,MATCH(AC$4,'Net to Gross Adjustment'!$B$39:$B$71,0),MATCH(YEAR($C37),'Net to Gross Adjustment'!$B$39:$AX$39,0))*INDEX('Monthly Shapes'!$D$18:$V$32,MATCH(MONTH($C37),'Monthly Shapes'!$D$18:$D$32,0),MATCH(AC$3,'Monthly Shapes'!$D$18:$V$18,0))," ")</f>
        <v xml:space="preserve"> </v>
      </c>
      <c r="AD37" s="40" t="str">
        <f>IFERROR(INDEX('Net to Gross Adjustment'!$B$39:$AX$671,MATCH(AD$4,'Net to Gross Adjustment'!$B$39:$B$71,0),MATCH(YEAR($C37),'Net to Gross Adjustment'!$B$39:$AX$39,0))*INDEX('Monthly Shapes'!$D$18:$V$32,MATCH(MONTH($C37),'Monthly Shapes'!$D$18:$D$32,0),MATCH(AD$3,'Monthly Shapes'!$D$18:$V$18,0))," ")</f>
        <v xml:space="preserve"> </v>
      </c>
      <c r="AE37" s="40" t="str">
        <f>IFERROR(INDEX('Net to Gross Adjustment'!$B$39:$AX$671,MATCH(AE$4,'Net to Gross Adjustment'!$B$39:$B$71,0),MATCH(YEAR($C37),'Net to Gross Adjustment'!$B$39:$AX$39,0))*INDEX('Monthly Shapes'!$D$18:$V$32,MATCH(MONTH($C37),'Monthly Shapes'!$D$18:$D$32,0),MATCH(AE$3,'Monthly Shapes'!$D$18:$V$18,0))," ")</f>
        <v xml:space="preserve"> </v>
      </c>
      <c r="AF37" s="19"/>
      <c r="AG37" s="90" t="s">
        <v>65</v>
      </c>
      <c r="AI37" s="90" t="s">
        <v>65</v>
      </c>
      <c r="AJ37" s="90" t="s">
        <v>65</v>
      </c>
      <c r="AK37" s="90" t="s">
        <v>65</v>
      </c>
      <c r="AL37" s="46"/>
      <c r="AS37" s="19"/>
    </row>
    <row r="38" spans="1:46">
      <c r="A38" s="46"/>
      <c r="C38" s="24">
        <f t="shared" si="0"/>
        <v>46296</v>
      </c>
      <c r="D38" s="90" t="s">
        <v>65</v>
      </c>
      <c r="E38" s="90" t="s">
        <v>65</v>
      </c>
      <c r="F38" s="90" t="s">
        <v>65</v>
      </c>
      <c r="G38" s="90" t="s">
        <v>65</v>
      </c>
      <c r="H38" s="90" t="s">
        <v>65</v>
      </c>
      <c r="I38" s="90" t="s">
        <v>65</v>
      </c>
      <c r="J38" s="40" t="str">
        <f ca="1">IFERROR(INDEX('Net to Gross Adjustment'!$B$39:$AX$671,MATCH(J$4,'Net to Gross Adjustment'!$B$39:$B$71,0),MATCH(YEAR($C38),'Net to Gross Adjustment'!$B$39:$AX$39,0))*INDEX('Monthly Shapes'!$D$18:$V$32,MATCH(MONTH($C38),'Monthly Shapes'!$D$18:$D$32,0),MATCH(J$3,'Monthly Shapes'!$D$18:$V$18,0))," ")</f>
        <v xml:space="preserve"> </v>
      </c>
      <c r="K38" s="40" t="str">
        <f ca="1">IFERROR(INDEX('Net to Gross Adjustment'!$B$39:$AX$671,MATCH(K$4,'Net to Gross Adjustment'!$B$39:$B$71,0),MATCH(YEAR($C38),'Net to Gross Adjustment'!$B$39:$AX$39,0))*INDEX('Monthly Shapes'!$D$18:$V$32,MATCH(MONTH($C38),'Monthly Shapes'!$D$18:$D$32,0),MATCH(K$3,'Monthly Shapes'!$D$18:$V$18,0))," ")</f>
        <v xml:space="preserve"> </v>
      </c>
      <c r="L38" s="40" t="str">
        <f>IFERROR(INDEX('Net to Gross Adjustment'!$B$39:$AX$671,MATCH(L$4,'Net to Gross Adjustment'!$B$39:$B$71,0),MATCH(YEAR($C38),'Net to Gross Adjustment'!$B$39:$AX$39,0))*INDEX('Monthly Shapes'!$D$18:$V$32,MATCH(MONTH($C38),'Monthly Shapes'!$D$18:$D$32,0),MATCH(L$3,'Monthly Shapes'!$D$18:$V$18,0))," ")</f>
        <v xml:space="preserve"> </v>
      </c>
      <c r="M38" s="40" t="str">
        <f>IFERROR(INDEX('Net to Gross Adjustment'!$B$39:$AX$671,MATCH(M$4,'Net to Gross Adjustment'!$B$39:$B$71,0),MATCH(YEAR($C38),'Net to Gross Adjustment'!$B$39:$AX$39,0))*INDEX('Monthly Shapes'!$D$18:$V$32,MATCH(MONTH($C38),'Monthly Shapes'!$D$18:$D$32,0),MATCH(M$3,'Monthly Shapes'!$D$18:$V$18,0))," ")</f>
        <v xml:space="preserve"> </v>
      </c>
      <c r="N38" s="40" t="str">
        <f>IFERROR(INDEX('Net to Gross Adjustment'!$B$39:$AX$671,MATCH(N$4,'Net to Gross Adjustment'!$B$39:$B$71,0),MATCH(YEAR($C38),'Net to Gross Adjustment'!$B$39:$AX$39,0))*INDEX('Monthly Shapes'!$D$18:$V$32,MATCH(MONTH($C38),'Monthly Shapes'!$D$18:$D$32,0),MATCH(N$3,'Monthly Shapes'!$D$18:$V$18,0))," ")</f>
        <v xml:space="preserve"> </v>
      </c>
      <c r="O38" s="40" t="str">
        <f>IFERROR(INDEX('Net to Gross Adjustment'!$B$39:$AX$671,MATCH(O$4,'Net to Gross Adjustment'!$B$39:$B$71,0),MATCH(YEAR($C38),'Net to Gross Adjustment'!$B$39:$AX$39,0))*INDEX('Monthly Shapes'!$D$18:$V$32,MATCH(MONTH($C38),'Monthly Shapes'!$D$18:$D$32,0),MATCH(O$3,'Monthly Shapes'!$D$18:$V$18,0))," ")</f>
        <v xml:space="preserve"> </v>
      </c>
      <c r="P38" s="40" t="str">
        <f>IFERROR(INDEX('Net to Gross Adjustment'!$B$39:$AX$671,MATCH(P$4,'Net to Gross Adjustment'!$B$39:$B$71,0),MATCH(YEAR($C38),'Net to Gross Adjustment'!$B$39:$AX$39,0))*INDEX('Monthly Shapes'!$D$18:$V$32,MATCH(MONTH($C38),'Monthly Shapes'!$D$18:$D$32,0),MATCH(P$3,'Monthly Shapes'!$D$18:$V$18,0))," ")</f>
        <v xml:space="preserve"> </v>
      </c>
      <c r="Q38" s="40" t="str">
        <f>IFERROR(INDEX('Net to Gross Adjustment'!$B$39:$AX$671,MATCH(Q$4,'Net to Gross Adjustment'!$B$39:$B$71,0),MATCH(YEAR($C38),'Net to Gross Adjustment'!$B$39:$AX$39,0))*INDEX('Monthly Shapes'!$D$18:$V$32,MATCH(MONTH($C38),'Monthly Shapes'!$D$18:$D$32,0),MATCH(Q$3,'Monthly Shapes'!$D$18:$V$18,0))," ")</f>
        <v xml:space="preserve"> </v>
      </c>
      <c r="R38" s="40" t="str">
        <f>IFERROR(INDEX('Net to Gross Adjustment'!$B$39:$AX$671,MATCH(R$4,'Net to Gross Adjustment'!$B$39:$B$71,0),MATCH(YEAR($C38),'Net to Gross Adjustment'!$B$39:$AX$39,0))*INDEX('Monthly Shapes'!$D$18:$V$32,MATCH(MONTH($C38),'Monthly Shapes'!$D$18:$D$32,0),MATCH(R$3,'Monthly Shapes'!$D$18:$V$18,0))," ")</f>
        <v xml:space="preserve"> </v>
      </c>
      <c r="S38" s="40" t="str">
        <f>IFERROR(INDEX('Net to Gross Adjustment'!$B$39:$AX$671,MATCH(S$4,'Net to Gross Adjustment'!$B$39:$B$71,0),MATCH(YEAR($C38),'Net to Gross Adjustment'!$B$39:$AX$39,0))*INDEX('Monthly Shapes'!$D$18:$V$32,MATCH(MONTH($C38),'Monthly Shapes'!$D$18:$D$32,0),MATCH(S$3,'Monthly Shapes'!$D$18:$V$18,0))," ")</f>
        <v xml:space="preserve"> </v>
      </c>
      <c r="T38" s="90" t="s">
        <v>65</v>
      </c>
      <c r="U38" s="90" t="s">
        <v>65</v>
      </c>
      <c r="V38" s="90" t="s">
        <v>65</v>
      </c>
      <c r="W38" s="40" t="str">
        <f ca="1">IFERROR(INDEX('Net to Gross Adjustment'!$B$39:$AX$671,MATCH(W$4,'Net to Gross Adjustment'!$B$39:$B$71,0),MATCH(YEAR($C38),'Net to Gross Adjustment'!$B$39:$AX$39,0))*INDEX('Monthly Shapes'!$D$18:$V$32,MATCH(MONTH($C38),'Monthly Shapes'!$D$18:$D$32,0),MATCH(W$3,'Monthly Shapes'!$D$18:$V$18,0))," ")</f>
        <v xml:space="preserve"> </v>
      </c>
      <c r="X38" s="40" t="str">
        <f ca="1">IFERROR(INDEX('Net to Gross Adjustment'!$B$39:$AX$671,MATCH(X$4,'Net to Gross Adjustment'!$B$39:$B$71,0),MATCH(YEAR($C38),'Net to Gross Adjustment'!$B$39:$AX$39,0))*INDEX('Monthly Shapes'!$D$18:$V$32,MATCH(MONTH($C38),'Monthly Shapes'!$D$18:$D$32,0),MATCH(X$3,'Monthly Shapes'!$D$18:$V$18,0))," ")</f>
        <v xml:space="preserve"> </v>
      </c>
      <c r="Y38" s="40" t="str">
        <f>IFERROR(INDEX('Net to Gross Adjustment'!$B$39:$AX$671,MATCH(Y$4,'Net to Gross Adjustment'!$B$39:$B$71,0),MATCH(YEAR($C38),'Net to Gross Adjustment'!$B$39:$AX$39,0))*INDEX('Monthly Shapes'!$D$18:$V$32,MATCH(MONTH($C38),'Monthly Shapes'!$D$18:$D$32,0),MATCH(Y$3,'Monthly Shapes'!$D$18:$V$18,0))," ")</f>
        <v xml:space="preserve"> </v>
      </c>
      <c r="Z38" s="40" t="str">
        <f>IFERROR(INDEX('Net to Gross Adjustment'!$B$39:$AX$671,MATCH(Z$4,'Net to Gross Adjustment'!$B$39:$B$71,0),MATCH(YEAR($C38),'Net to Gross Adjustment'!$B$39:$AX$39,0))*INDEX('Monthly Shapes'!$D$18:$V$32,MATCH(MONTH($C38),'Monthly Shapes'!$D$18:$D$32,0),MATCH(Z$3,'Monthly Shapes'!$D$18:$V$18,0))," ")</f>
        <v xml:space="preserve"> </v>
      </c>
      <c r="AA38" s="40" t="str">
        <f>IFERROR(INDEX('Net to Gross Adjustment'!$B$39:$AX$671,MATCH(AA$4,'Net to Gross Adjustment'!$B$39:$B$71,0),MATCH(YEAR($C38),'Net to Gross Adjustment'!$B$39:$AX$39,0))*INDEX('Monthly Shapes'!$D$18:$V$32,MATCH(MONTH($C38),'Monthly Shapes'!$D$18:$D$32,0),MATCH(AA$3,'Monthly Shapes'!$D$18:$V$18,0))," ")</f>
        <v xml:space="preserve"> </v>
      </c>
      <c r="AB38" s="40" t="str">
        <f>IFERROR(INDEX('Net to Gross Adjustment'!$B$39:$AX$671,MATCH(AB$4,'Net to Gross Adjustment'!$B$39:$B$71,0),MATCH(YEAR($C38),'Net to Gross Adjustment'!$B$39:$AX$39,0))*INDEX('Monthly Shapes'!$D$18:$V$32,MATCH(MONTH($C38),'Monthly Shapes'!$D$18:$D$32,0),MATCH(AB$3,'Monthly Shapes'!$D$18:$V$18,0))," ")</f>
        <v xml:space="preserve"> </v>
      </c>
      <c r="AC38" s="40" t="str">
        <f>IFERROR(INDEX('Net to Gross Adjustment'!$B$39:$AX$671,MATCH(AC$4,'Net to Gross Adjustment'!$B$39:$B$71,0),MATCH(YEAR($C38),'Net to Gross Adjustment'!$B$39:$AX$39,0))*INDEX('Monthly Shapes'!$D$18:$V$32,MATCH(MONTH($C38),'Monthly Shapes'!$D$18:$D$32,0),MATCH(AC$3,'Monthly Shapes'!$D$18:$V$18,0))," ")</f>
        <v xml:space="preserve"> </v>
      </c>
      <c r="AD38" s="40" t="str">
        <f>IFERROR(INDEX('Net to Gross Adjustment'!$B$39:$AX$671,MATCH(AD$4,'Net to Gross Adjustment'!$B$39:$B$71,0),MATCH(YEAR($C38),'Net to Gross Adjustment'!$B$39:$AX$39,0))*INDEX('Monthly Shapes'!$D$18:$V$32,MATCH(MONTH($C38),'Monthly Shapes'!$D$18:$D$32,0),MATCH(AD$3,'Monthly Shapes'!$D$18:$V$18,0))," ")</f>
        <v xml:space="preserve"> </v>
      </c>
      <c r="AE38" s="40" t="str">
        <f>IFERROR(INDEX('Net to Gross Adjustment'!$B$39:$AX$671,MATCH(AE$4,'Net to Gross Adjustment'!$B$39:$B$71,0),MATCH(YEAR($C38),'Net to Gross Adjustment'!$B$39:$AX$39,0))*INDEX('Monthly Shapes'!$D$18:$V$32,MATCH(MONTH($C38),'Monthly Shapes'!$D$18:$D$32,0),MATCH(AE$3,'Monthly Shapes'!$D$18:$V$18,0))," ")</f>
        <v xml:space="preserve"> </v>
      </c>
      <c r="AF38" s="19"/>
      <c r="AG38" s="90" t="s">
        <v>65</v>
      </c>
      <c r="AI38" s="90" t="s">
        <v>65</v>
      </c>
      <c r="AJ38" s="90" t="s">
        <v>65</v>
      </c>
      <c r="AK38" s="90" t="s">
        <v>65</v>
      </c>
      <c r="AL38" s="46"/>
      <c r="AS38" s="19"/>
    </row>
    <row r="39" spans="1:46">
      <c r="A39" s="46"/>
      <c r="C39" s="24">
        <f t="shared" si="0"/>
        <v>46327</v>
      </c>
      <c r="D39" s="90" t="s">
        <v>65</v>
      </c>
      <c r="E39" s="90" t="s">
        <v>65</v>
      </c>
      <c r="F39" s="90" t="s">
        <v>65</v>
      </c>
      <c r="G39" s="90" t="s">
        <v>65</v>
      </c>
      <c r="H39" s="90" t="s">
        <v>65</v>
      </c>
      <c r="I39" s="90" t="s">
        <v>65</v>
      </c>
      <c r="J39" s="40" t="str">
        <f ca="1">IFERROR(INDEX('Net to Gross Adjustment'!$B$39:$AX$671,MATCH(J$4,'Net to Gross Adjustment'!$B$39:$B$71,0),MATCH(YEAR($C39),'Net to Gross Adjustment'!$B$39:$AX$39,0))*INDEX('Monthly Shapes'!$D$18:$V$32,MATCH(MONTH($C39),'Monthly Shapes'!$D$18:$D$32,0),MATCH(J$3,'Monthly Shapes'!$D$18:$V$18,0))," ")</f>
        <v xml:space="preserve"> </v>
      </c>
      <c r="K39" s="40" t="str">
        <f ca="1">IFERROR(INDEX('Net to Gross Adjustment'!$B$39:$AX$671,MATCH(K$4,'Net to Gross Adjustment'!$B$39:$B$71,0),MATCH(YEAR($C39),'Net to Gross Adjustment'!$B$39:$AX$39,0))*INDEX('Monthly Shapes'!$D$18:$V$32,MATCH(MONTH($C39),'Monthly Shapes'!$D$18:$D$32,0),MATCH(K$3,'Monthly Shapes'!$D$18:$V$18,0))," ")</f>
        <v xml:space="preserve"> </v>
      </c>
      <c r="L39" s="40" t="str">
        <f>IFERROR(INDEX('Net to Gross Adjustment'!$B$39:$AX$671,MATCH(L$4,'Net to Gross Adjustment'!$B$39:$B$71,0),MATCH(YEAR($C39),'Net to Gross Adjustment'!$B$39:$AX$39,0))*INDEX('Monthly Shapes'!$D$18:$V$32,MATCH(MONTH($C39),'Monthly Shapes'!$D$18:$D$32,0),MATCH(L$3,'Monthly Shapes'!$D$18:$V$18,0))," ")</f>
        <v xml:space="preserve"> </v>
      </c>
      <c r="M39" s="40" t="str">
        <f>IFERROR(INDEX('Net to Gross Adjustment'!$B$39:$AX$671,MATCH(M$4,'Net to Gross Adjustment'!$B$39:$B$71,0),MATCH(YEAR($C39),'Net to Gross Adjustment'!$B$39:$AX$39,0))*INDEX('Monthly Shapes'!$D$18:$V$32,MATCH(MONTH($C39),'Monthly Shapes'!$D$18:$D$32,0),MATCH(M$3,'Monthly Shapes'!$D$18:$V$18,0))," ")</f>
        <v xml:space="preserve"> </v>
      </c>
      <c r="N39" s="40" t="str">
        <f>IFERROR(INDEX('Net to Gross Adjustment'!$B$39:$AX$671,MATCH(N$4,'Net to Gross Adjustment'!$B$39:$B$71,0),MATCH(YEAR($C39),'Net to Gross Adjustment'!$B$39:$AX$39,0))*INDEX('Monthly Shapes'!$D$18:$V$32,MATCH(MONTH($C39),'Monthly Shapes'!$D$18:$D$32,0),MATCH(N$3,'Monthly Shapes'!$D$18:$V$18,0))," ")</f>
        <v xml:space="preserve"> </v>
      </c>
      <c r="O39" s="40" t="str">
        <f>IFERROR(INDEX('Net to Gross Adjustment'!$B$39:$AX$671,MATCH(O$4,'Net to Gross Adjustment'!$B$39:$B$71,0),MATCH(YEAR($C39),'Net to Gross Adjustment'!$B$39:$AX$39,0))*INDEX('Monthly Shapes'!$D$18:$V$32,MATCH(MONTH($C39),'Monthly Shapes'!$D$18:$D$32,0),MATCH(O$3,'Monthly Shapes'!$D$18:$V$18,0))," ")</f>
        <v xml:space="preserve"> </v>
      </c>
      <c r="P39" s="40" t="str">
        <f>IFERROR(INDEX('Net to Gross Adjustment'!$B$39:$AX$671,MATCH(P$4,'Net to Gross Adjustment'!$B$39:$B$71,0),MATCH(YEAR($C39),'Net to Gross Adjustment'!$B$39:$AX$39,0))*INDEX('Monthly Shapes'!$D$18:$V$32,MATCH(MONTH($C39),'Monthly Shapes'!$D$18:$D$32,0),MATCH(P$3,'Monthly Shapes'!$D$18:$V$18,0))," ")</f>
        <v xml:space="preserve"> </v>
      </c>
      <c r="Q39" s="40" t="str">
        <f>IFERROR(INDEX('Net to Gross Adjustment'!$B$39:$AX$671,MATCH(Q$4,'Net to Gross Adjustment'!$B$39:$B$71,0),MATCH(YEAR($C39),'Net to Gross Adjustment'!$B$39:$AX$39,0))*INDEX('Monthly Shapes'!$D$18:$V$32,MATCH(MONTH($C39),'Monthly Shapes'!$D$18:$D$32,0),MATCH(Q$3,'Monthly Shapes'!$D$18:$V$18,0))," ")</f>
        <v xml:space="preserve"> </v>
      </c>
      <c r="R39" s="40" t="str">
        <f>IFERROR(INDEX('Net to Gross Adjustment'!$B$39:$AX$671,MATCH(R$4,'Net to Gross Adjustment'!$B$39:$B$71,0),MATCH(YEAR($C39),'Net to Gross Adjustment'!$B$39:$AX$39,0))*INDEX('Monthly Shapes'!$D$18:$V$32,MATCH(MONTH($C39),'Monthly Shapes'!$D$18:$D$32,0),MATCH(R$3,'Monthly Shapes'!$D$18:$V$18,0))," ")</f>
        <v xml:space="preserve"> </v>
      </c>
      <c r="S39" s="40" t="str">
        <f>IFERROR(INDEX('Net to Gross Adjustment'!$B$39:$AX$671,MATCH(S$4,'Net to Gross Adjustment'!$B$39:$B$71,0),MATCH(YEAR($C39),'Net to Gross Adjustment'!$B$39:$AX$39,0))*INDEX('Monthly Shapes'!$D$18:$V$32,MATCH(MONTH($C39),'Monthly Shapes'!$D$18:$D$32,0),MATCH(S$3,'Monthly Shapes'!$D$18:$V$18,0))," ")</f>
        <v xml:space="preserve"> </v>
      </c>
      <c r="T39" s="90" t="s">
        <v>65</v>
      </c>
      <c r="U39" s="90" t="s">
        <v>65</v>
      </c>
      <c r="V39" s="90" t="s">
        <v>65</v>
      </c>
      <c r="W39" s="40" t="str">
        <f ca="1">IFERROR(INDEX('Net to Gross Adjustment'!$B$39:$AX$671,MATCH(W$4,'Net to Gross Adjustment'!$B$39:$B$71,0),MATCH(YEAR($C39),'Net to Gross Adjustment'!$B$39:$AX$39,0))*INDEX('Monthly Shapes'!$D$18:$V$32,MATCH(MONTH($C39),'Monthly Shapes'!$D$18:$D$32,0),MATCH(W$3,'Monthly Shapes'!$D$18:$V$18,0))," ")</f>
        <v xml:space="preserve"> </v>
      </c>
      <c r="X39" s="40" t="str">
        <f ca="1">IFERROR(INDEX('Net to Gross Adjustment'!$B$39:$AX$671,MATCH(X$4,'Net to Gross Adjustment'!$B$39:$B$71,0),MATCH(YEAR($C39),'Net to Gross Adjustment'!$B$39:$AX$39,0))*INDEX('Monthly Shapes'!$D$18:$V$32,MATCH(MONTH($C39),'Monthly Shapes'!$D$18:$D$32,0),MATCH(X$3,'Monthly Shapes'!$D$18:$V$18,0))," ")</f>
        <v xml:space="preserve"> </v>
      </c>
      <c r="Y39" s="40" t="str">
        <f>IFERROR(INDEX('Net to Gross Adjustment'!$B$39:$AX$671,MATCH(Y$4,'Net to Gross Adjustment'!$B$39:$B$71,0),MATCH(YEAR($C39),'Net to Gross Adjustment'!$B$39:$AX$39,0))*INDEX('Monthly Shapes'!$D$18:$V$32,MATCH(MONTH($C39),'Monthly Shapes'!$D$18:$D$32,0),MATCH(Y$3,'Monthly Shapes'!$D$18:$V$18,0))," ")</f>
        <v xml:space="preserve"> </v>
      </c>
      <c r="Z39" s="40" t="str">
        <f>IFERROR(INDEX('Net to Gross Adjustment'!$B$39:$AX$671,MATCH(Z$4,'Net to Gross Adjustment'!$B$39:$B$71,0),MATCH(YEAR($C39),'Net to Gross Adjustment'!$B$39:$AX$39,0))*INDEX('Monthly Shapes'!$D$18:$V$32,MATCH(MONTH($C39),'Monthly Shapes'!$D$18:$D$32,0),MATCH(Z$3,'Monthly Shapes'!$D$18:$V$18,0))," ")</f>
        <v xml:space="preserve"> </v>
      </c>
      <c r="AA39" s="40" t="str">
        <f>IFERROR(INDEX('Net to Gross Adjustment'!$B$39:$AX$671,MATCH(AA$4,'Net to Gross Adjustment'!$B$39:$B$71,0),MATCH(YEAR($C39),'Net to Gross Adjustment'!$B$39:$AX$39,0))*INDEX('Monthly Shapes'!$D$18:$V$32,MATCH(MONTH($C39),'Monthly Shapes'!$D$18:$D$32,0),MATCH(AA$3,'Monthly Shapes'!$D$18:$V$18,0))," ")</f>
        <v xml:space="preserve"> </v>
      </c>
      <c r="AB39" s="40" t="str">
        <f>IFERROR(INDEX('Net to Gross Adjustment'!$B$39:$AX$671,MATCH(AB$4,'Net to Gross Adjustment'!$B$39:$B$71,0),MATCH(YEAR($C39),'Net to Gross Adjustment'!$B$39:$AX$39,0))*INDEX('Monthly Shapes'!$D$18:$V$32,MATCH(MONTH($C39),'Monthly Shapes'!$D$18:$D$32,0),MATCH(AB$3,'Monthly Shapes'!$D$18:$V$18,0))," ")</f>
        <v xml:space="preserve"> </v>
      </c>
      <c r="AC39" s="40" t="str">
        <f>IFERROR(INDEX('Net to Gross Adjustment'!$B$39:$AX$671,MATCH(AC$4,'Net to Gross Adjustment'!$B$39:$B$71,0),MATCH(YEAR($C39),'Net to Gross Adjustment'!$B$39:$AX$39,0))*INDEX('Monthly Shapes'!$D$18:$V$32,MATCH(MONTH($C39),'Monthly Shapes'!$D$18:$D$32,0),MATCH(AC$3,'Monthly Shapes'!$D$18:$V$18,0))," ")</f>
        <v xml:space="preserve"> </v>
      </c>
      <c r="AD39" s="40" t="str">
        <f>IFERROR(INDEX('Net to Gross Adjustment'!$B$39:$AX$671,MATCH(AD$4,'Net to Gross Adjustment'!$B$39:$B$71,0),MATCH(YEAR($C39),'Net to Gross Adjustment'!$B$39:$AX$39,0))*INDEX('Monthly Shapes'!$D$18:$V$32,MATCH(MONTH($C39),'Monthly Shapes'!$D$18:$D$32,0),MATCH(AD$3,'Monthly Shapes'!$D$18:$V$18,0))," ")</f>
        <v xml:space="preserve"> </v>
      </c>
      <c r="AE39" s="40" t="str">
        <f>IFERROR(INDEX('Net to Gross Adjustment'!$B$39:$AX$671,MATCH(AE$4,'Net to Gross Adjustment'!$B$39:$B$71,0),MATCH(YEAR($C39),'Net to Gross Adjustment'!$B$39:$AX$39,0))*INDEX('Monthly Shapes'!$D$18:$V$32,MATCH(MONTH($C39),'Monthly Shapes'!$D$18:$D$32,0),MATCH(AE$3,'Monthly Shapes'!$D$18:$V$18,0))," ")</f>
        <v xml:space="preserve"> </v>
      </c>
      <c r="AF39" s="19"/>
      <c r="AG39" s="90" t="s">
        <v>65</v>
      </c>
      <c r="AI39" s="90" t="s">
        <v>65</v>
      </c>
      <c r="AJ39" s="90" t="s">
        <v>65</v>
      </c>
      <c r="AK39" s="90" t="s">
        <v>65</v>
      </c>
      <c r="AL39" s="46"/>
      <c r="AS39" s="19"/>
    </row>
    <row r="40" spans="1:46">
      <c r="A40" s="46"/>
      <c r="C40" s="24">
        <f t="shared" si="0"/>
        <v>46357</v>
      </c>
      <c r="D40" s="90" t="s">
        <v>65</v>
      </c>
      <c r="E40" s="90" t="s">
        <v>65</v>
      </c>
      <c r="F40" s="90" t="s">
        <v>65</v>
      </c>
      <c r="G40" s="90" t="s">
        <v>65</v>
      </c>
      <c r="H40" s="90" t="s">
        <v>65</v>
      </c>
      <c r="I40" s="90" t="s">
        <v>65</v>
      </c>
      <c r="J40" s="40" t="str">
        <f ca="1">IFERROR(INDEX('Net to Gross Adjustment'!$B$39:$AX$671,MATCH(J$4,'Net to Gross Adjustment'!$B$39:$B$71,0),MATCH(YEAR($C40),'Net to Gross Adjustment'!$B$39:$AX$39,0))*INDEX('Monthly Shapes'!$D$18:$V$32,MATCH(MONTH($C40),'Monthly Shapes'!$D$18:$D$32,0),MATCH(J$3,'Monthly Shapes'!$D$18:$V$18,0))," ")</f>
        <v xml:space="preserve"> </v>
      </c>
      <c r="K40" s="40" t="str">
        <f ca="1">IFERROR(INDEX('Net to Gross Adjustment'!$B$39:$AX$671,MATCH(K$4,'Net to Gross Adjustment'!$B$39:$B$71,0),MATCH(YEAR($C40),'Net to Gross Adjustment'!$B$39:$AX$39,0))*INDEX('Monthly Shapes'!$D$18:$V$32,MATCH(MONTH($C40),'Monthly Shapes'!$D$18:$D$32,0),MATCH(K$3,'Monthly Shapes'!$D$18:$V$18,0))," ")</f>
        <v xml:space="preserve"> </v>
      </c>
      <c r="L40" s="40" t="str">
        <f>IFERROR(INDEX('Net to Gross Adjustment'!$B$39:$AX$671,MATCH(L$4,'Net to Gross Adjustment'!$B$39:$B$71,0),MATCH(YEAR($C40),'Net to Gross Adjustment'!$B$39:$AX$39,0))*INDEX('Monthly Shapes'!$D$18:$V$32,MATCH(MONTH($C40),'Monthly Shapes'!$D$18:$D$32,0),MATCH(L$3,'Monthly Shapes'!$D$18:$V$18,0))," ")</f>
        <v xml:space="preserve"> </v>
      </c>
      <c r="M40" s="40" t="str">
        <f>IFERROR(INDEX('Net to Gross Adjustment'!$B$39:$AX$671,MATCH(M$4,'Net to Gross Adjustment'!$B$39:$B$71,0),MATCH(YEAR($C40),'Net to Gross Adjustment'!$B$39:$AX$39,0))*INDEX('Monthly Shapes'!$D$18:$V$32,MATCH(MONTH($C40),'Monthly Shapes'!$D$18:$D$32,0),MATCH(M$3,'Monthly Shapes'!$D$18:$V$18,0))," ")</f>
        <v xml:space="preserve"> </v>
      </c>
      <c r="N40" s="40" t="str">
        <f>IFERROR(INDEX('Net to Gross Adjustment'!$B$39:$AX$671,MATCH(N$4,'Net to Gross Adjustment'!$B$39:$B$71,0),MATCH(YEAR($C40),'Net to Gross Adjustment'!$B$39:$AX$39,0))*INDEX('Monthly Shapes'!$D$18:$V$32,MATCH(MONTH($C40),'Monthly Shapes'!$D$18:$D$32,0),MATCH(N$3,'Monthly Shapes'!$D$18:$V$18,0))," ")</f>
        <v xml:space="preserve"> </v>
      </c>
      <c r="O40" s="40" t="str">
        <f>IFERROR(INDEX('Net to Gross Adjustment'!$B$39:$AX$671,MATCH(O$4,'Net to Gross Adjustment'!$B$39:$B$71,0),MATCH(YEAR($C40),'Net to Gross Adjustment'!$B$39:$AX$39,0))*INDEX('Monthly Shapes'!$D$18:$V$32,MATCH(MONTH($C40),'Monthly Shapes'!$D$18:$D$32,0),MATCH(O$3,'Monthly Shapes'!$D$18:$V$18,0))," ")</f>
        <v xml:space="preserve"> </v>
      </c>
      <c r="P40" s="40" t="str">
        <f>IFERROR(INDEX('Net to Gross Adjustment'!$B$39:$AX$671,MATCH(P$4,'Net to Gross Adjustment'!$B$39:$B$71,0),MATCH(YEAR($C40),'Net to Gross Adjustment'!$B$39:$AX$39,0))*INDEX('Monthly Shapes'!$D$18:$V$32,MATCH(MONTH($C40),'Monthly Shapes'!$D$18:$D$32,0),MATCH(P$3,'Monthly Shapes'!$D$18:$V$18,0))," ")</f>
        <v xml:space="preserve"> </v>
      </c>
      <c r="Q40" s="40" t="str">
        <f>IFERROR(INDEX('Net to Gross Adjustment'!$B$39:$AX$671,MATCH(Q$4,'Net to Gross Adjustment'!$B$39:$B$71,0),MATCH(YEAR($C40),'Net to Gross Adjustment'!$B$39:$AX$39,0))*INDEX('Monthly Shapes'!$D$18:$V$32,MATCH(MONTH($C40),'Monthly Shapes'!$D$18:$D$32,0),MATCH(Q$3,'Monthly Shapes'!$D$18:$V$18,0))," ")</f>
        <v xml:space="preserve"> </v>
      </c>
      <c r="R40" s="40" t="str">
        <f>IFERROR(INDEX('Net to Gross Adjustment'!$B$39:$AX$671,MATCH(R$4,'Net to Gross Adjustment'!$B$39:$B$71,0),MATCH(YEAR($C40),'Net to Gross Adjustment'!$B$39:$AX$39,0))*INDEX('Monthly Shapes'!$D$18:$V$32,MATCH(MONTH($C40),'Monthly Shapes'!$D$18:$D$32,0),MATCH(R$3,'Monthly Shapes'!$D$18:$V$18,0))," ")</f>
        <v xml:space="preserve"> </v>
      </c>
      <c r="S40" s="40" t="str">
        <f>IFERROR(INDEX('Net to Gross Adjustment'!$B$39:$AX$671,MATCH(S$4,'Net to Gross Adjustment'!$B$39:$B$71,0),MATCH(YEAR($C40),'Net to Gross Adjustment'!$B$39:$AX$39,0))*INDEX('Monthly Shapes'!$D$18:$V$32,MATCH(MONTH($C40),'Monthly Shapes'!$D$18:$D$32,0),MATCH(S$3,'Monthly Shapes'!$D$18:$V$18,0))," ")</f>
        <v xml:space="preserve"> </v>
      </c>
      <c r="T40" s="90" t="s">
        <v>65</v>
      </c>
      <c r="U40" s="90" t="s">
        <v>65</v>
      </c>
      <c r="V40" s="90" t="s">
        <v>65</v>
      </c>
      <c r="W40" s="40" t="str">
        <f ca="1">IFERROR(INDEX('Net to Gross Adjustment'!$B$39:$AX$671,MATCH(W$4,'Net to Gross Adjustment'!$B$39:$B$71,0),MATCH(YEAR($C40),'Net to Gross Adjustment'!$B$39:$AX$39,0))*INDEX('Monthly Shapes'!$D$18:$V$32,MATCH(MONTH($C40),'Monthly Shapes'!$D$18:$D$32,0),MATCH(W$3,'Monthly Shapes'!$D$18:$V$18,0))," ")</f>
        <v xml:space="preserve"> </v>
      </c>
      <c r="X40" s="40" t="str">
        <f ca="1">IFERROR(INDEX('Net to Gross Adjustment'!$B$39:$AX$671,MATCH(X$4,'Net to Gross Adjustment'!$B$39:$B$71,0),MATCH(YEAR($C40),'Net to Gross Adjustment'!$B$39:$AX$39,0))*INDEX('Monthly Shapes'!$D$18:$V$32,MATCH(MONTH($C40),'Monthly Shapes'!$D$18:$D$32,0),MATCH(X$3,'Monthly Shapes'!$D$18:$V$18,0))," ")</f>
        <v xml:space="preserve"> </v>
      </c>
      <c r="Y40" s="40" t="str">
        <f>IFERROR(INDEX('Net to Gross Adjustment'!$B$39:$AX$671,MATCH(Y$4,'Net to Gross Adjustment'!$B$39:$B$71,0),MATCH(YEAR($C40),'Net to Gross Adjustment'!$B$39:$AX$39,0))*INDEX('Monthly Shapes'!$D$18:$V$32,MATCH(MONTH($C40),'Monthly Shapes'!$D$18:$D$32,0),MATCH(Y$3,'Monthly Shapes'!$D$18:$V$18,0))," ")</f>
        <v xml:space="preserve"> </v>
      </c>
      <c r="Z40" s="40" t="str">
        <f>IFERROR(INDEX('Net to Gross Adjustment'!$B$39:$AX$671,MATCH(Z$4,'Net to Gross Adjustment'!$B$39:$B$71,0),MATCH(YEAR($C40),'Net to Gross Adjustment'!$B$39:$AX$39,0))*INDEX('Monthly Shapes'!$D$18:$V$32,MATCH(MONTH($C40),'Monthly Shapes'!$D$18:$D$32,0),MATCH(Z$3,'Monthly Shapes'!$D$18:$V$18,0))," ")</f>
        <v xml:space="preserve"> </v>
      </c>
      <c r="AA40" s="40" t="str">
        <f>IFERROR(INDEX('Net to Gross Adjustment'!$B$39:$AX$671,MATCH(AA$4,'Net to Gross Adjustment'!$B$39:$B$71,0),MATCH(YEAR($C40),'Net to Gross Adjustment'!$B$39:$AX$39,0))*INDEX('Monthly Shapes'!$D$18:$V$32,MATCH(MONTH($C40),'Monthly Shapes'!$D$18:$D$32,0),MATCH(AA$3,'Monthly Shapes'!$D$18:$V$18,0))," ")</f>
        <v xml:space="preserve"> </v>
      </c>
      <c r="AB40" s="40" t="str">
        <f>IFERROR(INDEX('Net to Gross Adjustment'!$B$39:$AX$671,MATCH(AB$4,'Net to Gross Adjustment'!$B$39:$B$71,0),MATCH(YEAR($C40),'Net to Gross Adjustment'!$B$39:$AX$39,0))*INDEX('Monthly Shapes'!$D$18:$V$32,MATCH(MONTH($C40),'Monthly Shapes'!$D$18:$D$32,0),MATCH(AB$3,'Monthly Shapes'!$D$18:$V$18,0))," ")</f>
        <v xml:space="preserve"> </v>
      </c>
      <c r="AC40" s="40" t="str">
        <f>IFERROR(INDEX('Net to Gross Adjustment'!$B$39:$AX$671,MATCH(AC$4,'Net to Gross Adjustment'!$B$39:$B$71,0),MATCH(YEAR($C40),'Net to Gross Adjustment'!$B$39:$AX$39,0))*INDEX('Monthly Shapes'!$D$18:$V$32,MATCH(MONTH($C40),'Monthly Shapes'!$D$18:$D$32,0),MATCH(AC$3,'Monthly Shapes'!$D$18:$V$18,0))," ")</f>
        <v xml:space="preserve"> </v>
      </c>
      <c r="AD40" s="40" t="str">
        <f>IFERROR(INDEX('Net to Gross Adjustment'!$B$39:$AX$671,MATCH(AD$4,'Net to Gross Adjustment'!$B$39:$B$71,0),MATCH(YEAR($C40),'Net to Gross Adjustment'!$B$39:$AX$39,0))*INDEX('Monthly Shapes'!$D$18:$V$32,MATCH(MONTH($C40),'Monthly Shapes'!$D$18:$D$32,0),MATCH(AD$3,'Monthly Shapes'!$D$18:$V$18,0))," ")</f>
        <v xml:space="preserve"> </v>
      </c>
      <c r="AE40" s="40" t="str">
        <f>IFERROR(INDEX('Net to Gross Adjustment'!$B$39:$AX$671,MATCH(AE$4,'Net to Gross Adjustment'!$B$39:$B$71,0),MATCH(YEAR($C40),'Net to Gross Adjustment'!$B$39:$AX$39,0))*INDEX('Monthly Shapes'!$D$18:$V$32,MATCH(MONTH($C40),'Monthly Shapes'!$D$18:$D$32,0),MATCH(AE$3,'Monthly Shapes'!$D$18:$V$18,0))," ")</f>
        <v xml:space="preserve"> </v>
      </c>
      <c r="AF40" s="19"/>
      <c r="AG40" s="90" t="s">
        <v>65</v>
      </c>
      <c r="AI40" s="90" t="s">
        <v>65</v>
      </c>
      <c r="AJ40" s="90" t="s">
        <v>65</v>
      </c>
      <c r="AK40" s="90" t="s">
        <v>65</v>
      </c>
      <c r="AL40" s="46"/>
      <c r="AS40" s="19"/>
    </row>
    <row r="41" spans="1:46">
      <c r="C41" s="24">
        <f t="shared" si="0"/>
        <v>46388</v>
      </c>
      <c r="D41" s="90" t="s">
        <v>65</v>
      </c>
      <c r="E41" s="90" t="s">
        <v>65</v>
      </c>
      <c r="F41" s="90" t="s">
        <v>65</v>
      </c>
      <c r="G41" s="90" t="s">
        <v>65</v>
      </c>
      <c r="H41" s="90" t="s">
        <v>65</v>
      </c>
      <c r="I41" s="90" t="s">
        <v>65</v>
      </c>
      <c r="J41" s="40" t="str">
        <f ca="1">IFERROR(INDEX('Net to Gross Adjustment'!$B$39:$AX$671,MATCH(J$4,'Net to Gross Adjustment'!$B$39:$B$71,0),MATCH(YEAR($C41),'Net to Gross Adjustment'!$B$39:$AX$39,0))*INDEX('Monthly Shapes'!$D$18:$V$32,MATCH(MONTH($C41),'Monthly Shapes'!$D$18:$D$32,0),MATCH(J$3,'Monthly Shapes'!$D$18:$V$18,0))," ")</f>
        <v xml:space="preserve"> </v>
      </c>
      <c r="K41" s="40" t="str">
        <f ca="1">IFERROR(INDEX('Net to Gross Adjustment'!$B$39:$AX$671,MATCH(K$4,'Net to Gross Adjustment'!$B$39:$B$71,0),MATCH(YEAR($C41),'Net to Gross Adjustment'!$B$39:$AX$39,0))*INDEX('Monthly Shapes'!$D$18:$V$32,MATCH(MONTH($C41),'Monthly Shapes'!$D$18:$D$32,0),MATCH(K$3,'Monthly Shapes'!$D$18:$V$18,0))," ")</f>
        <v xml:space="preserve"> </v>
      </c>
      <c r="L41" s="40" t="str">
        <f>IFERROR(INDEX('Net to Gross Adjustment'!$B$39:$AX$671,MATCH(L$4,'Net to Gross Adjustment'!$B$39:$B$71,0),MATCH(YEAR($C41),'Net to Gross Adjustment'!$B$39:$AX$39,0))*INDEX('Monthly Shapes'!$D$18:$V$32,MATCH(MONTH($C41),'Monthly Shapes'!$D$18:$D$32,0),MATCH(L$3,'Monthly Shapes'!$D$18:$V$18,0))," ")</f>
        <v xml:space="preserve"> </v>
      </c>
      <c r="M41" s="40" t="str">
        <f>IFERROR(INDEX('Net to Gross Adjustment'!$B$39:$AX$671,MATCH(M$4,'Net to Gross Adjustment'!$B$39:$B$71,0),MATCH(YEAR($C41),'Net to Gross Adjustment'!$B$39:$AX$39,0))*INDEX('Monthly Shapes'!$D$18:$V$32,MATCH(MONTH($C41),'Monthly Shapes'!$D$18:$D$32,0),MATCH(M$3,'Monthly Shapes'!$D$18:$V$18,0))," ")</f>
        <v xml:space="preserve"> </v>
      </c>
      <c r="N41" s="40" t="str">
        <f>IFERROR(INDEX('Net to Gross Adjustment'!$B$39:$AX$671,MATCH(N$4,'Net to Gross Adjustment'!$B$39:$B$71,0),MATCH(YEAR($C41),'Net to Gross Adjustment'!$B$39:$AX$39,0))*INDEX('Monthly Shapes'!$D$18:$V$32,MATCH(MONTH($C41),'Monthly Shapes'!$D$18:$D$32,0),MATCH(N$3,'Monthly Shapes'!$D$18:$V$18,0))," ")</f>
        <v xml:space="preserve"> </v>
      </c>
      <c r="O41" s="40" t="str">
        <f>IFERROR(INDEX('Net to Gross Adjustment'!$B$39:$AX$671,MATCH(O$4,'Net to Gross Adjustment'!$B$39:$B$71,0),MATCH(YEAR($C41),'Net to Gross Adjustment'!$B$39:$AX$39,0))*INDEX('Monthly Shapes'!$D$18:$V$32,MATCH(MONTH($C41),'Monthly Shapes'!$D$18:$D$32,0),MATCH(O$3,'Monthly Shapes'!$D$18:$V$18,0))," ")</f>
        <v xml:space="preserve"> </v>
      </c>
      <c r="P41" s="40" t="str">
        <f>IFERROR(INDEX('Net to Gross Adjustment'!$B$39:$AX$671,MATCH(P$4,'Net to Gross Adjustment'!$B$39:$B$71,0),MATCH(YEAR($C41),'Net to Gross Adjustment'!$B$39:$AX$39,0))*INDEX('Monthly Shapes'!$D$18:$V$32,MATCH(MONTH($C41),'Monthly Shapes'!$D$18:$D$32,0),MATCH(P$3,'Monthly Shapes'!$D$18:$V$18,0))," ")</f>
        <v xml:space="preserve"> </v>
      </c>
      <c r="Q41" s="40" t="str">
        <f>IFERROR(INDEX('Net to Gross Adjustment'!$B$39:$AX$671,MATCH(Q$4,'Net to Gross Adjustment'!$B$39:$B$71,0),MATCH(YEAR($C41),'Net to Gross Adjustment'!$B$39:$AX$39,0))*INDEX('Monthly Shapes'!$D$18:$V$32,MATCH(MONTH($C41),'Monthly Shapes'!$D$18:$D$32,0),MATCH(Q$3,'Monthly Shapes'!$D$18:$V$18,0))," ")</f>
        <v xml:space="preserve"> </v>
      </c>
      <c r="R41" s="40" t="str">
        <f>IFERROR(INDEX('Net to Gross Adjustment'!$B$39:$AX$671,MATCH(R$4,'Net to Gross Adjustment'!$B$39:$B$71,0),MATCH(YEAR($C41),'Net to Gross Adjustment'!$B$39:$AX$39,0))*INDEX('Monthly Shapes'!$D$18:$V$32,MATCH(MONTH($C41),'Monthly Shapes'!$D$18:$D$32,0),MATCH(R$3,'Monthly Shapes'!$D$18:$V$18,0))," ")</f>
        <v xml:space="preserve"> </v>
      </c>
      <c r="S41" s="40" t="str">
        <f>IFERROR(INDEX('Net to Gross Adjustment'!$B$39:$AX$671,MATCH(S$4,'Net to Gross Adjustment'!$B$39:$B$71,0),MATCH(YEAR($C41),'Net to Gross Adjustment'!$B$39:$AX$39,0))*INDEX('Monthly Shapes'!$D$18:$V$32,MATCH(MONTH($C41),'Monthly Shapes'!$D$18:$D$32,0),MATCH(S$3,'Monthly Shapes'!$D$18:$V$18,0))," ")</f>
        <v xml:space="preserve"> </v>
      </c>
      <c r="T41" s="90" t="s">
        <v>65</v>
      </c>
      <c r="U41" s="90" t="s">
        <v>65</v>
      </c>
      <c r="V41" s="90" t="s">
        <v>65</v>
      </c>
      <c r="W41" s="40" t="str">
        <f ca="1">IFERROR(INDEX('Net to Gross Adjustment'!$B$39:$AX$671,MATCH(W$4,'Net to Gross Adjustment'!$B$39:$B$71,0),MATCH(YEAR($C41),'Net to Gross Adjustment'!$B$39:$AX$39,0))*INDEX('Monthly Shapes'!$D$18:$V$32,MATCH(MONTH($C41),'Monthly Shapes'!$D$18:$D$32,0),MATCH(W$3,'Monthly Shapes'!$D$18:$V$18,0))," ")</f>
        <v xml:space="preserve"> </v>
      </c>
      <c r="X41" s="40" t="str">
        <f ca="1">IFERROR(INDEX('Net to Gross Adjustment'!$B$39:$AX$671,MATCH(X$4,'Net to Gross Adjustment'!$B$39:$B$71,0),MATCH(YEAR($C41),'Net to Gross Adjustment'!$B$39:$AX$39,0))*INDEX('Monthly Shapes'!$D$18:$V$32,MATCH(MONTH($C41),'Monthly Shapes'!$D$18:$D$32,0),MATCH(X$3,'Monthly Shapes'!$D$18:$V$18,0))," ")</f>
        <v xml:space="preserve"> </v>
      </c>
      <c r="Y41" s="40" t="str">
        <f>IFERROR(INDEX('Net to Gross Adjustment'!$B$39:$AX$671,MATCH(Y$4,'Net to Gross Adjustment'!$B$39:$B$71,0),MATCH(YEAR($C41),'Net to Gross Adjustment'!$B$39:$AX$39,0))*INDEX('Monthly Shapes'!$D$18:$V$32,MATCH(MONTH($C41),'Monthly Shapes'!$D$18:$D$32,0),MATCH(Y$3,'Monthly Shapes'!$D$18:$V$18,0))," ")</f>
        <v xml:space="preserve"> </v>
      </c>
      <c r="Z41" s="40" t="str">
        <f>IFERROR(INDEX('Net to Gross Adjustment'!$B$39:$AX$671,MATCH(Z$4,'Net to Gross Adjustment'!$B$39:$B$71,0),MATCH(YEAR($C41),'Net to Gross Adjustment'!$B$39:$AX$39,0))*INDEX('Monthly Shapes'!$D$18:$V$32,MATCH(MONTH($C41),'Monthly Shapes'!$D$18:$D$32,0),MATCH(Z$3,'Monthly Shapes'!$D$18:$V$18,0))," ")</f>
        <v xml:space="preserve"> </v>
      </c>
      <c r="AA41" s="40" t="str">
        <f>IFERROR(INDEX('Net to Gross Adjustment'!$B$39:$AX$671,MATCH(AA$4,'Net to Gross Adjustment'!$B$39:$B$71,0),MATCH(YEAR($C41),'Net to Gross Adjustment'!$B$39:$AX$39,0))*INDEX('Monthly Shapes'!$D$18:$V$32,MATCH(MONTH($C41),'Monthly Shapes'!$D$18:$D$32,0),MATCH(AA$3,'Monthly Shapes'!$D$18:$V$18,0))," ")</f>
        <v xml:space="preserve"> </v>
      </c>
      <c r="AB41" s="40" t="str">
        <f>IFERROR(INDEX('Net to Gross Adjustment'!$B$39:$AX$671,MATCH(AB$4,'Net to Gross Adjustment'!$B$39:$B$71,0),MATCH(YEAR($C41),'Net to Gross Adjustment'!$B$39:$AX$39,0))*INDEX('Monthly Shapes'!$D$18:$V$32,MATCH(MONTH($C41),'Monthly Shapes'!$D$18:$D$32,0),MATCH(AB$3,'Monthly Shapes'!$D$18:$V$18,0))," ")</f>
        <v xml:space="preserve"> </v>
      </c>
      <c r="AC41" s="40" t="str">
        <f>IFERROR(INDEX('Net to Gross Adjustment'!$B$39:$AX$671,MATCH(AC$4,'Net to Gross Adjustment'!$B$39:$B$71,0),MATCH(YEAR($C41),'Net to Gross Adjustment'!$B$39:$AX$39,0))*INDEX('Monthly Shapes'!$D$18:$V$32,MATCH(MONTH($C41),'Monthly Shapes'!$D$18:$D$32,0),MATCH(AC$3,'Monthly Shapes'!$D$18:$V$18,0))," ")</f>
        <v xml:space="preserve"> </v>
      </c>
      <c r="AD41" s="40" t="str">
        <f>IFERROR(INDEX('Net to Gross Adjustment'!$B$39:$AX$671,MATCH(AD$4,'Net to Gross Adjustment'!$B$39:$B$71,0),MATCH(YEAR($C41),'Net to Gross Adjustment'!$B$39:$AX$39,0))*INDEX('Monthly Shapes'!$D$18:$V$32,MATCH(MONTH($C41),'Monthly Shapes'!$D$18:$D$32,0),MATCH(AD$3,'Monthly Shapes'!$D$18:$V$18,0))," ")</f>
        <v xml:space="preserve"> </v>
      </c>
      <c r="AE41" s="40" t="str">
        <f>IFERROR(INDEX('Net to Gross Adjustment'!$B$39:$AX$671,MATCH(AE$4,'Net to Gross Adjustment'!$B$39:$B$71,0),MATCH(YEAR($C41),'Net to Gross Adjustment'!$B$39:$AX$39,0))*INDEX('Monthly Shapes'!$D$18:$V$32,MATCH(MONTH($C41),'Monthly Shapes'!$D$18:$D$32,0),MATCH(AE$3,'Monthly Shapes'!$D$18:$V$18,0))," ")</f>
        <v xml:space="preserve"> </v>
      </c>
      <c r="AF41" s="19"/>
      <c r="AG41" s="90" t="s">
        <v>65</v>
      </c>
      <c r="AI41" s="90" t="s">
        <v>65</v>
      </c>
      <c r="AJ41" s="90" t="s">
        <v>65</v>
      </c>
      <c r="AK41" s="90" t="s">
        <v>65</v>
      </c>
      <c r="AL41" s="46"/>
      <c r="AS41" s="19"/>
    </row>
    <row r="42" spans="1:46">
      <c r="C42" s="24">
        <f t="shared" si="0"/>
        <v>46419</v>
      </c>
      <c r="D42" s="90" t="s">
        <v>65</v>
      </c>
      <c r="E42" s="90" t="s">
        <v>65</v>
      </c>
      <c r="F42" s="90" t="s">
        <v>65</v>
      </c>
      <c r="G42" s="90" t="s">
        <v>65</v>
      </c>
      <c r="H42" s="90" t="s">
        <v>65</v>
      </c>
      <c r="I42" s="90" t="s">
        <v>65</v>
      </c>
      <c r="J42" s="40" t="str">
        <f ca="1">IFERROR(INDEX('Net to Gross Adjustment'!$B$39:$AX$671,MATCH(J$4,'Net to Gross Adjustment'!$B$39:$B$71,0),MATCH(YEAR($C42),'Net to Gross Adjustment'!$B$39:$AX$39,0))*INDEX('Monthly Shapes'!$D$18:$V$32,MATCH(MONTH($C42),'Monthly Shapes'!$D$18:$D$32,0),MATCH(J$3,'Monthly Shapes'!$D$18:$V$18,0))," ")</f>
        <v xml:space="preserve"> </v>
      </c>
      <c r="K42" s="40" t="str">
        <f ca="1">IFERROR(INDEX('Net to Gross Adjustment'!$B$39:$AX$671,MATCH(K$4,'Net to Gross Adjustment'!$B$39:$B$71,0),MATCH(YEAR($C42),'Net to Gross Adjustment'!$B$39:$AX$39,0))*INDEX('Monthly Shapes'!$D$18:$V$32,MATCH(MONTH($C42),'Monthly Shapes'!$D$18:$D$32,0),MATCH(K$3,'Monthly Shapes'!$D$18:$V$18,0))," ")</f>
        <v xml:space="preserve"> </v>
      </c>
      <c r="L42" s="40" t="str">
        <f>IFERROR(INDEX('Net to Gross Adjustment'!$B$39:$AX$671,MATCH(L$4,'Net to Gross Adjustment'!$B$39:$B$71,0),MATCH(YEAR($C42),'Net to Gross Adjustment'!$B$39:$AX$39,0))*INDEX('Monthly Shapes'!$D$18:$V$32,MATCH(MONTH($C42),'Monthly Shapes'!$D$18:$D$32,0),MATCH(L$3,'Monthly Shapes'!$D$18:$V$18,0))," ")</f>
        <v xml:space="preserve"> </v>
      </c>
      <c r="M42" s="40" t="str">
        <f>IFERROR(INDEX('Net to Gross Adjustment'!$B$39:$AX$671,MATCH(M$4,'Net to Gross Adjustment'!$B$39:$B$71,0),MATCH(YEAR($C42),'Net to Gross Adjustment'!$B$39:$AX$39,0))*INDEX('Monthly Shapes'!$D$18:$V$32,MATCH(MONTH($C42),'Monthly Shapes'!$D$18:$D$32,0),MATCH(M$3,'Monthly Shapes'!$D$18:$V$18,0))," ")</f>
        <v xml:space="preserve"> </v>
      </c>
      <c r="N42" s="40" t="str">
        <f>IFERROR(INDEX('Net to Gross Adjustment'!$B$39:$AX$671,MATCH(N$4,'Net to Gross Adjustment'!$B$39:$B$71,0),MATCH(YEAR($C42),'Net to Gross Adjustment'!$B$39:$AX$39,0))*INDEX('Monthly Shapes'!$D$18:$V$32,MATCH(MONTH($C42),'Monthly Shapes'!$D$18:$D$32,0),MATCH(N$3,'Monthly Shapes'!$D$18:$V$18,0))," ")</f>
        <v xml:space="preserve"> </v>
      </c>
      <c r="O42" s="40" t="str">
        <f>IFERROR(INDEX('Net to Gross Adjustment'!$B$39:$AX$671,MATCH(O$4,'Net to Gross Adjustment'!$B$39:$B$71,0),MATCH(YEAR($C42),'Net to Gross Adjustment'!$B$39:$AX$39,0))*INDEX('Monthly Shapes'!$D$18:$V$32,MATCH(MONTH($C42),'Monthly Shapes'!$D$18:$D$32,0),MATCH(O$3,'Monthly Shapes'!$D$18:$V$18,0))," ")</f>
        <v xml:space="preserve"> </v>
      </c>
      <c r="P42" s="40" t="str">
        <f>IFERROR(INDEX('Net to Gross Adjustment'!$B$39:$AX$671,MATCH(P$4,'Net to Gross Adjustment'!$B$39:$B$71,0),MATCH(YEAR($C42),'Net to Gross Adjustment'!$B$39:$AX$39,0))*INDEX('Monthly Shapes'!$D$18:$V$32,MATCH(MONTH($C42),'Monthly Shapes'!$D$18:$D$32,0),MATCH(P$3,'Monthly Shapes'!$D$18:$V$18,0))," ")</f>
        <v xml:space="preserve"> </v>
      </c>
      <c r="Q42" s="40" t="str">
        <f>IFERROR(INDEX('Net to Gross Adjustment'!$B$39:$AX$671,MATCH(Q$4,'Net to Gross Adjustment'!$B$39:$B$71,0),MATCH(YEAR($C42),'Net to Gross Adjustment'!$B$39:$AX$39,0))*INDEX('Monthly Shapes'!$D$18:$V$32,MATCH(MONTH($C42),'Monthly Shapes'!$D$18:$D$32,0),MATCH(Q$3,'Monthly Shapes'!$D$18:$V$18,0))," ")</f>
        <v xml:space="preserve"> </v>
      </c>
      <c r="R42" s="40" t="str">
        <f>IFERROR(INDEX('Net to Gross Adjustment'!$B$39:$AX$671,MATCH(R$4,'Net to Gross Adjustment'!$B$39:$B$71,0),MATCH(YEAR($C42),'Net to Gross Adjustment'!$B$39:$AX$39,0))*INDEX('Monthly Shapes'!$D$18:$V$32,MATCH(MONTH($C42),'Monthly Shapes'!$D$18:$D$32,0),MATCH(R$3,'Monthly Shapes'!$D$18:$V$18,0))," ")</f>
        <v xml:space="preserve"> </v>
      </c>
      <c r="S42" s="40" t="str">
        <f>IFERROR(INDEX('Net to Gross Adjustment'!$B$39:$AX$671,MATCH(S$4,'Net to Gross Adjustment'!$B$39:$B$71,0),MATCH(YEAR($C42),'Net to Gross Adjustment'!$B$39:$AX$39,0))*INDEX('Monthly Shapes'!$D$18:$V$32,MATCH(MONTH($C42),'Monthly Shapes'!$D$18:$D$32,0),MATCH(S$3,'Monthly Shapes'!$D$18:$V$18,0))," ")</f>
        <v xml:space="preserve"> </v>
      </c>
      <c r="T42" s="90" t="s">
        <v>65</v>
      </c>
      <c r="U42" s="90" t="s">
        <v>65</v>
      </c>
      <c r="V42" s="90" t="s">
        <v>65</v>
      </c>
      <c r="W42" s="40" t="str">
        <f ca="1">IFERROR(INDEX('Net to Gross Adjustment'!$B$39:$AX$671,MATCH(W$4,'Net to Gross Adjustment'!$B$39:$B$71,0),MATCH(YEAR($C42),'Net to Gross Adjustment'!$B$39:$AX$39,0))*INDEX('Monthly Shapes'!$D$18:$V$32,MATCH(MONTH($C42),'Monthly Shapes'!$D$18:$D$32,0),MATCH(W$3,'Monthly Shapes'!$D$18:$V$18,0))," ")</f>
        <v xml:space="preserve"> </v>
      </c>
      <c r="X42" s="40" t="str">
        <f ca="1">IFERROR(INDEX('Net to Gross Adjustment'!$B$39:$AX$671,MATCH(X$4,'Net to Gross Adjustment'!$B$39:$B$71,0),MATCH(YEAR($C42),'Net to Gross Adjustment'!$B$39:$AX$39,0))*INDEX('Monthly Shapes'!$D$18:$V$32,MATCH(MONTH($C42),'Monthly Shapes'!$D$18:$D$32,0),MATCH(X$3,'Monthly Shapes'!$D$18:$V$18,0))," ")</f>
        <v xml:space="preserve"> </v>
      </c>
      <c r="Y42" s="40" t="str">
        <f>IFERROR(INDEX('Net to Gross Adjustment'!$B$39:$AX$671,MATCH(Y$4,'Net to Gross Adjustment'!$B$39:$B$71,0),MATCH(YEAR($C42),'Net to Gross Adjustment'!$B$39:$AX$39,0))*INDEX('Monthly Shapes'!$D$18:$V$32,MATCH(MONTH($C42),'Monthly Shapes'!$D$18:$D$32,0),MATCH(Y$3,'Monthly Shapes'!$D$18:$V$18,0))," ")</f>
        <v xml:space="preserve"> </v>
      </c>
      <c r="Z42" s="40" t="str">
        <f>IFERROR(INDEX('Net to Gross Adjustment'!$B$39:$AX$671,MATCH(Z$4,'Net to Gross Adjustment'!$B$39:$B$71,0),MATCH(YEAR($C42),'Net to Gross Adjustment'!$B$39:$AX$39,0))*INDEX('Monthly Shapes'!$D$18:$V$32,MATCH(MONTH($C42),'Monthly Shapes'!$D$18:$D$32,0),MATCH(Z$3,'Monthly Shapes'!$D$18:$V$18,0))," ")</f>
        <v xml:space="preserve"> </v>
      </c>
      <c r="AA42" s="40" t="str">
        <f>IFERROR(INDEX('Net to Gross Adjustment'!$B$39:$AX$671,MATCH(AA$4,'Net to Gross Adjustment'!$B$39:$B$71,0),MATCH(YEAR($C42),'Net to Gross Adjustment'!$B$39:$AX$39,0))*INDEX('Monthly Shapes'!$D$18:$V$32,MATCH(MONTH($C42),'Monthly Shapes'!$D$18:$D$32,0),MATCH(AA$3,'Monthly Shapes'!$D$18:$V$18,0))," ")</f>
        <v xml:space="preserve"> </v>
      </c>
      <c r="AB42" s="40" t="str">
        <f>IFERROR(INDEX('Net to Gross Adjustment'!$B$39:$AX$671,MATCH(AB$4,'Net to Gross Adjustment'!$B$39:$B$71,0),MATCH(YEAR($C42),'Net to Gross Adjustment'!$B$39:$AX$39,0))*INDEX('Monthly Shapes'!$D$18:$V$32,MATCH(MONTH($C42),'Monthly Shapes'!$D$18:$D$32,0),MATCH(AB$3,'Monthly Shapes'!$D$18:$V$18,0))," ")</f>
        <v xml:space="preserve"> </v>
      </c>
      <c r="AC42" s="40" t="str">
        <f>IFERROR(INDEX('Net to Gross Adjustment'!$B$39:$AX$671,MATCH(AC$4,'Net to Gross Adjustment'!$B$39:$B$71,0),MATCH(YEAR($C42),'Net to Gross Adjustment'!$B$39:$AX$39,0))*INDEX('Monthly Shapes'!$D$18:$V$32,MATCH(MONTH($C42),'Monthly Shapes'!$D$18:$D$32,0),MATCH(AC$3,'Monthly Shapes'!$D$18:$V$18,0))," ")</f>
        <v xml:space="preserve"> </v>
      </c>
      <c r="AD42" s="40" t="str">
        <f>IFERROR(INDEX('Net to Gross Adjustment'!$B$39:$AX$671,MATCH(AD$4,'Net to Gross Adjustment'!$B$39:$B$71,0),MATCH(YEAR($C42),'Net to Gross Adjustment'!$B$39:$AX$39,0))*INDEX('Monthly Shapes'!$D$18:$V$32,MATCH(MONTH($C42),'Monthly Shapes'!$D$18:$D$32,0),MATCH(AD$3,'Monthly Shapes'!$D$18:$V$18,0))," ")</f>
        <v xml:space="preserve"> </v>
      </c>
      <c r="AE42" s="40" t="str">
        <f>IFERROR(INDEX('Net to Gross Adjustment'!$B$39:$AX$671,MATCH(AE$4,'Net to Gross Adjustment'!$B$39:$B$71,0),MATCH(YEAR($C42),'Net to Gross Adjustment'!$B$39:$AX$39,0))*INDEX('Monthly Shapes'!$D$18:$V$32,MATCH(MONTH($C42),'Monthly Shapes'!$D$18:$D$32,0),MATCH(AE$3,'Monthly Shapes'!$D$18:$V$18,0))," ")</f>
        <v xml:space="preserve"> </v>
      </c>
      <c r="AF42" s="19"/>
      <c r="AG42" s="90" t="s">
        <v>65</v>
      </c>
      <c r="AI42" s="90" t="s">
        <v>65</v>
      </c>
      <c r="AJ42" s="90" t="s">
        <v>65</v>
      </c>
      <c r="AK42" s="90" t="s">
        <v>65</v>
      </c>
      <c r="AL42" s="46"/>
      <c r="AS42" s="19"/>
    </row>
    <row r="43" spans="1:46">
      <c r="C43" s="24">
        <f t="shared" si="0"/>
        <v>46447</v>
      </c>
      <c r="D43" s="90" t="s">
        <v>65</v>
      </c>
      <c r="E43" s="90" t="s">
        <v>65</v>
      </c>
      <c r="F43" s="90" t="s">
        <v>65</v>
      </c>
      <c r="G43" s="90" t="s">
        <v>65</v>
      </c>
      <c r="H43" s="90" t="s">
        <v>65</v>
      </c>
      <c r="I43" s="90" t="s">
        <v>65</v>
      </c>
      <c r="J43" s="40" t="str">
        <f ca="1">IFERROR(INDEX('Net to Gross Adjustment'!$B$39:$AX$671,MATCH(J$4,'Net to Gross Adjustment'!$B$39:$B$71,0),MATCH(YEAR($C43),'Net to Gross Adjustment'!$B$39:$AX$39,0))*INDEX('Monthly Shapes'!$D$18:$V$32,MATCH(MONTH($C43),'Monthly Shapes'!$D$18:$D$32,0),MATCH(J$3,'Monthly Shapes'!$D$18:$V$18,0))," ")</f>
        <v xml:space="preserve"> </v>
      </c>
      <c r="K43" s="40" t="str">
        <f ca="1">IFERROR(INDEX('Net to Gross Adjustment'!$B$39:$AX$671,MATCH(K$4,'Net to Gross Adjustment'!$B$39:$B$71,0),MATCH(YEAR($C43),'Net to Gross Adjustment'!$B$39:$AX$39,0))*INDEX('Monthly Shapes'!$D$18:$V$32,MATCH(MONTH($C43),'Monthly Shapes'!$D$18:$D$32,0),MATCH(K$3,'Monthly Shapes'!$D$18:$V$18,0))," ")</f>
        <v xml:space="preserve"> </v>
      </c>
      <c r="L43" s="40" t="str">
        <f>IFERROR(INDEX('Net to Gross Adjustment'!$B$39:$AX$671,MATCH(L$4,'Net to Gross Adjustment'!$B$39:$B$71,0),MATCH(YEAR($C43),'Net to Gross Adjustment'!$B$39:$AX$39,0))*INDEX('Monthly Shapes'!$D$18:$V$32,MATCH(MONTH($C43),'Monthly Shapes'!$D$18:$D$32,0),MATCH(L$3,'Monthly Shapes'!$D$18:$V$18,0))," ")</f>
        <v xml:space="preserve"> </v>
      </c>
      <c r="M43" s="40" t="str">
        <f>IFERROR(INDEX('Net to Gross Adjustment'!$B$39:$AX$671,MATCH(M$4,'Net to Gross Adjustment'!$B$39:$B$71,0),MATCH(YEAR($C43),'Net to Gross Adjustment'!$B$39:$AX$39,0))*INDEX('Monthly Shapes'!$D$18:$V$32,MATCH(MONTH($C43),'Monthly Shapes'!$D$18:$D$32,0),MATCH(M$3,'Monthly Shapes'!$D$18:$V$18,0))," ")</f>
        <v xml:space="preserve"> </v>
      </c>
      <c r="N43" s="40" t="str">
        <f>IFERROR(INDEX('Net to Gross Adjustment'!$B$39:$AX$671,MATCH(N$4,'Net to Gross Adjustment'!$B$39:$B$71,0),MATCH(YEAR($C43),'Net to Gross Adjustment'!$B$39:$AX$39,0))*INDEX('Monthly Shapes'!$D$18:$V$32,MATCH(MONTH($C43),'Monthly Shapes'!$D$18:$D$32,0),MATCH(N$3,'Monthly Shapes'!$D$18:$V$18,0))," ")</f>
        <v xml:space="preserve"> </v>
      </c>
      <c r="O43" s="40" t="str">
        <f>IFERROR(INDEX('Net to Gross Adjustment'!$B$39:$AX$671,MATCH(O$4,'Net to Gross Adjustment'!$B$39:$B$71,0),MATCH(YEAR($C43),'Net to Gross Adjustment'!$B$39:$AX$39,0))*INDEX('Monthly Shapes'!$D$18:$V$32,MATCH(MONTH($C43),'Monthly Shapes'!$D$18:$D$32,0),MATCH(O$3,'Monthly Shapes'!$D$18:$V$18,0))," ")</f>
        <v xml:space="preserve"> </v>
      </c>
      <c r="P43" s="40" t="str">
        <f>IFERROR(INDEX('Net to Gross Adjustment'!$B$39:$AX$671,MATCH(P$4,'Net to Gross Adjustment'!$B$39:$B$71,0),MATCH(YEAR($C43),'Net to Gross Adjustment'!$B$39:$AX$39,0))*INDEX('Monthly Shapes'!$D$18:$V$32,MATCH(MONTH($C43),'Monthly Shapes'!$D$18:$D$32,0),MATCH(P$3,'Monthly Shapes'!$D$18:$V$18,0))," ")</f>
        <v xml:space="preserve"> </v>
      </c>
      <c r="Q43" s="40" t="str">
        <f>IFERROR(INDEX('Net to Gross Adjustment'!$B$39:$AX$671,MATCH(Q$4,'Net to Gross Adjustment'!$B$39:$B$71,0),MATCH(YEAR($C43),'Net to Gross Adjustment'!$B$39:$AX$39,0))*INDEX('Monthly Shapes'!$D$18:$V$32,MATCH(MONTH($C43),'Monthly Shapes'!$D$18:$D$32,0),MATCH(Q$3,'Monthly Shapes'!$D$18:$V$18,0))," ")</f>
        <v xml:space="preserve"> </v>
      </c>
      <c r="R43" s="40" t="str">
        <f>IFERROR(INDEX('Net to Gross Adjustment'!$B$39:$AX$671,MATCH(R$4,'Net to Gross Adjustment'!$B$39:$B$71,0),MATCH(YEAR($C43),'Net to Gross Adjustment'!$B$39:$AX$39,0))*INDEX('Monthly Shapes'!$D$18:$V$32,MATCH(MONTH($C43),'Monthly Shapes'!$D$18:$D$32,0),MATCH(R$3,'Monthly Shapes'!$D$18:$V$18,0))," ")</f>
        <v xml:space="preserve"> </v>
      </c>
      <c r="S43" s="40" t="str">
        <f>IFERROR(INDEX('Net to Gross Adjustment'!$B$39:$AX$671,MATCH(S$4,'Net to Gross Adjustment'!$B$39:$B$71,0),MATCH(YEAR($C43),'Net to Gross Adjustment'!$B$39:$AX$39,0))*INDEX('Monthly Shapes'!$D$18:$V$32,MATCH(MONTH($C43),'Monthly Shapes'!$D$18:$D$32,0),MATCH(S$3,'Monthly Shapes'!$D$18:$V$18,0))," ")</f>
        <v xml:space="preserve"> </v>
      </c>
      <c r="T43" s="90" t="s">
        <v>65</v>
      </c>
      <c r="U43" s="90" t="s">
        <v>65</v>
      </c>
      <c r="V43" s="90" t="s">
        <v>65</v>
      </c>
      <c r="W43" s="40" t="str">
        <f ca="1">IFERROR(INDEX('Net to Gross Adjustment'!$B$39:$AX$671,MATCH(W$4,'Net to Gross Adjustment'!$B$39:$B$71,0),MATCH(YEAR($C43),'Net to Gross Adjustment'!$B$39:$AX$39,0))*INDEX('Monthly Shapes'!$D$18:$V$32,MATCH(MONTH($C43),'Monthly Shapes'!$D$18:$D$32,0),MATCH(W$3,'Monthly Shapes'!$D$18:$V$18,0))," ")</f>
        <v xml:space="preserve"> </v>
      </c>
      <c r="X43" s="40" t="str">
        <f ca="1">IFERROR(INDEX('Net to Gross Adjustment'!$B$39:$AX$671,MATCH(X$4,'Net to Gross Adjustment'!$B$39:$B$71,0),MATCH(YEAR($C43),'Net to Gross Adjustment'!$B$39:$AX$39,0))*INDEX('Monthly Shapes'!$D$18:$V$32,MATCH(MONTH($C43),'Monthly Shapes'!$D$18:$D$32,0),MATCH(X$3,'Monthly Shapes'!$D$18:$V$18,0))," ")</f>
        <v xml:space="preserve"> </v>
      </c>
      <c r="Y43" s="40" t="str">
        <f>IFERROR(INDEX('Net to Gross Adjustment'!$B$39:$AX$671,MATCH(Y$4,'Net to Gross Adjustment'!$B$39:$B$71,0),MATCH(YEAR($C43),'Net to Gross Adjustment'!$B$39:$AX$39,0))*INDEX('Monthly Shapes'!$D$18:$V$32,MATCH(MONTH($C43),'Monthly Shapes'!$D$18:$D$32,0),MATCH(Y$3,'Monthly Shapes'!$D$18:$V$18,0))," ")</f>
        <v xml:space="preserve"> </v>
      </c>
      <c r="Z43" s="40" t="str">
        <f>IFERROR(INDEX('Net to Gross Adjustment'!$B$39:$AX$671,MATCH(Z$4,'Net to Gross Adjustment'!$B$39:$B$71,0),MATCH(YEAR($C43),'Net to Gross Adjustment'!$B$39:$AX$39,0))*INDEX('Monthly Shapes'!$D$18:$V$32,MATCH(MONTH($C43),'Monthly Shapes'!$D$18:$D$32,0),MATCH(Z$3,'Monthly Shapes'!$D$18:$V$18,0))," ")</f>
        <v xml:space="preserve"> </v>
      </c>
      <c r="AA43" s="40" t="str">
        <f>IFERROR(INDEX('Net to Gross Adjustment'!$B$39:$AX$671,MATCH(AA$4,'Net to Gross Adjustment'!$B$39:$B$71,0),MATCH(YEAR($C43),'Net to Gross Adjustment'!$B$39:$AX$39,0))*INDEX('Monthly Shapes'!$D$18:$V$32,MATCH(MONTH($C43),'Monthly Shapes'!$D$18:$D$32,0),MATCH(AA$3,'Monthly Shapes'!$D$18:$V$18,0))," ")</f>
        <v xml:space="preserve"> </v>
      </c>
      <c r="AB43" s="40" t="str">
        <f>IFERROR(INDEX('Net to Gross Adjustment'!$B$39:$AX$671,MATCH(AB$4,'Net to Gross Adjustment'!$B$39:$B$71,0),MATCH(YEAR($C43),'Net to Gross Adjustment'!$B$39:$AX$39,0))*INDEX('Monthly Shapes'!$D$18:$V$32,MATCH(MONTH($C43),'Monthly Shapes'!$D$18:$D$32,0),MATCH(AB$3,'Monthly Shapes'!$D$18:$V$18,0))," ")</f>
        <v xml:space="preserve"> </v>
      </c>
      <c r="AC43" s="40" t="str">
        <f>IFERROR(INDEX('Net to Gross Adjustment'!$B$39:$AX$671,MATCH(AC$4,'Net to Gross Adjustment'!$B$39:$B$71,0),MATCH(YEAR($C43),'Net to Gross Adjustment'!$B$39:$AX$39,0))*INDEX('Monthly Shapes'!$D$18:$V$32,MATCH(MONTH($C43),'Monthly Shapes'!$D$18:$D$32,0),MATCH(AC$3,'Monthly Shapes'!$D$18:$V$18,0))," ")</f>
        <v xml:space="preserve"> </v>
      </c>
      <c r="AD43" s="40" t="str">
        <f>IFERROR(INDEX('Net to Gross Adjustment'!$B$39:$AX$671,MATCH(AD$4,'Net to Gross Adjustment'!$B$39:$B$71,0),MATCH(YEAR($C43),'Net to Gross Adjustment'!$B$39:$AX$39,0))*INDEX('Monthly Shapes'!$D$18:$V$32,MATCH(MONTH($C43),'Monthly Shapes'!$D$18:$D$32,0),MATCH(AD$3,'Monthly Shapes'!$D$18:$V$18,0))," ")</f>
        <v xml:space="preserve"> </v>
      </c>
      <c r="AE43" s="40" t="str">
        <f>IFERROR(INDEX('Net to Gross Adjustment'!$B$39:$AX$671,MATCH(AE$4,'Net to Gross Adjustment'!$B$39:$B$71,0),MATCH(YEAR($C43),'Net to Gross Adjustment'!$B$39:$AX$39,0))*INDEX('Monthly Shapes'!$D$18:$V$32,MATCH(MONTH($C43),'Monthly Shapes'!$D$18:$D$32,0),MATCH(AE$3,'Monthly Shapes'!$D$18:$V$18,0))," ")</f>
        <v xml:space="preserve"> </v>
      </c>
      <c r="AF43" s="19"/>
      <c r="AG43" s="90" t="s">
        <v>65</v>
      </c>
      <c r="AI43" s="90" t="s">
        <v>65</v>
      </c>
      <c r="AJ43" s="90" t="s">
        <v>65</v>
      </c>
      <c r="AK43" s="90" t="s">
        <v>65</v>
      </c>
      <c r="AL43" s="46"/>
      <c r="AS43" s="19"/>
    </row>
    <row r="44" spans="1:46">
      <c r="C44" s="24">
        <f t="shared" si="0"/>
        <v>46478</v>
      </c>
      <c r="D44" s="90" t="s">
        <v>65</v>
      </c>
      <c r="E44" s="90" t="s">
        <v>65</v>
      </c>
      <c r="F44" s="90" t="s">
        <v>65</v>
      </c>
      <c r="G44" s="90" t="s">
        <v>65</v>
      </c>
      <c r="H44" s="90" t="s">
        <v>65</v>
      </c>
      <c r="I44" s="90" t="s">
        <v>65</v>
      </c>
      <c r="J44" s="40" t="str">
        <f ca="1">IFERROR(INDEX('Net to Gross Adjustment'!$B$39:$AX$671,MATCH(J$4,'Net to Gross Adjustment'!$B$39:$B$71,0),MATCH(YEAR($C44),'Net to Gross Adjustment'!$B$39:$AX$39,0))*INDEX('Monthly Shapes'!$D$18:$V$32,MATCH(MONTH($C44),'Monthly Shapes'!$D$18:$D$32,0),MATCH(J$3,'Monthly Shapes'!$D$18:$V$18,0))," ")</f>
        <v xml:space="preserve"> </v>
      </c>
      <c r="K44" s="40" t="str">
        <f ca="1">IFERROR(INDEX('Net to Gross Adjustment'!$B$39:$AX$671,MATCH(K$4,'Net to Gross Adjustment'!$B$39:$B$71,0),MATCH(YEAR($C44),'Net to Gross Adjustment'!$B$39:$AX$39,0))*INDEX('Monthly Shapes'!$D$18:$V$32,MATCH(MONTH($C44),'Monthly Shapes'!$D$18:$D$32,0),MATCH(K$3,'Monthly Shapes'!$D$18:$V$18,0))," ")</f>
        <v xml:space="preserve"> </v>
      </c>
      <c r="L44" s="40" t="str">
        <f>IFERROR(INDEX('Net to Gross Adjustment'!$B$39:$AX$671,MATCH(L$4,'Net to Gross Adjustment'!$B$39:$B$71,0),MATCH(YEAR($C44),'Net to Gross Adjustment'!$B$39:$AX$39,0))*INDEX('Monthly Shapes'!$D$18:$V$32,MATCH(MONTH($C44),'Monthly Shapes'!$D$18:$D$32,0),MATCH(L$3,'Monthly Shapes'!$D$18:$V$18,0))," ")</f>
        <v xml:space="preserve"> </v>
      </c>
      <c r="M44" s="40" t="str">
        <f>IFERROR(INDEX('Net to Gross Adjustment'!$B$39:$AX$671,MATCH(M$4,'Net to Gross Adjustment'!$B$39:$B$71,0),MATCH(YEAR($C44),'Net to Gross Adjustment'!$B$39:$AX$39,0))*INDEX('Monthly Shapes'!$D$18:$V$32,MATCH(MONTH($C44),'Monthly Shapes'!$D$18:$D$32,0),MATCH(M$3,'Monthly Shapes'!$D$18:$V$18,0))," ")</f>
        <v xml:space="preserve"> </v>
      </c>
      <c r="N44" s="40" t="str">
        <f>IFERROR(INDEX('Net to Gross Adjustment'!$B$39:$AX$671,MATCH(N$4,'Net to Gross Adjustment'!$B$39:$B$71,0),MATCH(YEAR($C44),'Net to Gross Adjustment'!$B$39:$AX$39,0))*INDEX('Monthly Shapes'!$D$18:$V$32,MATCH(MONTH($C44),'Monthly Shapes'!$D$18:$D$32,0),MATCH(N$3,'Monthly Shapes'!$D$18:$V$18,0))," ")</f>
        <v xml:space="preserve"> </v>
      </c>
      <c r="O44" s="40" t="str">
        <f>IFERROR(INDEX('Net to Gross Adjustment'!$B$39:$AX$671,MATCH(O$4,'Net to Gross Adjustment'!$B$39:$B$71,0),MATCH(YEAR($C44),'Net to Gross Adjustment'!$B$39:$AX$39,0))*INDEX('Monthly Shapes'!$D$18:$V$32,MATCH(MONTH($C44),'Monthly Shapes'!$D$18:$D$32,0),MATCH(O$3,'Monthly Shapes'!$D$18:$V$18,0))," ")</f>
        <v xml:space="preserve"> </v>
      </c>
      <c r="P44" s="40" t="str">
        <f>IFERROR(INDEX('Net to Gross Adjustment'!$B$39:$AX$671,MATCH(P$4,'Net to Gross Adjustment'!$B$39:$B$71,0),MATCH(YEAR($C44),'Net to Gross Adjustment'!$B$39:$AX$39,0))*INDEX('Monthly Shapes'!$D$18:$V$32,MATCH(MONTH($C44),'Monthly Shapes'!$D$18:$D$32,0),MATCH(P$3,'Monthly Shapes'!$D$18:$V$18,0))," ")</f>
        <v xml:space="preserve"> </v>
      </c>
      <c r="Q44" s="40" t="str">
        <f>IFERROR(INDEX('Net to Gross Adjustment'!$B$39:$AX$671,MATCH(Q$4,'Net to Gross Adjustment'!$B$39:$B$71,0),MATCH(YEAR($C44),'Net to Gross Adjustment'!$B$39:$AX$39,0))*INDEX('Monthly Shapes'!$D$18:$V$32,MATCH(MONTH($C44),'Monthly Shapes'!$D$18:$D$32,0),MATCH(Q$3,'Monthly Shapes'!$D$18:$V$18,0))," ")</f>
        <v xml:space="preserve"> </v>
      </c>
      <c r="R44" s="40" t="str">
        <f>IFERROR(INDEX('Net to Gross Adjustment'!$B$39:$AX$671,MATCH(R$4,'Net to Gross Adjustment'!$B$39:$B$71,0),MATCH(YEAR($C44),'Net to Gross Adjustment'!$B$39:$AX$39,0))*INDEX('Monthly Shapes'!$D$18:$V$32,MATCH(MONTH($C44),'Monthly Shapes'!$D$18:$D$32,0),MATCH(R$3,'Monthly Shapes'!$D$18:$V$18,0))," ")</f>
        <v xml:space="preserve"> </v>
      </c>
      <c r="S44" s="40" t="str">
        <f>IFERROR(INDEX('Net to Gross Adjustment'!$B$39:$AX$671,MATCH(S$4,'Net to Gross Adjustment'!$B$39:$B$71,0),MATCH(YEAR($C44),'Net to Gross Adjustment'!$B$39:$AX$39,0))*INDEX('Monthly Shapes'!$D$18:$V$32,MATCH(MONTH($C44),'Monthly Shapes'!$D$18:$D$32,0),MATCH(S$3,'Monthly Shapes'!$D$18:$V$18,0))," ")</f>
        <v xml:space="preserve"> </v>
      </c>
      <c r="T44" s="90" t="s">
        <v>65</v>
      </c>
      <c r="U44" s="90" t="s">
        <v>65</v>
      </c>
      <c r="V44" s="90" t="s">
        <v>65</v>
      </c>
      <c r="W44" s="40" t="str">
        <f ca="1">IFERROR(INDEX('Net to Gross Adjustment'!$B$39:$AX$671,MATCH(W$4,'Net to Gross Adjustment'!$B$39:$B$71,0),MATCH(YEAR($C44),'Net to Gross Adjustment'!$B$39:$AX$39,0))*INDEX('Monthly Shapes'!$D$18:$V$32,MATCH(MONTH($C44),'Monthly Shapes'!$D$18:$D$32,0),MATCH(W$3,'Monthly Shapes'!$D$18:$V$18,0))," ")</f>
        <v xml:space="preserve"> </v>
      </c>
      <c r="X44" s="40" t="str">
        <f ca="1">IFERROR(INDEX('Net to Gross Adjustment'!$B$39:$AX$671,MATCH(X$4,'Net to Gross Adjustment'!$B$39:$B$71,0),MATCH(YEAR($C44),'Net to Gross Adjustment'!$B$39:$AX$39,0))*INDEX('Monthly Shapes'!$D$18:$V$32,MATCH(MONTH($C44),'Monthly Shapes'!$D$18:$D$32,0),MATCH(X$3,'Monthly Shapes'!$D$18:$V$18,0))," ")</f>
        <v xml:space="preserve"> </v>
      </c>
      <c r="Y44" s="40" t="str">
        <f>IFERROR(INDEX('Net to Gross Adjustment'!$B$39:$AX$671,MATCH(Y$4,'Net to Gross Adjustment'!$B$39:$B$71,0),MATCH(YEAR($C44),'Net to Gross Adjustment'!$B$39:$AX$39,0))*INDEX('Monthly Shapes'!$D$18:$V$32,MATCH(MONTH($C44),'Monthly Shapes'!$D$18:$D$32,0),MATCH(Y$3,'Monthly Shapes'!$D$18:$V$18,0))," ")</f>
        <v xml:space="preserve"> </v>
      </c>
      <c r="Z44" s="40" t="str">
        <f>IFERROR(INDEX('Net to Gross Adjustment'!$B$39:$AX$671,MATCH(Z$4,'Net to Gross Adjustment'!$B$39:$B$71,0),MATCH(YEAR($C44),'Net to Gross Adjustment'!$B$39:$AX$39,0))*INDEX('Monthly Shapes'!$D$18:$V$32,MATCH(MONTH($C44),'Monthly Shapes'!$D$18:$D$32,0),MATCH(Z$3,'Monthly Shapes'!$D$18:$V$18,0))," ")</f>
        <v xml:space="preserve"> </v>
      </c>
      <c r="AA44" s="40" t="str">
        <f>IFERROR(INDEX('Net to Gross Adjustment'!$B$39:$AX$671,MATCH(AA$4,'Net to Gross Adjustment'!$B$39:$B$71,0),MATCH(YEAR($C44),'Net to Gross Adjustment'!$B$39:$AX$39,0))*INDEX('Monthly Shapes'!$D$18:$V$32,MATCH(MONTH($C44),'Monthly Shapes'!$D$18:$D$32,0),MATCH(AA$3,'Monthly Shapes'!$D$18:$V$18,0))," ")</f>
        <v xml:space="preserve"> </v>
      </c>
      <c r="AB44" s="40" t="str">
        <f>IFERROR(INDEX('Net to Gross Adjustment'!$B$39:$AX$671,MATCH(AB$4,'Net to Gross Adjustment'!$B$39:$B$71,0),MATCH(YEAR($C44),'Net to Gross Adjustment'!$B$39:$AX$39,0))*INDEX('Monthly Shapes'!$D$18:$V$32,MATCH(MONTH($C44),'Monthly Shapes'!$D$18:$D$32,0),MATCH(AB$3,'Monthly Shapes'!$D$18:$V$18,0))," ")</f>
        <v xml:space="preserve"> </v>
      </c>
      <c r="AC44" s="40" t="str">
        <f>IFERROR(INDEX('Net to Gross Adjustment'!$B$39:$AX$671,MATCH(AC$4,'Net to Gross Adjustment'!$B$39:$B$71,0),MATCH(YEAR($C44),'Net to Gross Adjustment'!$B$39:$AX$39,0))*INDEX('Monthly Shapes'!$D$18:$V$32,MATCH(MONTH($C44),'Monthly Shapes'!$D$18:$D$32,0),MATCH(AC$3,'Monthly Shapes'!$D$18:$V$18,0))," ")</f>
        <v xml:space="preserve"> </v>
      </c>
      <c r="AD44" s="40" t="str">
        <f>IFERROR(INDEX('Net to Gross Adjustment'!$B$39:$AX$671,MATCH(AD$4,'Net to Gross Adjustment'!$B$39:$B$71,0),MATCH(YEAR($C44),'Net to Gross Adjustment'!$B$39:$AX$39,0))*INDEX('Monthly Shapes'!$D$18:$V$32,MATCH(MONTH($C44),'Monthly Shapes'!$D$18:$D$32,0),MATCH(AD$3,'Monthly Shapes'!$D$18:$V$18,0))," ")</f>
        <v xml:space="preserve"> </v>
      </c>
      <c r="AE44" s="40" t="str">
        <f>IFERROR(INDEX('Net to Gross Adjustment'!$B$39:$AX$671,MATCH(AE$4,'Net to Gross Adjustment'!$B$39:$B$71,0),MATCH(YEAR($C44),'Net to Gross Adjustment'!$B$39:$AX$39,0))*INDEX('Monthly Shapes'!$D$18:$V$32,MATCH(MONTH($C44),'Monthly Shapes'!$D$18:$D$32,0),MATCH(AE$3,'Monthly Shapes'!$D$18:$V$18,0))," ")</f>
        <v xml:space="preserve"> </v>
      </c>
      <c r="AF44" s="19"/>
      <c r="AG44" s="90" t="s">
        <v>65</v>
      </c>
      <c r="AI44" s="90" t="s">
        <v>65</v>
      </c>
      <c r="AJ44" s="90" t="s">
        <v>65</v>
      </c>
      <c r="AK44" s="90" t="s">
        <v>65</v>
      </c>
      <c r="AL44" s="46"/>
      <c r="AS44" s="19"/>
    </row>
    <row r="45" spans="1:46">
      <c r="C45" s="24">
        <f t="shared" si="0"/>
        <v>46508</v>
      </c>
      <c r="D45" s="90" t="s">
        <v>65</v>
      </c>
      <c r="E45" s="90" t="s">
        <v>65</v>
      </c>
      <c r="F45" s="90" t="s">
        <v>65</v>
      </c>
      <c r="G45" s="90" t="s">
        <v>65</v>
      </c>
      <c r="H45" s="90" t="s">
        <v>65</v>
      </c>
      <c r="I45" s="90" t="s">
        <v>65</v>
      </c>
      <c r="J45" s="40" t="str">
        <f ca="1">IFERROR(INDEX('Net to Gross Adjustment'!$B$39:$AX$671,MATCH(J$4,'Net to Gross Adjustment'!$B$39:$B$71,0),MATCH(YEAR($C45),'Net to Gross Adjustment'!$B$39:$AX$39,0))*INDEX('Monthly Shapes'!$D$18:$V$32,MATCH(MONTH($C45),'Monthly Shapes'!$D$18:$D$32,0),MATCH(J$3,'Monthly Shapes'!$D$18:$V$18,0))," ")</f>
        <v xml:space="preserve"> </v>
      </c>
      <c r="K45" s="40" t="str">
        <f ca="1">IFERROR(INDEX('Net to Gross Adjustment'!$B$39:$AX$671,MATCH(K$4,'Net to Gross Adjustment'!$B$39:$B$71,0),MATCH(YEAR($C45),'Net to Gross Adjustment'!$B$39:$AX$39,0))*INDEX('Monthly Shapes'!$D$18:$V$32,MATCH(MONTH($C45),'Monthly Shapes'!$D$18:$D$32,0),MATCH(K$3,'Monthly Shapes'!$D$18:$V$18,0))," ")</f>
        <v xml:space="preserve"> </v>
      </c>
      <c r="L45" s="40" t="str">
        <f>IFERROR(INDEX('Net to Gross Adjustment'!$B$39:$AX$671,MATCH(L$4,'Net to Gross Adjustment'!$B$39:$B$71,0),MATCH(YEAR($C45),'Net to Gross Adjustment'!$B$39:$AX$39,0))*INDEX('Monthly Shapes'!$D$18:$V$32,MATCH(MONTH($C45),'Monthly Shapes'!$D$18:$D$32,0),MATCH(L$3,'Monthly Shapes'!$D$18:$V$18,0))," ")</f>
        <v xml:space="preserve"> </v>
      </c>
      <c r="M45" s="40" t="str">
        <f>IFERROR(INDEX('Net to Gross Adjustment'!$B$39:$AX$671,MATCH(M$4,'Net to Gross Adjustment'!$B$39:$B$71,0),MATCH(YEAR($C45),'Net to Gross Adjustment'!$B$39:$AX$39,0))*INDEX('Monthly Shapes'!$D$18:$V$32,MATCH(MONTH($C45),'Monthly Shapes'!$D$18:$D$32,0),MATCH(M$3,'Monthly Shapes'!$D$18:$V$18,0))," ")</f>
        <v xml:space="preserve"> </v>
      </c>
      <c r="N45" s="40" t="str">
        <f>IFERROR(INDEX('Net to Gross Adjustment'!$B$39:$AX$671,MATCH(N$4,'Net to Gross Adjustment'!$B$39:$B$71,0),MATCH(YEAR($C45),'Net to Gross Adjustment'!$B$39:$AX$39,0))*INDEX('Monthly Shapes'!$D$18:$V$32,MATCH(MONTH($C45),'Monthly Shapes'!$D$18:$D$32,0),MATCH(N$3,'Monthly Shapes'!$D$18:$V$18,0))," ")</f>
        <v xml:space="preserve"> </v>
      </c>
      <c r="O45" s="40" t="str">
        <f>IFERROR(INDEX('Net to Gross Adjustment'!$B$39:$AX$671,MATCH(O$4,'Net to Gross Adjustment'!$B$39:$B$71,0),MATCH(YEAR($C45),'Net to Gross Adjustment'!$B$39:$AX$39,0))*INDEX('Monthly Shapes'!$D$18:$V$32,MATCH(MONTH($C45),'Monthly Shapes'!$D$18:$D$32,0),MATCH(O$3,'Monthly Shapes'!$D$18:$V$18,0))," ")</f>
        <v xml:space="preserve"> </v>
      </c>
      <c r="P45" s="40" t="str">
        <f>IFERROR(INDEX('Net to Gross Adjustment'!$B$39:$AX$671,MATCH(P$4,'Net to Gross Adjustment'!$B$39:$B$71,0),MATCH(YEAR($C45),'Net to Gross Adjustment'!$B$39:$AX$39,0))*INDEX('Monthly Shapes'!$D$18:$V$32,MATCH(MONTH($C45),'Monthly Shapes'!$D$18:$D$32,0),MATCH(P$3,'Monthly Shapes'!$D$18:$V$18,0))," ")</f>
        <v xml:space="preserve"> </v>
      </c>
      <c r="Q45" s="40" t="str">
        <f>IFERROR(INDEX('Net to Gross Adjustment'!$B$39:$AX$671,MATCH(Q$4,'Net to Gross Adjustment'!$B$39:$B$71,0),MATCH(YEAR($C45),'Net to Gross Adjustment'!$B$39:$AX$39,0))*INDEX('Monthly Shapes'!$D$18:$V$32,MATCH(MONTH($C45),'Monthly Shapes'!$D$18:$D$32,0),MATCH(Q$3,'Monthly Shapes'!$D$18:$V$18,0))," ")</f>
        <v xml:space="preserve"> </v>
      </c>
      <c r="R45" s="40" t="str">
        <f>IFERROR(INDEX('Net to Gross Adjustment'!$B$39:$AX$671,MATCH(R$4,'Net to Gross Adjustment'!$B$39:$B$71,0),MATCH(YEAR($C45),'Net to Gross Adjustment'!$B$39:$AX$39,0))*INDEX('Monthly Shapes'!$D$18:$V$32,MATCH(MONTH($C45),'Monthly Shapes'!$D$18:$D$32,0),MATCH(R$3,'Monthly Shapes'!$D$18:$V$18,0))," ")</f>
        <v xml:space="preserve"> </v>
      </c>
      <c r="S45" s="40" t="str">
        <f>IFERROR(INDEX('Net to Gross Adjustment'!$B$39:$AX$671,MATCH(S$4,'Net to Gross Adjustment'!$B$39:$B$71,0),MATCH(YEAR($C45),'Net to Gross Adjustment'!$B$39:$AX$39,0))*INDEX('Monthly Shapes'!$D$18:$V$32,MATCH(MONTH($C45),'Monthly Shapes'!$D$18:$D$32,0),MATCH(S$3,'Monthly Shapes'!$D$18:$V$18,0))," ")</f>
        <v xml:space="preserve"> </v>
      </c>
      <c r="T45" s="90" t="s">
        <v>65</v>
      </c>
      <c r="U45" s="90" t="s">
        <v>65</v>
      </c>
      <c r="V45" s="90" t="s">
        <v>65</v>
      </c>
      <c r="W45" s="40" t="str">
        <f ca="1">IFERROR(INDEX('Net to Gross Adjustment'!$B$39:$AX$671,MATCH(W$4,'Net to Gross Adjustment'!$B$39:$B$71,0),MATCH(YEAR($C45),'Net to Gross Adjustment'!$B$39:$AX$39,0))*INDEX('Monthly Shapes'!$D$18:$V$32,MATCH(MONTH($C45),'Monthly Shapes'!$D$18:$D$32,0),MATCH(W$3,'Monthly Shapes'!$D$18:$V$18,0))," ")</f>
        <v xml:space="preserve"> </v>
      </c>
      <c r="X45" s="40" t="str">
        <f ca="1">IFERROR(INDEX('Net to Gross Adjustment'!$B$39:$AX$671,MATCH(X$4,'Net to Gross Adjustment'!$B$39:$B$71,0),MATCH(YEAR($C45),'Net to Gross Adjustment'!$B$39:$AX$39,0))*INDEX('Monthly Shapes'!$D$18:$V$32,MATCH(MONTH($C45),'Monthly Shapes'!$D$18:$D$32,0),MATCH(X$3,'Monthly Shapes'!$D$18:$V$18,0))," ")</f>
        <v xml:space="preserve"> </v>
      </c>
      <c r="Y45" s="40" t="str">
        <f>IFERROR(INDEX('Net to Gross Adjustment'!$B$39:$AX$671,MATCH(Y$4,'Net to Gross Adjustment'!$B$39:$B$71,0),MATCH(YEAR($C45),'Net to Gross Adjustment'!$B$39:$AX$39,0))*INDEX('Monthly Shapes'!$D$18:$V$32,MATCH(MONTH($C45),'Monthly Shapes'!$D$18:$D$32,0),MATCH(Y$3,'Monthly Shapes'!$D$18:$V$18,0))," ")</f>
        <v xml:space="preserve"> </v>
      </c>
      <c r="Z45" s="40" t="str">
        <f>IFERROR(INDEX('Net to Gross Adjustment'!$B$39:$AX$671,MATCH(Z$4,'Net to Gross Adjustment'!$B$39:$B$71,0),MATCH(YEAR($C45),'Net to Gross Adjustment'!$B$39:$AX$39,0))*INDEX('Monthly Shapes'!$D$18:$V$32,MATCH(MONTH($C45),'Monthly Shapes'!$D$18:$D$32,0),MATCH(Z$3,'Monthly Shapes'!$D$18:$V$18,0))," ")</f>
        <v xml:space="preserve"> </v>
      </c>
      <c r="AA45" s="40" t="str">
        <f>IFERROR(INDEX('Net to Gross Adjustment'!$B$39:$AX$671,MATCH(AA$4,'Net to Gross Adjustment'!$B$39:$B$71,0),MATCH(YEAR($C45),'Net to Gross Adjustment'!$B$39:$AX$39,0))*INDEX('Monthly Shapes'!$D$18:$V$32,MATCH(MONTH($C45),'Monthly Shapes'!$D$18:$D$32,0),MATCH(AA$3,'Monthly Shapes'!$D$18:$V$18,0))," ")</f>
        <v xml:space="preserve"> </v>
      </c>
      <c r="AB45" s="40" t="str">
        <f>IFERROR(INDEX('Net to Gross Adjustment'!$B$39:$AX$671,MATCH(AB$4,'Net to Gross Adjustment'!$B$39:$B$71,0),MATCH(YEAR($C45),'Net to Gross Adjustment'!$B$39:$AX$39,0))*INDEX('Monthly Shapes'!$D$18:$V$32,MATCH(MONTH($C45),'Monthly Shapes'!$D$18:$D$32,0),MATCH(AB$3,'Monthly Shapes'!$D$18:$V$18,0))," ")</f>
        <v xml:space="preserve"> </v>
      </c>
      <c r="AC45" s="40" t="str">
        <f>IFERROR(INDEX('Net to Gross Adjustment'!$B$39:$AX$671,MATCH(AC$4,'Net to Gross Adjustment'!$B$39:$B$71,0),MATCH(YEAR($C45),'Net to Gross Adjustment'!$B$39:$AX$39,0))*INDEX('Monthly Shapes'!$D$18:$V$32,MATCH(MONTH($C45),'Monthly Shapes'!$D$18:$D$32,0),MATCH(AC$3,'Monthly Shapes'!$D$18:$V$18,0))," ")</f>
        <v xml:space="preserve"> </v>
      </c>
      <c r="AD45" s="40" t="str">
        <f>IFERROR(INDEX('Net to Gross Adjustment'!$B$39:$AX$671,MATCH(AD$4,'Net to Gross Adjustment'!$B$39:$B$71,0),MATCH(YEAR($C45),'Net to Gross Adjustment'!$B$39:$AX$39,0))*INDEX('Monthly Shapes'!$D$18:$V$32,MATCH(MONTH($C45),'Monthly Shapes'!$D$18:$D$32,0),MATCH(AD$3,'Monthly Shapes'!$D$18:$V$18,0))," ")</f>
        <v xml:space="preserve"> </v>
      </c>
      <c r="AE45" s="40" t="str">
        <f>IFERROR(INDEX('Net to Gross Adjustment'!$B$39:$AX$671,MATCH(AE$4,'Net to Gross Adjustment'!$B$39:$B$71,0),MATCH(YEAR($C45),'Net to Gross Adjustment'!$B$39:$AX$39,0))*INDEX('Monthly Shapes'!$D$18:$V$32,MATCH(MONTH($C45),'Monthly Shapes'!$D$18:$D$32,0),MATCH(AE$3,'Monthly Shapes'!$D$18:$V$18,0))," ")</f>
        <v xml:space="preserve"> </v>
      </c>
      <c r="AF45" s="19"/>
      <c r="AG45" s="90" t="s">
        <v>65</v>
      </c>
      <c r="AI45" s="90" t="s">
        <v>65</v>
      </c>
      <c r="AJ45" s="90" t="s">
        <v>65</v>
      </c>
      <c r="AK45" s="90" t="s">
        <v>65</v>
      </c>
      <c r="AL45" s="46"/>
      <c r="AS45" s="19"/>
    </row>
    <row r="46" spans="1:46">
      <c r="C46" s="24">
        <f t="shared" si="0"/>
        <v>46539</v>
      </c>
      <c r="D46" s="90" t="s">
        <v>65</v>
      </c>
      <c r="E46" s="90" t="s">
        <v>65</v>
      </c>
      <c r="F46" s="90" t="s">
        <v>65</v>
      </c>
      <c r="G46" s="90" t="s">
        <v>65</v>
      </c>
      <c r="H46" s="90" t="s">
        <v>65</v>
      </c>
      <c r="I46" s="90" t="s">
        <v>65</v>
      </c>
      <c r="J46" s="40" t="str">
        <f ca="1">IFERROR(INDEX('Net to Gross Adjustment'!$B$39:$AX$671,MATCH(J$4,'Net to Gross Adjustment'!$B$39:$B$71,0),MATCH(YEAR($C46),'Net to Gross Adjustment'!$B$39:$AX$39,0))*INDEX('Monthly Shapes'!$D$18:$V$32,MATCH(MONTH($C46),'Monthly Shapes'!$D$18:$D$32,0),MATCH(J$3,'Monthly Shapes'!$D$18:$V$18,0))," ")</f>
        <v xml:space="preserve"> </v>
      </c>
      <c r="K46" s="40" t="str">
        <f ca="1">IFERROR(INDEX('Net to Gross Adjustment'!$B$39:$AX$671,MATCH(K$4,'Net to Gross Adjustment'!$B$39:$B$71,0),MATCH(YEAR($C46),'Net to Gross Adjustment'!$B$39:$AX$39,0))*INDEX('Monthly Shapes'!$D$18:$V$32,MATCH(MONTH($C46),'Monthly Shapes'!$D$18:$D$32,0),MATCH(K$3,'Monthly Shapes'!$D$18:$V$18,0))," ")</f>
        <v xml:space="preserve"> </v>
      </c>
      <c r="L46" s="40" t="str">
        <f>IFERROR(INDEX('Net to Gross Adjustment'!$B$39:$AX$671,MATCH(L$4,'Net to Gross Adjustment'!$B$39:$B$71,0),MATCH(YEAR($C46),'Net to Gross Adjustment'!$B$39:$AX$39,0))*INDEX('Monthly Shapes'!$D$18:$V$32,MATCH(MONTH($C46),'Monthly Shapes'!$D$18:$D$32,0),MATCH(L$3,'Monthly Shapes'!$D$18:$V$18,0))," ")</f>
        <v xml:space="preserve"> </v>
      </c>
      <c r="M46" s="40" t="str">
        <f>IFERROR(INDEX('Net to Gross Adjustment'!$B$39:$AX$671,MATCH(M$4,'Net to Gross Adjustment'!$B$39:$B$71,0),MATCH(YEAR($C46),'Net to Gross Adjustment'!$B$39:$AX$39,0))*INDEX('Monthly Shapes'!$D$18:$V$32,MATCH(MONTH($C46),'Monthly Shapes'!$D$18:$D$32,0),MATCH(M$3,'Monthly Shapes'!$D$18:$V$18,0))," ")</f>
        <v xml:space="preserve"> </v>
      </c>
      <c r="N46" s="40" t="str">
        <f>IFERROR(INDEX('Net to Gross Adjustment'!$B$39:$AX$671,MATCH(N$4,'Net to Gross Adjustment'!$B$39:$B$71,0),MATCH(YEAR($C46),'Net to Gross Adjustment'!$B$39:$AX$39,0))*INDEX('Monthly Shapes'!$D$18:$V$32,MATCH(MONTH($C46),'Monthly Shapes'!$D$18:$D$32,0),MATCH(N$3,'Monthly Shapes'!$D$18:$V$18,0))," ")</f>
        <v xml:space="preserve"> </v>
      </c>
      <c r="O46" s="40" t="str">
        <f>IFERROR(INDEX('Net to Gross Adjustment'!$B$39:$AX$671,MATCH(O$4,'Net to Gross Adjustment'!$B$39:$B$71,0),MATCH(YEAR($C46),'Net to Gross Adjustment'!$B$39:$AX$39,0))*INDEX('Monthly Shapes'!$D$18:$V$32,MATCH(MONTH($C46),'Monthly Shapes'!$D$18:$D$32,0),MATCH(O$3,'Monthly Shapes'!$D$18:$V$18,0))," ")</f>
        <v xml:space="preserve"> </v>
      </c>
      <c r="P46" s="40" t="str">
        <f>IFERROR(INDEX('Net to Gross Adjustment'!$B$39:$AX$671,MATCH(P$4,'Net to Gross Adjustment'!$B$39:$B$71,0),MATCH(YEAR($C46),'Net to Gross Adjustment'!$B$39:$AX$39,0))*INDEX('Monthly Shapes'!$D$18:$V$32,MATCH(MONTH($C46),'Monthly Shapes'!$D$18:$D$32,0),MATCH(P$3,'Monthly Shapes'!$D$18:$V$18,0))," ")</f>
        <v xml:space="preserve"> </v>
      </c>
      <c r="Q46" s="40" t="str">
        <f>IFERROR(INDEX('Net to Gross Adjustment'!$B$39:$AX$671,MATCH(Q$4,'Net to Gross Adjustment'!$B$39:$B$71,0),MATCH(YEAR($C46),'Net to Gross Adjustment'!$B$39:$AX$39,0))*INDEX('Monthly Shapes'!$D$18:$V$32,MATCH(MONTH($C46),'Monthly Shapes'!$D$18:$D$32,0),MATCH(Q$3,'Monthly Shapes'!$D$18:$V$18,0))," ")</f>
        <v xml:space="preserve"> </v>
      </c>
      <c r="R46" s="40" t="str">
        <f>IFERROR(INDEX('Net to Gross Adjustment'!$B$39:$AX$671,MATCH(R$4,'Net to Gross Adjustment'!$B$39:$B$71,0),MATCH(YEAR($C46),'Net to Gross Adjustment'!$B$39:$AX$39,0))*INDEX('Monthly Shapes'!$D$18:$V$32,MATCH(MONTH($C46),'Monthly Shapes'!$D$18:$D$32,0),MATCH(R$3,'Monthly Shapes'!$D$18:$V$18,0))," ")</f>
        <v xml:space="preserve"> </v>
      </c>
      <c r="S46" s="40" t="str">
        <f>IFERROR(INDEX('Net to Gross Adjustment'!$B$39:$AX$671,MATCH(S$4,'Net to Gross Adjustment'!$B$39:$B$71,0),MATCH(YEAR($C46),'Net to Gross Adjustment'!$B$39:$AX$39,0))*INDEX('Monthly Shapes'!$D$18:$V$32,MATCH(MONTH($C46),'Monthly Shapes'!$D$18:$D$32,0),MATCH(S$3,'Monthly Shapes'!$D$18:$V$18,0))," ")</f>
        <v xml:space="preserve"> </v>
      </c>
      <c r="T46" s="90" t="s">
        <v>65</v>
      </c>
      <c r="U46" s="90" t="s">
        <v>65</v>
      </c>
      <c r="V46" s="90" t="s">
        <v>65</v>
      </c>
      <c r="W46" s="40" t="str">
        <f ca="1">IFERROR(INDEX('Net to Gross Adjustment'!$B$39:$AX$671,MATCH(W$4,'Net to Gross Adjustment'!$B$39:$B$71,0),MATCH(YEAR($C46),'Net to Gross Adjustment'!$B$39:$AX$39,0))*INDEX('Monthly Shapes'!$D$18:$V$32,MATCH(MONTH($C46),'Monthly Shapes'!$D$18:$D$32,0),MATCH(W$3,'Monthly Shapes'!$D$18:$V$18,0))," ")</f>
        <v xml:space="preserve"> </v>
      </c>
      <c r="X46" s="40" t="str">
        <f ca="1">IFERROR(INDEX('Net to Gross Adjustment'!$B$39:$AX$671,MATCH(X$4,'Net to Gross Adjustment'!$B$39:$B$71,0),MATCH(YEAR($C46),'Net to Gross Adjustment'!$B$39:$AX$39,0))*INDEX('Monthly Shapes'!$D$18:$V$32,MATCH(MONTH($C46),'Monthly Shapes'!$D$18:$D$32,0),MATCH(X$3,'Monthly Shapes'!$D$18:$V$18,0))," ")</f>
        <v xml:space="preserve"> </v>
      </c>
      <c r="Y46" s="40" t="str">
        <f>IFERROR(INDEX('Net to Gross Adjustment'!$B$39:$AX$671,MATCH(Y$4,'Net to Gross Adjustment'!$B$39:$B$71,0),MATCH(YEAR($C46),'Net to Gross Adjustment'!$B$39:$AX$39,0))*INDEX('Monthly Shapes'!$D$18:$V$32,MATCH(MONTH($C46),'Monthly Shapes'!$D$18:$D$32,0),MATCH(Y$3,'Monthly Shapes'!$D$18:$V$18,0))," ")</f>
        <v xml:space="preserve"> </v>
      </c>
      <c r="Z46" s="40" t="str">
        <f>IFERROR(INDEX('Net to Gross Adjustment'!$B$39:$AX$671,MATCH(Z$4,'Net to Gross Adjustment'!$B$39:$B$71,0),MATCH(YEAR($C46),'Net to Gross Adjustment'!$B$39:$AX$39,0))*INDEX('Monthly Shapes'!$D$18:$V$32,MATCH(MONTH($C46),'Monthly Shapes'!$D$18:$D$32,0),MATCH(Z$3,'Monthly Shapes'!$D$18:$V$18,0))," ")</f>
        <v xml:space="preserve"> </v>
      </c>
      <c r="AA46" s="40" t="str">
        <f>IFERROR(INDEX('Net to Gross Adjustment'!$B$39:$AX$671,MATCH(AA$4,'Net to Gross Adjustment'!$B$39:$B$71,0),MATCH(YEAR($C46),'Net to Gross Adjustment'!$B$39:$AX$39,0))*INDEX('Monthly Shapes'!$D$18:$V$32,MATCH(MONTH($C46),'Monthly Shapes'!$D$18:$D$32,0),MATCH(AA$3,'Monthly Shapes'!$D$18:$V$18,0))," ")</f>
        <v xml:space="preserve"> </v>
      </c>
      <c r="AB46" s="40" t="str">
        <f>IFERROR(INDEX('Net to Gross Adjustment'!$B$39:$AX$671,MATCH(AB$4,'Net to Gross Adjustment'!$B$39:$B$71,0),MATCH(YEAR($C46),'Net to Gross Adjustment'!$B$39:$AX$39,0))*INDEX('Monthly Shapes'!$D$18:$V$32,MATCH(MONTH($C46),'Monthly Shapes'!$D$18:$D$32,0),MATCH(AB$3,'Monthly Shapes'!$D$18:$V$18,0))," ")</f>
        <v xml:space="preserve"> </v>
      </c>
      <c r="AC46" s="40" t="str">
        <f>IFERROR(INDEX('Net to Gross Adjustment'!$B$39:$AX$671,MATCH(AC$4,'Net to Gross Adjustment'!$B$39:$B$71,0),MATCH(YEAR($C46),'Net to Gross Adjustment'!$B$39:$AX$39,0))*INDEX('Monthly Shapes'!$D$18:$V$32,MATCH(MONTH($C46),'Monthly Shapes'!$D$18:$D$32,0),MATCH(AC$3,'Monthly Shapes'!$D$18:$V$18,0))," ")</f>
        <v xml:space="preserve"> </v>
      </c>
      <c r="AD46" s="40" t="str">
        <f>IFERROR(INDEX('Net to Gross Adjustment'!$B$39:$AX$671,MATCH(AD$4,'Net to Gross Adjustment'!$B$39:$B$71,0),MATCH(YEAR($C46),'Net to Gross Adjustment'!$B$39:$AX$39,0))*INDEX('Monthly Shapes'!$D$18:$V$32,MATCH(MONTH($C46),'Monthly Shapes'!$D$18:$D$32,0),MATCH(AD$3,'Monthly Shapes'!$D$18:$V$18,0))," ")</f>
        <v xml:space="preserve"> </v>
      </c>
      <c r="AE46" s="40" t="str">
        <f>IFERROR(INDEX('Net to Gross Adjustment'!$B$39:$AX$671,MATCH(AE$4,'Net to Gross Adjustment'!$B$39:$B$71,0),MATCH(YEAR($C46),'Net to Gross Adjustment'!$B$39:$AX$39,0))*INDEX('Monthly Shapes'!$D$18:$V$32,MATCH(MONTH($C46),'Monthly Shapes'!$D$18:$D$32,0),MATCH(AE$3,'Monthly Shapes'!$D$18:$V$18,0))," ")</f>
        <v xml:space="preserve"> </v>
      </c>
      <c r="AF46" s="19"/>
      <c r="AG46" s="90" t="s">
        <v>65</v>
      </c>
      <c r="AI46" s="90" t="s">
        <v>65</v>
      </c>
      <c r="AJ46" s="90" t="s">
        <v>65</v>
      </c>
      <c r="AK46" s="90" t="s">
        <v>65</v>
      </c>
      <c r="AL46" s="46"/>
      <c r="AS46" s="19"/>
    </row>
    <row r="47" spans="1:46">
      <c r="C47" s="24">
        <f t="shared" si="0"/>
        <v>46569</v>
      </c>
      <c r="D47" s="90" t="s">
        <v>65</v>
      </c>
      <c r="E47" s="90" t="s">
        <v>65</v>
      </c>
      <c r="F47" s="90" t="s">
        <v>65</v>
      </c>
      <c r="G47" s="90" t="s">
        <v>65</v>
      </c>
      <c r="H47" s="90" t="s">
        <v>65</v>
      </c>
      <c r="I47" s="90" t="s">
        <v>65</v>
      </c>
      <c r="J47" s="40" t="str">
        <f ca="1">IFERROR(INDEX('Net to Gross Adjustment'!$B$39:$AX$671,MATCH(J$4,'Net to Gross Adjustment'!$B$39:$B$71,0),MATCH(YEAR($C47),'Net to Gross Adjustment'!$B$39:$AX$39,0))*INDEX('Monthly Shapes'!$D$18:$V$32,MATCH(MONTH($C47),'Monthly Shapes'!$D$18:$D$32,0),MATCH(J$3,'Monthly Shapes'!$D$18:$V$18,0))," ")</f>
        <v xml:space="preserve"> </v>
      </c>
      <c r="K47" s="40" t="str">
        <f ca="1">IFERROR(INDEX('Net to Gross Adjustment'!$B$39:$AX$671,MATCH(K$4,'Net to Gross Adjustment'!$B$39:$B$71,0),MATCH(YEAR($C47),'Net to Gross Adjustment'!$B$39:$AX$39,0))*INDEX('Monthly Shapes'!$D$18:$V$32,MATCH(MONTH($C47),'Monthly Shapes'!$D$18:$D$32,0),MATCH(K$3,'Monthly Shapes'!$D$18:$V$18,0))," ")</f>
        <v xml:space="preserve"> </v>
      </c>
      <c r="L47" s="40" t="str">
        <f>IFERROR(INDEX('Net to Gross Adjustment'!$B$39:$AX$671,MATCH(L$4,'Net to Gross Adjustment'!$B$39:$B$71,0),MATCH(YEAR($C47),'Net to Gross Adjustment'!$B$39:$AX$39,0))*INDEX('Monthly Shapes'!$D$18:$V$32,MATCH(MONTH($C47),'Monthly Shapes'!$D$18:$D$32,0),MATCH(L$3,'Monthly Shapes'!$D$18:$V$18,0))," ")</f>
        <v xml:space="preserve"> </v>
      </c>
      <c r="M47" s="40" t="str">
        <f>IFERROR(INDEX('Net to Gross Adjustment'!$B$39:$AX$671,MATCH(M$4,'Net to Gross Adjustment'!$B$39:$B$71,0),MATCH(YEAR($C47),'Net to Gross Adjustment'!$B$39:$AX$39,0))*INDEX('Monthly Shapes'!$D$18:$V$32,MATCH(MONTH($C47),'Monthly Shapes'!$D$18:$D$32,0),MATCH(M$3,'Monthly Shapes'!$D$18:$V$18,0))," ")</f>
        <v xml:space="preserve"> </v>
      </c>
      <c r="N47" s="40" t="str">
        <f>IFERROR(INDEX('Net to Gross Adjustment'!$B$39:$AX$671,MATCH(N$4,'Net to Gross Adjustment'!$B$39:$B$71,0),MATCH(YEAR($C47),'Net to Gross Adjustment'!$B$39:$AX$39,0))*INDEX('Monthly Shapes'!$D$18:$V$32,MATCH(MONTH($C47),'Monthly Shapes'!$D$18:$D$32,0),MATCH(N$3,'Monthly Shapes'!$D$18:$V$18,0))," ")</f>
        <v xml:space="preserve"> </v>
      </c>
      <c r="O47" s="40" t="str">
        <f>IFERROR(INDEX('Net to Gross Adjustment'!$B$39:$AX$671,MATCH(O$4,'Net to Gross Adjustment'!$B$39:$B$71,0),MATCH(YEAR($C47),'Net to Gross Adjustment'!$B$39:$AX$39,0))*INDEX('Monthly Shapes'!$D$18:$V$32,MATCH(MONTH($C47),'Monthly Shapes'!$D$18:$D$32,0),MATCH(O$3,'Monthly Shapes'!$D$18:$V$18,0))," ")</f>
        <v xml:space="preserve"> </v>
      </c>
      <c r="P47" s="40" t="str">
        <f>IFERROR(INDEX('Net to Gross Adjustment'!$B$39:$AX$671,MATCH(P$4,'Net to Gross Adjustment'!$B$39:$B$71,0),MATCH(YEAR($C47),'Net to Gross Adjustment'!$B$39:$AX$39,0))*INDEX('Monthly Shapes'!$D$18:$V$32,MATCH(MONTH($C47),'Monthly Shapes'!$D$18:$D$32,0),MATCH(P$3,'Monthly Shapes'!$D$18:$V$18,0))," ")</f>
        <v xml:space="preserve"> </v>
      </c>
      <c r="Q47" s="40" t="str">
        <f>IFERROR(INDEX('Net to Gross Adjustment'!$B$39:$AX$671,MATCH(Q$4,'Net to Gross Adjustment'!$B$39:$B$71,0),MATCH(YEAR($C47),'Net to Gross Adjustment'!$B$39:$AX$39,0))*INDEX('Monthly Shapes'!$D$18:$V$32,MATCH(MONTH($C47),'Monthly Shapes'!$D$18:$D$32,0),MATCH(Q$3,'Monthly Shapes'!$D$18:$V$18,0))," ")</f>
        <v xml:space="preserve"> </v>
      </c>
      <c r="R47" s="40" t="str">
        <f>IFERROR(INDEX('Net to Gross Adjustment'!$B$39:$AX$671,MATCH(R$4,'Net to Gross Adjustment'!$B$39:$B$71,0),MATCH(YEAR($C47),'Net to Gross Adjustment'!$B$39:$AX$39,0))*INDEX('Monthly Shapes'!$D$18:$V$32,MATCH(MONTH($C47),'Monthly Shapes'!$D$18:$D$32,0),MATCH(R$3,'Monthly Shapes'!$D$18:$V$18,0))," ")</f>
        <v xml:space="preserve"> </v>
      </c>
      <c r="S47" s="40" t="str">
        <f>IFERROR(INDEX('Net to Gross Adjustment'!$B$39:$AX$671,MATCH(S$4,'Net to Gross Adjustment'!$B$39:$B$71,0),MATCH(YEAR($C47),'Net to Gross Adjustment'!$B$39:$AX$39,0))*INDEX('Monthly Shapes'!$D$18:$V$32,MATCH(MONTH($C47),'Monthly Shapes'!$D$18:$D$32,0),MATCH(S$3,'Monthly Shapes'!$D$18:$V$18,0))," ")</f>
        <v xml:space="preserve"> </v>
      </c>
      <c r="T47" s="90" t="s">
        <v>65</v>
      </c>
      <c r="U47" s="90" t="s">
        <v>65</v>
      </c>
      <c r="V47" s="90" t="s">
        <v>65</v>
      </c>
      <c r="W47" s="40" t="str">
        <f ca="1">IFERROR(INDEX('Net to Gross Adjustment'!$B$39:$AX$671,MATCH(W$4,'Net to Gross Adjustment'!$B$39:$B$71,0),MATCH(YEAR($C47),'Net to Gross Adjustment'!$B$39:$AX$39,0))*INDEX('Monthly Shapes'!$D$18:$V$32,MATCH(MONTH($C47),'Monthly Shapes'!$D$18:$D$32,0),MATCH(W$3,'Monthly Shapes'!$D$18:$V$18,0))," ")</f>
        <v xml:space="preserve"> </v>
      </c>
      <c r="X47" s="40" t="str">
        <f ca="1">IFERROR(INDEX('Net to Gross Adjustment'!$B$39:$AX$671,MATCH(X$4,'Net to Gross Adjustment'!$B$39:$B$71,0),MATCH(YEAR($C47),'Net to Gross Adjustment'!$B$39:$AX$39,0))*INDEX('Monthly Shapes'!$D$18:$V$32,MATCH(MONTH($C47),'Monthly Shapes'!$D$18:$D$32,0),MATCH(X$3,'Monthly Shapes'!$D$18:$V$18,0))," ")</f>
        <v xml:space="preserve"> </v>
      </c>
      <c r="Y47" s="40" t="str">
        <f>IFERROR(INDEX('Net to Gross Adjustment'!$B$39:$AX$671,MATCH(Y$4,'Net to Gross Adjustment'!$B$39:$B$71,0),MATCH(YEAR($C47),'Net to Gross Adjustment'!$B$39:$AX$39,0))*INDEX('Monthly Shapes'!$D$18:$V$32,MATCH(MONTH($C47),'Monthly Shapes'!$D$18:$D$32,0),MATCH(Y$3,'Monthly Shapes'!$D$18:$V$18,0))," ")</f>
        <v xml:space="preserve"> </v>
      </c>
      <c r="Z47" s="40" t="str">
        <f>IFERROR(INDEX('Net to Gross Adjustment'!$B$39:$AX$671,MATCH(Z$4,'Net to Gross Adjustment'!$B$39:$B$71,0),MATCH(YEAR($C47),'Net to Gross Adjustment'!$B$39:$AX$39,0))*INDEX('Monthly Shapes'!$D$18:$V$32,MATCH(MONTH($C47),'Monthly Shapes'!$D$18:$D$32,0),MATCH(Z$3,'Monthly Shapes'!$D$18:$V$18,0))," ")</f>
        <v xml:space="preserve"> </v>
      </c>
      <c r="AA47" s="40" t="str">
        <f>IFERROR(INDEX('Net to Gross Adjustment'!$B$39:$AX$671,MATCH(AA$4,'Net to Gross Adjustment'!$B$39:$B$71,0),MATCH(YEAR($C47),'Net to Gross Adjustment'!$B$39:$AX$39,0))*INDEX('Monthly Shapes'!$D$18:$V$32,MATCH(MONTH($C47),'Monthly Shapes'!$D$18:$D$32,0),MATCH(AA$3,'Monthly Shapes'!$D$18:$V$18,0))," ")</f>
        <v xml:space="preserve"> </v>
      </c>
      <c r="AB47" s="40" t="str">
        <f>IFERROR(INDEX('Net to Gross Adjustment'!$B$39:$AX$671,MATCH(AB$4,'Net to Gross Adjustment'!$B$39:$B$71,0),MATCH(YEAR($C47),'Net to Gross Adjustment'!$B$39:$AX$39,0))*INDEX('Monthly Shapes'!$D$18:$V$32,MATCH(MONTH($C47),'Monthly Shapes'!$D$18:$D$32,0),MATCH(AB$3,'Monthly Shapes'!$D$18:$V$18,0))," ")</f>
        <v xml:space="preserve"> </v>
      </c>
      <c r="AC47" s="40" t="str">
        <f>IFERROR(INDEX('Net to Gross Adjustment'!$B$39:$AX$671,MATCH(AC$4,'Net to Gross Adjustment'!$B$39:$B$71,0),MATCH(YEAR($C47),'Net to Gross Adjustment'!$B$39:$AX$39,0))*INDEX('Monthly Shapes'!$D$18:$V$32,MATCH(MONTH($C47),'Monthly Shapes'!$D$18:$D$32,0),MATCH(AC$3,'Monthly Shapes'!$D$18:$V$18,0))," ")</f>
        <v xml:space="preserve"> </v>
      </c>
      <c r="AD47" s="40" t="str">
        <f>IFERROR(INDEX('Net to Gross Adjustment'!$B$39:$AX$671,MATCH(AD$4,'Net to Gross Adjustment'!$B$39:$B$71,0),MATCH(YEAR($C47),'Net to Gross Adjustment'!$B$39:$AX$39,0))*INDEX('Monthly Shapes'!$D$18:$V$32,MATCH(MONTH($C47),'Monthly Shapes'!$D$18:$D$32,0),MATCH(AD$3,'Monthly Shapes'!$D$18:$V$18,0))," ")</f>
        <v xml:space="preserve"> </v>
      </c>
      <c r="AE47" s="40" t="str">
        <f>IFERROR(INDEX('Net to Gross Adjustment'!$B$39:$AX$671,MATCH(AE$4,'Net to Gross Adjustment'!$B$39:$B$71,0),MATCH(YEAR($C47),'Net to Gross Adjustment'!$B$39:$AX$39,0))*INDEX('Monthly Shapes'!$D$18:$V$32,MATCH(MONTH($C47),'Monthly Shapes'!$D$18:$D$32,0),MATCH(AE$3,'Monthly Shapes'!$D$18:$V$18,0))," ")</f>
        <v xml:space="preserve"> </v>
      </c>
      <c r="AF47" s="19"/>
      <c r="AG47" s="90" t="s">
        <v>65</v>
      </c>
      <c r="AI47" s="90" t="s">
        <v>65</v>
      </c>
      <c r="AJ47" s="90" t="s">
        <v>65</v>
      </c>
      <c r="AK47" s="90" t="s">
        <v>65</v>
      </c>
      <c r="AL47" s="46"/>
      <c r="AS47" s="19"/>
    </row>
    <row r="48" spans="1:46">
      <c r="C48" s="24">
        <f t="shared" si="0"/>
        <v>46600</v>
      </c>
      <c r="D48" s="90" t="s">
        <v>65</v>
      </c>
      <c r="E48" s="90" t="s">
        <v>65</v>
      </c>
      <c r="F48" s="90" t="s">
        <v>65</v>
      </c>
      <c r="G48" s="90" t="s">
        <v>65</v>
      </c>
      <c r="H48" s="90" t="s">
        <v>65</v>
      </c>
      <c r="I48" s="90" t="s">
        <v>65</v>
      </c>
      <c r="J48" s="40" t="str">
        <f ca="1">IFERROR(INDEX('Net to Gross Adjustment'!$B$39:$AX$671,MATCH(J$4,'Net to Gross Adjustment'!$B$39:$B$71,0),MATCH(YEAR($C48),'Net to Gross Adjustment'!$B$39:$AX$39,0))*INDEX('Monthly Shapes'!$D$18:$V$32,MATCH(MONTH($C48),'Monthly Shapes'!$D$18:$D$32,0),MATCH(J$3,'Monthly Shapes'!$D$18:$V$18,0))," ")</f>
        <v xml:space="preserve"> </v>
      </c>
      <c r="K48" s="40" t="str">
        <f ca="1">IFERROR(INDEX('Net to Gross Adjustment'!$B$39:$AX$671,MATCH(K$4,'Net to Gross Adjustment'!$B$39:$B$71,0),MATCH(YEAR($C48),'Net to Gross Adjustment'!$B$39:$AX$39,0))*INDEX('Monthly Shapes'!$D$18:$V$32,MATCH(MONTH($C48),'Monthly Shapes'!$D$18:$D$32,0),MATCH(K$3,'Monthly Shapes'!$D$18:$V$18,0))," ")</f>
        <v xml:space="preserve"> </v>
      </c>
      <c r="L48" s="40" t="str">
        <f>IFERROR(INDEX('Net to Gross Adjustment'!$B$39:$AX$671,MATCH(L$4,'Net to Gross Adjustment'!$B$39:$B$71,0),MATCH(YEAR($C48),'Net to Gross Adjustment'!$B$39:$AX$39,0))*INDEX('Monthly Shapes'!$D$18:$V$32,MATCH(MONTH($C48),'Monthly Shapes'!$D$18:$D$32,0),MATCH(L$3,'Monthly Shapes'!$D$18:$V$18,0))," ")</f>
        <v xml:space="preserve"> </v>
      </c>
      <c r="M48" s="40" t="str">
        <f>IFERROR(INDEX('Net to Gross Adjustment'!$B$39:$AX$671,MATCH(M$4,'Net to Gross Adjustment'!$B$39:$B$71,0),MATCH(YEAR($C48),'Net to Gross Adjustment'!$B$39:$AX$39,0))*INDEX('Monthly Shapes'!$D$18:$V$32,MATCH(MONTH($C48),'Monthly Shapes'!$D$18:$D$32,0),MATCH(M$3,'Monthly Shapes'!$D$18:$V$18,0))," ")</f>
        <v xml:space="preserve"> </v>
      </c>
      <c r="N48" s="40" t="str">
        <f>IFERROR(INDEX('Net to Gross Adjustment'!$B$39:$AX$671,MATCH(N$4,'Net to Gross Adjustment'!$B$39:$B$71,0),MATCH(YEAR($C48),'Net to Gross Adjustment'!$B$39:$AX$39,0))*INDEX('Monthly Shapes'!$D$18:$V$32,MATCH(MONTH($C48),'Monthly Shapes'!$D$18:$D$32,0),MATCH(N$3,'Monthly Shapes'!$D$18:$V$18,0))," ")</f>
        <v xml:space="preserve"> </v>
      </c>
      <c r="O48" s="40" t="str">
        <f>IFERROR(INDEX('Net to Gross Adjustment'!$B$39:$AX$671,MATCH(O$4,'Net to Gross Adjustment'!$B$39:$B$71,0),MATCH(YEAR($C48),'Net to Gross Adjustment'!$B$39:$AX$39,0))*INDEX('Monthly Shapes'!$D$18:$V$32,MATCH(MONTH($C48),'Monthly Shapes'!$D$18:$D$32,0),MATCH(O$3,'Monthly Shapes'!$D$18:$V$18,0))," ")</f>
        <v xml:space="preserve"> </v>
      </c>
      <c r="P48" s="40" t="str">
        <f>IFERROR(INDEX('Net to Gross Adjustment'!$B$39:$AX$671,MATCH(P$4,'Net to Gross Adjustment'!$B$39:$B$71,0),MATCH(YEAR($C48),'Net to Gross Adjustment'!$B$39:$AX$39,0))*INDEX('Monthly Shapes'!$D$18:$V$32,MATCH(MONTH($C48),'Monthly Shapes'!$D$18:$D$32,0),MATCH(P$3,'Monthly Shapes'!$D$18:$V$18,0))," ")</f>
        <v xml:space="preserve"> </v>
      </c>
      <c r="Q48" s="40" t="str">
        <f>IFERROR(INDEX('Net to Gross Adjustment'!$B$39:$AX$671,MATCH(Q$4,'Net to Gross Adjustment'!$B$39:$B$71,0),MATCH(YEAR($C48),'Net to Gross Adjustment'!$B$39:$AX$39,0))*INDEX('Monthly Shapes'!$D$18:$V$32,MATCH(MONTH($C48),'Monthly Shapes'!$D$18:$D$32,0),MATCH(Q$3,'Monthly Shapes'!$D$18:$V$18,0))," ")</f>
        <v xml:space="preserve"> </v>
      </c>
      <c r="R48" s="40" t="str">
        <f>IFERROR(INDEX('Net to Gross Adjustment'!$B$39:$AX$671,MATCH(R$4,'Net to Gross Adjustment'!$B$39:$B$71,0),MATCH(YEAR($C48),'Net to Gross Adjustment'!$B$39:$AX$39,0))*INDEX('Monthly Shapes'!$D$18:$V$32,MATCH(MONTH($C48),'Monthly Shapes'!$D$18:$D$32,0),MATCH(R$3,'Monthly Shapes'!$D$18:$V$18,0))," ")</f>
        <v xml:space="preserve"> </v>
      </c>
      <c r="S48" s="40" t="str">
        <f>IFERROR(INDEX('Net to Gross Adjustment'!$B$39:$AX$671,MATCH(S$4,'Net to Gross Adjustment'!$B$39:$B$71,0),MATCH(YEAR($C48),'Net to Gross Adjustment'!$B$39:$AX$39,0))*INDEX('Monthly Shapes'!$D$18:$V$32,MATCH(MONTH($C48),'Monthly Shapes'!$D$18:$D$32,0),MATCH(S$3,'Monthly Shapes'!$D$18:$V$18,0))," ")</f>
        <v xml:space="preserve"> </v>
      </c>
      <c r="T48" s="90" t="s">
        <v>65</v>
      </c>
      <c r="U48" s="90" t="s">
        <v>65</v>
      </c>
      <c r="V48" s="90" t="s">
        <v>65</v>
      </c>
      <c r="W48" s="40" t="str">
        <f ca="1">IFERROR(INDEX('Net to Gross Adjustment'!$B$39:$AX$671,MATCH(W$4,'Net to Gross Adjustment'!$B$39:$B$71,0),MATCH(YEAR($C48),'Net to Gross Adjustment'!$B$39:$AX$39,0))*INDEX('Monthly Shapes'!$D$18:$V$32,MATCH(MONTH($C48),'Monthly Shapes'!$D$18:$D$32,0),MATCH(W$3,'Monthly Shapes'!$D$18:$V$18,0))," ")</f>
        <v xml:space="preserve"> </v>
      </c>
      <c r="X48" s="40" t="str">
        <f ca="1">IFERROR(INDEX('Net to Gross Adjustment'!$B$39:$AX$671,MATCH(X$4,'Net to Gross Adjustment'!$B$39:$B$71,0),MATCH(YEAR($C48),'Net to Gross Adjustment'!$B$39:$AX$39,0))*INDEX('Monthly Shapes'!$D$18:$V$32,MATCH(MONTH($C48),'Monthly Shapes'!$D$18:$D$32,0),MATCH(X$3,'Monthly Shapes'!$D$18:$V$18,0))," ")</f>
        <v xml:space="preserve"> </v>
      </c>
      <c r="Y48" s="40" t="str">
        <f>IFERROR(INDEX('Net to Gross Adjustment'!$B$39:$AX$671,MATCH(Y$4,'Net to Gross Adjustment'!$B$39:$B$71,0),MATCH(YEAR($C48),'Net to Gross Adjustment'!$B$39:$AX$39,0))*INDEX('Monthly Shapes'!$D$18:$V$32,MATCH(MONTH($C48),'Monthly Shapes'!$D$18:$D$32,0),MATCH(Y$3,'Monthly Shapes'!$D$18:$V$18,0))," ")</f>
        <v xml:space="preserve"> </v>
      </c>
      <c r="Z48" s="40" t="str">
        <f>IFERROR(INDEX('Net to Gross Adjustment'!$B$39:$AX$671,MATCH(Z$4,'Net to Gross Adjustment'!$B$39:$B$71,0),MATCH(YEAR($C48),'Net to Gross Adjustment'!$B$39:$AX$39,0))*INDEX('Monthly Shapes'!$D$18:$V$32,MATCH(MONTH($C48),'Monthly Shapes'!$D$18:$D$32,0),MATCH(Z$3,'Monthly Shapes'!$D$18:$V$18,0))," ")</f>
        <v xml:space="preserve"> </v>
      </c>
      <c r="AA48" s="40" t="str">
        <f>IFERROR(INDEX('Net to Gross Adjustment'!$B$39:$AX$671,MATCH(AA$4,'Net to Gross Adjustment'!$B$39:$B$71,0),MATCH(YEAR($C48),'Net to Gross Adjustment'!$B$39:$AX$39,0))*INDEX('Monthly Shapes'!$D$18:$V$32,MATCH(MONTH($C48),'Monthly Shapes'!$D$18:$D$32,0),MATCH(AA$3,'Monthly Shapes'!$D$18:$V$18,0))," ")</f>
        <v xml:space="preserve"> </v>
      </c>
      <c r="AB48" s="40" t="str">
        <f>IFERROR(INDEX('Net to Gross Adjustment'!$B$39:$AX$671,MATCH(AB$4,'Net to Gross Adjustment'!$B$39:$B$71,0),MATCH(YEAR($C48),'Net to Gross Adjustment'!$B$39:$AX$39,0))*INDEX('Monthly Shapes'!$D$18:$V$32,MATCH(MONTH($C48),'Monthly Shapes'!$D$18:$D$32,0),MATCH(AB$3,'Monthly Shapes'!$D$18:$V$18,0))," ")</f>
        <v xml:space="preserve"> </v>
      </c>
      <c r="AC48" s="40" t="str">
        <f>IFERROR(INDEX('Net to Gross Adjustment'!$B$39:$AX$671,MATCH(AC$4,'Net to Gross Adjustment'!$B$39:$B$71,0),MATCH(YEAR($C48),'Net to Gross Adjustment'!$B$39:$AX$39,0))*INDEX('Monthly Shapes'!$D$18:$V$32,MATCH(MONTH($C48),'Monthly Shapes'!$D$18:$D$32,0),MATCH(AC$3,'Monthly Shapes'!$D$18:$V$18,0))," ")</f>
        <v xml:space="preserve"> </v>
      </c>
      <c r="AD48" s="40" t="str">
        <f>IFERROR(INDEX('Net to Gross Adjustment'!$B$39:$AX$671,MATCH(AD$4,'Net to Gross Adjustment'!$B$39:$B$71,0),MATCH(YEAR($C48),'Net to Gross Adjustment'!$B$39:$AX$39,0))*INDEX('Monthly Shapes'!$D$18:$V$32,MATCH(MONTH($C48),'Monthly Shapes'!$D$18:$D$32,0),MATCH(AD$3,'Monthly Shapes'!$D$18:$V$18,0))," ")</f>
        <v xml:space="preserve"> </v>
      </c>
      <c r="AE48" s="40" t="str">
        <f>IFERROR(INDEX('Net to Gross Adjustment'!$B$39:$AX$671,MATCH(AE$4,'Net to Gross Adjustment'!$B$39:$B$71,0),MATCH(YEAR($C48),'Net to Gross Adjustment'!$B$39:$AX$39,0))*INDEX('Monthly Shapes'!$D$18:$V$32,MATCH(MONTH($C48),'Monthly Shapes'!$D$18:$D$32,0),MATCH(AE$3,'Monthly Shapes'!$D$18:$V$18,0))," ")</f>
        <v xml:space="preserve"> </v>
      </c>
      <c r="AF48" s="19"/>
      <c r="AG48" s="90" t="s">
        <v>65</v>
      </c>
      <c r="AI48" s="90" t="s">
        <v>65</v>
      </c>
      <c r="AJ48" s="90" t="s">
        <v>65</v>
      </c>
      <c r="AK48" s="90" t="s">
        <v>65</v>
      </c>
      <c r="AL48" s="46"/>
      <c r="AS48" s="19"/>
    </row>
    <row r="49" spans="3:45">
      <c r="C49" s="24">
        <f t="shared" si="0"/>
        <v>46631</v>
      </c>
      <c r="D49" s="90" t="s">
        <v>65</v>
      </c>
      <c r="E49" s="90" t="s">
        <v>65</v>
      </c>
      <c r="F49" s="90" t="s">
        <v>65</v>
      </c>
      <c r="G49" s="90" t="s">
        <v>65</v>
      </c>
      <c r="H49" s="90" t="s">
        <v>65</v>
      </c>
      <c r="I49" s="90" t="s">
        <v>65</v>
      </c>
      <c r="J49" s="40" t="str">
        <f ca="1">IFERROR(INDEX('Net to Gross Adjustment'!$B$39:$AX$671,MATCH(J$4,'Net to Gross Adjustment'!$B$39:$B$71,0),MATCH(YEAR($C49),'Net to Gross Adjustment'!$B$39:$AX$39,0))*INDEX('Monthly Shapes'!$D$18:$V$32,MATCH(MONTH($C49),'Monthly Shapes'!$D$18:$D$32,0),MATCH(J$3,'Monthly Shapes'!$D$18:$V$18,0))," ")</f>
        <v xml:space="preserve"> </v>
      </c>
      <c r="K49" s="40" t="str">
        <f ca="1">IFERROR(INDEX('Net to Gross Adjustment'!$B$39:$AX$671,MATCH(K$4,'Net to Gross Adjustment'!$B$39:$B$71,0),MATCH(YEAR($C49),'Net to Gross Adjustment'!$B$39:$AX$39,0))*INDEX('Monthly Shapes'!$D$18:$V$32,MATCH(MONTH($C49),'Monthly Shapes'!$D$18:$D$32,0),MATCH(K$3,'Monthly Shapes'!$D$18:$V$18,0))," ")</f>
        <v xml:space="preserve"> </v>
      </c>
      <c r="L49" s="40" t="str">
        <f>IFERROR(INDEX('Net to Gross Adjustment'!$B$39:$AX$671,MATCH(L$4,'Net to Gross Adjustment'!$B$39:$B$71,0),MATCH(YEAR($C49),'Net to Gross Adjustment'!$B$39:$AX$39,0))*INDEX('Monthly Shapes'!$D$18:$V$32,MATCH(MONTH($C49),'Monthly Shapes'!$D$18:$D$32,0),MATCH(L$3,'Monthly Shapes'!$D$18:$V$18,0))," ")</f>
        <v xml:space="preserve"> </v>
      </c>
      <c r="M49" s="40" t="str">
        <f>IFERROR(INDEX('Net to Gross Adjustment'!$B$39:$AX$671,MATCH(M$4,'Net to Gross Adjustment'!$B$39:$B$71,0),MATCH(YEAR($C49),'Net to Gross Adjustment'!$B$39:$AX$39,0))*INDEX('Monthly Shapes'!$D$18:$V$32,MATCH(MONTH($C49),'Monthly Shapes'!$D$18:$D$32,0),MATCH(M$3,'Monthly Shapes'!$D$18:$V$18,0))," ")</f>
        <v xml:space="preserve"> </v>
      </c>
      <c r="N49" s="40" t="str">
        <f>IFERROR(INDEX('Net to Gross Adjustment'!$B$39:$AX$671,MATCH(N$4,'Net to Gross Adjustment'!$B$39:$B$71,0),MATCH(YEAR($C49),'Net to Gross Adjustment'!$B$39:$AX$39,0))*INDEX('Monthly Shapes'!$D$18:$V$32,MATCH(MONTH($C49),'Monthly Shapes'!$D$18:$D$32,0),MATCH(N$3,'Monthly Shapes'!$D$18:$V$18,0))," ")</f>
        <v xml:space="preserve"> </v>
      </c>
      <c r="O49" s="40" t="str">
        <f>IFERROR(INDEX('Net to Gross Adjustment'!$B$39:$AX$671,MATCH(O$4,'Net to Gross Adjustment'!$B$39:$B$71,0),MATCH(YEAR($C49),'Net to Gross Adjustment'!$B$39:$AX$39,0))*INDEX('Monthly Shapes'!$D$18:$V$32,MATCH(MONTH($C49),'Monthly Shapes'!$D$18:$D$32,0),MATCH(O$3,'Monthly Shapes'!$D$18:$V$18,0))," ")</f>
        <v xml:space="preserve"> </v>
      </c>
      <c r="P49" s="40" t="str">
        <f>IFERROR(INDEX('Net to Gross Adjustment'!$B$39:$AX$671,MATCH(P$4,'Net to Gross Adjustment'!$B$39:$B$71,0),MATCH(YEAR($C49),'Net to Gross Adjustment'!$B$39:$AX$39,0))*INDEX('Monthly Shapes'!$D$18:$V$32,MATCH(MONTH($C49),'Monthly Shapes'!$D$18:$D$32,0),MATCH(P$3,'Monthly Shapes'!$D$18:$V$18,0))," ")</f>
        <v xml:space="preserve"> </v>
      </c>
      <c r="Q49" s="40" t="str">
        <f>IFERROR(INDEX('Net to Gross Adjustment'!$B$39:$AX$671,MATCH(Q$4,'Net to Gross Adjustment'!$B$39:$B$71,0),MATCH(YEAR($C49),'Net to Gross Adjustment'!$B$39:$AX$39,0))*INDEX('Monthly Shapes'!$D$18:$V$32,MATCH(MONTH($C49),'Monthly Shapes'!$D$18:$D$32,0),MATCH(Q$3,'Monthly Shapes'!$D$18:$V$18,0))," ")</f>
        <v xml:space="preserve"> </v>
      </c>
      <c r="R49" s="40" t="str">
        <f>IFERROR(INDEX('Net to Gross Adjustment'!$B$39:$AX$671,MATCH(R$4,'Net to Gross Adjustment'!$B$39:$B$71,0),MATCH(YEAR($C49),'Net to Gross Adjustment'!$B$39:$AX$39,0))*INDEX('Monthly Shapes'!$D$18:$V$32,MATCH(MONTH($C49),'Monthly Shapes'!$D$18:$D$32,0),MATCH(R$3,'Monthly Shapes'!$D$18:$V$18,0))," ")</f>
        <v xml:space="preserve"> </v>
      </c>
      <c r="S49" s="40" t="str">
        <f>IFERROR(INDEX('Net to Gross Adjustment'!$B$39:$AX$671,MATCH(S$4,'Net to Gross Adjustment'!$B$39:$B$71,0),MATCH(YEAR($C49),'Net to Gross Adjustment'!$B$39:$AX$39,0))*INDEX('Monthly Shapes'!$D$18:$V$32,MATCH(MONTH($C49),'Monthly Shapes'!$D$18:$D$32,0),MATCH(S$3,'Monthly Shapes'!$D$18:$V$18,0))," ")</f>
        <v xml:space="preserve"> </v>
      </c>
      <c r="T49" s="90" t="s">
        <v>65</v>
      </c>
      <c r="U49" s="90" t="s">
        <v>65</v>
      </c>
      <c r="V49" s="90" t="s">
        <v>65</v>
      </c>
      <c r="W49" s="40" t="str">
        <f ca="1">IFERROR(INDEX('Net to Gross Adjustment'!$B$39:$AX$671,MATCH(W$4,'Net to Gross Adjustment'!$B$39:$B$71,0),MATCH(YEAR($C49),'Net to Gross Adjustment'!$B$39:$AX$39,0))*INDEX('Monthly Shapes'!$D$18:$V$32,MATCH(MONTH($C49),'Monthly Shapes'!$D$18:$D$32,0),MATCH(W$3,'Monthly Shapes'!$D$18:$V$18,0))," ")</f>
        <v xml:space="preserve"> </v>
      </c>
      <c r="X49" s="40" t="str">
        <f ca="1">IFERROR(INDEX('Net to Gross Adjustment'!$B$39:$AX$671,MATCH(X$4,'Net to Gross Adjustment'!$B$39:$B$71,0),MATCH(YEAR($C49),'Net to Gross Adjustment'!$B$39:$AX$39,0))*INDEX('Monthly Shapes'!$D$18:$V$32,MATCH(MONTH($C49),'Monthly Shapes'!$D$18:$D$32,0),MATCH(X$3,'Monthly Shapes'!$D$18:$V$18,0))," ")</f>
        <v xml:space="preserve"> </v>
      </c>
      <c r="Y49" s="40" t="str">
        <f>IFERROR(INDEX('Net to Gross Adjustment'!$B$39:$AX$671,MATCH(Y$4,'Net to Gross Adjustment'!$B$39:$B$71,0),MATCH(YEAR($C49),'Net to Gross Adjustment'!$B$39:$AX$39,0))*INDEX('Monthly Shapes'!$D$18:$V$32,MATCH(MONTH($C49),'Monthly Shapes'!$D$18:$D$32,0),MATCH(Y$3,'Monthly Shapes'!$D$18:$V$18,0))," ")</f>
        <v xml:space="preserve"> </v>
      </c>
      <c r="Z49" s="40" t="str">
        <f>IFERROR(INDEX('Net to Gross Adjustment'!$B$39:$AX$671,MATCH(Z$4,'Net to Gross Adjustment'!$B$39:$B$71,0),MATCH(YEAR($C49),'Net to Gross Adjustment'!$B$39:$AX$39,0))*INDEX('Monthly Shapes'!$D$18:$V$32,MATCH(MONTH($C49),'Monthly Shapes'!$D$18:$D$32,0),MATCH(Z$3,'Monthly Shapes'!$D$18:$V$18,0))," ")</f>
        <v xml:space="preserve"> </v>
      </c>
      <c r="AA49" s="40" t="str">
        <f>IFERROR(INDEX('Net to Gross Adjustment'!$B$39:$AX$671,MATCH(AA$4,'Net to Gross Adjustment'!$B$39:$B$71,0),MATCH(YEAR($C49),'Net to Gross Adjustment'!$B$39:$AX$39,0))*INDEX('Monthly Shapes'!$D$18:$V$32,MATCH(MONTH($C49),'Monthly Shapes'!$D$18:$D$32,0),MATCH(AA$3,'Monthly Shapes'!$D$18:$V$18,0))," ")</f>
        <v xml:space="preserve"> </v>
      </c>
      <c r="AB49" s="40" t="str">
        <f>IFERROR(INDEX('Net to Gross Adjustment'!$B$39:$AX$671,MATCH(AB$4,'Net to Gross Adjustment'!$B$39:$B$71,0),MATCH(YEAR($C49),'Net to Gross Adjustment'!$B$39:$AX$39,0))*INDEX('Monthly Shapes'!$D$18:$V$32,MATCH(MONTH($C49),'Monthly Shapes'!$D$18:$D$32,0),MATCH(AB$3,'Monthly Shapes'!$D$18:$V$18,0))," ")</f>
        <v xml:space="preserve"> </v>
      </c>
      <c r="AC49" s="40" t="str">
        <f>IFERROR(INDEX('Net to Gross Adjustment'!$B$39:$AX$671,MATCH(AC$4,'Net to Gross Adjustment'!$B$39:$B$71,0),MATCH(YEAR($C49),'Net to Gross Adjustment'!$B$39:$AX$39,0))*INDEX('Monthly Shapes'!$D$18:$V$32,MATCH(MONTH($C49),'Monthly Shapes'!$D$18:$D$32,0),MATCH(AC$3,'Monthly Shapes'!$D$18:$V$18,0))," ")</f>
        <v xml:space="preserve"> </v>
      </c>
      <c r="AD49" s="40" t="str">
        <f>IFERROR(INDEX('Net to Gross Adjustment'!$B$39:$AX$671,MATCH(AD$4,'Net to Gross Adjustment'!$B$39:$B$71,0),MATCH(YEAR($C49),'Net to Gross Adjustment'!$B$39:$AX$39,0))*INDEX('Monthly Shapes'!$D$18:$V$32,MATCH(MONTH($C49),'Monthly Shapes'!$D$18:$D$32,0),MATCH(AD$3,'Monthly Shapes'!$D$18:$V$18,0))," ")</f>
        <v xml:space="preserve"> </v>
      </c>
      <c r="AE49" s="40" t="str">
        <f>IFERROR(INDEX('Net to Gross Adjustment'!$B$39:$AX$671,MATCH(AE$4,'Net to Gross Adjustment'!$B$39:$B$71,0),MATCH(YEAR($C49),'Net to Gross Adjustment'!$B$39:$AX$39,0))*INDEX('Monthly Shapes'!$D$18:$V$32,MATCH(MONTH($C49),'Monthly Shapes'!$D$18:$D$32,0),MATCH(AE$3,'Monthly Shapes'!$D$18:$V$18,0))," ")</f>
        <v xml:space="preserve"> </v>
      </c>
      <c r="AF49" s="19"/>
      <c r="AG49" s="90" t="s">
        <v>65</v>
      </c>
      <c r="AI49" s="90" t="s">
        <v>65</v>
      </c>
      <c r="AJ49" s="90" t="s">
        <v>65</v>
      </c>
      <c r="AK49" s="90" t="s">
        <v>65</v>
      </c>
      <c r="AL49" s="46"/>
      <c r="AS49" s="19"/>
    </row>
    <row r="50" spans="3:45">
      <c r="C50" s="24">
        <f t="shared" si="0"/>
        <v>46661</v>
      </c>
      <c r="D50" s="90" t="s">
        <v>65</v>
      </c>
      <c r="E50" s="90" t="s">
        <v>65</v>
      </c>
      <c r="F50" s="90" t="s">
        <v>65</v>
      </c>
      <c r="G50" s="90" t="s">
        <v>65</v>
      </c>
      <c r="H50" s="90" t="s">
        <v>65</v>
      </c>
      <c r="I50" s="90" t="s">
        <v>65</v>
      </c>
      <c r="J50" s="40" t="str">
        <f ca="1">IFERROR(INDEX('Net to Gross Adjustment'!$B$39:$AX$671,MATCH(J$4,'Net to Gross Adjustment'!$B$39:$B$71,0),MATCH(YEAR($C50),'Net to Gross Adjustment'!$B$39:$AX$39,0))*INDEX('Monthly Shapes'!$D$18:$V$32,MATCH(MONTH($C50),'Monthly Shapes'!$D$18:$D$32,0),MATCH(J$3,'Monthly Shapes'!$D$18:$V$18,0))," ")</f>
        <v xml:space="preserve"> </v>
      </c>
      <c r="K50" s="40" t="str">
        <f ca="1">IFERROR(INDEX('Net to Gross Adjustment'!$B$39:$AX$671,MATCH(K$4,'Net to Gross Adjustment'!$B$39:$B$71,0),MATCH(YEAR($C50),'Net to Gross Adjustment'!$B$39:$AX$39,0))*INDEX('Monthly Shapes'!$D$18:$V$32,MATCH(MONTH($C50),'Monthly Shapes'!$D$18:$D$32,0),MATCH(K$3,'Monthly Shapes'!$D$18:$V$18,0))," ")</f>
        <v xml:space="preserve"> </v>
      </c>
      <c r="L50" s="40" t="str">
        <f>IFERROR(INDEX('Net to Gross Adjustment'!$B$39:$AX$671,MATCH(L$4,'Net to Gross Adjustment'!$B$39:$B$71,0),MATCH(YEAR($C50),'Net to Gross Adjustment'!$B$39:$AX$39,0))*INDEX('Monthly Shapes'!$D$18:$V$32,MATCH(MONTH($C50),'Monthly Shapes'!$D$18:$D$32,0),MATCH(L$3,'Monthly Shapes'!$D$18:$V$18,0))," ")</f>
        <v xml:space="preserve"> </v>
      </c>
      <c r="M50" s="40" t="str">
        <f>IFERROR(INDEX('Net to Gross Adjustment'!$B$39:$AX$671,MATCH(M$4,'Net to Gross Adjustment'!$B$39:$B$71,0),MATCH(YEAR($C50),'Net to Gross Adjustment'!$B$39:$AX$39,0))*INDEX('Monthly Shapes'!$D$18:$V$32,MATCH(MONTH($C50),'Monthly Shapes'!$D$18:$D$32,0),MATCH(M$3,'Monthly Shapes'!$D$18:$V$18,0))," ")</f>
        <v xml:space="preserve"> </v>
      </c>
      <c r="N50" s="40" t="str">
        <f>IFERROR(INDEX('Net to Gross Adjustment'!$B$39:$AX$671,MATCH(N$4,'Net to Gross Adjustment'!$B$39:$B$71,0),MATCH(YEAR($C50),'Net to Gross Adjustment'!$B$39:$AX$39,0))*INDEX('Monthly Shapes'!$D$18:$V$32,MATCH(MONTH($C50),'Monthly Shapes'!$D$18:$D$32,0),MATCH(N$3,'Monthly Shapes'!$D$18:$V$18,0))," ")</f>
        <v xml:space="preserve"> </v>
      </c>
      <c r="O50" s="40" t="str">
        <f>IFERROR(INDEX('Net to Gross Adjustment'!$B$39:$AX$671,MATCH(O$4,'Net to Gross Adjustment'!$B$39:$B$71,0),MATCH(YEAR($C50),'Net to Gross Adjustment'!$B$39:$AX$39,0))*INDEX('Monthly Shapes'!$D$18:$V$32,MATCH(MONTH($C50),'Monthly Shapes'!$D$18:$D$32,0),MATCH(O$3,'Monthly Shapes'!$D$18:$V$18,0))," ")</f>
        <v xml:space="preserve"> </v>
      </c>
      <c r="P50" s="40" t="str">
        <f>IFERROR(INDEX('Net to Gross Adjustment'!$B$39:$AX$671,MATCH(P$4,'Net to Gross Adjustment'!$B$39:$B$71,0),MATCH(YEAR($C50),'Net to Gross Adjustment'!$B$39:$AX$39,0))*INDEX('Monthly Shapes'!$D$18:$V$32,MATCH(MONTH($C50),'Monthly Shapes'!$D$18:$D$32,0),MATCH(P$3,'Monthly Shapes'!$D$18:$V$18,0))," ")</f>
        <v xml:space="preserve"> </v>
      </c>
      <c r="Q50" s="40" t="str">
        <f>IFERROR(INDEX('Net to Gross Adjustment'!$B$39:$AX$671,MATCH(Q$4,'Net to Gross Adjustment'!$B$39:$B$71,0),MATCH(YEAR($C50),'Net to Gross Adjustment'!$B$39:$AX$39,0))*INDEX('Monthly Shapes'!$D$18:$V$32,MATCH(MONTH($C50),'Monthly Shapes'!$D$18:$D$32,0),MATCH(Q$3,'Monthly Shapes'!$D$18:$V$18,0))," ")</f>
        <v xml:space="preserve"> </v>
      </c>
      <c r="R50" s="40" t="str">
        <f>IFERROR(INDEX('Net to Gross Adjustment'!$B$39:$AX$671,MATCH(R$4,'Net to Gross Adjustment'!$B$39:$B$71,0),MATCH(YEAR($C50),'Net to Gross Adjustment'!$B$39:$AX$39,0))*INDEX('Monthly Shapes'!$D$18:$V$32,MATCH(MONTH($C50),'Monthly Shapes'!$D$18:$D$32,0),MATCH(R$3,'Monthly Shapes'!$D$18:$V$18,0))," ")</f>
        <v xml:space="preserve"> </v>
      </c>
      <c r="S50" s="40" t="str">
        <f>IFERROR(INDEX('Net to Gross Adjustment'!$B$39:$AX$671,MATCH(S$4,'Net to Gross Adjustment'!$B$39:$B$71,0),MATCH(YEAR($C50),'Net to Gross Adjustment'!$B$39:$AX$39,0))*INDEX('Monthly Shapes'!$D$18:$V$32,MATCH(MONTH($C50),'Monthly Shapes'!$D$18:$D$32,0),MATCH(S$3,'Monthly Shapes'!$D$18:$V$18,0))," ")</f>
        <v xml:space="preserve"> </v>
      </c>
      <c r="T50" s="90" t="s">
        <v>65</v>
      </c>
      <c r="U50" s="90" t="s">
        <v>65</v>
      </c>
      <c r="V50" s="90" t="s">
        <v>65</v>
      </c>
      <c r="W50" s="40" t="str">
        <f ca="1">IFERROR(INDEX('Net to Gross Adjustment'!$B$39:$AX$671,MATCH(W$4,'Net to Gross Adjustment'!$B$39:$B$71,0),MATCH(YEAR($C50),'Net to Gross Adjustment'!$B$39:$AX$39,0))*INDEX('Monthly Shapes'!$D$18:$V$32,MATCH(MONTH($C50),'Monthly Shapes'!$D$18:$D$32,0),MATCH(W$3,'Monthly Shapes'!$D$18:$V$18,0))," ")</f>
        <v xml:space="preserve"> </v>
      </c>
      <c r="X50" s="40" t="str">
        <f ca="1">IFERROR(INDEX('Net to Gross Adjustment'!$B$39:$AX$671,MATCH(X$4,'Net to Gross Adjustment'!$B$39:$B$71,0),MATCH(YEAR($C50),'Net to Gross Adjustment'!$B$39:$AX$39,0))*INDEX('Monthly Shapes'!$D$18:$V$32,MATCH(MONTH($C50),'Monthly Shapes'!$D$18:$D$32,0),MATCH(X$3,'Monthly Shapes'!$D$18:$V$18,0))," ")</f>
        <v xml:space="preserve"> </v>
      </c>
      <c r="Y50" s="40" t="str">
        <f>IFERROR(INDEX('Net to Gross Adjustment'!$B$39:$AX$671,MATCH(Y$4,'Net to Gross Adjustment'!$B$39:$B$71,0),MATCH(YEAR($C50),'Net to Gross Adjustment'!$B$39:$AX$39,0))*INDEX('Monthly Shapes'!$D$18:$V$32,MATCH(MONTH($C50),'Monthly Shapes'!$D$18:$D$32,0),MATCH(Y$3,'Monthly Shapes'!$D$18:$V$18,0))," ")</f>
        <v xml:space="preserve"> </v>
      </c>
      <c r="Z50" s="40" t="str">
        <f>IFERROR(INDEX('Net to Gross Adjustment'!$B$39:$AX$671,MATCH(Z$4,'Net to Gross Adjustment'!$B$39:$B$71,0),MATCH(YEAR($C50),'Net to Gross Adjustment'!$B$39:$AX$39,0))*INDEX('Monthly Shapes'!$D$18:$V$32,MATCH(MONTH($C50),'Monthly Shapes'!$D$18:$D$32,0),MATCH(Z$3,'Monthly Shapes'!$D$18:$V$18,0))," ")</f>
        <v xml:space="preserve"> </v>
      </c>
      <c r="AA50" s="40" t="str">
        <f>IFERROR(INDEX('Net to Gross Adjustment'!$B$39:$AX$671,MATCH(AA$4,'Net to Gross Adjustment'!$B$39:$B$71,0),MATCH(YEAR($C50),'Net to Gross Adjustment'!$B$39:$AX$39,0))*INDEX('Monthly Shapes'!$D$18:$V$32,MATCH(MONTH($C50),'Monthly Shapes'!$D$18:$D$32,0),MATCH(AA$3,'Monthly Shapes'!$D$18:$V$18,0))," ")</f>
        <v xml:space="preserve"> </v>
      </c>
      <c r="AB50" s="40" t="str">
        <f>IFERROR(INDEX('Net to Gross Adjustment'!$B$39:$AX$671,MATCH(AB$4,'Net to Gross Adjustment'!$B$39:$B$71,0),MATCH(YEAR($C50),'Net to Gross Adjustment'!$B$39:$AX$39,0))*INDEX('Monthly Shapes'!$D$18:$V$32,MATCH(MONTH($C50),'Monthly Shapes'!$D$18:$D$32,0),MATCH(AB$3,'Monthly Shapes'!$D$18:$V$18,0))," ")</f>
        <v xml:space="preserve"> </v>
      </c>
      <c r="AC50" s="40" t="str">
        <f>IFERROR(INDEX('Net to Gross Adjustment'!$B$39:$AX$671,MATCH(AC$4,'Net to Gross Adjustment'!$B$39:$B$71,0),MATCH(YEAR($C50),'Net to Gross Adjustment'!$B$39:$AX$39,0))*INDEX('Monthly Shapes'!$D$18:$V$32,MATCH(MONTH($C50),'Monthly Shapes'!$D$18:$D$32,0),MATCH(AC$3,'Monthly Shapes'!$D$18:$V$18,0))," ")</f>
        <v xml:space="preserve"> </v>
      </c>
      <c r="AD50" s="40" t="str">
        <f>IFERROR(INDEX('Net to Gross Adjustment'!$B$39:$AX$671,MATCH(AD$4,'Net to Gross Adjustment'!$B$39:$B$71,0),MATCH(YEAR($C50),'Net to Gross Adjustment'!$B$39:$AX$39,0))*INDEX('Monthly Shapes'!$D$18:$V$32,MATCH(MONTH($C50),'Monthly Shapes'!$D$18:$D$32,0),MATCH(AD$3,'Monthly Shapes'!$D$18:$V$18,0))," ")</f>
        <v xml:space="preserve"> </v>
      </c>
      <c r="AE50" s="40" t="str">
        <f>IFERROR(INDEX('Net to Gross Adjustment'!$B$39:$AX$671,MATCH(AE$4,'Net to Gross Adjustment'!$B$39:$B$71,0),MATCH(YEAR($C50),'Net to Gross Adjustment'!$B$39:$AX$39,0))*INDEX('Monthly Shapes'!$D$18:$V$32,MATCH(MONTH($C50),'Monthly Shapes'!$D$18:$D$32,0),MATCH(AE$3,'Monthly Shapes'!$D$18:$V$18,0))," ")</f>
        <v xml:space="preserve"> </v>
      </c>
      <c r="AF50" s="19"/>
      <c r="AG50" s="90" t="s">
        <v>65</v>
      </c>
      <c r="AI50" s="90" t="s">
        <v>65</v>
      </c>
      <c r="AJ50" s="90" t="s">
        <v>65</v>
      </c>
      <c r="AK50" s="90" t="s">
        <v>65</v>
      </c>
      <c r="AL50" s="46"/>
      <c r="AS50" s="19"/>
    </row>
    <row r="51" spans="3:45">
      <c r="C51" s="24">
        <f t="shared" si="0"/>
        <v>46692</v>
      </c>
      <c r="D51" s="90" t="s">
        <v>65</v>
      </c>
      <c r="E51" s="90" t="s">
        <v>65</v>
      </c>
      <c r="F51" s="90" t="s">
        <v>65</v>
      </c>
      <c r="G51" s="90" t="s">
        <v>65</v>
      </c>
      <c r="H51" s="90" t="s">
        <v>65</v>
      </c>
      <c r="I51" s="90" t="s">
        <v>65</v>
      </c>
      <c r="J51" s="40" t="str">
        <f ca="1">IFERROR(INDEX('Net to Gross Adjustment'!$B$39:$AX$671,MATCH(J$4,'Net to Gross Adjustment'!$B$39:$B$71,0),MATCH(YEAR($C51),'Net to Gross Adjustment'!$B$39:$AX$39,0))*INDEX('Monthly Shapes'!$D$18:$V$32,MATCH(MONTH($C51),'Monthly Shapes'!$D$18:$D$32,0),MATCH(J$3,'Monthly Shapes'!$D$18:$V$18,0))," ")</f>
        <v xml:space="preserve"> </v>
      </c>
      <c r="K51" s="40" t="str">
        <f ca="1">IFERROR(INDEX('Net to Gross Adjustment'!$B$39:$AX$671,MATCH(K$4,'Net to Gross Adjustment'!$B$39:$B$71,0),MATCH(YEAR($C51),'Net to Gross Adjustment'!$B$39:$AX$39,0))*INDEX('Monthly Shapes'!$D$18:$V$32,MATCH(MONTH($C51),'Monthly Shapes'!$D$18:$D$32,0),MATCH(K$3,'Monthly Shapes'!$D$18:$V$18,0))," ")</f>
        <v xml:space="preserve"> </v>
      </c>
      <c r="L51" s="40" t="str">
        <f>IFERROR(INDEX('Net to Gross Adjustment'!$B$39:$AX$671,MATCH(L$4,'Net to Gross Adjustment'!$B$39:$B$71,0),MATCH(YEAR($C51),'Net to Gross Adjustment'!$B$39:$AX$39,0))*INDEX('Monthly Shapes'!$D$18:$V$32,MATCH(MONTH($C51),'Monthly Shapes'!$D$18:$D$32,0),MATCH(L$3,'Monthly Shapes'!$D$18:$V$18,0))," ")</f>
        <v xml:space="preserve"> </v>
      </c>
      <c r="M51" s="40" t="str">
        <f>IFERROR(INDEX('Net to Gross Adjustment'!$B$39:$AX$671,MATCH(M$4,'Net to Gross Adjustment'!$B$39:$B$71,0),MATCH(YEAR($C51),'Net to Gross Adjustment'!$B$39:$AX$39,0))*INDEX('Monthly Shapes'!$D$18:$V$32,MATCH(MONTH($C51),'Monthly Shapes'!$D$18:$D$32,0),MATCH(M$3,'Monthly Shapes'!$D$18:$V$18,0))," ")</f>
        <v xml:space="preserve"> </v>
      </c>
      <c r="N51" s="40" t="str">
        <f>IFERROR(INDEX('Net to Gross Adjustment'!$B$39:$AX$671,MATCH(N$4,'Net to Gross Adjustment'!$B$39:$B$71,0),MATCH(YEAR($C51),'Net to Gross Adjustment'!$B$39:$AX$39,0))*INDEX('Monthly Shapes'!$D$18:$V$32,MATCH(MONTH($C51),'Monthly Shapes'!$D$18:$D$32,0),MATCH(N$3,'Monthly Shapes'!$D$18:$V$18,0))," ")</f>
        <v xml:space="preserve"> </v>
      </c>
      <c r="O51" s="40" t="str">
        <f>IFERROR(INDEX('Net to Gross Adjustment'!$B$39:$AX$671,MATCH(O$4,'Net to Gross Adjustment'!$B$39:$B$71,0),MATCH(YEAR($C51),'Net to Gross Adjustment'!$B$39:$AX$39,0))*INDEX('Monthly Shapes'!$D$18:$V$32,MATCH(MONTH($C51),'Monthly Shapes'!$D$18:$D$32,0),MATCH(O$3,'Monthly Shapes'!$D$18:$V$18,0))," ")</f>
        <v xml:space="preserve"> </v>
      </c>
      <c r="P51" s="40" t="str">
        <f>IFERROR(INDEX('Net to Gross Adjustment'!$B$39:$AX$671,MATCH(P$4,'Net to Gross Adjustment'!$B$39:$B$71,0),MATCH(YEAR($C51),'Net to Gross Adjustment'!$B$39:$AX$39,0))*INDEX('Monthly Shapes'!$D$18:$V$32,MATCH(MONTH($C51),'Monthly Shapes'!$D$18:$D$32,0),MATCH(P$3,'Monthly Shapes'!$D$18:$V$18,0))," ")</f>
        <v xml:space="preserve"> </v>
      </c>
      <c r="Q51" s="40" t="str">
        <f>IFERROR(INDEX('Net to Gross Adjustment'!$B$39:$AX$671,MATCH(Q$4,'Net to Gross Adjustment'!$B$39:$B$71,0),MATCH(YEAR($C51),'Net to Gross Adjustment'!$B$39:$AX$39,0))*INDEX('Monthly Shapes'!$D$18:$V$32,MATCH(MONTH($C51),'Monthly Shapes'!$D$18:$D$32,0),MATCH(Q$3,'Monthly Shapes'!$D$18:$V$18,0))," ")</f>
        <v xml:space="preserve"> </v>
      </c>
      <c r="R51" s="40" t="str">
        <f>IFERROR(INDEX('Net to Gross Adjustment'!$B$39:$AX$671,MATCH(R$4,'Net to Gross Adjustment'!$B$39:$B$71,0),MATCH(YEAR($C51),'Net to Gross Adjustment'!$B$39:$AX$39,0))*INDEX('Monthly Shapes'!$D$18:$V$32,MATCH(MONTH($C51),'Monthly Shapes'!$D$18:$D$32,0),MATCH(R$3,'Monthly Shapes'!$D$18:$V$18,0))," ")</f>
        <v xml:space="preserve"> </v>
      </c>
      <c r="S51" s="40" t="str">
        <f>IFERROR(INDEX('Net to Gross Adjustment'!$B$39:$AX$671,MATCH(S$4,'Net to Gross Adjustment'!$B$39:$B$71,0),MATCH(YEAR($C51),'Net to Gross Adjustment'!$B$39:$AX$39,0))*INDEX('Monthly Shapes'!$D$18:$V$32,MATCH(MONTH($C51),'Monthly Shapes'!$D$18:$D$32,0),MATCH(S$3,'Monthly Shapes'!$D$18:$V$18,0))," ")</f>
        <v xml:space="preserve"> </v>
      </c>
      <c r="T51" s="90" t="s">
        <v>65</v>
      </c>
      <c r="U51" s="90" t="s">
        <v>65</v>
      </c>
      <c r="V51" s="90" t="s">
        <v>65</v>
      </c>
      <c r="W51" s="40" t="str">
        <f ca="1">IFERROR(INDEX('Net to Gross Adjustment'!$B$39:$AX$671,MATCH(W$4,'Net to Gross Adjustment'!$B$39:$B$71,0),MATCH(YEAR($C51),'Net to Gross Adjustment'!$B$39:$AX$39,0))*INDEX('Monthly Shapes'!$D$18:$V$32,MATCH(MONTH($C51),'Monthly Shapes'!$D$18:$D$32,0),MATCH(W$3,'Monthly Shapes'!$D$18:$V$18,0))," ")</f>
        <v xml:space="preserve"> </v>
      </c>
      <c r="X51" s="40" t="str">
        <f ca="1">IFERROR(INDEX('Net to Gross Adjustment'!$B$39:$AX$671,MATCH(X$4,'Net to Gross Adjustment'!$B$39:$B$71,0),MATCH(YEAR($C51),'Net to Gross Adjustment'!$B$39:$AX$39,0))*INDEX('Monthly Shapes'!$D$18:$V$32,MATCH(MONTH($C51),'Monthly Shapes'!$D$18:$D$32,0),MATCH(X$3,'Monthly Shapes'!$D$18:$V$18,0))," ")</f>
        <v xml:space="preserve"> </v>
      </c>
      <c r="Y51" s="40" t="str">
        <f>IFERROR(INDEX('Net to Gross Adjustment'!$B$39:$AX$671,MATCH(Y$4,'Net to Gross Adjustment'!$B$39:$B$71,0),MATCH(YEAR($C51),'Net to Gross Adjustment'!$B$39:$AX$39,0))*INDEX('Monthly Shapes'!$D$18:$V$32,MATCH(MONTH($C51),'Monthly Shapes'!$D$18:$D$32,0),MATCH(Y$3,'Monthly Shapes'!$D$18:$V$18,0))," ")</f>
        <v xml:space="preserve"> </v>
      </c>
      <c r="Z51" s="40" t="str">
        <f>IFERROR(INDEX('Net to Gross Adjustment'!$B$39:$AX$671,MATCH(Z$4,'Net to Gross Adjustment'!$B$39:$B$71,0),MATCH(YEAR($C51),'Net to Gross Adjustment'!$B$39:$AX$39,0))*INDEX('Monthly Shapes'!$D$18:$V$32,MATCH(MONTH($C51),'Monthly Shapes'!$D$18:$D$32,0),MATCH(Z$3,'Monthly Shapes'!$D$18:$V$18,0))," ")</f>
        <v xml:space="preserve"> </v>
      </c>
      <c r="AA51" s="40" t="str">
        <f>IFERROR(INDEX('Net to Gross Adjustment'!$B$39:$AX$671,MATCH(AA$4,'Net to Gross Adjustment'!$B$39:$B$71,0),MATCH(YEAR($C51),'Net to Gross Adjustment'!$B$39:$AX$39,0))*INDEX('Monthly Shapes'!$D$18:$V$32,MATCH(MONTH($C51),'Monthly Shapes'!$D$18:$D$32,0),MATCH(AA$3,'Monthly Shapes'!$D$18:$V$18,0))," ")</f>
        <v xml:space="preserve"> </v>
      </c>
      <c r="AB51" s="40" t="str">
        <f>IFERROR(INDEX('Net to Gross Adjustment'!$B$39:$AX$671,MATCH(AB$4,'Net to Gross Adjustment'!$B$39:$B$71,0),MATCH(YEAR($C51),'Net to Gross Adjustment'!$B$39:$AX$39,0))*INDEX('Monthly Shapes'!$D$18:$V$32,MATCH(MONTH($C51),'Monthly Shapes'!$D$18:$D$32,0),MATCH(AB$3,'Monthly Shapes'!$D$18:$V$18,0))," ")</f>
        <v xml:space="preserve"> </v>
      </c>
      <c r="AC51" s="40" t="str">
        <f>IFERROR(INDEX('Net to Gross Adjustment'!$B$39:$AX$671,MATCH(AC$4,'Net to Gross Adjustment'!$B$39:$B$71,0),MATCH(YEAR($C51),'Net to Gross Adjustment'!$B$39:$AX$39,0))*INDEX('Monthly Shapes'!$D$18:$V$32,MATCH(MONTH($C51),'Monthly Shapes'!$D$18:$D$32,0),MATCH(AC$3,'Monthly Shapes'!$D$18:$V$18,0))," ")</f>
        <v xml:space="preserve"> </v>
      </c>
      <c r="AD51" s="40" t="str">
        <f>IFERROR(INDEX('Net to Gross Adjustment'!$B$39:$AX$671,MATCH(AD$4,'Net to Gross Adjustment'!$B$39:$B$71,0),MATCH(YEAR($C51),'Net to Gross Adjustment'!$B$39:$AX$39,0))*INDEX('Monthly Shapes'!$D$18:$V$32,MATCH(MONTH($C51),'Monthly Shapes'!$D$18:$D$32,0),MATCH(AD$3,'Monthly Shapes'!$D$18:$V$18,0))," ")</f>
        <v xml:space="preserve"> </v>
      </c>
      <c r="AE51" s="40" t="str">
        <f>IFERROR(INDEX('Net to Gross Adjustment'!$B$39:$AX$671,MATCH(AE$4,'Net to Gross Adjustment'!$B$39:$B$71,0),MATCH(YEAR($C51),'Net to Gross Adjustment'!$B$39:$AX$39,0))*INDEX('Monthly Shapes'!$D$18:$V$32,MATCH(MONTH($C51),'Monthly Shapes'!$D$18:$D$32,0),MATCH(AE$3,'Monthly Shapes'!$D$18:$V$18,0))," ")</f>
        <v xml:space="preserve"> </v>
      </c>
      <c r="AF51" s="19"/>
      <c r="AG51" s="90" t="s">
        <v>65</v>
      </c>
      <c r="AI51" s="90" t="s">
        <v>65</v>
      </c>
      <c r="AJ51" s="90" t="s">
        <v>65</v>
      </c>
      <c r="AK51" s="90" t="s">
        <v>65</v>
      </c>
      <c r="AL51" s="46"/>
      <c r="AS51" s="19"/>
    </row>
    <row r="52" spans="3:45">
      <c r="C52" s="24">
        <f t="shared" si="0"/>
        <v>46722</v>
      </c>
      <c r="D52" s="90" t="s">
        <v>65</v>
      </c>
      <c r="E52" s="90" t="s">
        <v>65</v>
      </c>
      <c r="F52" s="90" t="s">
        <v>65</v>
      </c>
      <c r="G52" s="90" t="s">
        <v>65</v>
      </c>
      <c r="H52" s="90" t="s">
        <v>65</v>
      </c>
      <c r="I52" s="90" t="s">
        <v>65</v>
      </c>
      <c r="J52" s="40" t="str">
        <f ca="1">IFERROR(INDEX('Net to Gross Adjustment'!$B$39:$AX$671,MATCH(J$4,'Net to Gross Adjustment'!$B$39:$B$71,0),MATCH(YEAR($C52),'Net to Gross Adjustment'!$B$39:$AX$39,0))*INDEX('Monthly Shapes'!$D$18:$V$32,MATCH(MONTH($C52),'Monthly Shapes'!$D$18:$D$32,0),MATCH(J$3,'Monthly Shapes'!$D$18:$V$18,0))," ")</f>
        <v xml:space="preserve"> </v>
      </c>
      <c r="K52" s="40" t="str">
        <f ca="1">IFERROR(INDEX('Net to Gross Adjustment'!$B$39:$AX$671,MATCH(K$4,'Net to Gross Adjustment'!$B$39:$B$71,0),MATCH(YEAR($C52),'Net to Gross Adjustment'!$B$39:$AX$39,0))*INDEX('Monthly Shapes'!$D$18:$V$32,MATCH(MONTH($C52),'Monthly Shapes'!$D$18:$D$32,0),MATCH(K$3,'Monthly Shapes'!$D$18:$V$18,0))," ")</f>
        <v xml:space="preserve"> </v>
      </c>
      <c r="L52" s="40" t="str">
        <f>IFERROR(INDEX('Net to Gross Adjustment'!$B$39:$AX$671,MATCH(L$4,'Net to Gross Adjustment'!$B$39:$B$71,0),MATCH(YEAR($C52),'Net to Gross Adjustment'!$B$39:$AX$39,0))*INDEX('Monthly Shapes'!$D$18:$V$32,MATCH(MONTH($C52),'Monthly Shapes'!$D$18:$D$32,0),MATCH(L$3,'Monthly Shapes'!$D$18:$V$18,0))," ")</f>
        <v xml:space="preserve"> </v>
      </c>
      <c r="M52" s="40" t="str">
        <f>IFERROR(INDEX('Net to Gross Adjustment'!$B$39:$AX$671,MATCH(M$4,'Net to Gross Adjustment'!$B$39:$B$71,0),MATCH(YEAR($C52),'Net to Gross Adjustment'!$B$39:$AX$39,0))*INDEX('Monthly Shapes'!$D$18:$V$32,MATCH(MONTH($C52),'Monthly Shapes'!$D$18:$D$32,0),MATCH(M$3,'Monthly Shapes'!$D$18:$V$18,0))," ")</f>
        <v xml:space="preserve"> </v>
      </c>
      <c r="N52" s="40" t="str">
        <f>IFERROR(INDEX('Net to Gross Adjustment'!$B$39:$AX$671,MATCH(N$4,'Net to Gross Adjustment'!$B$39:$B$71,0),MATCH(YEAR($C52),'Net to Gross Adjustment'!$B$39:$AX$39,0))*INDEX('Monthly Shapes'!$D$18:$V$32,MATCH(MONTH($C52),'Monthly Shapes'!$D$18:$D$32,0),MATCH(N$3,'Monthly Shapes'!$D$18:$V$18,0))," ")</f>
        <v xml:space="preserve"> </v>
      </c>
      <c r="O52" s="40" t="str">
        <f>IFERROR(INDEX('Net to Gross Adjustment'!$B$39:$AX$671,MATCH(O$4,'Net to Gross Adjustment'!$B$39:$B$71,0),MATCH(YEAR($C52),'Net to Gross Adjustment'!$B$39:$AX$39,0))*INDEX('Monthly Shapes'!$D$18:$V$32,MATCH(MONTH($C52),'Monthly Shapes'!$D$18:$D$32,0),MATCH(O$3,'Monthly Shapes'!$D$18:$V$18,0))," ")</f>
        <v xml:space="preserve"> </v>
      </c>
      <c r="P52" s="40" t="str">
        <f>IFERROR(INDEX('Net to Gross Adjustment'!$B$39:$AX$671,MATCH(P$4,'Net to Gross Adjustment'!$B$39:$B$71,0),MATCH(YEAR($C52),'Net to Gross Adjustment'!$B$39:$AX$39,0))*INDEX('Monthly Shapes'!$D$18:$V$32,MATCH(MONTH($C52),'Monthly Shapes'!$D$18:$D$32,0),MATCH(P$3,'Monthly Shapes'!$D$18:$V$18,0))," ")</f>
        <v xml:space="preserve"> </v>
      </c>
      <c r="Q52" s="40" t="str">
        <f>IFERROR(INDEX('Net to Gross Adjustment'!$B$39:$AX$671,MATCH(Q$4,'Net to Gross Adjustment'!$B$39:$B$71,0),MATCH(YEAR($C52),'Net to Gross Adjustment'!$B$39:$AX$39,0))*INDEX('Monthly Shapes'!$D$18:$V$32,MATCH(MONTH($C52),'Monthly Shapes'!$D$18:$D$32,0),MATCH(Q$3,'Monthly Shapes'!$D$18:$V$18,0))," ")</f>
        <v xml:space="preserve"> </v>
      </c>
      <c r="R52" s="40" t="str">
        <f>IFERROR(INDEX('Net to Gross Adjustment'!$B$39:$AX$671,MATCH(R$4,'Net to Gross Adjustment'!$B$39:$B$71,0),MATCH(YEAR($C52),'Net to Gross Adjustment'!$B$39:$AX$39,0))*INDEX('Monthly Shapes'!$D$18:$V$32,MATCH(MONTH($C52),'Monthly Shapes'!$D$18:$D$32,0),MATCH(R$3,'Monthly Shapes'!$D$18:$V$18,0))," ")</f>
        <v xml:space="preserve"> </v>
      </c>
      <c r="S52" s="40" t="str">
        <f>IFERROR(INDEX('Net to Gross Adjustment'!$B$39:$AX$671,MATCH(S$4,'Net to Gross Adjustment'!$B$39:$B$71,0),MATCH(YEAR($C52),'Net to Gross Adjustment'!$B$39:$AX$39,0))*INDEX('Monthly Shapes'!$D$18:$V$32,MATCH(MONTH($C52),'Monthly Shapes'!$D$18:$D$32,0),MATCH(S$3,'Monthly Shapes'!$D$18:$V$18,0))," ")</f>
        <v xml:space="preserve"> </v>
      </c>
      <c r="T52" s="90" t="s">
        <v>65</v>
      </c>
      <c r="U52" s="90" t="s">
        <v>65</v>
      </c>
      <c r="V52" s="90" t="s">
        <v>65</v>
      </c>
      <c r="W52" s="40" t="str">
        <f ca="1">IFERROR(INDEX('Net to Gross Adjustment'!$B$39:$AX$671,MATCH(W$4,'Net to Gross Adjustment'!$B$39:$B$71,0),MATCH(YEAR($C52),'Net to Gross Adjustment'!$B$39:$AX$39,0))*INDEX('Monthly Shapes'!$D$18:$V$32,MATCH(MONTH($C52),'Monthly Shapes'!$D$18:$D$32,0),MATCH(W$3,'Monthly Shapes'!$D$18:$V$18,0))," ")</f>
        <v xml:space="preserve"> </v>
      </c>
      <c r="X52" s="40" t="str">
        <f ca="1">IFERROR(INDEX('Net to Gross Adjustment'!$B$39:$AX$671,MATCH(X$4,'Net to Gross Adjustment'!$B$39:$B$71,0),MATCH(YEAR($C52),'Net to Gross Adjustment'!$B$39:$AX$39,0))*INDEX('Monthly Shapes'!$D$18:$V$32,MATCH(MONTH($C52),'Monthly Shapes'!$D$18:$D$32,0),MATCH(X$3,'Monthly Shapes'!$D$18:$V$18,0))," ")</f>
        <v xml:space="preserve"> </v>
      </c>
      <c r="Y52" s="40" t="str">
        <f>IFERROR(INDEX('Net to Gross Adjustment'!$B$39:$AX$671,MATCH(Y$4,'Net to Gross Adjustment'!$B$39:$B$71,0),MATCH(YEAR($C52),'Net to Gross Adjustment'!$B$39:$AX$39,0))*INDEX('Monthly Shapes'!$D$18:$V$32,MATCH(MONTH($C52),'Monthly Shapes'!$D$18:$D$32,0),MATCH(Y$3,'Monthly Shapes'!$D$18:$V$18,0))," ")</f>
        <v xml:space="preserve"> </v>
      </c>
      <c r="Z52" s="40" t="str">
        <f>IFERROR(INDEX('Net to Gross Adjustment'!$B$39:$AX$671,MATCH(Z$4,'Net to Gross Adjustment'!$B$39:$B$71,0),MATCH(YEAR($C52),'Net to Gross Adjustment'!$B$39:$AX$39,0))*INDEX('Monthly Shapes'!$D$18:$V$32,MATCH(MONTH($C52),'Monthly Shapes'!$D$18:$D$32,0),MATCH(Z$3,'Monthly Shapes'!$D$18:$V$18,0))," ")</f>
        <v xml:space="preserve"> </v>
      </c>
      <c r="AA52" s="40" t="str">
        <f>IFERROR(INDEX('Net to Gross Adjustment'!$B$39:$AX$671,MATCH(AA$4,'Net to Gross Adjustment'!$B$39:$B$71,0),MATCH(YEAR($C52),'Net to Gross Adjustment'!$B$39:$AX$39,0))*INDEX('Monthly Shapes'!$D$18:$V$32,MATCH(MONTH($C52),'Monthly Shapes'!$D$18:$D$32,0),MATCH(AA$3,'Monthly Shapes'!$D$18:$V$18,0))," ")</f>
        <v xml:space="preserve"> </v>
      </c>
      <c r="AB52" s="40" t="str">
        <f>IFERROR(INDEX('Net to Gross Adjustment'!$B$39:$AX$671,MATCH(AB$4,'Net to Gross Adjustment'!$B$39:$B$71,0),MATCH(YEAR($C52),'Net to Gross Adjustment'!$B$39:$AX$39,0))*INDEX('Monthly Shapes'!$D$18:$V$32,MATCH(MONTH($C52),'Monthly Shapes'!$D$18:$D$32,0),MATCH(AB$3,'Monthly Shapes'!$D$18:$V$18,0))," ")</f>
        <v xml:space="preserve"> </v>
      </c>
      <c r="AC52" s="40" t="str">
        <f>IFERROR(INDEX('Net to Gross Adjustment'!$B$39:$AX$671,MATCH(AC$4,'Net to Gross Adjustment'!$B$39:$B$71,0),MATCH(YEAR($C52),'Net to Gross Adjustment'!$B$39:$AX$39,0))*INDEX('Monthly Shapes'!$D$18:$V$32,MATCH(MONTH($C52),'Monthly Shapes'!$D$18:$D$32,0),MATCH(AC$3,'Monthly Shapes'!$D$18:$V$18,0))," ")</f>
        <v xml:space="preserve"> </v>
      </c>
      <c r="AD52" s="40" t="str">
        <f>IFERROR(INDEX('Net to Gross Adjustment'!$B$39:$AX$671,MATCH(AD$4,'Net to Gross Adjustment'!$B$39:$B$71,0),MATCH(YEAR($C52),'Net to Gross Adjustment'!$B$39:$AX$39,0))*INDEX('Monthly Shapes'!$D$18:$V$32,MATCH(MONTH($C52),'Monthly Shapes'!$D$18:$D$32,0),MATCH(AD$3,'Monthly Shapes'!$D$18:$V$18,0))," ")</f>
        <v xml:space="preserve"> </v>
      </c>
      <c r="AE52" s="40" t="str">
        <f>IFERROR(INDEX('Net to Gross Adjustment'!$B$39:$AX$671,MATCH(AE$4,'Net to Gross Adjustment'!$B$39:$B$71,0),MATCH(YEAR($C52),'Net to Gross Adjustment'!$B$39:$AX$39,0))*INDEX('Monthly Shapes'!$D$18:$V$32,MATCH(MONTH($C52),'Monthly Shapes'!$D$18:$D$32,0),MATCH(AE$3,'Monthly Shapes'!$D$18:$V$18,0))," ")</f>
        <v xml:space="preserve"> </v>
      </c>
      <c r="AF52" s="19"/>
      <c r="AG52" s="90" t="s">
        <v>65</v>
      </c>
      <c r="AI52" s="90" t="s">
        <v>65</v>
      </c>
      <c r="AJ52" s="90" t="s">
        <v>65</v>
      </c>
      <c r="AK52" s="90" t="s">
        <v>65</v>
      </c>
      <c r="AL52" s="46"/>
      <c r="AS52" s="19"/>
    </row>
    <row r="53" spans="3:45">
      <c r="C53" s="24">
        <f t="shared" si="0"/>
        <v>46753</v>
      </c>
      <c r="D53" s="90" t="s">
        <v>65</v>
      </c>
      <c r="E53" s="90" t="s">
        <v>65</v>
      </c>
      <c r="F53" s="90" t="s">
        <v>65</v>
      </c>
      <c r="G53" s="90" t="s">
        <v>65</v>
      </c>
      <c r="H53" s="90" t="s">
        <v>65</v>
      </c>
      <c r="I53" s="90" t="s">
        <v>65</v>
      </c>
      <c r="J53" s="40" t="str">
        <f ca="1">IFERROR(INDEX('Net to Gross Adjustment'!$B$39:$AX$671,MATCH(J$4,'Net to Gross Adjustment'!$B$39:$B$71,0),MATCH(YEAR($C53),'Net to Gross Adjustment'!$B$39:$AX$39,0))*INDEX('Monthly Shapes'!$D$18:$V$32,MATCH(MONTH($C53),'Monthly Shapes'!$D$18:$D$32,0),MATCH(J$3,'Monthly Shapes'!$D$18:$V$18,0))," ")</f>
        <v xml:space="preserve"> </v>
      </c>
      <c r="K53" s="40" t="str">
        <f ca="1">IFERROR(INDEX('Net to Gross Adjustment'!$B$39:$AX$671,MATCH(K$4,'Net to Gross Adjustment'!$B$39:$B$71,0),MATCH(YEAR($C53),'Net to Gross Adjustment'!$B$39:$AX$39,0))*INDEX('Monthly Shapes'!$D$18:$V$32,MATCH(MONTH($C53),'Monthly Shapes'!$D$18:$D$32,0),MATCH(K$3,'Monthly Shapes'!$D$18:$V$18,0))," ")</f>
        <v xml:space="preserve"> </v>
      </c>
      <c r="L53" s="40" t="str">
        <f>IFERROR(INDEX('Net to Gross Adjustment'!$B$39:$AX$671,MATCH(L$4,'Net to Gross Adjustment'!$B$39:$B$71,0),MATCH(YEAR($C53),'Net to Gross Adjustment'!$B$39:$AX$39,0))*INDEX('Monthly Shapes'!$D$18:$V$32,MATCH(MONTH($C53),'Monthly Shapes'!$D$18:$D$32,0),MATCH(L$3,'Monthly Shapes'!$D$18:$V$18,0))," ")</f>
        <v xml:space="preserve"> </v>
      </c>
      <c r="M53" s="40" t="str">
        <f>IFERROR(INDEX('Net to Gross Adjustment'!$B$39:$AX$671,MATCH(M$4,'Net to Gross Adjustment'!$B$39:$B$71,0),MATCH(YEAR($C53),'Net to Gross Adjustment'!$B$39:$AX$39,0))*INDEX('Monthly Shapes'!$D$18:$V$32,MATCH(MONTH($C53),'Monthly Shapes'!$D$18:$D$32,0),MATCH(M$3,'Monthly Shapes'!$D$18:$V$18,0))," ")</f>
        <v xml:space="preserve"> </v>
      </c>
      <c r="N53" s="40" t="str">
        <f>IFERROR(INDEX('Net to Gross Adjustment'!$B$39:$AX$671,MATCH(N$4,'Net to Gross Adjustment'!$B$39:$B$71,0),MATCH(YEAR($C53),'Net to Gross Adjustment'!$B$39:$AX$39,0))*INDEX('Monthly Shapes'!$D$18:$V$32,MATCH(MONTH($C53),'Monthly Shapes'!$D$18:$D$32,0),MATCH(N$3,'Monthly Shapes'!$D$18:$V$18,0))," ")</f>
        <v xml:space="preserve"> </v>
      </c>
      <c r="O53" s="40" t="str">
        <f>IFERROR(INDEX('Net to Gross Adjustment'!$B$39:$AX$671,MATCH(O$4,'Net to Gross Adjustment'!$B$39:$B$71,0),MATCH(YEAR($C53),'Net to Gross Adjustment'!$B$39:$AX$39,0))*INDEX('Monthly Shapes'!$D$18:$V$32,MATCH(MONTH($C53),'Monthly Shapes'!$D$18:$D$32,0),MATCH(O$3,'Monthly Shapes'!$D$18:$V$18,0))," ")</f>
        <v xml:space="preserve"> </v>
      </c>
      <c r="P53" s="40" t="str">
        <f>IFERROR(INDEX('Net to Gross Adjustment'!$B$39:$AX$671,MATCH(P$4,'Net to Gross Adjustment'!$B$39:$B$71,0),MATCH(YEAR($C53),'Net to Gross Adjustment'!$B$39:$AX$39,0))*INDEX('Monthly Shapes'!$D$18:$V$32,MATCH(MONTH($C53),'Monthly Shapes'!$D$18:$D$32,0),MATCH(P$3,'Monthly Shapes'!$D$18:$V$18,0))," ")</f>
        <v xml:space="preserve"> </v>
      </c>
      <c r="Q53" s="40" t="str">
        <f>IFERROR(INDEX('Net to Gross Adjustment'!$B$39:$AX$671,MATCH(Q$4,'Net to Gross Adjustment'!$B$39:$B$71,0),MATCH(YEAR($C53),'Net to Gross Adjustment'!$B$39:$AX$39,0))*INDEX('Monthly Shapes'!$D$18:$V$32,MATCH(MONTH($C53),'Monthly Shapes'!$D$18:$D$32,0),MATCH(Q$3,'Monthly Shapes'!$D$18:$V$18,0))," ")</f>
        <v xml:space="preserve"> </v>
      </c>
      <c r="R53" s="40" t="str">
        <f>IFERROR(INDEX('Net to Gross Adjustment'!$B$39:$AX$671,MATCH(R$4,'Net to Gross Adjustment'!$B$39:$B$71,0),MATCH(YEAR($C53),'Net to Gross Adjustment'!$B$39:$AX$39,0))*INDEX('Monthly Shapes'!$D$18:$V$32,MATCH(MONTH($C53),'Monthly Shapes'!$D$18:$D$32,0),MATCH(R$3,'Monthly Shapes'!$D$18:$V$18,0))," ")</f>
        <v xml:space="preserve"> </v>
      </c>
      <c r="S53" s="40" t="str">
        <f>IFERROR(INDEX('Net to Gross Adjustment'!$B$39:$AX$671,MATCH(S$4,'Net to Gross Adjustment'!$B$39:$B$71,0),MATCH(YEAR($C53),'Net to Gross Adjustment'!$B$39:$AX$39,0))*INDEX('Monthly Shapes'!$D$18:$V$32,MATCH(MONTH($C53),'Monthly Shapes'!$D$18:$D$32,0),MATCH(S$3,'Monthly Shapes'!$D$18:$V$18,0))," ")</f>
        <v xml:space="preserve"> </v>
      </c>
      <c r="T53" s="90" t="s">
        <v>65</v>
      </c>
      <c r="U53" s="90" t="s">
        <v>65</v>
      </c>
      <c r="V53" s="90" t="s">
        <v>65</v>
      </c>
      <c r="W53" s="40" t="str">
        <f ca="1">IFERROR(INDEX('Net to Gross Adjustment'!$B$39:$AX$671,MATCH(W$4,'Net to Gross Adjustment'!$B$39:$B$71,0),MATCH(YEAR($C53),'Net to Gross Adjustment'!$B$39:$AX$39,0))*INDEX('Monthly Shapes'!$D$18:$V$32,MATCH(MONTH($C53),'Monthly Shapes'!$D$18:$D$32,0),MATCH(W$3,'Monthly Shapes'!$D$18:$V$18,0))," ")</f>
        <v xml:space="preserve"> </v>
      </c>
      <c r="X53" s="40" t="str">
        <f ca="1">IFERROR(INDEX('Net to Gross Adjustment'!$B$39:$AX$671,MATCH(X$4,'Net to Gross Adjustment'!$B$39:$B$71,0),MATCH(YEAR($C53),'Net to Gross Adjustment'!$B$39:$AX$39,0))*INDEX('Monthly Shapes'!$D$18:$V$32,MATCH(MONTH($C53),'Monthly Shapes'!$D$18:$D$32,0),MATCH(X$3,'Monthly Shapes'!$D$18:$V$18,0))," ")</f>
        <v xml:space="preserve"> </v>
      </c>
      <c r="Y53" s="40" t="str">
        <f>IFERROR(INDEX('Net to Gross Adjustment'!$B$39:$AX$671,MATCH(Y$4,'Net to Gross Adjustment'!$B$39:$B$71,0),MATCH(YEAR($C53),'Net to Gross Adjustment'!$B$39:$AX$39,0))*INDEX('Monthly Shapes'!$D$18:$V$32,MATCH(MONTH($C53),'Monthly Shapes'!$D$18:$D$32,0),MATCH(Y$3,'Monthly Shapes'!$D$18:$V$18,0))," ")</f>
        <v xml:space="preserve"> </v>
      </c>
      <c r="Z53" s="40" t="str">
        <f>IFERROR(INDEX('Net to Gross Adjustment'!$B$39:$AX$671,MATCH(Z$4,'Net to Gross Adjustment'!$B$39:$B$71,0),MATCH(YEAR($C53),'Net to Gross Adjustment'!$B$39:$AX$39,0))*INDEX('Monthly Shapes'!$D$18:$V$32,MATCH(MONTH($C53),'Monthly Shapes'!$D$18:$D$32,0),MATCH(Z$3,'Monthly Shapes'!$D$18:$V$18,0))," ")</f>
        <v xml:space="preserve"> </v>
      </c>
      <c r="AA53" s="40" t="str">
        <f>IFERROR(INDEX('Net to Gross Adjustment'!$B$39:$AX$671,MATCH(AA$4,'Net to Gross Adjustment'!$B$39:$B$71,0),MATCH(YEAR($C53),'Net to Gross Adjustment'!$B$39:$AX$39,0))*INDEX('Monthly Shapes'!$D$18:$V$32,MATCH(MONTH($C53),'Monthly Shapes'!$D$18:$D$32,0),MATCH(AA$3,'Monthly Shapes'!$D$18:$V$18,0))," ")</f>
        <v xml:space="preserve"> </v>
      </c>
      <c r="AB53" s="40" t="str">
        <f>IFERROR(INDEX('Net to Gross Adjustment'!$B$39:$AX$671,MATCH(AB$4,'Net to Gross Adjustment'!$B$39:$B$71,0),MATCH(YEAR($C53),'Net to Gross Adjustment'!$B$39:$AX$39,0))*INDEX('Monthly Shapes'!$D$18:$V$32,MATCH(MONTH($C53),'Monthly Shapes'!$D$18:$D$32,0),MATCH(AB$3,'Monthly Shapes'!$D$18:$V$18,0))," ")</f>
        <v xml:space="preserve"> </v>
      </c>
      <c r="AC53" s="40" t="str">
        <f>IFERROR(INDEX('Net to Gross Adjustment'!$B$39:$AX$671,MATCH(AC$4,'Net to Gross Adjustment'!$B$39:$B$71,0),MATCH(YEAR($C53),'Net to Gross Adjustment'!$B$39:$AX$39,0))*INDEX('Monthly Shapes'!$D$18:$V$32,MATCH(MONTH($C53),'Monthly Shapes'!$D$18:$D$32,0),MATCH(AC$3,'Monthly Shapes'!$D$18:$V$18,0))," ")</f>
        <v xml:space="preserve"> </v>
      </c>
      <c r="AD53" s="40" t="str">
        <f>IFERROR(INDEX('Net to Gross Adjustment'!$B$39:$AX$671,MATCH(AD$4,'Net to Gross Adjustment'!$B$39:$B$71,0),MATCH(YEAR($C53),'Net to Gross Adjustment'!$B$39:$AX$39,0))*INDEX('Monthly Shapes'!$D$18:$V$32,MATCH(MONTH($C53),'Monthly Shapes'!$D$18:$D$32,0),MATCH(AD$3,'Monthly Shapes'!$D$18:$V$18,0))," ")</f>
        <v xml:space="preserve"> </v>
      </c>
      <c r="AE53" s="40" t="str">
        <f>IFERROR(INDEX('Net to Gross Adjustment'!$B$39:$AX$671,MATCH(AE$4,'Net to Gross Adjustment'!$B$39:$B$71,0),MATCH(YEAR($C53),'Net to Gross Adjustment'!$B$39:$AX$39,0))*INDEX('Monthly Shapes'!$D$18:$V$32,MATCH(MONTH($C53),'Monthly Shapes'!$D$18:$D$32,0),MATCH(AE$3,'Monthly Shapes'!$D$18:$V$18,0))," ")</f>
        <v xml:space="preserve"> </v>
      </c>
      <c r="AF53" s="19"/>
      <c r="AG53" s="90" t="s">
        <v>65</v>
      </c>
      <c r="AI53" s="90" t="s">
        <v>65</v>
      </c>
      <c r="AJ53" s="90" t="s">
        <v>65</v>
      </c>
      <c r="AK53" s="90" t="s">
        <v>65</v>
      </c>
      <c r="AL53" s="46"/>
      <c r="AS53" s="19"/>
    </row>
    <row r="54" spans="3:45">
      <c r="C54" s="24">
        <f t="shared" si="0"/>
        <v>46784</v>
      </c>
      <c r="D54" s="90" t="s">
        <v>65</v>
      </c>
      <c r="E54" s="90" t="s">
        <v>65</v>
      </c>
      <c r="F54" s="90" t="s">
        <v>65</v>
      </c>
      <c r="G54" s="90" t="s">
        <v>65</v>
      </c>
      <c r="H54" s="90" t="s">
        <v>65</v>
      </c>
      <c r="I54" s="90" t="s">
        <v>65</v>
      </c>
      <c r="J54" s="40" t="str">
        <f ca="1">IFERROR(INDEX('Net to Gross Adjustment'!$B$39:$AX$671,MATCH(J$4,'Net to Gross Adjustment'!$B$39:$B$71,0),MATCH(YEAR($C54),'Net to Gross Adjustment'!$B$39:$AX$39,0))*INDEX('Monthly Shapes'!$D$18:$V$32,MATCH(MONTH($C54),'Monthly Shapes'!$D$18:$D$32,0),MATCH(J$3,'Monthly Shapes'!$D$18:$V$18,0))," ")</f>
        <v xml:space="preserve"> </v>
      </c>
      <c r="K54" s="40" t="str">
        <f ca="1">IFERROR(INDEX('Net to Gross Adjustment'!$B$39:$AX$671,MATCH(K$4,'Net to Gross Adjustment'!$B$39:$B$71,0),MATCH(YEAR($C54),'Net to Gross Adjustment'!$B$39:$AX$39,0))*INDEX('Monthly Shapes'!$D$18:$V$32,MATCH(MONTH($C54),'Monthly Shapes'!$D$18:$D$32,0),MATCH(K$3,'Monthly Shapes'!$D$18:$V$18,0))," ")</f>
        <v xml:space="preserve"> </v>
      </c>
      <c r="L54" s="40" t="str">
        <f>IFERROR(INDEX('Net to Gross Adjustment'!$B$39:$AX$671,MATCH(L$4,'Net to Gross Adjustment'!$B$39:$B$71,0),MATCH(YEAR($C54),'Net to Gross Adjustment'!$B$39:$AX$39,0))*INDEX('Monthly Shapes'!$D$18:$V$32,MATCH(MONTH($C54),'Monthly Shapes'!$D$18:$D$32,0),MATCH(L$3,'Monthly Shapes'!$D$18:$V$18,0))," ")</f>
        <v xml:space="preserve"> </v>
      </c>
      <c r="M54" s="40" t="str">
        <f>IFERROR(INDEX('Net to Gross Adjustment'!$B$39:$AX$671,MATCH(M$4,'Net to Gross Adjustment'!$B$39:$B$71,0),MATCH(YEAR($C54),'Net to Gross Adjustment'!$B$39:$AX$39,0))*INDEX('Monthly Shapes'!$D$18:$V$32,MATCH(MONTH($C54),'Monthly Shapes'!$D$18:$D$32,0),MATCH(M$3,'Monthly Shapes'!$D$18:$V$18,0))," ")</f>
        <v xml:space="preserve"> </v>
      </c>
      <c r="N54" s="40" t="str">
        <f>IFERROR(INDEX('Net to Gross Adjustment'!$B$39:$AX$671,MATCH(N$4,'Net to Gross Adjustment'!$B$39:$B$71,0),MATCH(YEAR($C54),'Net to Gross Adjustment'!$B$39:$AX$39,0))*INDEX('Monthly Shapes'!$D$18:$V$32,MATCH(MONTH($C54),'Monthly Shapes'!$D$18:$D$32,0),MATCH(N$3,'Monthly Shapes'!$D$18:$V$18,0))," ")</f>
        <v xml:space="preserve"> </v>
      </c>
      <c r="O54" s="40" t="str">
        <f>IFERROR(INDEX('Net to Gross Adjustment'!$B$39:$AX$671,MATCH(O$4,'Net to Gross Adjustment'!$B$39:$B$71,0),MATCH(YEAR($C54),'Net to Gross Adjustment'!$B$39:$AX$39,0))*INDEX('Monthly Shapes'!$D$18:$V$32,MATCH(MONTH($C54),'Monthly Shapes'!$D$18:$D$32,0),MATCH(O$3,'Monthly Shapes'!$D$18:$V$18,0))," ")</f>
        <v xml:space="preserve"> </v>
      </c>
      <c r="P54" s="40" t="str">
        <f>IFERROR(INDEX('Net to Gross Adjustment'!$B$39:$AX$671,MATCH(P$4,'Net to Gross Adjustment'!$B$39:$B$71,0),MATCH(YEAR($C54),'Net to Gross Adjustment'!$B$39:$AX$39,0))*INDEX('Monthly Shapes'!$D$18:$V$32,MATCH(MONTH($C54),'Monthly Shapes'!$D$18:$D$32,0),MATCH(P$3,'Monthly Shapes'!$D$18:$V$18,0))," ")</f>
        <v xml:space="preserve"> </v>
      </c>
      <c r="Q54" s="40" t="str">
        <f>IFERROR(INDEX('Net to Gross Adjustment'!$B$39:$AX$671,MATCH(Q$4,'Net to Gross Adjustment'!$B$39:$B$71,0),MATCH(YEAR($C54),'Net to Gross Adjustment'!$B$39:$AX$39,0))*INDEX('Monthly Shapes'!$D$18:$V$32,MATCH(MONTH($C54),'Monthly Shapes'!$D$18:$D$32,0),MATCH(Q$3,'Monthly Shapes'!$D$18:$V$18,0))," ")</f>
        <v xml:space="preserve"> </v>
      </c>
      <c r="R54" s="40" t="str">
        <f>IFERROR(INDEX('Net to Gross Adjustment'!$B$39:$AX$671,MATCH(R$4,'Net to Gross Adjustment'!$B$39:$B$71,0),MATCH(YEAR($C54),'Net to Gross Adjustment'!$B$39:$AX$39,0))*INDEX('Monthly Shapes'!$D$18:$V$32,MATCH(MONTH($C54),'Monthly Shapes'!$D$18:$D$32,0),MATCH(R$3,'Monthly Shapes'!$D$18:$V$18,0))," ")</f>
        <v xml:space="preserve"> </v>
      </c>
      <c r="S54" s="40" t="str">
        <f>IFERROR(INDEX('Net to Gross Adjustment'!$B$39:$AX$671,MATCH(S$4,'Net to Gross Adjustment'!$B$39:$B$71,0),MATCH(YEAR($C54),'Net to Gross Adjustment'!$B$39:$AX$39,0))*INDEX('Monthly Shapes'!$D$18:$V$32,MATCH(MONTH($C54),'Monthly Shapes'!$D$18:$D$32,0),MATCH(S$3,'Monthly Shapes'!$D$18:$V$18,0))," ")</f>
        <v xml:space="preserve"> </v>
      </c>
      <c r="T54" s="90" t="s">
        <v>65</v>
      </c>
      <c r="U54" s="90" t="s">
        <v>65</v>
      </c>
      <c r="V54" s="90" t="s">
        <v>65</v>
      </c>
      <c r="W54" s="40" t="str">
        <f ca="1">IFERROR(INDEX('Net to Gross Adjustment'!$B$39:$AX$671,MATCH(W$4,'Net to Gross Adjustment'!$B$39:$B$71,0),MATCH(YEAR($C54),'Net to Gross Adjustment'!$B$39:$AX$39,0))*INDEX('Monthly Shapes'!$D$18:$V$32,MATCH(MONTH($C54),'Monthly Shapes'!$D$18:$D$32,0),MATCH(W$3,'Monthly Shapes'!$D$18:$V$18,0))," ")</f>
        <v xml:space="preserve"> </v>
      </c>
      <c r="X54" s="40" t="str">
        <f ca="1">IFERROR(INDEX('Net to Gross Adjustment'!$B$39:$AX$671,MATCH(X$4,'Net to Gross Adjustment'!$B$39:$B$71,0),MATCH(YEAR($C54),'Net to Gross Adjustment'!$B$39:$AX$39,0))*INDEX('Monthly Shapes'!$D$18:$V$32,MATCH(MONTH($C54),'Monthly Shapes'!$D$18:$D$32,0),MATCH(X$3,'Monthly Shapes'!$D$18:$V$18,0))," ")</f>
        <v xml:space="preserve"> </v>
      </c>
      <c r="Y54" s="40" t="str">
        <f>IFERROR(INDEX('Net to Gross Adjustment'!$B$39:$AX$671,MATCH(Y$4,'Net to Gross Adjustment'!$B$39:$B$71,0),MATCH(YEAR($C54),'Net to Gross Adjustment'!$B$39:$AX$39,0))*INDEX('Monthly Shapes'!$D$18:$V$32,MATCH(MONTH($C54),'Monthly Shapes'!$D$18:$D$32,0),MATCH(Y$3,'Monthly Shapes'!$D$18:$V$18,0))," ")</f>
        <v xml:space="preserve"> </v>
      </c>
      <c r="Z54" s="40" t="str">
        <f>IFERROR(INDEX('Net to Gross Adjustment'!$B$39:$AX$671,MATCH(Z$4,'Net to Gross Adjustment'!$B$39:$B$71,0),MATCH(YEAR($C54),'Net to Gross Adjustment'!$B$39:$AX$39,0))*INDEX('Monthly Shapes'!$D$18:$V$32,MATCH(MONTH($C54),'Monthly Shapes'!$D$18:$D$32,0),MATCH(Z$3,'Monthly Shapes'!$D$18:$V$18,0))," ")</f>
        <v xml:space="preserve"> </v>
      </c>
      <c r="AA54" s="40" t="str">
        <f>IFERROR(INDEX('Net to Gross Adjustment'!$B$39:$AX$671,MATCH(AA$4,'Net to Gross Adjustment'!$B$39:$B$71,0),MATCH(YEAR($C54),'Net to Gross Adjustment'!$B$39:$AX$39,0))*INDEX('Monthly Shapes'!$D$18:$V$32,MATCH(MONTH($C54),'Monthly Shapes'!$D$18:$D$32,0),MATCH(AA$3,'Monthly Shapes'!$D$18:$V$18,0))," ")</f>
        <v xml:space="preserve"> </v>
      </c>
      <c r="AB54" s="40" t="str">
        <f>IFERROR(INDEX('Net to Gross Adjustment'!$B$39:$AX$671,MATCH(AB$4,'Net to Gross Adjustment'!$B$39:$B$71,0),MATCH(YEAR($C54),'Net to Gross Adjustment'!$B$39:$AX$39,0))*INDEX('Monthly Shapes'!$D$18:$V$32,MATCH(MONTH($C54),'Monthly Shapes'!$D$18:$D$32,0),MATCH(AB$3,'Monthly Shapes'!$D$18:$V$18,0))," ")</f>
        <v xml:space="preserve"> </v>
      </c>
      <c r="AC54" s="40" t="str">
        <f>IFERROR(INDEX('Net to Gross Adjustment'!$B$39:$AX$671,MATCH(AC$4,'Net to Gross Adjustment'!$B$39:$B$71,0),MATCH(YEAR($C54),'Net to Gross Adjustment'!$B$39:$AX$39,0))*INDEX('Monthly Shapes'!$D$18:$V$32,MATCH(MONTH($C54),'Monthly Shapes'!$D$18:$D$32,0),MATCH(AC$3,'Monthly Shapes'!$D$18:$V$18,0))," ")</f>
        <v xml:space="preserve"> </v>
      </c>
      <c r="AD54" s="40" t="str">
        <f>IFERROR(INDEX('Net to Gross Adjustment'!$B$39:$AX$671,MATCH(AD$4,'Net to Gross Adjustment'!$B$39:$B$71,0),MATCH(YEAR($C54),'Net to Gross Adjustment'!$B$39:$AX$39,0))*INDEX('Monthly Shapes'!$D$18:$V$32,MATCH(MONTH($C54),'Monthly Shapes'!$D$18:$D$32,0),MATCH(AD$3,'Monthly Shapes'!$D$18:$V$18,0))," ")</f>
        <v xml:space="preserve"> </v>
      </c>
      <c r="AE54" s="40" t="str">
        <f>IFERROR(INDEX('Net to Gross Adjustment'!$B$39:$AX$671,MATCH(AE$4,'Net to Gross Adjustment'!$B$39:$B$71,0),MATCH(YEAR($C54),'Net to Gross Adjustment'!$B$39:$AX$39,0))*INDEX('Monthly Shapes'!$D$18:$V$32,MATCH(MONTH($C54),'Monthly Shapes'!$D$18:$D$32,0),MATCH(AE$3,'Monthly Shapes'!$D$18:$V$18,0))," ")</f>
        <v xml:space="preserve"> </v>
      </c>
      <c r="AF54" s="19"/>
      <c r="AG54" s="90" t="s">
        <v>65</v>
      </c>
      <c r="AI54" s="90" t="s">
        <v>65</v>
      </c>
      <c r="AJ54" s="90" t="s">
        <v>65</v>
      </c>
      <c r="AK54" s="90" t="s">
        <v>65</v>
      </c>
      <c r="AL54" s="46"/>
      <c r="AS54" s="19"/>
    </row>
    <row r="55" spans="3:45">
      <c r="C55" s="24">
        <f t="shared" si="0"/>
        <v>46813</v>
      </c>
      <c r="D55" s="90" t="s">
        <v>65</v>
      </c>
      <c r="E55" s="90" t="s">
        <v>65</v>
      </c>
      <c r="F55" s="90" t="s">
        <v>65</v>
      </c>
      <c r="G55" s="90" t="s">
        <v>65</v>
      </c>
      <c r="H55" s="90" t="s">
        <v>65</v>
      </c>
      <c r="I55" s="90" t="s">
        <v>65</v>
      </c>
      <c r="J55" s="40" t="str">
        <f ca="1">IFERROR(INDEX('Net to Gross Adjustment'!$B$39:$AX$671,MATCH(J$4,'Net to Gross Adjustment'!$B$39:$B$71,0),MATCH(YEAR($C55),'Net to Gross Adjustment'!$B$39:$AX$39,0))*INDEX('Monthly Shapes'!$D$18:$V$32,MATCH(MONTH($C55),'Monthly Shapes'!$D$18:$D$32,0),MATCH(J$3,'Monthly Shapes'!$D$18:$V$18,0))," ")</f>
        <v xml:space="preserve"> </v>
      </c>
      <c r="K55" s="40" t="str">
        <f ca="1">IFERROR(INDEX('Net to Gross Adjustment'!$B$39:$AX$671,MATCH(K$4,'Net to Gross Adjustment'!$B$39:$B$71,0),MATCH(YEAR($C55),'Net to Gross Adjustment'!$B$39:$AX$39,0))*INDEX('Monthly Shapes'!$D$18:$V$32,MATCH(MONTH($C55),'Monthly Shapes'!$D$18:$D$32,0),MATCH(K$3,'Monthly Shapes'!$D$18:$V$18,0))," ")</f>
        <v xml:space="preserve"> </v>
      </c>
      <c r="L55" s="40" t="str">
        <f>IFERROR(INDEX('Net to Gross Adjustment'!$B$39:$AX$671,MATCH(L$4,'Net to Gross Adjustment'!$B$39:$B$71,0),MATCH(YEAR($C55),'Net to Gross Adjustment'!$B$39:$AX$39,0))*INDEX('Monthly Shapes'!$D$18:$V$32,MATCH(MONTH($C55),'Monthly Shapes'!$D$18:$D$32,0),MATCH(L$3,'Monthly Shapes'!$D$18:$V$18,0))," ")</f>
        <v xml:space="preserve"> </v>
      </c>
      <c r="M55" s="40" t="str">
        <f>IFERROR(INDEX('Net to Gross Adjustment'!$B$39:$AX$671,MATCH(M$4,'Net to Gross Adjustment'!$B$39:$B$71,0),MATCH(YEAR($C55),'Net to Gross Adjustment'!$B$39:$AX$39,0))*INDEX('Monthly Shapes'!$D$18:$V$32,MATCH(MONTH($C55),'Monthly Shapes'!$D$18:$D$32,0),MATCH(M$3,'Monthly Shapes'!$D$18:$V$18,0))," ")</f>
        <v xml:space="preserve"> </v>
      </c>
      <c r="N55" s="40" t="str">
        <f>IFERROR(INDEX('Net to Gross Adjustment'!$B$39:$AX$671,MATCH(N$4,'Net to Gross Adjustment'!$B$39:$B$71,0),MATCH(YEAR($C55),'Net to Gross Adjustment'!$B$39:$AX$39,0))*INDEX('Monthly Shapes'!$D$18:$V$32,MATCH(MONTH($C55),'Monthly Shapes'!$D$18:$D$32,0),MATCH(N$3,'Monthly Shapes'!$D$18:$V$18,0))," ")</f>
        <v xml:space="preserve"> </v>
      </c>
      <c r="O55" s="40" t="str">
        <f>IFERROR(INDEX('Net to Gross Adjustment'!$B$39:$AX$671,MATCH(O$4,'Net to Gross Adjustment'!$B$39:$B$71,0),MATCH(YEAR($C55),'Net to Gross Adjustment'!$B$39:$AX$39,0))*INDEX('Monthly Shapes'!$D$18:$V$32,MATCH(MONTH($C55),'Monthly Shapes'!$D$18:$D$32,0),MATCH(O$3,'Monthly Shapes'!$D$18:$V$18,0))," ")</f>
        <v xml:space="preserve"> </v>
      </c>
      <c r="P55" s="40" t="str">
        <f>IFERROR(INDEX('Net to Gross Adjustment'!$B$39:$AX$671,MATCH(P$4,'Net to Gross Adjustment'!$B$39:$B$71,0),MATCH(YEAR($C55),'Net to Gross Adjustment'!$B$39:$AX$39,0))*INDEX('Monthly Shapes'!$D$18:$V$32,MATCH(MONTH($C55),'Monthly Shapes'!$D$18:$D$32,0),MATCH(P$3,'Monthly Shapes'!$D$18:$V$18,0))," ")</f>
        <v xml:space="preserve"> </v>
      </c>
      <c r="Q55" s="40" t="str">
        <f>IFERROR(INDEX('Net to Gross Adjustment'!$B$39:$AX$671,MATCH(Q$4,'Net to Gross Adjustment'!$B$39:$B$71,0),MATCH(YEAR($C55),'Net to Gross Adjustment'!$B$39:$AX$39,0))*INDEX('Monthly Shapes'!$D$18:$V$32,MATCH(MONTH($C55),'Monthly Shapes'!$D$18:$D$32,0),MATCH(Q$3,'Monthly Shapes'!$D$18:$V$18,0))," ")</f>
        <v xml:space="preserve"> </v>
      </c>
      <c r="R55" s="40" t="str">
        <f>IFERROR(INDEX('Net to Gross Adjustment'!$B$39:$AX$671,MATCH(R$4,'Net to Gross Adjustment'!$B$39:$B$71,0),MATCH(YEAR($C55),'Net to Gross Adjustment'!$B$39:$AX$39,0))*INDEX('Monthly Shapes'!$D$18:$V$32,MATCH(MONTH($C55),'Monthly Shapes'!$D$18:$D$32,0),MATCH(R$3,'Monthly Shapes'!$D$18:$V$18,0))," ")</f>
        <v xml:space="preserve"> </v>
      </c>
      <c r="S55" s="40" t="str">
        <f>IFERROR(INDEX('Net to Gross Adjustment'!$B$39:$AX$671,MATCH(S$4,'Net to Gross Adjustment'!$B$39:$B$71,0),MATCH(YEAR($C55),'Net to Gross Adjustment'!$B$39:$AX$39,0))*INDEX('Monthly Shapes'!$D$18:$V$32,MATCH(MONTH($C55),'Monthly Shapes'!$D$18:$D$32,0),MATCH(S$3,'Monthly Shapes'!$D$18:$V$18,0))," ")</f>
        <v xml:space="preserve"> </v>
      </c>
      <c r="T55" s="90" t="s">
        <v>65</v>
      </c>
      <c r="U55" s="90" t="s">
        <v>65</v>
      </c>
      <c r="V55" s="90" t="s">
        <v>65</v>
      </c>
      <c r="W55" s="40" t="str">
        <f ca="1">IFERROR(INDEX('Net to Gross Adjustment'!$B$39:$AX$671,MATCH(W$4,'Net to Gross Adjustment'!$B$39:$B$71,0),MATCH(YEAR($C55),'Net to Gross Adjustment'!$B$39:$AX$39,0))*INDEX('Monthly Shapes'!$D$18:$V$32,MATCH(MONTH($C55),'Monthly Shapes'!$D$18:$D$32,0),MATCH(W$3,'Monthly Shapes'!$D$18:$V$18,0))," ")</f>
        <v xml:space="preserve"> </v>
      </c>
      <c r="X55" s="40" t="str">
        <f ca="1">IFERROR(INDEX('Net to Gross Adjustment'!$B$39:$AX$671,MATCH(X$4,'Net to Gross Adjustment'!$B$39:$B$71,0),MATCH(YEAR($C55),'Net to Gross Adjustment'!$B$39:$AX$39,0))*INDEX('Monthly Shapes'!$D$18:$V$32,MATCH(MONTH($C55),'Monthly Shapes'!$D$18:$D$32,0),MATCH(X$3,'Monthly Shapes'!$D$18:$V$18,0))," ")</f>
        <v xml:space="preserve"> </v>
      </c>
      <c r="Y55" s="40" t="str">
        <f>IFERROR(INDEX('Net to Gross Adjustment'!$B$39:$AX$671,MATCH(Y$4,'Net to Gross Adjustment'!$B$39:$B$71,0),MATCH(YEAR($C55),'Net to Gross Adjustment'!$B$39:$AX$39,0))*INDEX('Monthly Shapes'!$D$18:$V$32,MATCH(MONTH($C55),'Monthly Shapes'!$D$18:$D$32,0),MATCH(Y$3,'Monthly Shapes'!$D$18:$V$18,0))," ")</f>
        <v xml:space="preserve"> </v>
      </c>
      <c r="Z55" s="40" t="str">
        <f>IFERROR(INDEX('Net to Gross Adjustment'!$B$39:$AX$671,MATCH(Z$4,'Net to Gross Adjustment'!$B$39:$B$71,0),MATCH(YEAR($C55),'Net to Gross Adjustment'!$B$39:$AX$39,0))*INDEX('Monthly Shapes'!$D$18:$V$32,MATCH(MONTH($C55),'Monthly Shapes'!$D$18:$D$32,0),MATCH(Z$3,'Monthly Shapes'!$D$18:$V$18,0))," ")</f>
        <v xml:space="preserve"> </v>
      </c>
      <c r="AA55" s="40" t="str">
        <f>IFERROR(INDEX('Net to Gross Adjustment'!$B$39:$AX$671,MATCH(AA$4,'Net to Gross Adjustment'!$B$39:$B$71,0),MATCH(YEAR($C55),'Net to Gross Adjustment'!$B$39:$AX$39,0))*INDEX('Monthly Shapes'!$D$18:$V$32,MATCH(MONTH($C55),'Monthly Shapes'!$D$18:$D$32,0),MATCH(AA$3,'Monthly Shapes'!$D$18:$V$18,0))," ")</f>
        <v xml:space="preserve"> </v>
      </c>
      <c r="AB55" s="40" t="str">
        <f>IFERROR(INDEX('Net to Gross Adjustment'!$B$39:$AX$671,MATCH(AB$4,'Net to Gross Adjustment'!$B$39:$B$71,0),MATCH(YEAR($C55),'Net to Gross Adjustment'!$B$39:$AX$39,0))*INDEX('Monthly Shapes'!$D$18:$V$32,MATCH(MONTH($C55),'Monthly Shapes'!$D$18:$D$32,0),MATCH(AB$3,'Monthly Shapes'!$D$18:$V$18,0))," ")</f>
        <v xml:space="preserve"> </v>
      </c>
      <c r="AC55" s="40" t="str">
        <f>IFERROR(INDEX('Net to Gross Adjustment'!$B$39:$AX$671,MATCH(AC$4,'Net to Gross Adjustment'!$B$39:$B$71,0),MATCH(YEAR($C55),'Net to Gross Adjustment'!$B$39:$AX$39,0))*INDEX('Monthly Shapes'!$D$18:$V$32,MATCH(MONTH($C55),'Monthly Shapes'!$D$18:$D$32,0),MATCH(AC$3,'Monthly Shapes'!$D$18:$V$18,0))," ")</f>
        <v xml:space="preserve"> </v>
      </c>
      <c r="AD55" s="40" t="str">
        <f>IFERROR(INDEX('Net to Gross Adjustment'!$B$39:$AX$671,MATCH(AD$4,'Net to Gross Adjustment'!$B$39:$B$71,0),MATCH(YEAR($C55),'Net to Gross Adjustment'!$B$39:$AX$39,0))*INDEX('Monthly Shapes'!$D$18:$V$32,MATCH(MONTH($C55),'Monthly Shapes'!$D$18:$D$32,0),MATCH(AD$3,'Monthly Shapes'!$D$18:$V$18,0))," ")</f>
        <v xml:space="preserve"> </v>
      </c>
      <c r="AE55" s="40" t="str">
        <f>IFERROR(INDEX('Net to Gross Adjustment'!$B$39:$AX$671,MATCH(AE$4,'Net to Gross Adjustment'!$B$39:$B$71,0),MATCH(YEAR($C55),'Net to Gross Adjustment'!$B$39:$AX$39,0))*INDEX('Monthly Shapes'!$D$18:$V$32,MATCH(MONTH($C55),'Monthly Shapes'!$D$18:$D$32,0),MATCH(AE$3,'Monthly Shapes'!$D$18:$V$18,0))," ")</f>
        <v xml:space="preserve"> </v>
      </c>
      <c r="AF55" s="19"/>
      <c r="AG55" s="90" t="s">
        <v>65</v>
      </c>
      <c r="AI55" s="90" t="s">
        <v>65</v>
      </c>
      <c r="AJ55" s="90" t="s">
        <v>65</v>
      </c>
      <c r="AK55" s="90" t="s">
        <v>65</v>
      </c>
      <c r="AL55" s="46"/>
      <c r="AS55" s="19"/>
    </row>
    <row r="56" spans="3:45">
      <c r="C56" s="24">
        <f t="shared" si="0"/>
        <v>46844</v>
      </c>
      <c r="D56" s="90" t="s">
        <v>65</v>
      </c>
      <c r="E56" s="90" t="s">
        <v>65</v>
      </c>
      <c r="F56" s="90" t="s">
        <v>65</v>
      </c>
      <c r="G56" s="90" t="s">
        <v>65</v>
      </c>
      <c r="H56" s="90" t="s">
        <v>65</v>
      </c>
      <c r="I56" s="90" t="s">
        <v>65</v>
      </c>
      <c r="J56" s="40" t="str">
        <f ca="1">IFERROR(INDEX('Net to Gross Adjustment'!$B$39:$AX$671,MATCH(J$4,'Net to Gross Adjustment'!$B$39:$B$71,0),MATCH(YEAR($C56),'Net to Gross Adjustment'!$B$39:$AX$39,0))*INDEX('Monthly Shapes'!$D$18:$V$32,MATCH(MONTH($C56),'Monthly Shapes'!$D$18:$D$32,0),MATCH(J$3,'Monthly Shapes'!$D$18:$V$18,0))," ")</f>
        <v xml:space="preserve"> </v>
      </c>
      <c r="K56" s="40" t="str">
        <f ca="1">IFERROR(INDEX('Net to Gross Adjustment'!$B$39:$AX$671,MATCH(K$4,'Net to Gross Adjustment'!$B$39:$B$71,0),MATCH(YEAR($C56),'Net to Gross Adjustment'!$B$39:$AX$39,0))*INDEX('Monthly Shapes'!$D$18:$V$32,MATCH(MONTH($C56),'Monthly Shapes'!$D$18:$D$32,0),MATCH(K$3,'Monthly Shapes'!$D$18:$V$18,0))," ")</f>
        <v xml:space="preserve"> </v>
      </c>
      <c r="L56" s="40" t="str">
        <f>IFERROR(INDEX('Net to Gross Adjustment'!$B$39:$AX$671,MATCH(L$4,'Net to Gross Adjustment'!$B$39:$B$71,0),MATCH(YEAR($C56),'Net to Gross Adjustment'!$B$39:$AX$39,0))*INDEX('Monthly Shapes'!$D$18:$V$32,MATCH(MONTH($C56),'Monthly Shapes'!$D$18:$D$32,0),MATCH(L$3,'Monthly Shapes'!$D$18:$V$18,0))," ")</f>
        <v xml:space="preserve"> </v>
      </c>
      <c r="M56" s="40" t="str">
        <f>IFERROR(INDEX('Net to Gross Adjustment'!$B$39:$AX$671,MATCH(M$4,'Net to Gross Adjustment'!$B$39:$B$71,0),MATCH(YEAR($C56),'Net to Gross Adjustment'!$B$39:$AX$39,0))*INDEX('Monthly Shapes'!$D$18:$V$32,MATCH(MONTH($C56),'Monthly Shapes'!$D$18:$D$32,0),MATCH(M$3,'Monthly Shapes'!$D$18:$V$18,0))," ")</f>
        <v xml:space="preserve"> </v>
      </c>
      <c r="N56" s="40" t="str">
        <f>IFERROR(INDEX('Net to Gross Adjustment'!$B$39:$AX$671,MATCH(N$4,'Net to Gross Adjustment'!$B$39:$B$71,0),MATCH(YEAR($C56),'Net to Gross Adjustment'!$B$39:$AX$39,0))*INDEX('Monthly Shapes'!$D$18:$V$32,MATCH(MONTH($C56),'Monthly Shapes'!$D$18:$D$32,0),MATCH(N$3,'Monthly Shapes'!$D$18:$V$18,0))," ")</f>
        <v xml:space="preserve"> </v>
      </c>
      <c r="O56" s="40" t="str">
        <f>IFERROR(INDEX('Net to Gross Adjustment'!$B$39:$AX$671,MATCH(O$4,'Net to Gross Adjustment'!$B$39:$B$71,0),MATCH(YEAR($C56),'Net to Gross Adjustment'!$B$39:$AX$39,0))*INDEX('Monthly Shapes'!$D$18:$V$32,MATCH(MONTH($C56),'Monthly Shapes'!$D$18:$D$32,0),MATCH(O$3,'Monthly Shapes'!$D$18:$V$18,0))," ")</f>
        <v xml:space="preserve"> </v>
      </c>
      <c r="P56" s="40" t="str">
        <f>IFERROR(INDEX('Net to Gross Adjustment'!$B$39:$AX$671,MATCH(P$4,'Net to Gross Adjustment'!$B$39:$B$71,0),MATCH(YEAR($C56),'Net to Gross Adjustment'!$B$39:$AX$39,0))*INDEX('Monthly Shapes'!$D$18:$V$32,MATCH(MONTH($C56),'Monthly Shapes'!$D$18:$D$32,0),MATCH(P$3,'Monthly Shapes'!$D$18:$V$18,0))," ")</f>
        <v xml:space="preserve"> </v>
      </c>
      <c r="Q56" s="40" t="str">
        <f>IFERROR(INDEX('Net to Gross Adjustment'!$B$39:$AX$671,MATCH(Q$4,'Net to Gross Adjustment'!$B$39:$B$71,0),MATCH(YEAR($C56),'Net to Gross Adjustment'!$B$39:$AX$39,0))*INDEX('Monthly Shapes'!$D$18:$V$32,MATCH(MONTH($C56),'Monthly Shapes'!$D$18:$D$32,0),MATCH(Q$3,'Monthly Shapes'!$D$18:$V$18,0))," ")</f>
        <v xml:space="preserve"> </v>
      </c>
      <c r="R56" s="40" t="str">
        <f>IFERROR(INDEX('Net to Gross Adjustment'!$B$39:$AX$671,MATCH(R$4,'Net to Gross Adjustment'!$B$39:$B$71,0),MATCH(YEAR($C56),'Net to Gross Adjustment'!$B$39:$AX$39,0))*INDEX('Monthly Shapes'!$D$18:$V$32,MATCH(MONTH($C56),'Monthly Shapes'!$D$18:$D$32,0),MATCH(R$3,'Monthly Shapes'!$D$18:$V$18,0))," ")</f>
        <v xml:space="preserve"> </v>
      </c>
      <c r="S56" s="40" t="str">
        <f>IFERROR(INDEX('Net to Gross Adjustment'!$B$39:$AX$671,MATCH(S$4,'Net to Gross Adjustment'!$B$39:$B$71,0),MATCH(YEAR($C56),'Net to Gross Adjustment'!$B$39:$AX$39,0))*INDEX('Monthly Shapes'!$D$18:$V$32,MATCH(MONTH($C56),'Monthly Shapes'!$D$18:$D$32,0),MATCH(S$3,'Monthly Shapes'!$D$18:$V$18,0))," ")</f>
        <v xml:space="preserve"> </v>
      </c>
      <c r="T56" s="90" t="s">
        <v>65</v>
      </c>
      <c r="U56" s="90" t="s">
        <v>65</v>
      </c>
      <c r="V56" s="90" t="s">
        <v>65</v>
      </c>
      <c r="W56" s="40" t="str">
        <f ca="1">IFERROR(INDEX('Net to Gross Adjustment'!$B$39:$AX$671,MATCH(W$4,'Net to Gross Adjustment'!$B$39:$B$71,0),MATCH(YEAR($C56),'Net to Gross Adjustment'!$B$39:$AX$39,0))*INDEX('Monthly Shapes'!$D$18:$V$32,MATCH(MONTH($C56),'Monthly Shapes'!$D$18:$D$32,0),MATCH(W$3,'Monthly Shapes'!$D$18:$V$18,0))," ")</f>
        <v xml:space="preserve"> </v>
      </c>
      <c r="X56" s="40" t="str">
        <f ca="1">IFERROR(INDEX('Net to Gross Adjustment'!$B$39:$AX$671,MATCH(X$4,'Net to Gross Adjustment'!$B$39:$B$71,0),MATCH(YEAR($C56),'Net to Gross Adjustment'!$B$39:$AX$39,0))*INDEX('Monthly Shapes'!$D$18:$V$32,MATCH(MONTH($C56),'Monthly Shapes'!$D$18:$D$32,0),MATCH(X$3,'Monthly Shapes'!$D$18:$V$18,0))," ")</f>
        <v xml:space="preserve"> </v>
      </c>
      <c r="Y56" s="40" t="str">
        <f>IFERROR(INDEX('Net to Gross Adjustment'!$B$39:$AX$671,MATCH(Y$4,'Net to Gross Adjustment'!$B$39:$B$71,0),MATCH(YEAR($C56),'Net to Gross Adjustment'!$B$39:$AX$39,0))*INDEX('Monthly Shapes'!$D$18:$V$32,MATCH(MONTH($C56),'Monthly Shapes'!$D$18:$D$32,0),MATCH(Y$3,'Monthly Shapes'!$D$18:$V$18,0))," ")</f>
        <v xml:space="preserve"> </v>
      </c>
      <c r="Z56" s="40" t="str">
        <f>IFERROR(INDEX('Net to Gross Adjustment'!$B$39:$AX$671,MATCH(Z$4,'Net to Gross Adjustment'!$B$39:$B$71,0),MATCH(YEAR($C56),'Net to Gross Adjustment'!$B$39:$AX$39,0))*INDEX('Monthly Shapes'!$D$18:$V$32,MATCH(MONTH($C56),'Monthly Shapes'!$D$18:$D$32,0),MATCH(Z$3,'Monthly Shapes'!$D$18:$V$18,0))," ")</f>
        <v xml:space="preserve"> </v>
      </c>
      <c r="AA56" s="40" t="str">
        <f>IFERROR(INDEX('Net to Gross Adjustment'!$B$39:$AX$671,MATCH(AA$4,'Net to Gross Adjustment'!$B$39:$B$71,0),MATCH(YEAR($C56),'Net to Gross Adjustment'!$B$39:$AX$39,0))*INDEX('Monthly Shapes'!$D$18:$V$32,MATCH(MONTH($C56),'Monthly Shapes'!$D$18:$D$32,0),MATCH(AA$3,'Monthly Shapes'!$D$18:$V$18,0))," ")</f>
        <v xml:space="preserve"> </v>
      </c>
      <c r="AB56" s="40" t="str">
        <f>IFERROR(INDEX('Net to Gross Adjustment'!$B$39:$AX$671,MATCH(AB$4,'Net to Gross Adjustment'!$B$39:$B$71,0),MATCH(YEAR($C56),'Net to Gross Adjustment'!$B$39:$AX$39,0))*INDEX('Monthly Shapes'!$D$18:$V$32,MATCH(MONTH($C56),'Monthly Shapes'!$D$18:$D$32,0),MATCH(AB$3,'Monthly Shapes'!$D$18:$V$18,0))," ")</f>
        <v xml:space="preserve"> </v>
      </c>
      <c r="AC56" s="40" t="str">
        <f>IFERROR(INDEX('Net to Gross Adjustment'!$B$39:$AX$671,MATCH(AC$4,'Net to Gross Adjustment'!$B$39:$B$71,0),MATCH(YEAR($C56),'Net to Gross Adjustment'!$B$39:$AX$39,0))*INDEX('Monthly Shapes'!$D$18:$V$32,MATCH(MONTH($C56),'Monthly Shapes'!$D$18:$D$32,0),MATCH(AC$3,'Monthly Shapes'!$D$18:$V$18,0))," ")</f>
        <v xml:space="preserve"> </v>
      </c>
      <c r="AD56" s="40" t="str">
        <f>IFERROR(INDEX('Net to Gross Adjustment'!$B$39:$AX$671,MATCH(AD$4,'Net to Gross Adjustment'!$B$39:$B$71,0),MATCH(YEAR($C56),'Net to Gross Adjustment'!$B$39:$AX$39,0))*INDEX('Monthly Shapes'!$D$18:$V$32,MATCH(MONTH($C56),'Monthly Shapes'!$D$18:$D$32,0),MATCH(AD$3,'Monthly Shapes'!$D$18:$V$18,0))," ")</f>
        <v xml:space="preserve"> </v>
      </c>
      <c r="AE56" s="40" t="str">
        <f>IFERROR(INDEX('Net to Gross Adjustment'!$B$39:$AX$671,MATCH(AE$4,'Net to Gross Adjustment'!$B$39:$B$71,0),MATCH(YEAR($C56),'Net to Gross Adjustment'!$B$39:$AX$39,0))*INDEX('Monthly Shapes'!$D$18:$V$32,MATCH(MONTH($C56),'Monthly Shapes'!$D$18:$D$32,0),MATCH(AE$3,'Monthly Shapes'!$D$18:$V$18,0))," ")</f>
        <v xml:space="preserve"> </v>
      </c>
      <c r="AF56" s="19"/>
      <c r="AG56" s="90" t="s">
        <v>65</v>
      </c>
      <c r="AI56" s="90" t="s">
        <v>65</v>
      </c>
      <c r="AJ56" s="90" t="s">
        <v>65</v>
      </c>
      <c r="AK56" s="90" t="s">
        <v>65</v>
      </c>
      <c r="AL56" s="46"/>
      <c r="AS56" s="19"/>
    </row>
    <row r="57" spans="3:45">
      <c r="C57" s="24">
        <f t="shared" si="0"/>
        <v>46874</v>
      </c>
      <c r="D57" s="90" t="s">
        <v>65</v>
      </c>
      <c r="E57" s="90" t="s">
        <v>65</v>
      </c>
      <c r="F57" s="90" t="s">
        <v>65</v>
      </c>
      <c r="G57" s="90" t="s">
        <v>65</v>
      </c>
      <c r="H57" s="90" t="s">
        <v>65</v>
      </c>
      <c r="I57" s="90" t="s">
        <v>65</v>
      </c>
      <c r="J57" s="40" t="str">
        <f ca="1">IFERROR(INDEX('Net to Gross Adjustment'!$B$39:$AX$671,MATCH(J$4,'Net to Gross Adjustment'!$B$39:$B$71,0),MATCH(YEAR($C57),'Net to Gross Adjustment'!$B$39:$AX$39,0))*INDEX('Monthly Shapes'!$D$18:$V$32,MATCH(MONTH($C57),'Monthly Shapes'!$D$18:$D$32,0),MATCH(J$3,'Monthly Shapes'!$D$18:$V$18,0))," ")</f>
        <v xml:space="preserve"> </v>
      </c>
      <c r="K57" s="40" t="str">
        <f ca="1">IFERROR(INDEX('Net to Gross Adjustment'!$B$39:$AX$671,MATCH(K$4,'Net to Gross Adjustment'!$B$39:$B$71,0),MATCH(YEAR($C57),'Net to Gross Adjustment'!$B$39:$AX$39,0))*INDEX('Monthly Shapes'!$D$18:$V$32,MATCH(MONTH($C57),'Monthly Shapes'!$D$18:$D$32,0),MATCH(K$3,'Monthly Shapes'!$D$18:$V$18,0))," ")</f>
        <v xml:space="preserve"> </v>
      </c>
      <c r="L57" s="40" t="str">
        <f>IFERROR(INDEX('Net to Gross Adjustment'!$B$39:$AX$671,MATCH(L$4,'Net to Gross Adjustment'!$B$39:$B$71,0),MATCH(YEAR($C57),'Net to Gross Adjustment'!$B$39:$AX$39,0))*INDEX('Monthly Shapes'!$D$18:$V$32,MATCH(MONTH($C57),'Monthly Shapes'!$D$18:$D$32,0),MATCH(L$3,'Monthly Shapes'!$D$18:$V$18,0))," ")</f>
        <v xml:space="preserve"> </v>
      </c>
      <c r="M57" s="40" t="str">
        <f>IFERROR(INDEX('Net to Gross Adjustment'!$B$39:$AX$671,MATCH(M$4,'Net to Gross Adjustment'!$B$39:$B$71,0),MATCH(YEAR($C57),'Net to Gross Adjustment'!$B$39:$AX$39,0))*INDEX('Monthly Shapes'!$D$18:$V$32,MATCH(MONTH($C57),'Monthly Shapes'!$D$18:$D$32,0),MATCH(M$3,'Monthly Shapes'!$D$18:$V$18,0))," ")</f>
        <v xml:space="preserve"> </v>
      </c>
      <c r="N57" s="40" t="str">
        <f>IFERROR(INDEX('Net to Gross Adjustment'!$B$39:$AX$671,MATCH(N$4,'Net to Gross Adjustment'!$B$39:$B$71,0),MATCH(YEAR($C57),'Net to Gross Adjustment'!$B$39:$AX$39,0))*INDEX('Monthly Shapes'!$D$18:$V$32,MATCH(MONTH($C57),'Monthly Shapes'!$D$18:$D$32,0),MATCH(N$3,'Monthly Shapes'!$D$18:$V$18,0))," ")</f>
        <v xml:space="preserve"> </v>
      </c>
      <c r="O57" s="40" t="str">
        <f>IFERROR(INDEX('Net to Gross Adjustment'!$B$39:$AX$671,MATCH(O$4,'Net to Gross Adjustment'!$B$39:$B$71,0),MATCH(YEAR($C57),'Net to Gross Adjustment'!$B$39:$AX$39,0))*INDEX('Monthly Shapes'!$D$18:$V$32,MATCH(MONTH($C57),'Monthly Shapes'!$D$18:$D$32,0),MATCH(O$3,'Monthly Shapes'!$D$18:$V$18,0))," ")</f>
        <v xml:space="preserve"> </v>
      </c>
      <c r="P57" s="40" t="str">
        <f>IFERROR(INDEX('Net to Gross Adjustment'!$B$39:$AX$671,MATCH(P$4,'Net to Gross Adjustment'!$B$39:$B$71,0),MATCH(YEAR($C57),'Net to Gross Adjustment'!$B$39:$AX$39,0))*INDEX('Monthly Shapes'!$D$18:$V$32,MATCH(MONTH($C57),'Monthly Shapes'!$D$18:$D$32,0),MATCH(P$3,'Monthly Shapes'!$D$18:$V$18,0))," ")</f>
        <v xml:space="preserve"> </v>
      </c>
      <c r="Q57" s="40" t="str">
        <f>IFERROR(INDEX('Net to Gross Adjustment'!$B$39:$AX$671,MATCH(Q$4,'Net to Gross Adjustment'!$B$39:$B$71,0),MATCH(YEAR($C57),'Net to Gross Adjustment'!$B$39:$AX$39,0))*INDEX('Monthly Shapes'!$D$18:$V$32,MATCH(MONTH($C57),'Monthly Shapes'!$D$18:$D$32,0),MATCH(Q$3,'Monthly Shapes'!$D$18:$V$18,0))," ")</f>
        <v xml:space="preserve"> </v>
      </c>
      <c r="R57" s="40" t="str">
        <f>IFERROR(INDEX('Net to Gross Adjustment'!$B$39:$AX$671,MATCH(R$4,'Net to Gross Adjustment'!$B$39:$B$71,0),MATCH(YEAR($C57),'Net to Gross Adjustment'!$B$39:$AX$39,0))*INDEX('Monthly Shapes'!$D$18:$V$32,MATCH(MONTH($C57),'Monthly Shapes'!$D$18:$D$32,0),MATCH(R$3,'Monthly Shapes'!$D$18:$V$18,0))," ")</f>
        <v xml:space="preserve"> </v>
      </c>
      <c r="S57" s="40" t="str">
        <f>IFERROR(INDEX('Net to Gross Adjustment'!$B$39:$AX$671,MATCH(S$4,'Net to Gross Adjustment'!$B$39:$B$71,0),MATCH(YEAR($C57),'Net to Gross Adjustment'!$B$39:$AX$39,0))*INDEX('Monthly Shapes'!$D$18:$V$32,MATCH(MONTH($C57),'Monthly Shapes'!$D$18:$D$32,0),MATCH(S$3,'Monthly Shapes'!$D$18:$V$18,0))," ")</f>
        <v xml:space="preserve"> </v>
      </c>
      <c r="T57" s="90" t="s">
        <v>65</v>
      </c>
      <c r="U57" s="90" t="s">
        <v>65</v>
      </c>
      <c r="V57" s="90" t="s">
        <v>65</v>
      </c>
      <c r="W57" s="40" t="str">
        <f ca="1">IFERROR(INDEX('Net to Gross Adjustment'!$B$39:$AX$671,MATCH(W$4,'Net to Gross Adjustment'!$B$39:$B$71,0),MATCH(YEAR($C57),'Net to Gross Adjustment'!$B$39:$AX$39,0))*INDEX('Monthly Shapes'!$D$18:$V$32,MATCH(MONTH($C57),'Monthly Shapes'!$D$18:$D$32,0),MATCH(W$3,'Monthly Shapes'!$D$18:$V$18,0))," ")</f>
        <v xml:space="preserve"> </v>
      </c>
      <c r="X57" s="40" t="str">
        <f ca="1">IFERROR(INDEX('Net to Gross Adjustment'!$B$39:$AX$671,MATCH(X$4,'Net to Gross Adjustment'!$B$39:$B$71,0),MATCH(YEAR($C57),'Net to Gross Adjustment'!$B$39:$AX$39,0))*INDEX('Monthly Shapes'!$D$18:$V$32,MATCH(MONTH($C57),'Monthly Shapes'!$D$18:$D$32,0),MATCH(X$3,'Monthly Shapes'!$D$18:$V$18,0))," ")</f>
        <v xml:space="preserve"> </v>
      </c>
      <c r="Y57" s="40" t="str">
        <f>IFERROR(INDEX('Net to Gross Adjustment'!$B$39:$AX$671,MATCH(Y$4,'Net to Gross Adjustment'!$B$39:$B$71,0),MATCH(YEAR($C57),'Net to Gross Adjustment'!$B$39:$AX$39,0))*INDEX('Monthly Shapes'!$D$18:$V$32,MATCH(MONTH($C57),'Monthly Shapes'!$D$18:$D$32,0),MATCH(Y$3,'Monthly Shapes'!$D$18:$V$18,0))," ")</f>
        <v xml:space="preserve"> </v>
      </c>
      <c r="Z57" s="40" t="str">
        <f>IFERROR(INDEX('Net to Gross Adjustment'!$B$39:$AX$671,MATCH(Z$4,'Net to Gross Adjustment'!$B$39:$B$71,0),MATCH(YEAR($C57),'Net to Gross Adjustment'!$B$39:$AX$39,0))*INDEX('Monthly Shapes'!$D$18:$V$32,MATCH(MONTH($C57),'Monthly Shapes'!$D$18:$D$32,0),MATCH(Z$3,'Monthly Shapes'!$D$18:$V$18,0))," ")</f>
        <v xml:space="preserve"> </v>
      </c>
      <c r="AA57" s="40" t="str">
        <f>IFERROR(INDEX('Net to Gross Adjustment'!$B$39:$AX$671,MATCH(AA$4,'Net to Gross Adjustment'!$B$39:$B$71,0),MATCH(YEAR($C57),'Net to Gross Adjustment'!$B$39:$AX$39,0))*INDEX('Monthly Shapes'!$D$18:$V$32,MATCH(MONTH($C57),'Monthly Shapes'!$D$18:$D$32,0),MATCH(AA$3,'Monthly Shapes'!$D$18:$V$18,0))," ")</f>
        <v xml:space="preserve"> </v>
      </c>
      <c r="AB57" s="40" t="str">
        <f>IFERROR(INDEX('Net to Gross Adjustment'!$B$39:$AX$671,MATCH(AB$4,'Net to Gross Adjustment'!$B$39:$B$71,0),MATCH(YEAR($C57),'Net to Gross Adjustment'!$B$39:$AX$39,0))*INDEX('Monthly Shapes'!$D$18:$V$32,MATCH(MONTH($C57),'Monthly Shapes'!$D$18:$D$32,0),MATCH(AB$3,'Monthly Shapes'!$D$18:$V$18,0))," ")</f>
        <v xml:space="preserve"> </v>
      </c>
      <c r="AC57" s="40" t="str">
        <f>IFERROR(INDEX('Net to Gross Adjustment'!$B$39:$AX$671,MATCH(AC$4,'Net to Gross Adjustment'!$B$39:$B$71,0),MATCH(YEAR($C57),'Net to Gross Adjustment'!$B$39:$AX$39,0))*INDEX('Monthly Shapes'!$D$18:$V$32,MATCH(MONTH($C57),'Monthly Shapes'!$D$18:$D$32,0),MATCH(AC$3,'Monthly Shapes'!$D$18:$V$18,0))," ")</f>
        <v xml:space="preserve"> </v>
      </c>
      <c r="AD57" s="40" t="str">
        <f>IFERROR(INDEX('Net to Gross Adjustment'!$B$39:$AX$671,MATCH(AD$4,'Net to Gross Adjustment'!$B$39:$B$71,0),MATCH(YEAR($C57),'Net to Gross Adjustment'!$B$39:$AX$39,0))*INDEX('Monthly Shapes'!$D$18:$V$32,MATCH(MONTH($C57),'Monthly Shapes'!$D$18:$D$32,0),MATCH(AD$3,'Monthly Shapes'!$D$18:$V$18,0))," ")</f>
        <v xml:space="preserve"> </v>
      </c>
      <c r="AE57" s="40" t="str">
        <f>IFERROR(INDEX('Net to Gross Adjustment'!$B$39:$AX$671,MATCH(AE$4,'Net to Gross Adjustment'!$B$39:$B$71,0),MATCH(YEAR($C57),'Net to Gross Adjustment'!$B$39:$AX$39,0))*INDEX('Monthly Shapes'!$D$18:$V$32,MATCH(MONTH($C57),'Monthly Shapes'!$D$18:$D$32,0),MATCH(AE$3,'Monthly Shapes'!$D$18:$V$18,0))," ")</f>
        <v xml:space="preserve"> </v>
      </c>
      <c r="AF57" s="19"/>
      <c r="AG57" s="90" t="s">
        <v>65</v>
      </c>
      <c r="AI57" s="90" t="s">
        <v>65</v>
      </c>
      <c r="AJ57" s="90" t="s">
        <v>65</v>
      </c>
      <c r="AK57" s="90" t="s">
        <v>65</v>
      </c>
      <c r="AL57" s="46"/>
      <c r="AS57" s="19"/>
    </row>
    <row r="58" spans="3:45">
      <c r="C58" s="24">
        <f t="shared" si="0"/>
        <v>46905</v>
      </c>
      <c r="D58" s="90" t="s">
        <v>65</v>
      </c>
      <c r="E58" s="90" t="s">
        <v>65</v>
      </c>
      <c r="F58" s="90" t="s">
        <v>65</v>
      </c>
      <c r="G58" s="90" t="s">
        <v>65</v>
      </c>
      <c r="H58" s="90" t="s">
        <v>65</v>
      </c>
      <c r="I58" s="90" t="s">
        <v>65</v>
      </c>
      <c r="J58" s="40" t="str">
        <f ca="1">IFERROR(INDEX('Net to Gross Adjustment'!$B$39:$AX$671,MATCH(J$4,'Net to Gross Adjustment'!$B$39:$B$71,0),MATCH(YEAR($C58),'Net to Gross Adjustment'!$B$39:$AX$39,0))*INDEX('Monthly Shapes'!$D$18:$V$32,MATCH(MONTH($C58),'Monthly Shapes'!$D$18:$D$32,0),MATCH(J$3,'Monthly Shapes'!$D$18:$V$18,0))," ")</f>
        <v xml:space="preserve"> </v>
      </c>
      <c r="K58" s="40" t="str">
        <f ca="1">IFERROR(INDEX('Net to Gross Adjustment'!$B$39:$AX$671,MATCH(K$4,'Net to Gross Adjustment'!$B$39:$B$71,0),MATCH(YEAR($C58),'Net to Gross Adjustment'!$B$39:$AX$39,0))*INDEX('Monthly Shapes'!$D$18:$V$32,MATCH(MONTH($C58),'Monthly Shapes'!$D$18:$D$32,0),MATCH(K$3,'Monthly Shapes'!$D$18:$V$18,0))," ")</f>
        <v xml:space="preserve"> </v>
      </c>
      <c r="L58" s="40" t="str">
        <f>IFERROR(INDEX('Net to Gross Adjustment'!$B$39:$AX$671,MATCH(L$4,'Net to Gross Adjustment'!$B$39:$B$71,0),MATCH(YEAR($C58),'Net to Gross Adjustment'!$B$39:$AX$39,0))*INDEX('Monthly Shapes'!$D$18:$V$32,MATCH(MONTH($C58),'Monthly Shapes'!$D$18:$D$32,0),MATCH(L$3,'Monthly Shapes'!$D$18:$V$18,0))," ")</f>
        <v xml:space="preserve"> </v>
      </c>
      <c r="M58" s="40" t="str">
        <f>IFERROR(INDEX('Net to Gross Adjustment'!$B$39:$AX$671,MATCH(M$4,'Net to Gross Adjustment'!$B$39:$B$71,0),MATCH(YEAR($C58),'Net to Gross Adjustment'!$B$39:$AX$39,0))*INDEX('Monthly Shapes'!$D$18:$V$32,MATCH(MONTH($C58),'Monthly Shapes'!$D$18:$D$32,0),MATCH(M$3,'Monthly Shapes'!$D$18:$V$18,0))," ")</f>
        <v xml:space="preserve"> </v>
      </c>
      <c r="N58" s="40" t="str">
        <f>IFERROR(INDEX('Net to Gross Adjustment'!$B$39:$AX$671,MATCH(N$4,'Net to Gross Adjustment'!$B$39:$B$71,0),MATCH(YEAR($C58),'Net to Gross Adjustment'!$B$39:$AX$39,0))*INDEX('Monthly Shapes'!$D$18:$V$32,MATCH(MONTH($C58),'Monthly Shapes'!$D$18:$D$32,0),MATCH(N$3,'Monthly Shapes'!$D$18:$V$18,0))," ")</f>
        <v xml:space="preserve"> </v>
      </c>
      <c r="O58" s="40" t="str">
        <f>IFERROR(INDEX('Net to Gross Adjustment'!$B$39:$AX$671,MATCH(O$4,'Net to Gross Adjustment'!$B$39:$B$71,0),MATCH(YEAR($C58),'Net to Gross Adjustment'!$B$39:$AX$39,0))*INDEX('Monthly Shapes'!$D$18:$V$32,MATCH(MONTH($C58),'Monthly Shapes'!$D$18:$D$32,0),MATCH(O$3,'Monthly Shapes'!$D$18:$V$18,0))," ")</f>
        <v xml:space="preserve"> </v>
      </c>
      <c r="P58" s="40" t="str">
        <f>IFERROR(INDEX('Net to Gross Adjustment'!$B$39:$AX$671,MATCH(P$4,'Net to Gross Adjustment'!$B$39:$B$71,0),MATCH(YEAR($C58),'Net to Gross Adjustment'!$B$39:$AX$39,0))*INDEX('Monthly Shapes'!$D$18:$V$32,MATCH(MONTH($C58),'Monthly Shapes'!$D$18:$D$32,0),MATCH(P$3,'Monthly Shapes'!$D$18:$V$18,0))," ")</f>
        <v xml:space="preserve"> </v>
      </c>
      <c r="Q58" s="40" t="str">
        <f>IFERROR(INDEX('Net to Gross Adjustment'!$B$39:$AX$671,MATCH(Q$4,'Net to Gross Adjustment'!$B$39:$B$71,0),MATCH(YEAR($C58),'Net to Gross Adjustment'!$B$39:$AX$39,0))*INDEX('Monthly Shapes'!$D$18:$V$32,MATCH(MONTH($C58),'Monthly Shapes'!$D$18:$D$32,0),MATCH(Q$3,'Monthly Shapes'!$D$18:$V$18,0))," ")</f>
        <v xml:space="preserve"> </v>
      </c>
      <c r="R58" s="40" t="str">
        <f>IFERROR(INDEX('Net to Gross Adjustment'!$B$39:$AX$671,MATCH(R$4,'Net to Gross Adjustment'!$B$39:$B$71,0),MATCH(YEAR($C58),'Net to Gross Adjustment'!$B$39:$AX$39,0))*INDEX('Monthly Shapes'!$D$18:$V$32,MATCH(MONTH($C58),'Monthly Shapes'!$D$18:$D$32,0),MATCH(R$3,'Monthly Shapes'!$D$18:$V$18,0))," ")</f>
        <v xml:space="preserve"> </v>
      </c>
      <c r="S58" s="40" t="str">
        <f>IFERROR(INDEX('Net to Gross Adjustment'!$B$39:$AX$671,MATCH(S$4,'Net to Gross Adjustment'!$B$39:$B$71,0),MATCH(YEAR($C58),'Net to Gross Adjustment'!$B$39:$AX$39,0))*INDEX('Monthly Shapes'!$D$18:$V$32,MATCH(MONTH($C58),'Monthly Shapes'!$D$18:$D$32,0),MATCH(S$3,'Monthly Shapes'!$D$18:$V$18,0))," ")</f>
        <v xml:space="preserve"> </v>
      </c>
      <c r="T58" s="90" t="s">
        <v>65</v>
      </c>
      <c r="U58" s="90" t="s">
        <v>65</v>
      </c>
      <c r="V58" s="90" t="s">
        <v>65</v>
      </c>
      <c r="W58" s="40" t="str">
        <f ca="1">IFERROR(INDEX('Net to Gross Adjustment'!$B$39:$AX$671,MATCH(W$4,'Net to Gross Adjustment'!$B$39:$B$71,0),MATCH(YEAR($C58),'Net to Gross Adjustment'!$B$39:$AX$39,0))*INDEX('Monthly Shapes'!$D$18:$V$32,MATCH(MONTH($C58),'Monthly Shapes'!$D$18:$D$32,0),MATCH(W$3,'Monthly Shapes'!$D$18:$V$18,0))," ")</f>
        <v xml:space="preserve"> </v>
      </c>
      <c r="X58" s="40" t="str">
        <f ca="1">IFERROR(INDEX('Net to Gross Adjustment'!$B$39:$AX$671,MATCH(X$4,'Net to Gross Adjustment'!$B$39:$B$71,0),MATCH(YEAR($C58),'Net to Gross Adjustment'!$B$39:$AX$39,0))*INDEX('Monthly Shapes'!$D$18:$V$32,MATCH(MONTH($C58),'Monthly Shapes'!$D$18:$D$32,0),MATCH(X$3,'Monthly Shapes'!$D$18:$V$18,0))," ")</f>
        <v xml:space="preserve"> </v>
      </c>
      <c r="Y58" s="40" t="str">
        <f>IFERROR(INDEX('Net to Gross Adjustment'!$B$39:$AX$671,MATCH(Y$4,'Net to Gross Adjustment'!$B$39:$B$71,0),MATCH(YEAR($C58),'Net to Gross Adjustment'!$B$39:$AX$39,0))*INDEX('Monthly Shapes'!$D$18:$V$32,MATCH(MONTH($C58),'Monthly Shapes'!$D$18:$D$32,0),MATCH(Y$3,'Monthly Shapes'!$D$18:$V$18,0))," ")</f>
        <v xml:space="preserve"> </v>
      </c>
      <c r="Z58" s="40" t="str">
        <f>IFERROR(INDEX('Net to Gross Adjustment'!$B$39:$AX$671,MATCH(Z$4,'Net to Gross Adjustment'!$B$39:$B$71,0),MATCH(YEAR($C58),'Net to Gross Adjustment'!$B$39:$AX$39,0))*INDEX('Monthly Shapes'!$D$18:$V$32,MATCH(MONTH($C58),'Monthly Shapes'!$D$18:$D$32,0),MATCH(Z$3,'Monthly Shapes'!$D$18:$V$18,0))," ")</f>
        <v xml:space="preserve"> </v>
      </c>
      <c r="AA58" s="40" t="str">
        <f>IFERROR(INDEX('Net to Gross Adjustment'!$B$39:$AX$671,MATCH(AA$4,'Net to Gross Adjustment'!$B$39:$B$71,0),MATCH(YEAR($C58),'Net to Gross Adjustment'!$B$39:$AX$39,0))*INDEX('Monthly Shapes'!$D$18:$V$32,MATCH(MONTH($C58),'Monthly Shapes'!$D$18:$D$32,0),MATCH(AA$3,'Monthly Shapes'!$D$18:$V$18,0))," ")</f>
        <v xml:space="preserve"> </v>
      </c>
      <c r="AB58" s="40" t="str">
        <f>IFERROR(INDEX('Net to Gross Adjustment'!$B$39:$AX$671,MATCH(AB$4,'Net to Gross Adjustment'!$B$39:$B$71,0),MATCH(YEAR($C58),'Net to Gross Adjustment'!$B$39:$AX$39,0))*INDEX('Monthly Shapes'!$D$18:$V$32,MATCH(MONTH($C58),'Monthly Shapes'!$D$18:$D$32,0),MATCH(AB$3,'Monthly Shapes'!$D$18:$V$18,0))," ")</f>
        <v xml:space="preserve"> </v>
      </c>
      <c r="AC58" s="40" t="str">
        <f>IFERROR(INDEX('Net to Gross Adjustment'!$B$39:$AX$671,MATCH(AC$4,'Net to Gross Adjustment'!$B$39:$B$71,0),MATCH(YEAR($C58),'Net to Gross Adjustment'!$B$39:$AX$39,0))*INDEX('Monthly Shapes'!$D$18:$V$32,MATCH(MONTH($C58),'Monthly Shapes'!$D$18:$D$32,0),MATCH(AC$3,'Monthly Shapes'!$D$18:$V$18,0))," ")</f>
        <v xml:space="preserve"> </v>
      </c>
      <c r="AD58" s="40" t="str">
        <f>IFERROR(INDEX('Net to Gross Adjustment'!$B$39:$AX$671,MATCH(AD$4,'Net to Gross Adjustment'!$B$39:$B$71,0),MATCH(YEAR($C58),'Net to Gross Adjustment'!$B$39:$AX$39,0))*INDEX('Monthly Shapes'!$D$18:$V$32,MATCH(MONTH($C58),'Monthly Shapes'!$D$18:$D$32,0),MATCH(AD$3,'Monthly Shapes'!$D$18:$V$18,0))," ")</f>
        <v xml:space="preserve"> </v>
      </c>
      <c r="AE58" s="40" t="str">
        <f>IFERROR(INDEX('Net to Gross Adjustment'!$B$39:$AX$671,MATCH(AE$4,'Net to Gross Adjustment'!$B$39:$B$71,0),MATCH(YEAR($C58),'Net to Gross Adjustment'!$B$39:$AX$39,0))*INDEX('Monthly Shapes'!$D$18:$V$32,MATCH(MONTH($C58),'Monthly Shapes'!$D$18:$D$32,0),MATCH(AE$3,'Monthly Shapes'!$D$18:$V$18,0))," ")</f>
        <v xml:space="preserve"> </v>
      </c>
      <c r="AF58" s="19"/>
      <c r="AG58" s="90" t="s">
        <v>65</v>
      </c>
      <c r="AI58" s="90" t="s">
        <v>65</v>
      </c>
      <c r="AJ58" s="90" t="s">
        <v>65</v>
      </c>
      <c r="AK58" s="90" t="s">
        <v>65</v>
      </c>
      <c r="AL58" s="46"/>
      <c r="AS58" s="19"/>
    </row>
    <row r="59" spans="3:45">
      <c r="C59" s="24">
        <f t="shared" si="0"/>
        <v>46935</v>
      </c>
      <c r="D59" s="90" t="s">
        <v>65</v>
      </c>
      <c r="E59" s="90" t="s">
        <v>65</v>
      </c>
      <c r="F59" s="90" t="s">
        <v>65</v>
      </c>
      <c r="G59" s="90" t="s">
        <v>65</v>
      </c>
      <c r="H59" s="90" t="s">
        <v>65</v>
      </c>
      <c r="I59" s="90" t="s">
        <v>65</v>
      </c>
      <c r="J59" s="40" t="str">
        <f ca="1">IFERROR(INDEX('Net to Gross Adjustment'!$B$39:$AX$671,MATCH(J$4,'Net to Gross Adjustment'!$B$39:$B$71,0),MATCH(YEAR($C59),'Net to Gross Adjustment'!$B$39:$AX$39,0))*INDEX('Monthly Shapes'!$D$18:$V$32,MATCH(MONTH($C59),'Monthly Shapes'!$D$18:$D$32,0),MATCH(J$3,'Monthly Shapes'!$D$18:$V$18,0))," ")</f>
        <v xml:space="preserve"> </v>
      </c>
      <c r="K59" s="40" t="str">
        <f ca="1">IFERROR(INDEX('Net to Gross Adjustment'!$B$39:$AX$671,MATCH(K$4,'Net to Gross Adjustment'!$B$39:$B$71,0),MATCH(YEAR($C59),'Net to Gross Adjustment'!$B$39:$AX$39,0))*INDEX('Monthly Shapes'!$D$18:$V$32,MATCH(MONTH($C59),'Monthly Shapes'!$D$18:$D$32,0),MATCH(K$3,'Monthly Shapes'!$D$18:$V$18,0))," ")</f>
        <v xml:space="preserve"> </v>
      </c>
      <c r="L59" s="40" t="str">
        <f>IFERROR(INDEX('Net to Gross Adjustment'!$B$39:$AX$671,MATCH(L$4,'Net to Gross Adjustment'!$B$39:$B$71,0),MATCH(YEAR($C59),'Net to Gross Adjustment'!$B$39:$AX$39,0))*INDEX('Monthly Shapes'!$D$18:$V$32,MATCH(MONTH($C59),'Monthly Shapes'!$D$18:$D$32,0),MATCH(L$3,'Monthly Shapes'!$D$18:$V$18,0))," ")</f>
        <v xml:space="preserve"> </v>
      </c>
      <c r="M59" s="40" t="str">
        <f>IFERROR(INDEX('Net to Gross Adjustment'!$B$39:$AX$671,MATCH(M$4,'Net to Gross Adjustment'!$B$39:$B$71,0),MATCH(YEAR($C59),'Net to Gross Adjustment'!$B$39:$AX$39,0))*INDEX('Monthly Shapes'!$D$18:$V$32,MATCH(MONTH($C59),'Monthly Shapes'!$D$18:$D$32,0),MATCH(M$3,'Monthly Shapes'!$D$18:$V$18,0))," ")</f>
        <v xml:space="preserve"> </v>
      </c>
      <c r="N59" s="40" t="str">
        <f>IFERROR(INDEX('Net to Gross Adjustment'!$B$39:$AX$671,MATCH(N$4,'Net to Gross Adjustment'!$B$39:$B$71,0),MATCH(YEAR($C59),'Net to Gross Adjustment'!$B$39:$AX$39,0))*INDEX('Monthly Shapes'!$D$18:$V$32,MATCH(MONTH($C59),'Monthly Shapes'!$D$18:$D$32,0),MATCH(N$3,'Monthly Shapes'!$D$18:$V$18,0))," ")</f>
        <v xml:space="preserve"> </v>
      </c>
      <c r="O59" s="40" t="str">
        <f>IFERROR(INDEX('Net to Gross Adjustment'!$B$39:$AX$671,MATCH(O$4,'Net to Gross Adjustment'!$B$39:$B$71,0),MATCH(YEAR($C59),'Net to Gross Adjustment'!$B$39:$AX$39,0))*INDEX('Monthly Shapes'!$D$18:$V$32,MATCH(MONTH($C59),'Monthly Shapes'!$D$18:$D$32,0),MATCH(O$3,'Monthly Shapes'!$D$18:$V$18,0))," ")</f>
        <v xml:space="preserve"> </v>
      </c>
      <c r="P59" s="40" t="str">
        <f>IFERROR(INDEX('Net to Gross Adjustment'!$B$39:$AX$671,MATCH(P$4,'Net to Gross Adjustment'!$B$39:$B$71,0),MATCH(YEAR($C59),'Net to Gross Adjustment'!$B$39:$AX$39,0))*INDEX('Monthly Shapes'!$D$18:$V$32,MATCH(MONTH($C59),'Monthly Shapes'!$D$18:$D$32,0),MATCH(P$3,'Monthly Shapes'!$D$18:$V$18,0))," ")</f>
        <v xml:space="preserve"> </v>
      </c>
      <c r="Q59" s="40" t="str">
        <f>IFERROR(INDEX('Net to Gross Adjustment'!$B$39:$AX$671,MATCH(Q$4,'Net to Gross Adjustment'!$B$39:$B$71,0),MATCH(YEAR($C59),'Net to Gross Adjustment'!$B$39:$AX$39,0))*INDEX('Monthly Shapes'!$D$18:$V$32,MATCH(MONTH($C59),'Monthly Shapes'!$D$18:$D$32,0),MATCH(Q$3,'Monthly Shapes'!$D$18:$V$18,0))," ")</f>
        <v xml:space="preserve"> </v>
      </c>
      <c r="R59" s="40" t="str">
        <f>IFERROR(INDEX('Net to Gross Adjustment'!$B$39:$AX$671,MATCH(R$4,'Net to Gross Adjustment'!$B$39:$B$71,0),MATCH(YEAR($C59),'Net to Gross Adjustment'!$B$39:$AX$39,0))*INDEX('Monthly Shapes'!$D$18:$V$32,MATCH(MONTH($C59),'Monthly Shapes'!$D$18:$D$32,0),MATCH(R$3,'Monthly Shapes'!$D$18:$V$18,0))," ")</f>
        <v xml:space="preserve"> </v>
      </c>
      <c r="S59" s="40" t="str">
        <f>IFERROR(INDEX('Net to Gross Adjustment'!$B$39:$AX$671,MATCH(S$4,'Net to Gross Adjustment'!$B$39:$B$71,0),MATCH(YEAR($C59),'Net to Gross Adjustment'!$B$39:$AX$39,0))*INDEX('Monthly Shapes'!$D$18:$V$32,MATCH(MONTH($C59),'Monthly Shapes'!$D$18:$D$32,0),MATCH(S$3,'Monthly Shapes'!$D$18:$V$18,0))," ")</f>
        <v xml:space="preserve"> </v>
      </c>
      <c r="T59" s="90" t="s">
        <v>65</v>
      </c>
      <c r="U59" s="90" t="s">
        <v>65</v>
      </c>
      <c r="V59" s="90" t="s">
        <v>65</v>
      </c>
      <c r="W59" s="40" t="str">
        <f ca="1">IFERROR(INDEX('Net to Gross Adjustment'!$B$39:$AX$671,MATCH(W$4,'Net to Gross Adjustment'!$B$39:$B$71,0),MATCH(YEAR($C59),'Net to Gross Adjustment'!$B$39:$AX$39,0))*INDEX('Monthly Shapes'!$D$18:$V$32,MATCH(MONTH($C59),'Monthly Shapes'!$D$18:$D$32,0),MATCH(W$3,'Monthly Shapes'!$D$18:$V$18,0))," ")</f>
        <v xml:space="preserve"> </v>
      </c>
      <c r="X59" s="40" t="str">
        <f ca="1">IFERROR(INDEX('Net to Gross Adjustment'!$B$39:$AX$671,MATCH(X$4,'Net to Gross Adjustment'!$B$39:$B$71,0),MATCH(YEAR($C59),'Net to Gross Adjustment'!$B$39:$AX$39,0))*INDEX('Monthly Shapes'!$D$18:$V$32,MATCH(MONTH($C59),'Monthly Shapes'!$D$18:$D$32,0),MATCH(X$3,'Monthly Shapes'!$D$18:$V$18,0))," ")</f>
        <v xml:space="preserve"> </v>
      </c>
      <c r="Y59" s="40" t="str">
        <f>IFERROR(INDEX('Net to Gross Adjustment'!$B$39:$AX$671,MATCH(Y$4,'Net to Gross Adjustment'!$B$39:$B$71,0),MATCH(YEAR($C59),'Net to Gross Adjustment'!$B$39:$AX$39,0))*INDEX('Monthly Shapes'!$D$18:$V$32,MATCH(MONTH($C59),'Monthly Shapes'!$D$18:$D$32,0),MATCH(Y$3,'Monthly Shapes'!$D$18:$V$18,0))," ")</f>
        <v xml:space="preserve"> </v>
      </c>
      <c r="Z59" s="40" t="str">
        <f>IFERROR(INDEX('Net to Gross Adjustment'!$B$39:$AX$671,MATCH(Z$4,'Net to Gross Adjustment'!$B$39:$B$71,0),MATCH(YEAR($C59),'Net to Gross Adjustment'!$B$39:$AX$39,0))*INDEX('Monthly Shapes'!$D$18:$V$32,MATCH(MONTH($C59),'Monthly Shapes'!$D$18:$D$32,0),MATCH(Z$3,'Monthly Shapes'!$D$18:$V$18,0))," ")</f>
        <v xml:space="preserve"> </v>
      </c>
      <c r="AA59" s="40" t="str">
        <f>IFERROR(INDEX('Net to Gross Adjustment'!$B$39:$AX$671,MATCH(AA$4,'Net to Gross Adjustment'!$B$39:$B$71,0),MATCH(YEAR($C59),'Net to Gross Adjustment'!$B$39:$AX$39,0))*INDEX('Monthly Shapes'!$D$18:$V$32,MATCH(MONTH($C59),'Monthly Shapes'!$D$18:$D$32,0),MATCH(AA$3,'Monthly Shapes'!$D$18:$V$18,0))," ")</f>
        <v xml:space="preserve"> </v>
      </c>
      <c r="AB59" s="40" t="str">
        <f>IFERROR(INDEX('Net to Gross Adjustment'!$B$39:$AX$671,MATCH(AB$4,'Net to Gross Adjustment'!$B$39:$B$71,0),MATCH(YEAR($C59),'Net to Gross Adjustment'!$B$39:$AX$39,0))*INDEX('Monthly Shapes'!$D$18:$V$32,MATCH(MONTH($C59),'Monthly Shapes'!$D$18:$D$32,0),MATCH(AB$3,'Monthly Shapes'!$D$18:$V$18,0))," ")</f>
        <v xml:space="preserve"> </v>
      </c>
      <c r="AC59" s="40" t="str">
        <f>IFERROR(INDEX('Net to Gross Adjustment'!$B$39:$AX$671,MATCH(AC$4,'Net to Gross Adjustment'!$B$39:$B$71,0),MATCH(YEAR($C59),'Net to Gross Adjustment'!$B$39:$AX$39,0))*INDEX('Monthly Shapes'!$D$18:$V$32,MATCH(MONTH($C59),'Monthly Shapes'!$D$18:$D$32,0),MATCH(AC$3,'Monthly Shapes'!$D$18:$V$18,0))," ")</f>
        <v xml:space="preserve"> </v>
      </c>
      <c r="AD59" s="40" t="str">
        <f>IFERROR(INDEX('Net to Gross Adjustment'!$B$39:$AX$671,MATCH(AD$4,'Net to Gross Adjustment'!$B$39:$B$71,0),MATCH(YEAR($C59),'Net to Gross Adjustment'!$B$39:$AX$39,0))*INDEX('Monthly Shapes'!$D$18:$V$32,MATCH(MONTH($C59),'Monthly Shapes'!$D$18:$D$32,0),MATCH(AD$3,'Monthly Shapes'!$D$18:$V$18,0))," ")</f>
        <v xml:space="preserve"> </v>
      </c>
      <c r="AE59" s="40" t="str">
        <f>IFERROR(INDEX('Net to Gross Adjustment'!$B$39:$AX$671,MATCH(AE$4,'Net to Gross Adjustment'!$B$39:$B$71,0),MATCH(YEAR($C59),'Net to Gross Adjustment'!$B$39:$AX$39,0))*INDEX('Monthly Shapes'!$D$18:$V$32,MATCH(MONTH($C59),'Monthly Shapes'!$D$18:$D$32,0),MATCH(AE$3,'Monthly Shapes'!$D$18:$V$18,0))," ")</f>
        <v xml:space="preserve"> </v>
      </c>
      <c r="AF59" s="19"/>
      <c r="AG59" s="90" t="s">
        <v>65</v>
      </c>
      <c r="AI59" s="90" t="s">
        <v>65</v>
      </c>
      <c r="AJ59" s="90" t="s">
        <v>65</v>
      </c>
      <c r="AK59" s="90" t="s">
        <v>65</v>
      </c>
      <c r="AL59" s="46"/>
      <c r="AS59" s="19"/>
    </row>
    <row r="60" spans="3:45">
      <c r="C60" s="24">
        <f t="shared" si="0"/>
        <v>46966</v>
      </c>
      <c r="D60" s="90" t="s">
        <v>65</v>
      </c>
      <c r="E60" s="90" t="s">
        <v>65</v>
      </c>
      <c r="F60" s="90" t="s">
        <v>65</v>
      </c>
      <c r="G60" s="90" t="s">
        <v>65</v>
      </c>
      <c r="H60" s="90" t="s">
        <v>65</v>
      </c>
      <c r="I60" s="90" t="s">
        <v>65</v>
      </c>
      <c r="J60" s="40" t="str">
        <f ca="1">IFERROR(INDEX('Net to Gross Adjustment'!$B$39:$AX$671,MATCH(J$4,'Net to Gross Adjustment'!$B$39:$B$71,0),MATCH(YEAR($C60),'Net to Gross Adjustment'!$B$39:$AX$39,0))*INDEX('Monthly Shapes'!$D$18:$V$32,MATCH(MONTH($C60),'Monthly Shapes'!$D$18:$D$32,0),MATCH(J$3,'Monthly Shapes'!$D$18:$V$18,0))," ")</f>
        <v xml:space="preserve"> </v>
      </c>
      <c r="K60" s="40" t="str">
        <f ca="1">IFERROR(INDEX('Net to Gross Adjustment'!$B$39:$AX$671,MATCH(K$4,'Net to Gross Adjustment'!$B$39:$B$71,0),MATCH(YEAR($C60),'Net to Gross Adjustment'!$B$39:$AX$39,0))*INDEX('Monthly Shapes'!$D$18:$V$32,MATCH(MONTH($C60),'Monthly Shapes'!$D$18:$D$32,0),MATCH(K$3,'Monthly Shapes'!$D$18:$V$18,0))," ")</f>
        <v xml:space="preserve"> </v>
      </c>
      <c r="L60" s="40" t="str">
        <f>IFERROR(INDEX('Net to Gross Adjustment'!$B$39:$AX$671,MATCH(L$4,'Net to Gross Adjustment'!$B$39:$B$71,0),MATCH(YEAR($C60),'Net to Gross Adjustment'!$B$39:$AX$39,0))*INDEX('Monthly Shapes'!$D$18:$V$32,MATCH(MONTH($C60),'Monthly Shapes'!$D$18:$D$32,0),MATCH(L$3,'Monthly Shapes'!$D$18:$V$18,0))," ")</f>
        <v xml:space="preserve"> </v>
      </c>
      <c r="M60" s="40" t="str">
        <f>IFERROR(INDEX('Net to Gross Adjustment'!$B$39:$AX$671,MATCH(M$4,'Net to Gross Adjustment'!$B$39:$B$71,0),MATCH(YEAR($C60),'Net to Gross Adjustment'!$B$39:$AX$39,0))*INDEX('Monthly Shapes'!$D$18:$V$32,MATCH(MONTH($C60),'Monthly Shapes'!$D$18:$D$32,0),MATCH(M$3,'Monthly Shapes'!$D$18:$V$18,0))," ")</f>
        <v xml:space="preserve"> </v>
      </c>
      <c r="N60" s="40" t="str">
        <f>IFERROR(INDEX('Net to Gross Adjustment'!$B$39:$AX$671,MATCH(N$4,'Net to Gross Adjustment'!$B$39:$B$71,0),MATCH(YEAR($C60),'Net to Gross Adjustment'!$B$39:$AX$39,0))*INDEX('Monthly Shapes'!$D$18:$V$32,MATCH(MONTH($C60),'Monthly Shapes'!$D$18:$D$32,0),MATCH(N$3,'Monthly Shapes'!$D$18:$V$18,0))," ")</f>
        <v xml:space="preserve"> </v>
      </c>
      <c r="O60" s="40" t="str">
        <f>IFERROR(INDEX('Net to Gross Adjustment'!$B$39:$AX$671,MATCH(O$4,'Net to Gross Adjustment'!$B$39:$B$71,0),MATCH(YEAR($C60),'Net to Gross Adjustment'!$B$39:$AX$39,0))*INDEX('Monthly Shapes'!$D$18:$V$32,MATCH(MONTH($C60),'Monthly Shapes'!$D$18:$D$32,0),MATCH(O$3,'Monthly Shapes'!$D$18:$V$18,0))," ")</f>
        <v xml:space="preserve"> </v>
      </c>
      <c r="P60" s="40" t="str">
        <f>IFERROR(INDEX('Net to Gross Adjustment'!$B$39:$AX$671,MATCH(P$4,'Net to Gross Adjustment'!$B$39:$B$71,0),MATCH(YEAR($C60),'Net to Gross Adjustment'!$B$39:$AX$39,0))*INDEX('Monthly Shapes'!$D$18:$V$32,MATCH(MONTH($C60),'Monthly Shapes'!$D$18:$D$32,0),MATCH(P$3,'Monthly Shapes'!$D$18:$V$18,0))," ")</f>
        <v xml:space="preserve"> </v>
      </c>
      <c r="Q60" s="40" t="str">
        <f>IFERROR(INDEX('Net to Gross Adjustment'!$B$39:$AX$671,MATCH(Q$4,'Net to Gross Adjustment'!$B$39:$B$71,0),MATCH(YEAR($C60),'Net to Gross Adjustment'!$B$39:$AX$39,0))*INDEX('Monthly Shapes'!$D$18:$V$32,MATCH(MONTH($C60),'Monthly Shapes'!$D$18:$D$32,0),MATCH(Q$3,'Monthly Shapes'!$D$18:$V$18,0))," ")</f>
        <v xml:space="preserve"> </v>
      </c>
      <c r="R60" s="40" t="str">
        <f>IFERROR(INDEX('Net to Gross Adjustment'!$B$39:$AX$671,MATCH(R$4,'Net to Gross Adjustment'!$B$39:$B$71,0),MATCH(YEAR($C60),'Net to Gross Adjustment'!$B$39:$AX$39,0))*INDEX('Monthly Shapes'!$D$18:$V$32,MATCH(MONTH($C60),'Monthly Shapes'!$D$18:$D$32,0),MATCH(R$3,'Monthly Shapes'!$D$18:$V$18,0))," ")</f>
        <v xml:space="preserve"> </v>
      </c>
      <c r="S60" s="40" t="str">
        <f>IFERROR(INDEX('Net to Gross Adjustment'!$B$39:$AX$671,MATCH(S$4,'Net to Gross Adjustment'!$B$39:$B$71,0),MATCH(YEAR($C60),'Net to Gross Adjustment'!$B$39:$AX$39,0))*INDEX('Monthly Shapes'!$D$18:$V$32,MATCH(MONTH($C60),'Monthly Shapes'!$D$18:$D$32,0),MATCH(S$3,'Monthly Shapes'!$D$18:$V$18,0))," ")</f>
        <v xml:space="preserve"> </v>
      </c>
      <c r="T60" s="90" t="s">
        <v>65</v>
      </c>
      <c r="U60" s="90" t="s">
        <v>65</v>
      </c>
      <c r="V60" s="90" t="s">
        <v>65</v>
      </c>
      <c r="W60" s="40" t="str">
        <f ca="1">IFERROR(INDEX('Net to Gross Adjustment'!$B$39:$AX$671,MATCH(W$4,'Net to Gross Adjustment'!$B$39:$B$71,0),MATCH(YEAR($C60),'Net to Gross Adjustment'!$B$39:$AX$39,0))*INDEX('Monthly Shapes'!$D$18:$V$32,MATCH(MONTH($C60),'Monthly Shapes'!$D$18:$D$32,0),MATCH(W$3,'Monthly Shapes'!$D$18:$V$18,0))," ")</f>
        <v xml:space="preserve"> </v>
      </c>
      <c r="X60" s="40" t="str">
        <f ca="1">IFERROR(INDEX('Net to Gross Adjustment'!$B$39:$AX$671,MATCH(X$4,'Net to Gross Adjustment'!$B$39:$B$71,0),MATCH(YEAR($C60),'Net to Gross Adjustment'!$B$39:$AX$39,0))*INDEX('Monthly Shapes'!$D$18:$V$32,MATCH(MONTH($C60),'Monthly Shapes'!$D$18:$D$32,0),MATCH(X$3,'Monthly Shapes'!$D$18:$V$18,0))," ")</f>
        <v xml:space="preserve"> </v>
      </c>
      <c r="Y60" s="40" t="str">
        <f>IFERROR(INDEX('Net to Gross Adjustment'!$B$39:$AX$671,MATCH(Y$4,'Net to Gross Adjustment'!$B$39:$B$71,0),MATCH(YEAR($C60),'Net to Gross Adjustment'!$B$39:$AX$39,0))*INDEX('Monthly Shapes'!$D$18:$V$32,MATCH(MONTH($C60),'Monthly Shapes'!$D$18:$D$32,0),MATCH(Y$3,'Monthly Shapes'!$D$18:$V$18,0))," ")</f>
        <v xml:space="preserve"> </v>
      </c>
      <c r="Z60" s="40" t="str">
        <f>IFERROR(INDEX('Net to Gross Adjustment'!$B$39:$AX$671,MATCH(Z$4,'Net to Gross Adjustment'!$B$39:$B$71,0),MATCH(YEAR($C60),'Net to Gross Adjustment'!$B$39:$AX$39,0))*INDEX('Monthly Shapes'!$D$18:$V$32,MATCH(MONTH($C60),'Monthly Shapes'!$D$18:$D$32,0),MATCH(Z$3,'Monthly Shapes'!$D$18:$V$18,0))," ")</f>
        <v xml:space="preserve"> </v>
      </c>
      <c r="AA60" s="40" t="str">
        <f>IFERROR(INDEX('Net to Gross Adjustment'!$B$39:$AX$671,MATCH(AA$4,'Net to Gross Adjustment'!$B$39:$B$71,0),MATCH(YEAR($C60),'Net to Gross Adjustment'!$B$39:$AX$39,0))*INDEX('Monthly Shapes'!$D$18:$V$32,MATCH(MONTH($C60),'Monthly Shapes'!$D$18:$D$32,0),MATCH(AA$3,'Monthly Shapes'!$D$18:$V$18,0))," ")</f>
        <v xml:space="preserve"> </v>
      </c>
      <c r="AB60" s="40" t="str">
        <f>IFERROR(INDEX('Net to Gross Adjustment'!$B$39:$AX$671,MATCH(AB$4,'Net to Gross Adjustment'!$B$39:$B$71,0),MATCH(YEAR($C60),'Net to Gross Adjustment'!$B$39:$AX$39,0))*INDEX('Monthly Shapes'!$D$18:$V$32,MATCH(MONTH($C60),'Monthly Shapes'!$D$18:$D$32,0),MATCH(AB$3,'Monthly Shapes'!$D$18:$V$18,0))," ")</f>
        <v xml:space="preserve"> </v>
      </c>
      <c r="AC60" s="40" t="str">
        <f>IFERROR(INDEX('Net to Gross Adjustment'!$B$39:$AX$671,MATCH(AC$4,'Net to Gross Adjustment'!$B$39:$B$71,0),MATCH(YEAR($C60),'Net to Gross Adjustment'!$B$39:$AX$39,0))*INDEX('Monthly Shapes'!$D$18:$V$32,MATCH(MONTH($C60),'Monthly Shapes'!$D$18:$D$32,0),MATCH(AC$3,'Monthly Shapes'!$D$18:$V$18,0))," ")</f>
        <v xml:space="preserve"> </v>
      </c>
      <c r="AD60" s="40" t="str">
        <f>IFERROR(INDEX('Net to Gross Adjustment'!$B$39:$AX$671,MATCH(AD$4,'Net to Gross Adjustment'!$B$39:$B$71,0),MATCH(YEAR($C60),'Net to Gross Adjustment'!$B$39:$AX$39,0))*INDEX('Monthly Shapes'!$D$18:$V$32,MATCH(MONTH($C60),'Monthly Shapes'!$D$18:$D$32,0),MATCH(AD$3,'Monthly Shapes'!$D$18:$V$18,0))," ")</f>
        <v xml:space="preserve"> </v>
      </c>
      <c r="AE60" s="40" t="str">
        <f>IFERROR(INDEX('Net to Gross Adjustment'!$B$39:$AX$671,MATCH(AE$4,'Net to Gross Adjustment'!$B$39:$B$71,0),MATCH(YEAR($C60),'Net to Gross Adjustment'!$B$39:$AX$39,0))*INDEX('Monthly Shapes'!$D$18:$V$32,MATCH(MONTH($C60),'Monthly Shapes'!$D$18:$D$32,0),MATCH(AE$3,'Monthly Shapes'!$D$18:$V$18,0))," ")</f>
        <v xml:space="preserve"> </v>
      </c>
      <c r="AF60" s="19"/>
      <c r="AG60" s="90" t="s">
        <v>65</v>
      </c>
      <c r="AI60" s="90" t="s">
        <v>65</v>
      </c>
      <c r="AJ60" s="90" t="s">
        <v>65</v>
      </c>
      <c r="AK60" s="90" t="s">
        <v>65</v>
      </c>
      <c r="AL60" s="46"/>
      <c r="AS60" s="19"/>
    </row>
    <row r="61" spans="3:45">
      <c r="C61" s="24">
        <f t="shared" si="0"/>
        <v>46997</v>
      </c>
      <c r="D61" s="90" t="s">
        <v>65</v>
      </c>
      <c r="E61" s="90" t="s">
        <v>65</v>
      </c>
      <c r="F61" s="90" t="s">
        <v>65</v>
      </c>
      <c r="G61" s="90" t="s">
        <v>65</v>
      </c>
      <c r="H61" s="90" t="s">
        <v>65</v>
      </c>
      <c r="I61" s="90" t="s">
        <v>65</v>
      </c>
      <c r="J61" s="40" t="str">
        <f ca="1">IFERROR(INDEX('Net to Gross Adjustment'!$B$39:$AX$671,MATCH(J$4,'Net to Gross Adjustment'!$B$39:$B$71,0),MATCH(YEAR($C61),'Net to Gross Adjustment'!$B$39:$AX$39,0))*INDEX('Monthly Shapes'!$D$18:$V$32,MATCH(MONTH($C61),'Monthly Shapes'!$D$18:$D$32,0),MATCH(J$3,'Monthly Shapes'!$D$18:$V$18,0))," ")</f>
        <v xml:space="preserve"> </v>
      </c>
      <c r="K61" s="40" t="str">
        <f ca="1">IFERROR(INDEX('Net to Gross Adjustment'!$B$39:$AX$671,MATCH(K$4,'Net to Gross Adjustment'!$B$39:$B$71,0),MATCH(YEAR($C61),'Net to Gross Adjustment'!$B$39:$AX$39,0))*INDEX('Monthly Shapes'!$D$18:$V$32,MATCH(MONTH($C61),'Monthly Shapes'!$D$18:$D$32,0),MATCH(K$3,'Monthly Shapes'!$D$18:$V$18,0))," ")</f>
        <v xml:space="preserve"> </v>
      </c>
      <c r="L61" s="40" t="str">
        <f>IFERROR(INDEX('Net to Gross Adjustment'!$B$39:$AX$671,MATCH(L$4,'Net to Gross Adjustment'!$B$39:$B$71,0),MATCH(YEAR($C61),'Net to Gross Adjustment'!$B$39:$AX$39,0))*INDEX('Monthly Shapes'!$D$18:$V$32,MATCH(MONTH($C61),'Monthly Shapes'!$D$18:$D$32,0),MATCH(L$3,'Monthly Shapes'!$D$18:$V$18,0))," ")</f>
        <v xml:space="preserve"> </v>
      </c>
      <c r="M61" s="40" t="str">
        <f>IFERROR(INDEX('Net to Gross Adjustment'!$B$39:$AX$671,MATCH(M$4,'Net to Gross Adjustment'!$B$39:$B$71,0),MATCH(YEAR($C61),'Net to Gross Adjustment'!$B$39:$AX$39,0))*INDEX('Monthly Shapes'!$D$18:$V$32,MATCH(MONTH($C61),'Monthly Shapes'!$D$18:$D$32,0),MATCH(M$3,'Monthly Shapes'!$D$18:$V$18,0))," ")</f>
        <v xml:space="preserve"> </v>
      </c>
      <c r="N61" s="40" t="str">
        <f>IFERROR(INDEX('Net to Gross Adjustment'!$B$39:$AX$671,MATCH(N$4,'Net to Gross Adjustment'!$B$39:$B$71,0),MATCH(YEAR($C61),'Net to Gross Adjustment'!$B$39:$AX$39,0))*INDEX('Monthly Shapes'!$D$18:$V$32,MATCH(MONTH($C61),'Monthly Shapes'!$D$18:$D$32,0),MATCH(N$3,'Monthly Shapes'!$D$18:$V$18,0))," ")</f>
        <v xml:space="preserve"> </v>
      </c>
      <c r="O61" s="40" t="str">
        <f>IFERROR(INDEX('Net to Gross Adjustment'!$B$39:$AX$671,MATCH(O$4,'Net to Gross Adjustment'!$B$39:$B$71,0),MATCH(YEAR($C61),'Net to Gross Adjustment'!$B$39:$AX$39,0))*INDEX('Monthly Shapes'!$D$18:$V$32,MATCH(MONTH($C61),'Monthly Shapes'!$D$18:$D$32,0),MATCH(O$3,'Monthly Shapes'!$D$18:$V$18,0))," ")</f>
        <v xml:space="preserve"> </v>
      </c>
      <c r="P61" s="40" t="str">
        <f>IFERROR(INDEX('Net to Gross Adjustment'!$B$39:$AX$671,MATCH(P$4,'Net to Gross Adjustment'!$B$39:$B$71,0),MATCH(YEAR($C61),'Net to Gross Adjustment'!$B$39:$AX$39,0))*INDEX('Monthly Shapes'!$D$18:$V$32,MATCH(MONTH($C61),'Monthly Shapes'!$D$18:$D$32,0),MATCH(P$3,'Monthly Shapes'!$D$18:$V$18,0))," ")</f>
        <v xml:space="preserve"> </v>
      </c>
      <c r="Q61" s="40" t="str">
        <f>IFERROR(INDEX('Net to Gross Adjustment'!$B$39:$AX$671,MATCH(Q$4,'Net to Gross Adjustment'!$B$39:$B$71,0),MATCH(YEAR($C61),'Net to Gross Adjustment'!$B$39:$AX$39,0))*INDEX('Monthly Shapes'!$D$18:$V$32,MATCH(MONTH($C61),'Monthly Shapes'!$D$18:$D$32,0),MATCH(Q$3,'Monthly Shapes'!$D$18:$V$18,0))," ")</f>
        <v xml:space="preserve"> </v>
      </c>
      <c r="R61" s="40" t="str">
        <f>IFERROR(INDEX('Net to Gross Adjustment'!$B$39:$AX$671,MATCH(R$4,'Net to Gross Adjustment'!$B$39:$B$71,0),MATCH(YEAR($C61),'Net to Gross Adjustment'!$B$39:$AX$39,0))*INDEX('Monthly Shapes'!$D$18:$V$32,MATCH(MONTH($C61),'Monthly Shapes'!$D$18:$D$32,0),MATCH(R$3,'Monthly Shapes'!$D$18:$V$18,0))," ")</f>
        <v xml:space="preserve"> </v>
      </c>
      <c r="S61" s="40" t="str">
        <f>IFERROR(INDEX('Net to Gross Adjustment'!$B$39:$AX$671,MATCH(S$4,'Net to Gross Adjustment'!$B$39:$B$71,0),MATCH(YEAR($C61),'Net to Gross Adjustment'!$B$39:$AX$39,0))*INDEX('Monthly Shapes'!$D$18:$V$32,MATCH(MONTH($C61),'Monthly Shapes'!$D$18:$D$32,0),MATCH(S$3,'Monthly Shapes'!$D$18:$V$18,0))," ")</f>
        <v xml:space="preserve"> </v>
      </c>
      <c r="T61" s="90" t="s">
        <v>65</v>
      </c>
      <c r="U61" s="90" t="s">
        <v>65</v>
      </c>
      <c r="V61" s="90" t="s">
        <v>65</v>
      </c>
      <c r="W61" s="40" t="str">
        <f ca="1">IFERROR(INDEX('Net to Gross Adjustment'!$B$39:$AX$671,MATCH(W$4,'Net to Gross Adjustment'!$B$39:$B$71,0),MATCH(YEAR($C61),'Net to Gross Adjustment'!$B$39:$AX$39,0))*INDEX('Monthly Shapes'!$D$18:$V$32,MATCH(MONTH($C61),'Monthly Shapes'!$D$18:$D$32,0),MATCH(W$3,'Monthly Shapes'!$D$18:$V$18,0))," ")</f>
        <v xml:space="preserve"> </v>
      </c>
      <c r="X61" s="40" t="str">
        <f ca="1">IFERROR(INDEX('Net to Gross Adjustment'!$B$39:$AX$671,MATCH(X$4,'Net to Gross Adjustment'!$B$39:$B$71,0),MATCH(YEAR($C61),'Net to Gross Adjustment'!$B$39:$AX$39,0))*INDEX('Monthly Shapes'!$D$18:$V$32,MATCH(MONTH($C61),'Monthly Shapes'!$D$18:$D$32,0),MATCH(X$3,'Monthly Shapes'!$D$18:$V$18,0))," ")</f>
        <v xml:space="preserve"> </v>
      </c>
      <c r="Y61" s="40" t="str">
        <f>IFERROR(INDEX('Net to Gross Adjustment'!$B$39:$AX$671,MATCH(Y$4,'Net to Gross Adjustment'!$B$39:$B$71,0),MATCH(YEAR($C61),'Net to Gross Adjustment'!$B$39:$AX$39,0))*INDEX('Monthly Shapes'!$D$18:$V$32,MATCH(MONTH($C61),'Monthly Shapes'!$D$18:$D$32,0),MATCH(Y$3,'Monthly Shapes'!$D$18:$V$18,0))," ")</f>
        <v xml:space="preserve"> </v>
      </c>
      <c r="Z61" s="40" t="str">
        <f>IFERROR(INDEX('Net to Gross Adjustment'!$B$39:$AX$671,MATCH(Z$4,'Net to Gross Adjustment'!$B$39:$B$71,0),MATCH(YEAR($C61),'Net to Gross Adjustment'!$B$39:$AX$39,0))*INDEX('Monthly Shapes'!$D$18:$V$32,MATCH(MONTH($C61),'Monthly Shapes'!$D$18:$D$32,0),MATCH(Z$3,'Monthly Shapes'!$D$18:$V$18,0))," ")</f>
        <v xml:space="preserve"> </v>
      </c>
      <c r="AA61" s="40" t="str">
        <f>IFERROR(INDEX('Net to Gross Adjustment'!$B$39:$AX$671,MATCH(AA$4,'Net to Gross Adjustment'!$B$39:$B$71,0),MATCH(YEAR($C61),'Net to Gross Adjustment'!$B$39:$AX$39,0))*INDEX('Monthly Shapes'!$D$18:$V$32,MATCH(MONTH($C61),'Monthly Shapes'!$D$18:$D$32,0),MATCH(AA$3,'Monthly Shapes'!$D$18:$V$18,0))," ")</f>
        <v xml:space="preserve"> </v>
      </c>
      <c r="AB61" s="40" t="str">
        <f>IFERROR(INDEX('Net to Gross Adjustment'!$B$39:$AX$671,MATCH(AB$4,'Net to Gross Adjustment'!$B$39:$B$71,0),MATCH(YEAR($C61),'Net to Gross Adjustment'!$B$39:$AX$39,0))*INDEX('Monthly Shapes'!$D$18:$V$32,MATCH(MONTH($C61),'Monthly Shapes'!$D$18:$D$32,0),MATCH(AB$3,'Monthly Shapes'!$D$18:$V$18,0))," ")</f>
        <v xml:space="preserve"> </v>
      </c>
      <c r="AC61" s="40" t="str">
        <f>IFERROR(INDEX('Net to Gross Adjustment'!$B$39:$AX$671,MATCH(AC$4,'Net to Gross Adjustment'!$B$39:$B$71,0),MATCH(YEAR($C61),'Net to Gross Adjustment'!$B$39:$AX$39,0))*INDEX('Monthly Shapes'!$D$18:$V$32,MATCH(MONTH($C61),'Monthly Shapes'!$D$18:$D$32,0),MATCH(AC$3,'Monthly Shapes'!$D$18:$V$18,0))," ")</f>
        <v xml:space="preserve"> </v>
      </c>
      <c r="AD61" s="40" t="str">
        <f>IFERROR(INDEX('Net to Gross Adjustment'!$B$39:$AX$671,MATCH(AD$4,'Net to Gross Adjustment'!$B$39:$B$71,0),MATCH(YEAR($C61),'Net to Gross Adjustment'!$B$39:$AX$39,0))*INDEX('Monthly Shapes'!$D$18:$V$32,MATCH(MONTH($C61),'Monthly Shapes'!$D$18:$D$32,0),MATCH(AD$3,'Monthly Shapes'!$D$18:$V$18,0))," ")</f>
        <v xml:space="preserve"> </v>
      </c>
      <c r="AE61" s="40" t="str">
        <f>IFERROR(INDEX('Net to Gross Adjustment'!$B$39:$AX$671,MATCH(AE$4,'Net to Gross Adjustment'!$B$39:$B$71,0),MATCH(YEAR($C61),'Net to Gross Adjustment'!$B$39:$AX$39,0))*INDEX('Monthly Shapes'!$D$18:$V$32,MATCH(MONTH($C61),'Monthly Shapes'!$D$18:$D$32,0),MATCH(AE$3,'Monthly Shapes'!$D$18:$V$18,0))," ")</f>
        <v xml:space="preserve"> </v>
      </c>
      <c r="AF61" s="19"/>
      <c r="AG61" s="90" t="s">
        <v>65</v>
      </c>
      <c r="AI61" s="90" t="s">
        <v>65</v>
      </c>
      <c r="AJ61" s="90" t="s">
        <v>65</v>
      </c>
      <c r="AK61" s="90" t="s">
        <v>65</v>
      </c>
      <c r="AL61" s="46"/>
      <c r="AS61" s="19"/>
    </row>
    <row r="62" spans="3:45">
      <c r="C62" s="24">
        <f t="shared" si="0"/>
        <v>47027</v>
      </c>
      <c r="D62" s="90" t="s">
        <v>65</v>
      </c>
      <c r="E62" s="90" t="s">
        <v>65</v>
      </c>
      <c r="F62" s="90" t="s">
        <v>65</v>
      </c>
      <c r="G62" s="90" t="s">
        <v>65</v>
      </c>
      <c r="H62" s="90" t="s">
        <v>65</v>
      </c>
      <c r="I62" s="90" t="s">
        <v>65</v>
      </c>
      <c r="J62" s="40" t="str">
        <f ca="1">IFERROR(INDEX('Net to Gross Adjustment'!$B$39:$AX$671,MATCH(J$4,'Net to Gross Adjustment'!$B$39:$B$71,0),MATCH(YEAR($C62),'Net to Gross Adjustment'!$B$39:$AX$39,0))*INDEX('Monthly Shapes'!$D$18:$V$32,MATCH(MONTH($C62),'Monthly Shapes'!$D$18:$D$32,0),MATCH(J$3,'Monthly Shapes'!$D$18:$V$18,0))," ")</f>
        <v xml:space="preserve"> </v>
      </c>
      <c r="K62" s="40" t="str">
        <f ca="1">IFERROR(INDEX('Net to Gross Adjustment'!$B$39:$AX$671,MATCH(K$4,'Net to Gross Adjustment'!$B$39:$B$71,0),MATCH(YEAR($C62),'Net to Gross Adjustment'!$B$39:$AX$39,0))*INDEX('Monthly Shapes'!$D$18:$V$32,MATCH(MONTH($C62),'Monthly Shapes'!$D$18:$D$32,0),MATCH(K$3,'Monthly Shapes'!$D$18:$V$18,0))," ")</f>
        <v xml:space="preserve"> </v>
      </c>
      <c r="L62" s="40" t="str">
        <f>IFERROR(INDEX('Net to Gross Adjustment'!$B$39:$AX$671,MATCH(L$4,'Net to Gross Adjustment'!$B$39:$B$71,0),MATCH(YEAR($C62),'Net to Gross Adjustment'!$B$39:$AX$39,0))*INDEX('Monthly Shapes'!$D$18:$V$32,MATCH(MONTH($C62),'Monthly Shapes'!$D$18:$D$32,0),MATCH(L$3,'Monthly Shapes'!$D$18:$V$18,0))," ")</f>
        <v xml:space="preserve"> </v>
      </c>
      <c r="M62" s="40" t="str">
        <f>IFERROR(INDEX('Net to Gross Adjustment'!$B$39:$AX$671,MATCH(M$4,'Net to Gross Adjustment'!$B$39:$B$71,0),MATCH(YEAR($C62),'Net to Gross Adjustment'!$B$39:$AX$39,0))*INDEX('Monthly Shapes'!$D$18:$V$32,MATCH(MONTH($C62),'Monthly Shapes'!$D$18:$D$32,0),MATCH(M$3,'Monthly Shapes'!$D$18:$V$18,0))," ")</f>
        <v xml:space="preserve"> </v>
      </c>
      <c r="N62" s="40" t="str">
        <f>IFERROR(INDEX('Net to Gross Adjustment'!$B$39:$AX$671,MATCH(N$4,'Net to Gross Adjustment'!$B$39:$B$71,0),MATCH(YEAR($C62),'Net to Gross Adjustment'!$B$39:$AX$39,0))*INDEX('Monthly Shapes'!$D$18:$V$32,MATCH(MONTH($C62),'Monthly Shapes'!$D$18:$D$32,0),MATCH(N$3,'Monthly Shapes'!$D$18:$V$18,0))," ")</f>
        <v xml:space="preserve"> </v>
      </c>
      <c r="O62" s="40" t="str">
        <f>IFERROR(INDEX('Net to Gross Adjustment'!$B$39:$AX$671,MATCH(O$4,'Net to Gross Adjustment'!$B$39:$B$71,0),MATCH(YEAR($C62),'Net to Gross Adjustment'!$B$39:$AX$39,0))*INDEX('Monthly Shapes'!$D$18:$V$32,MATCH(MONTH($C62),'Monthly Shapes'!$D$18:$D$32,0),MATCH(O$3,'Monthly Shapes'!$D$18:$V$18,0))," ")</f>
        <v xml:space="preserve"> </v>
      </c>
      <c r="P62" s="40" t="str">
        <f>IFERROR(INDEX('Net to Gross Adjustment'!$B$39:$AX$671,MATCH(P$4,'Net to Gross Adjustment'!$B$39:$B$71,0),MATCH(YEAR($C62),'Net to Gross Adjustment'!$B$39:$AX$39,0))*INDEX('Monthly Shapes'!$D$18:$V$32,MATCH(MONTH($C62),'Monthly Shapes'!$D$18:$D$32,0),MATCH(P$3,'Monthly Shapes'!$D$18:$V$18,0))," ")</f>
        <v xml:space="preserve"> </v>
      </c>
      <c r="Q62" s="40" t="str">
        <f>IFERROR(INDEX('Net to Gross Adjustment'!$B$39:$AX$671,MATCH(Q$4,'Net to Gross Adjustment'!$B$39:$B$71,0),MATCH(YEAR($C62),'Net to Gross Adjustment'!$B$39:$AX$39,0))*INDEX('Monthly Shapes'!$D$18:$V$32,MATCH(MONTH($C62),'Monthly Shapes'!$D$18:$D$32,0),MATCH(Q$3,'Monthly Shapes'!$D$18:$V$18,0))," ")</f>
        <v xml:space="preserve"> </v>
      </c>
      <c r="R62" s="40" t="str">
        <f>IFERROR(INDEX('Net to Gross Adjustment'!$B$39:$AX$671,MATCH(R$4,'Net to Gross Adjustment'!$B$39:$B$71,0),MATCH(YEAR($C62),'Net to Gross Adjustment'!$B$39:$AX$39,0))*INDEX('Monthly Shapes'!$D$18:$V$32,MATCH(MONTH($C62),'Monthly Shapes'!$D$18:$D$32,0),MATCH(R$3,'Monthly Shapes'!$D$18:$V$18,0))," ")</f>
        <v xml:space="preserve"> </v>
      </c>
      <c r="S62" s="40" t="str">
        <f>IFERROR(INDEX('Net to Gross Adjustment'!$B$39:$AX$671,MATCH(S$4,'Net to Gross Adjustment'!$B$39:$B$71,0),MATCH(YEAR($C62),'Net to Gross Adjustment'!$B$39:$AX$39,0))*INDEX('Monthly Shapes'!$D$18:$V$32,MATCH(MONTH($C62),'Monthly Shapes'!$D$18:$D$32,0),MATCH(S$3,'Monthly Shapes'!$D$18:$V$18,0))," ")</f>
        <v xml:space="preserve"> </v>
      </c>
      <c r="T62" s="90" t="s">
        <v>65</v>
      </c>
      <c r="U62" s="90" t="s">
        <v>65</v>
      </c>
      <c r="V62" s="90" t="s">
        <v>65</v>
      </c>
      <c r="W62" s="40" t="str">
        <f ca="1">IFERROR(INDEX('Net to Gross Adjustment'!$B$39:$AX$671,MATCH(W$4,'Net to Gross Adjustment'!$B$39:$B$71,0),MATCH(YEAR($C62),'Net to Gross Adjustment'!$B$39:$AX$39,0))*INDEX('Monthly Shapes'!$D$18:$V$32,MATCH(MONTH($C62),'Monthly Shapes'!$D$18:$D$32,0),MATCH(W$3,'Monthly Shapes'!$D$18:$V$18,0))," ")</f>
        <v xml:space="preserve"> </v>
      </c>
      <c r="X62" s="40" t="str">
        <f ca="1">IFERROR(INDEX('Net to Gross Adjustment'!$B$39:$AX$671,MATCH(X$4,'Net to Gross Adjustment'!$B$39:$B$71,0),MATCH(YEAR($C62),'Net to Gross Adjustment'!$B$39:$AX$39,0))*INDEX('Monthly Shapes'!$D$18:$V$32,MATCH(MONTH($C62),'Monthly Shapes'!$D$18:$D$32,0),MATCH(X$3,'Monthly Shapes'!$D$18:$V$18,0))," ")</f>
        <v xml:space="preserve"> </v>
      </c>
      <c r="Y62" s="40" t="str">
        <f>IFERROR(INDEX('Net to Gross Adjustment'!$B$39:$AX$671,MATCH(Y$4,'Net to Gross Adjustment'!$B$39:$B$71,0),MATCH(YEAR($C62),'Net to Gross Adjustment'!$B$39:$AX$39,0))*INDEX('Monthly Shapes'!$D$18:$V$32,MATCH(MONTH($C62),'Monthly Shapes'!$D$18:$D$32,0),MATCH(Y$3,'Monthly Shapes'!$D$18:$V$18,0))," ")</f>
        <v xml:space="preserve"> </v>
      </c>
      <c r="Z62" s="40" t="str">
        <f>IFERROR(INDEX('Net to Gross Adjustment'!$B$39:$AX$671,MATCH(Z$4,'Net to Gross Adjustment'!$B$39:$B$71,0),MATCH(YEAR($C62),'Net to Gross Adjustment'!$B$39:$AX$39,0))*INDEX('Monthly Shapes'!$D$18:$V$32,MATCH(MONTH($C62),'Monthly Shapes'!$D$18:$D$32,0),MATCH(Z$3,'Monthly Shapes'!$D$18:$V$18,0))," ")</f>
        <v xml:space="preserve"> </v>
      </c>
      <c r="AA62" s="40" t="str">
        <f>IFERROR(INDEX('Net to Gross Adjustment'!$B$39:$AX$671,MATCH(AA$4,'Net to Gross Adjustment'!$B$39:$B$71,0),MATCH(YEAR($C62),'Net to Gross Adjustment'!$B$39:$AX$39,0))*INDEX('Monthly Shapes'!$D$18:$V$32,MATCH(MONTH($C62),'Monthly Shapes'!$D$18:$D$32,0),MATCH(AA$3,'Monthly Shapes'!$D$18:$V$18,0))," ")</f>
        <v xml:space="preserve"> </v>
      </c>
      <c r="AB62" s="40" t="str">
        <f>IFERROR(INDEX('Net to Gross Adjustment'!$B$39:$AX$671,MATCH(AB$4,'Net to Gross Adjustment'!$B$39:$B$71,0),MATCH(YEAR($C62),'Net to Gross Adjustment'!$B$39:$AX$39,0))*INDEX('Monthly Shapes'!$D$18:$V$32,MATCH(MONTH($C62),'Monthly Shapes'!$D$18:$D$32,0),MATCH(AB$3,'Monthly Shapes'!$D$18:$V$18,0))," ")</f>
        <v xml:space="preserve"> </v>
      </c>
      <c r="AC62" s="40" t="str">
        <f>IFERROR(INDEX('Net to Gross Adjustment'!$B$39:$AX$671,MATCH(AC$4,'Net to Gross Adjustment'!$B$39:$B$71,0),MATCH(YEAR($C62),'Net to Gross Adjustment'!$B$39:$AX$39,0))*INDEX('Monthly Shapes'!$D$18:$V$32,MATCH(MONTH($C62),'Monthly Shapes'!$D$18:$D$32,0),MATCH(AC$3,'Monthly Shapes'!$D$18:$V$18,0))," ")</f>
        <v xml:space="preserve"> </v>
      </c>
      <c r="AD62" s="40" t="str">
        <f>IFERROR(INDEX('Net to Gross Adjustment'!$B$39:$AX$671,MATCH(AD$4,'Net to Gross Adjustment'!$B$39:$B$71,0),MATCH(YEAR($C62),'Net to Gross Adjustment'!$B$39:$AX$39,0))*INDEX('Monthly Shapes'!$D$18:$V$32,MATCH(MONTH($C62),'Monthly Shapes'!$D$18:$D$32,0),MATCH(AD$3,'Monthly Shapes'!$D$18:$V$18,0))," ")</f>
        <v xml:space="preserve"> </v>
      </c>
      <c r="AE62" s="40" t="str">
        <f>IFERROR(INDEX('Net to Gross Adjustment'!$B$39:$AX$671,MATCH(AE$4,'Net to Gross Adjustment'!$B$39:$B$71,0),MATCH(YEAR($C62),'Net to Gross Adjustment'!$B$39:$AX$39,0))*INDEX('Monthly Shapes'!$D$18:$V$32,MATCH(MONTH($C62),'Monthly Shapes'!$D$18:$D$32,0),MATCH(AE$3,'Monthly Shapes'!$D$18:$V$18,0))," ")</f>
        <v xml:space="preserve"> </v>
      </c>
      <c r="AF62" s="19"/>
      <c r="AG62" s="90" t="s">
        <v>65</v>
      </c>
      <c r="AI62" s="90" t="s">
        <v>65</v>
      </c>
      <c r="AJ62" s="90" t="s">
        <v>65</v>
      </c>
      <c r="AK62" s="90" t="s">
        <v>65</v>
      </c>
      <c r="AL62" s="46"/>
      <c r="AS62" s="19"/>
    </row>
    <row r="63" spans="3:45">
      <c r="C63" s="24">
        <f t="shared" si="0"/>
        <v>47058</v>
      </c>
      <c r="D63" s="90" t="s">
        <v>65</v>
      </c>
      <c r="E63" s="90" t="s">
        <v>65</v>
      </c>
      <c r="F63" s="90" t="s">
        <v>65</v>
      </c>
      <c r="G63" s="90" t="s">
        <v>65</v>
      </c>
      <c r="H63" s="90" t="s">
        <v>65</v>
      </c>
      <c r="I63" s="90" t="s">
        <v>65</v>
      </c>
      <c r="J63" s="40" t="str">
        <f ca="1">IFERROR(INDEX('Net to Gross Adjustment'!$B$39:$AX$671,MATCH(J$4,'Net to Gross Adjustment'!$B$39:$B$71,0),MATCH(YEAR($C63),'Net to Gross Adjustment'!$B$39:$AX$39,0))*INDEX('Monthly Shapes'!$D$18:$V$32,MATCH(MONTH($C63),'Monthly Shapes'!$D$18:$D$32,0),MATCH(J$3,'Monthly Shapes'!$D$18:$V$18,0))," ")</f>
        <v xml:space="preserve"> </v>
      </c>
      <c r="K63" s="40" t="str">
        <f ca="1">IFERROR(INDEX('Net to Gross Adjustment'!$B$39:$AX$671,MATCH(K$4,'Net to Gross Adjustment'!$B$39:$B$71,0),MATCH(YEAR($C63),'Net to Gross Adjustment'!$B$39:$AX$39,0))*INDEX('Monthly Shapes'!$D$18:$V$32,MATCH(MONTH($C63),'Monthly Shapes'!$D$18:$D$32,0),MATCH(K$3,'Monthly Shapes'!$D$18:$V$18,0))," ")</f>
        <v xml:space="preserve"> </v>
      </c>
      <c r="L63" s="40" t="str">
        <f>IFERROR(INDEX('Net to Gross Adjustment'!$B$39:$AX$671,MATCH(L$4,'Net to Gross Adjustment'!$B$39:$B$71,0),MATCH(YEAR($C63),'Net to Gross Adjustment'!$B$39:$AX$39,0))*INDEX('Monthly Shapes'!$D$18:$V$32,MATCH(MONTH($C63),'Monthly Shapes'!$D$18:$D$32,0),MATCH(L$3,'Monthly Shapes'!$D$18:$V$18,0))," ")</f>
        <v xml:space="preserve"> </v>
      </c>
      <c r="M63" s="40" t="str">
        <f>IFERROR(INDEX('Net to Gross Adjustment'!$B$39:$AX$671,MATCH(M$4,'Net to Gross Adjustment'!$B$39:$B$71,0),MATCH(YEAR($C63),'Net to Gross Adjustment'!$B$39:$AX$39,0))*INDEX('Monthly Shapes'!$D$18:$V$32,MATCH(MONTH($C63),'Monthly Shapes'!$D$18:$D$32,0),MATCH(M$3,'Monthly Shapes'!$D$18:$V$18,0))," ")</f>
        <v xml:space="preserve"> </v>
      </c>
      <c r="N63" s="40" t="str">
        <f>IFERROR(INDEX('Net to Gross Adjustment'!$B$39:$AX$671,MATCH(N$4,'Net to Gross Adjustment'!$B$39:$B$71,0),MATCH(YEAR($C63),'Net to Gross Adjustment'!$B$39:$AX$39,0))*INDEX('Monthly Shapes'!$D$18:$V$32,MATCH(MONTH($C63),'Monthly Shapes'!$D$18:$D$32,0),MATCH(N$3,'Monthly Shapes'!$D$18:$V$18,0))," ")</f>
        <v xml:space="preserve"> </v>
      </c>
      <c r="O63" s="40" t="str">
        <f>IFERROR(INDEX('Net to Gross Adjustment'!$B$39:$AX$671,MATCH(O$4,'Net to Gross Adjustment'!$B$39:$B$71,0),MATCH(YEAR($C63),'Net to Gross Adjustment'!$B$39:$AX$39,0))*INDEX('Monthly Shapes'!$D$18:$V$32,MATCH(MONTH($C63),'Monthly Shapes'!$D$18:$D$32,0),MATCH(O$3,'Monthly Shapes'!$D$18:$V$18,0))," ")</f>
        <v xml:space="preserve"> </v>
      </c>
      <c r="P63" s="40" t="str">
        <f>IFERROR(INDEX('Net to Gross Adjustment'!$B$39:$AX$671,MATCH(P$4,'Net to Gross Adjustment'!$B$39:$B$71,0),MATCH(YEAR($C63),'Net to Gross Adjustment'!$B$39:$AX$39,0))*INDEX('Monthly Shapes'!$D$18:$V$32,MATCH(MONTH($C63),'Monthly Shapes'!$D$18:$D$32,0),MATCH(P$3,'Monthly Shapes'!$D$18:$V$18,0))," ")</f>
        <v xml:space="preserve"> </v>
      </c>
      <c r="Q63" s="40" t="str">
        <f>IFERROR(INDEX('Net to Gross Adjustment'!$B$39:$AX$671,MATCH(Q$4,'Net to Gross Adjustment'!$B$39:$B$71,0),MATCH(YEAR($C63),'Net to Gross Adjustment'!$B$39:$AX$39,0))*INDEX('Monthly Shapes'!$D$18:$V$32,MATCH(MONTH($C63),'Monthly Shapes'!$D$18:$D$32,0),MATCH(Q$3,'Monthly Shapes'!$D$18:$V$18,0))," ")</f>
        <v xml:space="preserve"> </v>
      </c>
      <c r="R63" s="40" t="str">
        <f>IFERROR(INDEX('Net to Gross Adjustment'!$B$39:$AX$671,MATCH(R$4,'Net to Gross Adjustment'!$B$39:$B$71,0),MATCH(YEAR($C63),'Net to Gross Adjustment'!$B$39:$AX$39,0))*INDEX('Monthly Shapes'!$D$18:$V$32,MATCH(MONTH($C63),'Monthly Shapes'!$D$18:$D$32,0),MATCH(R$3,'Monthly Shapes'!$D$18:$V$18,0))," ")</f>
        <v xml:space="preserve"> </v>
      </c>
      <c r="S63" s="40" t="str">
        <f>IFERROR(INDEX('Net to Gross Adjustment'!$B$39:$AX$671,MATCH(S$4,'Net to Gross Adjustment'!$B$39:$B$71,0),MATCH(YEAR($C63),'Net to Gross Adjustment'!$B$39:$AX$39,0))*INDEX('Monthly Shapes'!$D$18:$V$32,MATCH(MONTH($C63),'Monthly Shapes'!$D$18:$D$32,0),MATCH(S$3,'Monthly Shapes'!$D$18:$V$18,0))," ")</f>
        <v xml:space="preserve"> </v>
      </c>
      <c r="T63" s="90" t="s">
        <v>65</v>
      </c>
      <c r="U63" s="90" t="s">
        <v>65</v>
      </c>
      <c r="V63" s="90" t="s">
        <v>65</v>
      </c>
      <c r="W63" s="40" t="str">
        <f ca="1">IFERROR(INDEX('Net to Gross Adjustment'!$B$39:$AX$671,MATCH(W$4,'Net to Gross Adjustment'!$B$39:$B$71,0),MATCH(YEAR($C63),'Net to Gross Adjustment'!$B$39:$AX$39,0))*INDEX('Monthly Shapes'!$D$18:$V$32,MATCH(MONTH($C63),'Monthly Shapes'!$D$18:$D$32,0),MATCH(W$3,'Monthly Shapes'!$D$18:$V$18,0))," ")</f>
        <v xml:space="preserve"> </v>
      </c>
      <c r="X63" s="40" t="str">
        <f ca="1">IFERROR(INDEX('Net to Gross Adjustment'!$B$39:$AX$671,MATCH(X$4,'Net to Gross Adjustment'!$B$39:$B$71,0),MATCH(YEAR($C63),'Net to Gross Adjustment'!$B$39:$AX$39,0))*INDEX('Monthly Shapes'!$D$18:$V$32,MATCH(MONTH($C63),'Monthly Shapes'!$D$18:$D$32,0),MATCH(X$3,'Monthly Shapes'!$D$18:$V$18,0))," ")</f>
        <v xml:space="preserve"> </v>
      </c>
      <c r="Y63" s="40" t="str">
        <f>IFERROR(INDEX('Net to Gross Adjustment'!$B$39:$AX$671,MATCH(Y$4,'Net to Gross Adjustment'!$B$39:$B$71,0),MATCH(YEAR($C63),'Net to Gross Adjustment'!$B$39:$AX$39,0))*INDEX('Monthly Shapes'!$D$18:$V$32,MATCH(MONTH($C63),'Monthly Shapes'!$D$18:$D$32,0),MATCH(Y$3,'Monthly Shapes'!$D$18:$V$18,0))," ")</f>
        <v xml:space="preserve"> </v>
      </c>
      <c r="Z63" s="40" t="str">
        <f>IFERROR(INDEX('Net to Gross Adjustment'!$B$39:$AX$671,MATCH(Z$4,'Net to Gross Adjustment'!$B$39:$B$71,0),MATCH(YEAR($C63),'Net to Gross Adjustment'!$B$39:$AX$39,0))*INDEX('Monthly Shapes'!$D$18:$V$32,MATCH(MONTH($C63),'Monthly Shapes'!$D$18:$D$32,0),MATCH(Z$3,'Monthly Shapes'!$D$18:$V$18,0))," ")</f>
        <v xml:space="preserve"> </v>
      </c>
      <c r="AA63" s="40" t="str">
        <f>IFERROR(INDEX('Net to Gross Adjustment'!$B$39:$AX$671,MATCH(AA$4,'Net to Gross Adjustment'!$B$39:$B$71,0),MATCH(YEAR($C63),'Net to Gross Adjustment'!$B$39:$AX$39,0))*INDEX('Monthly Shapes'!$D$18:$V$32,MATCH(MONTH($C63),'Monthly Shapes'!$D$18:$D$32,0),MATCH(AA$3,'Monthly Shapes'!$D$18:$V$18,0))," ")</f>
        <v xml:space="preserve"> </v>
      </c>
      <c r="AB63" s="40" t="str">
        <f>IFERROR(INDEX('Net to Gross Adjustment'!$B$39:$AX$671,MATCH(AB$4,'Net to Gross Adjustment'!$B$39:$B$71,0),MATCH(YEAR($C63),'Net to Gross Adjustment'!$B$39:$AX$39,0))*INDEX('Monthly Shapes'!$D$18:$V$32,MATCH(MONTH($C63),'Monthly Shapes'!$D$18:$D$32,0),MATCH(AB$3,'Monthly Shapes'!$D$18:$V$18,0))," ")</f>
        <v xml:space="preserve"> </v>
      </c>
      <c r="AC63" s="40" t="str">
        <f>IFERROR(INDEX('Net to Gross Adjustment'!$B$39:$AX$671,MATCH(AC$4,'Net to Gross Adjustment'!$B$39:$B$71,0),MATCH(YEAR($C63),'Net to Gross Adjustment'!$B$39:$AX$39,0))*INDEX('Monthly Shapes'!$D$18:$V$32,MATCH(MONTH($C63),'Monthly Shapes'!$D$18:$D$32,0),MATCH(AC$3,'Monthly Shapes'!$D$18:$V$18,0))," ")</f>
        <v xml:space="preserve"> </v>
      </c>
      <c r="AD63" s="40" t="str">
        <f>IFERROR(INDEX('Net to Gross Adjustment'!$B$39:$AX$671,MATCH(AD$4,'Net to Gross Adjustment'!$B$39:$B$71,0),MATCH(YEAR($C63),'Net to Gross Adjustment'!$B$39:$AX$39,0))*INDEX('Monthly Shapes'!$D$18:$V$32,MATCH(MONTH($C63),'Monthly Shapes'!$D$18:$D$32,0),MATCH(AD$3,'Monthly Shapes'!$D$18:$V$18,0))," ")</f>
        <v xml:space="preserve"> </v>
      </c>
      <c r="AE63" s="40" t="str">
        <f>IFERROR(INDEX('Net to Gross Adjustment'!$B$39:$AX$671,MATCH(AE$4,'Net to Gross Adjustment'!$B$39:$B$71,0),MATCH(YEAR($C63),'Net to Gross Adjustment'!$B$39:$AX$39,0))*INDEX('Monthly Shapes'!$D$18:$V$32,MATCH(MONTH($C63),'Monthly Shapes'!$D$18:$D$32,0),MATCH(AE$3,'Monthly Shapes'!$D$18:$V$18,0))," ")</f>
        <v xml:space="preserve"> </v>
      </c>
      <c r="AF63" s="19"/>
      <c r="AG63" s="90" t="s">
        <v>65</v>
      </c>
      <c r="AI63" s="90" t="s">
        <v>65</v>
      </c>
      <c r="AJ63" s="90" t="s">
        <v>65</v>
      </c>
      <c r="AK63" s="90" t="s">
        <v>65</v>
      </c>
      <c r="AL63" s="46"/>
      <c r="AS63" s="19"/>
    </row>
    <row r="64" spans="3:45">
      <c r="C64" s="24">
        <f t="shared" si="0"/>
        <v>47088</v>
      </c>
      <c r="D64" s="90" t="s">
        <v>65</v>
      </c>
      <c r="E64" s="90" t="s">
        <v>65</v>
      </c>
      <c r="F64" s="90" t="s">
        <v>65</v>
      </c>
      <c r="G64" s="90" t="s">
        <v>65</v>
      </c>
      <c r="H64" s="90" t="s">
        <v>65</v>
      </c>
      <c r="I64" s="90" t="s">
        <v>65</v>
      </c>
      <c r="J64" s="40" t="str">
        <f ca="1">IFERROR(INDEX('Net to Gross Adjustment'!$B$39:$AX$671,MATCH(J$4,'Net to Gross Adjustment'!$B$39:$B$71,0),MATCH(YEAR($C64),'Net to Gross Adjustment'!$B$39:$AX$39,0))*INDEX('Monthly Shapes'!$D$18:$V$32,MATCH(MONTH($C64),'Monthly Shapes'!$D$18:$D$32,0),MATCH(J$3,'Monthly Shapes'!$D$18:$V$18,0))," ")</f>
        <v xml:space="preserve"> </v>
      </c>
      <c r="K64" s="40" t="str">
        <f ca="1">IFERROR(INDEX('Net to Gross Adjustment'!$B$39:$AX$671,MATCH(K$4,'Net to Gross Adjustment'!$B$39:$B$71,0),MATCH(YEAR($C64),'Net to Gross Adjustment'!$B$39:$AX$39,0))*INDEX('Monthly Shapes'!$D$18:$V$32,MATCH(MONTH($C64),'Monthly Shapes'!$D$18:$D$32,0),MATCH(K$3,'Monthly Shapes'!$D$18:$V$18,0))," ")</f>
        <v xml:space="preserve"> </v>
      </c>
      <c r="L64" s="40" t="str">
        <f>IFERROR(INDEX('Net to Gross Adjustment'!$B$39:$AX$671,MATCH(L$4,'Net to Gross Adjustment'!$B$39:$B$71,0),MATCH(YEAR($C64),'Net to Gross Adjustment'!$B$39:$AX$39,0))*INDEX('Monthly Shapes'!$D$18:$V$32,MATCH(MONTH($C64),'Monthly Shapes'!$D$18:$D$32,0),MATCH(L$3,'Monthly Shapes'!$D$18:$V$18,0))," ")</f>
        <v xml:space="preserve"> </v>
      </c>
      <c r="M64" s="40" t="str">
        <f>IFERROR(INDEX('Net to Gross Adjustment'!$B$39:$AX$671,MATCH(M$4,'Net to Gross Adjustment'!$B$39:$B$71,0),MATCH(YEAR($C64),'Net to Gross Adjustment'!$B$39:$AX$39,0))*INDEX('Monthly Shapes'!$D$18:$V$32,MATCH(MONTH($C64),'Monthly Shapes'!$D$18:$D$32,0),MATCH(M$3,'Monthly Shapes'!$D$18:$V$18,0))," ")</f>
        <v xml:space="preserve"> </v>
      </c>
      <c r="N64" s="40" t="str">
        <f>IFERROR(INDEX('Net to Gross Adjustment'!$B$39:$AX$671,MATCH(N$4,'Net to Gross Adjustment'!$B$39:$B$71,0),MATCH(YEAR($C64),'Net to Gross Adjustment'!$B$39:$AX$39,0))*INDEX('Monthly Shapes'!$D$18:$V$32,MATCH(MONTH($C64),'Monthly Shapes'!$D$18:$D$32,0),MATCH(N$3,'Monthly Shapes'!$D$18:$V$18,0))," ")</f>
        <v xml:space="preserve"> </v>
      </c>
      <c r="O64" s="40" t="str">
        <f>IFERROR(INDEX('Net to Gross Adjustment'!$B$39:$AX$671,MATCH(O$4,'Net to Gross Adjustment'!$B$39:$B$71,0),MATCH(YEAR($C64),'Net to Gross Adjustment'!$B$39:$AX$39,0))*INDEX('Monthly Shapes'!$D$18:$V$32,MATCH(MONTH($C64),'Monthly Shapes'!$D$18:$D$32,0),MATCH(O$3,'Monthly Shapes'!$D$18:$V$18,0))," ")</f>
        <v xml:space="preserve"> </v>
      </c>
      <c r="P64" s="40" t="str">
        <f>IFERROR(INDEX('Net to Gross Adjustment'!$B$39:$AX$671,MATCH(P$4,'Net to Gross Adjustment'!$B$39:$B$71,0),MATCH(YEAR($C64),'Net to Gross Adjustment'!$B$39:$AX$39,0))*INDEX('Monthly Shapes'!$D$18:$V$32,MATCH(MONTH($C64),'Monthly Shapes'!$D$18:$D$32,0),MATCH(P$3,'Monthly Shapes'!$D$18:$V$18,0))," ")</f>
        <v xml:space="preserve"> </v>
      </c>
      <c r="Q64" s="40" t="str">
        <f>IFERROR(INDEX('Net to Gross Adjustment'!$B$39:$AX$671,MATCH(Q$4,'Net to Gross Adjustment'!$B$39:$B$71,0),MATCH(YEAR($C64),'Net to Gross Adjustment'!$B$39:$AX$39,0))*INDEX('Monthly Shapes'!$D$18:$V$32,MATCH(MONTH($C64),'Monthly Shapes'!$D$18:$D$32,0),MATCH(Q$3,'Monthly Shapes'!$D$18:$V$18,0))," ")</f>
        <v xml:space="preserve"> </v>
      </c>
      <c r="R64" s="40" t="str">
        <f>IFERROR(INDEX('Net to Gross Adjustment'!$B$39:$AX$671,MATCH(R$4,'Net to Gross Adjustment'!$B$39:$B$71,0),MATCH(YEAR($C64),'Net to Gross Adjustment'!$B$39:$AX$39,0))*INDEX('Monthly Shapes'!$D$18:$V$32,MATCH(MONTH($C64),'Monthly Shapes'!$D$18:$D$32,0),MATCH(R$3,'Monthly Shapes'!$D$18:$V$18,0))," ")</f>
        <v xml:space="preserve"> </v>
      </c>
      <c r="S64" s="40" t="str">
        <f>IFERROR(INDEX('Net to Gross Adjustment'!$B$39:$AX$671,MATCH(S$4,'Net to Gross Adjustment'!$B$39:$B$71,0),MATCH(YEAR($C64),'Net to Gross Adjustment'!$B$39:$AX$39,0))*INDEX('Monthly Shapes'!$D$18:$V$32,MATCH(MONTH($C64),'Monthly Shapes'!$D$18:$D$32,0),MATCH(S$3,'Monthly Shapes'!$D$18:$V$18,0))," ")</f>
        <v xml:space="preserve"> </v>
      </c>
      <c r="T64" s="90" t="s">
        <v>65</v>
      </c>
      <c r="U64" s="90" t="s">
        <v>65</v>
      </c>
      <c r="V64" s="90" t="s">
        <v>65</v>
      </c>
      <c r="W64" s="40" t="str">
        <f ca="1">IFERROR(INDEX('Net to Gross Adjustment'!$B$39:$AX$671,MATCH(W$4,'Net to Gross Adjustment'!$B$39:$B$71,0),MATCH(YEAR($C64),'Net to Gross Adjustment'!$B$39:$AX$39,0))*INDEX('Monthly Shapes'!$D$18:$V$32,MATCH(MONTH($C64),'Monthly Shapes'!$D$18:$D$32,0),MATCH(W$3,'Monthly Shapes'!$D$18:$V$18,0))," ")</f>
        <v xml:space="preserve"> </v>
      </c>
      <c r="X64" s="40" t="str">
        <f ca="1">IFERROR(INDEX('Net to Gross Adjustment'!$B$39:$AX$671,MATCH(X$4,'Net to Gross Adjustment'!$B$39:$B$71,0),MATCH(YEAR($C64),'Net to Gross Adjustment'!$B$39:$AX$39,0))*INDEX('Monthly Shapes'!$D$18:$V$32,MATCH(MONTH($C64),'Monthly Shapes'!$D$18:$D$32,0),MATCH(X$3,'Monthly Shapes'!$D$18:$V$18,0))," ")</f>
        <v xml:space="preserve"> </v>
      </c>
      <c r="Y64" s="40" t="str">
        <f>IFERROR(INDEX('Net to Gross Adjustment'!$B$39:$AX$671,MATCH(Y$4,'Net to Gross Adjustment'!$B$39:$B$71,0),MATCH(YEAR($C64),'Net to Gross Adjustment'!$B$39:$AX$39,0))*INDEX('Monthly Shapes'!$D$18:$V$32,MATCH(MONTH($C64),'Monthly Shapes'!$D$18:$D$32,0),MATCH(Y$3,'Monthly Shapes'!$D$18:$V$18,0))," ")</f>
        <v xml:space="preserve"> </v>
      </c>
      <c r="Z64" s="40" t="str">
        <f>IFERROR(INDEX('Net to Gross Adjustment'!$B$39:$AX$671,MATCH(Z$4,'Net to Gross Adjustment'!$B$39:$B$71,0),MATCH(YEAR($C64),'Net to Gross Adjustment'!$B$39:$AX$39,0))*INDEX('Monthly Shapes'!$D$18:$V$32,MATCH(MONTH($C64),'Monthly Shapes'!$D$18:$D$32,0),MATCH(Z$3,'Monthly Shapes'!$D$18:$V$18,0))," ")</f>
        <v xml:space="preserve"> </v>
      </c>
      <c r="AA64" s="40" t="str">
        <f>IFERROR(INDEX('Net to Gross Adjustment'!$B$39:$AX$671,MATCH(AA$4,'Net to Gross Adjustment'!$B$39:$B$71,0),MATCH(YEAR($C64),'Net to Gross Adjustment'!$B$39:$AX$39,0))*INDEX('Monthly Shapes'!$D$18:$V$32,MATCH(MONTH($C64),'Monthly Shapes'!$D$18:$D$32,0),MATCH(AA$3,'Monthly Shapes'!$D$18:$V$18,0))," ")</f>
        <v xml:space="preserve"> </v>
      </c>
      <c r="AB64" s="40" t="str">
        <f>IFERROR(INDEX('Net to Gross Adjustment'!$B$39:$AX$671,MATCH(AB$4,'Net to Gross Adjustment'!$B$39:$B$71,0),MATCH(YEAR($C64),'Net to Gross Adjustment'!$B$39:$AX$39,0))*INDEX('Monthly Shapes'!$D$18:$V$32,MATCH(MONTH($C64),'Monthly Shapes'!$D$18:$D$32,0),MATCH(AB$3,'Monthly Shapes'!$D$18:$V$18,0))," ")</f>
        <v xml:space="preserve"> </v>
      </c>
      <c r="AC64" s="40" t="str">
        <f>IFERROR(INDEX('Net to Gross Adjustment'!$B$39:$AX$671,MATCH(AC$4,'Net to Gross Adjustment'!$B$39:$B$71,0),MATCH(YEAR($C64),'Net to Gross Adjustment'!$B$39:$AX$39,0))*INDEX('Monthly Shapes'!$D$18:$V$32,MATCH(MONTH($C64),'Monthly Shapes'!$D$18:$D$32,0),MATCH(AC$3,'Monthly Shapes'!$D$18:$V$18,0))," ")</f>
        <v xml:space="preserve"> </v>
      </c>
      <c r="AD64" s="40" t="str">
        <f>IFERROR(INDEX('Net to Gross Adjustment'!$B$39:$AX$671,MATCH(AD$4,'Net to Gross Adjustment'!$B$39:$B$71,0),MATCH(YEAR($C64),'Net to Gross Adjustment'!$B$39:$AX$39,0))*INDEX('Monthly Shapes'!$D$18:$V$32,MATCH(MONTH($C64),'Monthly Shapes'!$D$18:$D$32,0),MATCH(AD$3,'Monthly Shapes'!$D$18:$V$18,0))," ")</f>
        <v xml:space="preserve"> </v>
      </c>
      <c r="AE64" s="40" t="str">
        <f>IFERROR(INDEX('Net to Gross Adjustment'!$B$39:$AX$671,MATCH(AE$4,'Net to Gross Adjustment'!$B$39:$B$71,0),MATCH(YEAR($C64),'Net to Gross Adjustment'!$B$39:$AX$39,0))*INDEX('Monthly Shapes'!$D$18:$V$32,MATCH(MONTH($C64),'Monthly Shapes'!$D$18:$D$32,0),MATCH(AE$3,'Monthly Shapes'!$D$18:$V$18,0))," ")</f>
        <v xml:space="preserve"> </v>
      </c>
      <c r="AF64" s="19"/>
      <c r="AG64" s="90" t="s">
        <v>65</v>
      </c>
      <c r="AI64" s="90" t="s">
        <v>65</v>
      </c>
      <c r="AJ64" s="90" t="s">
        <v>65</v>
      </c>
      <c r="AK64" s="90" t="s">
        <v>65</v>
      </c>
      <c r="AL64" s="46"/>
      <c r="AS64" s="19"/>
    </row>
    <row r="65" spans="3:45">
      <c r="C65" s="24">
        <f t="shared" si="0"/>
        <v>47119</v>
      </c>
      <c r="D65" s="90" t="s">
        <v>65</v>
      </c>
      <c r="E65" s="90" t="s">
        <v>65</v>
      </c>
      <c r="F65" s="90" t="s">
        <v>65</v>
      </c>
      <c r="G65" s="90" t="s">
        <v>65</v>
      </c>
      <c r="H65" s="90" t="s">
        <v>65</v>
      </c>
      <c r="I65" s="90" t="s">
        <v>65</v>
      </c>
      <c r="J65" s="40" t="str">
        <f ca="1">IFERROR(INDEX('Net to Gross Adjustment'!$B$39:$AX$671,MATCH(J$4,'Net to Gross Adjustment'!$B$39:$B$71,0),MATCH(YEAR($C65),'Net to Gross Adjustment'!$B$39:$AX$39,0))*INDEX('Monthly Shapes'!$D$18:$V$32,MATCH(MONTH($C65),'Monthly Shapes'!$D$18:$D$32,0),MATCH(J$3,'Monthly Shapes'!$D$18:$V$18,0))," ")</f>
        <v xml:space="preserve"> </v>
      </c>
      <c r="K65" s="40" t="str">
        <f ca="1">IFERROR(INDEX('Net to Gross Adjustment'!$B$39:$AX$671,MATCH(K$4,'Net to Gross Adjustment'!$B$39:$B$71,0),MATCH(YEAR($C65),'Net to Gross Adjustment'!$B$39:$AX$39,0))*INDEX('Monthly Shapes'!$D$18:$V$32,MATCH(MONTH($C65),'Monthly Shapes'!$D$18:$D$32,0),MATCH(K$3,'Monthly Shapes'!$D$18:$V$18,0))," ")</f>
        <v xml:space="preserve"> </v>
      </c>
      <c r="L65" s="40" t="str">
        <f>IFERROR(INDEX('Net to Gross Adjustment'!$B$39:$AX$671,MATCH(L$4,'Net to Gross Adjustment'!$B$39:$B$71,0),MATCH(YEAR($C65),'Net to Gross Adjustment'!$B$39:$AX$39,0))*INDEX('Monthly Shapes'!$D$18:$V$32,MATCH(MONTH($C65),'Monthly Shapes'!$D$18:$D$32,0),MATCH(L$3,'Monthly Shapes'!$D$18:$V$18,0))," ")</f>
        <v xml:space="preserve"> </v>
      </c>
      <c r="M65" s="40" t="str">
        <f>IFERROR(INDEX('Net to Gross Adjustment'!$B$39:$AX$671,MATCH(M$4,'Net to Gross Adjustment'!$B$39:$B$71,0),MATCH(YEAR($C65),'Net to Gross Adjustment'!$B$39:$AX$39,0))*INDEX('Monthly Shapes'!$D$18:$V$32,MATCH(MONTH($C65),'Monthly Shapes'!$D$18:$D$32,0),MATCH(M$3,'Monthly Shapes'!$D$18:$V$18,0))," ")</f>
        <v xml:space="preserve"> </v>
      </c>
      <c r="N65" s="40" t="str">
        <f>IFERROR(INDEX('Net to Gross Adjustment'!$B$39:$AX$671,MATCH(N$4,'Net to Gross Adjustment'!$B$39:$B$71,0),MATCH(YEAR($C65),'Net to Gross Adjustment'!$B$39:$AX$39,0))*INDEX('Monthly Shapes'!$D$18:$V$32,MATCH(MONTH($C65),'Monthly Shapes'!$D$18:$D$32,0),MATCH(N$3,'Monthly Shapes'!$D$18:$V$18,0))," ")</f>
        <v xml:space="preserve"> </v>
      </c>
      <c r="O65" s="40" t="str">
        <f>IFERROR(INDEX('Net to Gross Adjustment'!$B$39:$AX$671,MATCH(O$4,'Net to Gross Adjustment'!$B$39:$B$71,0),MATCH(YEAR($C65),'Net to Gross Adjustment'!$B$39:$AX$39,0))*INDEX('Monthly Shapes'!$D$18:$V$32,MATCH(MONTH($C65),'Monthly Shapes'!$D$18:$D$32,0),MATCH(O$3,'Monthly Shapes'!$D$18:$V$18,0))," ")</f>
        <v xml:space="preserve"> </v>
      </c>
      <c r="P65" s="40" t="str">
        <f>IFERROR(INDEX('Net to Gross Adjustment'!$B$39:$AX$671,MATCH(P$4,'Net to Gross Adjustment'!$B$39:$B$71,0),MATCH(YEAR($C65),'Net to Gross Adjustment'!$B$39:$AX$39,0))*INDEX('Monthly Shapes'!$D$18:$V$32,MATCH(MONTH($C65),'Monthly Shapes'!$D$18:$D$32,0),MATCH(P$3,'Monthly Shapes'!$D$18:$V$18,0))," ")</f>
        <v xml:space="preserve"> </v>
      </c>
      <c r="Q65" s="40" t="str">
        <f>IFERROR(INDEX('Net to Gross Adjustment'!$B$39:$AX$671,MATCH(Q$4,'Net to Gross Adjustment'!$B$39:$B$71,0),MATCH(YEAR($C65),'Net to Gross Adjustment'!$B$39:$AX$39,0))*INDEX('Monthly Shapes'!$D$18:$V$32,MATCH(MONTH($C65),'Monthly Shapes'!$D$18:$D$32,0),MATCH(Q$3,'Monthly Shapes'!$D$18:$V$18,0))," ")</f>
        <v xml:space="preserve"> </v>
      </c>
      <c r="R65" s="40" t="str">
        <f>IFERROR(INDEX('Net to Gross Adjustment'!$B$39:$AX$671,MATCH(R$4,'Net to Gross Adjustment'!$B$39:$B$71,0),MATCH(YEAR($C65),'Net to Gross Adjustment'!$B$39:$AX$39,0))*INDEX('Monthly Shapes'!$D$18:$V$32,MATCH(MONTH($C65),'Monthly Shapes'!$D$18:$D$32,0),MATCH(R$3,'Monthly Shapes'!$D$18:$V$18,0))," ")</f>
        <v xml:space="preserve"> </v>
      </c>
      <c r="S65" s="40" t="str">
        <f>IFERROR(INDEX('Net to Gross Adjustment'!$B$39:$AX$671,MATCH(S$4,'Net to Gross Adjustment'!$B$39:$B$71,0),MATCH(YEAR($C65),'Net to Gross Adjustment'!$B$39:$AX$39,0))*INDEX('Monthly Shapes'!$D$18:$V$32,MATCH(MONTH($C65),'Monthly Shapes'!$D$18:$D$32,0),MATCH(S$3,'Monthly Shapes'!$D$18:$V$18,0))," ")</f>
        <v xml:space="preserve"> </v>
      </c>
      <c r="T65" s="90" t="s">
        <v>65</v>
      </c>
      <c r="U65" s="90" t="s">
        <v>65</v>
      </c>
      <c r="V65" s="90" t="s">
        <v>65</v>
      </c>
      <c r="W65" s="40" t="str">
        <f ca="1">IFERROR(INDEX('Net to Gross Adjustment'!$B$39:$AX$671,MATCH(W$4,'Net to Gross Adjustment'!$B$39:$B$71,0),MATCH(YEAR($C65),'Net to Gross Adjustment'!$B$39:$AX$39,0))*INDEX('Monthly Shapes'!$D$18:$V$32,MATCH(MONTH($C65),'Monthly Shapes'!$D$18:$D$32,0),MATCH(W$3,'Monthly Shapes'!$D$18:$V$18,0))," ")</f>
        <v xml:space="preserve"> </v>
      </c>
      <c r="X65" s="40" t="str">
        <f ca="1">IFERROR(INDEX('Net to Gross Adjustment'!$B$39:$AX$671,MATCH(X$4,'Net to Gross Adjustment'!$B$39:$B$71,0),MATCH(YEAR($C65),'Net to Gross Adjustment'!$B$39:$AX$39,0))*INDEX('Monthly Shapes'!$D$18:$V$32,MATCH(MONTH($C65),'Monthly Shapes'!$D$18:$D$32,0),MATCH(X$3,'Monthly Shapes'!$D$18:$V$18,0))," ")</f>
        <v xml:space="preserve"> </v>
      </c>
      <c r="Y65" s="40" t="str">
        <f>IFERROR(INDEX('Net to Gross Adjustment'!$B$39:$AX$671,MATCH(Y$4,'Net to Gross Adjustment'!$B$39:$B$71,0),MATCH(YEAR($C65),'Net to Gross Adjustment'!$B$39:$AX$39,0))*INDEX('Monthly Shapes'!$D$18:$V$32,MATCH(MONTH($C65),'Monthly Shapes'!$D$18:$D$32,0),MATCH(Y$3,'Monthly Shapes'!$D$18:$V$18,0))," ")</f>
        <v xml:space="preserve"> </v>
      </c>
      <c r="Z65" s="40" t="str">
        <f>IFERROR(INDEX('Net to Gross Adjustment'!$B$39:$AX$671,MATCH(Z$4,'Net to Gross Adjustment'!$B$39:$B$71,0),MATCH(YEAR($C65),'Net to Gross Adjustment'!$B$39:$AX$39,0))*INDEX('Monthly Shapes'!$D$18:$V$32,MATCH(MONTH($C65),'Monthly Shapes'!$D$18:$D$32,0),MATCH(Z$3,'Monthly Shapes'!$D$18:$V$18,0))," ")</f>
        <v xml:space="preserve"> </v>
      </c>
      <c r="AA65" s="40" t="str">
        <f>IFERROR(INDEX('Net to Gross Adjustment'!$B$39:$AX$671,MATCH(AA$4,'Net to Gross Adjustment'!$B$39:$B$71,0),MATCH(YEAR($C65),'Net to Gross Adjustment'!$B$39:$AX$39,0))*INDEX('Monthly Shapes'!$D$18:$V$32,MATCH(MONTH($C65),'Monthly Shapes'!$D$18:$D$32,0),MATCH(AA$3,'Monthly Shapes'!$D$18:$V$18,0))," ")</f>
        <v xml:space="preserve"> </v>
      </c>
      <c r="AB65" s="40" t="str">
        <f>IFERROR(INDEX('Net to Gross Adjustment'!$B$39:$AX$671,MATCH(AB$4,'Net to Gross Adjustment'!$B$39:$B$71,0),MATCH(YEAR($C65),'Net to Gross Adjustment'!$B$39:$AX$39,0))*INDEX('Monthly Shapes'!$D$18:$V$32,MATCH(MONTH($C65),'Monthly Shapes'!$D$18:$D$32,0),MATCH(AB$3,'Monthly Shapes'!$D$18:$V$18,0))," ")</f>
        <v xml:space="preserve"> </v>
      </c>
      <c r="AC65" s="40" t="str">
        <f>IFERROR(INDEX('Net to Gross Adjustment'!$B$39:$AX$671,MATCH(AC$4,'Net to Gross Adjustment'!$B$39:$B$71,0),MATCH(YEAR($C65),'Net to Gross Adjustment'!$B$39:$AX$39,0))*INDEX('Monthly Shapes'!$D$18:$V$32,MATCH(MONTH($C65),'Monthly Shapes'!$D$18:$D$32,0),MATCH(AC$3,'Monthly Shapes'!$D$18:$V$18,0))," ")</f>
        <v xml:space="preserve"> </v>
      </c>
      <c r="AD65" s="40" t="str">
        <f>IFERROR(INDEX('Net to Gross Adjustment'!$B$39:$AX$671,MATCH(AD$4,'Net to Gross Adjustment'!$B$39:$B$71,0),MATCH(YEAR($C65),'Net to Gross Adjustment'!$B$39:$AX$39,0))*INDEX('Monthly Shapes'!$D$18:$V$32,MATCH(MONTH($C65),'Monthly Shapes'!$D$18:$D$32,0),MATCH(AD$3,'Monthly Shapes'!$D$18:$V$18,0))," ")</f>
        <v xml:space="preserve"> </v>
      </c>
      <c r="AE65" s="40" t="str">
        <f>IFERROR(INDEX('Net to Gross Adjustment'!$B$39:$AX$671,MATCH(AE$4,'Net to Gross Adjustment'!$B$39:$B$71,0),MATCH(YEAR($C65),'Net to Gross Adjustment'!$B$39:$AX$39,0))*INDEX('Monthly Shapes'!$D$18:$V$32,MATCH(MONTH($C65),'Monthly Shapes'!$D$18:$D$32,0),MATCH(AE$3,'Monthly Shapes'!$D$18:$V$18,0))," ")</f>
        <v xml:space="preserve"> </v>
      </c>
      <c r="AF65" s="19"/>
      <c r="AG65" s="90" t="s">
        <v>65</v>
      </c>
      <c r="AI65" s="90" t="s">
        <v>65</v>
      </c>
      <c r="AJ65" s="90" t="s">
        <v>65</v>
      </c>
      <c r="AK65" s="90" t="s">
        <v>65</v>
      </c>
      <c r="AL65" s="46"/>
      <c r="AS65" s="19"/>
    </row>
    <row r="66" spans="3:45">
      <c r="C66" s="24">
        <f t="shared" si="0"/>
        <v>47150</v>
      </c>
      <c r="D66" s="90" t="s">
        <v>65</v>
      </c>
      <c r="E66" s="90" t="s">
        <v>65</v>
      </c>
      <c r="F66" s="90" t="s">
        <v>65</v>
      </c>
      <c r="G66" s="90" t="s">
        <v>65</v>
      </c>
      <c r="H66" s="90" t="s">
        <v>65</v>
      </c>
      <c r="I66" s="90" t="s">
        <v>65</v>
      </c>
      <c r="J66" s="40" t="str">
        <f ca="1">IFERROR(INDEX('Net to Gross Adjustment'!$B$39:$AX$671,MATCH(J$4,'Net to Gross Adjustment'!$B$39:$B$71,0),MATCH(YEAR($C66),'Net to Gross Adjustment'!$B$39:$AX$39,0))*INDEX('Monthly Shapes'!$D$18:$V$32,MATCH(MONTH($C66),'Monthly Shapes'!$D$18:$D$32,0),MATCH(J$3,'Monthly Shapes'!$D$18:$V$18,0))," ")</f>
        <v xml:space="preserve"> </v>
      </c>
      <c r="K66" s="40" t="str">
        <f ca="1">IFERROR(INDEX('Net to Gross Adjustment'!$B$39:$AX$671,MATCH(K$4,'Net to Gross Adjustment'!$B$39:$B$71,0),MATCH(YEAR($C66),'Net to Gross Adjustment'!$B$39:$AX$39,0))*INDEX('Monthly Shapes'!$D$18:$V$32,MATCH(MONTH($C66),'Monthly Shapes'!$D$18:$D$32,0),MATCH(K$3,'Monthly Shapes'!$D$18:$V$18,0))," ")</f>
        <v xml:space="preserve"> </v>
      </c>
      <c r="L66" s="40" t="str">
        <f>IFERROR(INDEX('Net to Gross Adjustment'!$B$39:$AX$671,MATCH(L$4,'Net to Gross Adjustment'!$B$39:$B$71,0),MATCH(YEAR($C66),'Net to Gross Adjustment'!$B$39:$AX$39,0))*INDEX('Monthly Shapes'!$D$18:$V$32,MATCH(MONTH($C66),'Monthly Shapes'!$D$18:$D$32,0),MATCH(L$3,'Monthly Shapes'!$D$18:$V$18,0))," ")</f>
        <v xml:space="preserve"> </v>
      </c>
      <c r="M66" s="40" t="str">
        <f>IFERROR(INDEX('Net to Gross Adjustment'!$B$39:$AX$671,MATCH(M$4,'Net to Gross Adjustment'!$B$39:$B$71,0),MATCH(YEAR($C66),'Net to Gross Adjustment'!$B$39:$AX$39,0))*INDEX('Monthly Shapes'!$D$18:$V$32,MATCH(MONTH($C66),'Monthly Shapes'!$D$18:$D$32,0),MATCH(M$3,'Monthly Shapes'!$D$18:$V$18,0))," ")</f>
        <v xml:space="preserve"> </v>
      </c>
      <c r="N66" s="40" t="str">
        <f>IFERROR(INDEX('Net to Gross Adjustment'!$B$39:$AX$671,MATCH(N$4,'Net to Gross Adjustment'!$B$39:$B$71,0),MATCH(YEAR($C66),'Net to Gross Adjustment'!$B$39:$AX$39,0))*INDEX('Monthly Shapes'!$D$18:$V$32,MATCH(MONTH($C66),'Monthly Shapes'!$D$18:$D$32,0),MATCH(N$3,'Monthly Shapes'!$D$18:$V$18,0))," ")</f>
        <v xml:space="preserve"> </v>
      </c>
      <c r="O66" s="40" t="str">
        <f>IFERROR(INDEX('Net to Gross Adjustment'!$B$39:$AX$671,MATCH(O$4,'Net to Gross Adjustment'!$B$39:$B$71,0),MATCH(YEAR($C66),'Net to Gross Adjustment'!$B$39:$AX$39,0))*INDEX('Monthly Shapes'!$D$18:$V$32,MATCH(MONTH($C66),'Monthly Shapes'!$D$18:$D$32,0),MATCH(O$3,'Monthly Shapes'!$D$18:$V$18,0))," ")</f>
        <v xml:space="preserve"> </v>
      </c>
      <c r="P66" s="40" t="str">
        <f>IFERROR(INDEX('Net to Gross Adjustment'!$B$39:$AX$671,MATCH(P$4,'Net to Gross Adjustment'!$B$39:$B$71,0),MATCH(YEAR($C66),'Net to Gross Adjustment'!$B$39:$AX$39,0))*INDEX('Monthly Shapes'!$D$18:$V$32,MATCH(MONTH($C66),'Monthly Shapes'!$D$18:$D$32,0),MATCH(P$3,'Monthly Shapes'!$D$18:$V$18,0))," ")</f>
        <v xml:space="preserve"> </v>
      </c>
      <c r="Q66" s="40" t="str">
        <f>IFERROR(INDEX('Net to Gross Adjustment'!$B$39:$AX$671,MATCH(Q$4,'Net to Gross Adjustment'!$B$39:$B$71,0),MATCH(YEAR($C66),'Net to Gross Adjustment'!$B$39:$AX$39,0))*INDEX('Monthly Shapes'!$D$18:$V$32,MATCH(MONTH($C66),'Monthly Shapes'!$D$18:$D$32,0),MATCH(Q$3,'Monthly Shapes'!$D$18:$V$18,0))," ")</f>
        <v xml:space="preserve"> </v>
      </c>
      <c r="R66" s="40" t="str">
        <f>IFERROR(INDEX('Net to Gross Adjustment'!$B$39:$AX$671,MATCH(R$4,'Net to Gross Adjustment'!$B$39:$B$71,0),MATCH(YEAR($C66),'Net to Gross Adjustment'!$B$39:$AX$39,0))*INDEX('Monthly Shapes'!$D$18:$V$32,MATCH(MONTH($C66),'Monthly Shapes'!$D$18:$D$32,0),MATCH(R$3,'Monthly Shapes'!$D$18:$V$18,0))," ")</f>
        <v xml:space="preserve"> </v>
      </c>
      <c r="S66" s="40" t="str">
        <f>IFERROR(INDEX('Net to Gross Adjustment'!$B$39:$AX$671,MATCH(S$4,'Net to Gross Adjustment'!$B$39:$B$71,0),MATCH(YEAR($C66),'Net to Gross Adjustment'!$B$39:$AX$39,0))*INDEX('Monthly Shapes'!$D$18:$V$32,MATCH(MONTH($C66),'Monthly Shapes'!$D$18:$D$32,0),MATCH(S$3,'Monthly Shapes'!$D$18:$V$18,0))," ")</f>
        <v xml:space="preserve"> </v>
      </c>
      <c r="T66" s="90" t="s">
        <v>65</v>
      </c>
      <c r="U66" s="90" t="s">
        <v>65</v>
      </c>
      <c r="V66" s="90" t="s">
        <v>65</v>
      </c>
      <c r="W66" s="40" t="str">
        <f ca="1">IFERROR(INDEX('Net to Gross Adjustment'!$B$39:$AX$671,MATCH(W$4,'Net to Gross Adjustment'!$B$39:$B$71,0),MATCH(YEAR($C66),'Net to Gross Adjustment'!$B$39:$AX$39,0))*INDEX('Monthly Shapes'!$D$18:$V$32,MATCH(MONTH($C66),'Monthly Shapes'!$D$18:$D$32,0),MATCH(W$3,'Monthly Shapes'!$D$18:$V$18,0))," ")</f>
        <v xml:space="preserve"> </v>
      </c>
      <c r="X66" s="40" t="str">
        <f ca="1">IFERROR(INDEX('Net to Gross Adjustment'!$B$39:$AX$671,MATCH(X$4,'Net to Gross Adjustment'!$B$39:$B$71,0),MATCH(YEAR($C66),'Net to Gross Adjustment'!$B$39:$AX$39,0))*INDEX('Monthly Shapes'!$D$18:$V$32,MATCH(MONTH($C66),'Monthly Shapes'!$D$18:$D$32,0),MATCH(X$3,'Monthly Shapes'!$D$18:$V$18,0))," ")</f>
        <v xml:space="preserve"> </v>
      </c>
      <c r="Y66" s="40" t="str">
        <f>IFERROR(INDEX('Net to Gross Adjustment'!$B$39:$AX$671,MATCH(Y$4,'Net to Gross Adjustment'!$B$39:$B$71,0),MATCH(YEAR($C66),'Net to Gross Adjustment'!$B$39:$AX$39,0))*INDEX('Monthly Shapes'!$D$18:$V$32,MATCH(MONTH($C66),'Monthly Shapes'!$D$18:$D$32,0),MATCH(Y$3,'Monthly Shapes'!$D$18:$V$18,0))," ")</f>
        <v xml:space="preserve"> </v>
      </c>
      <c r="Z66" s="40" t="str">
        <f>IFERROR(INDEX('Net to Gross Adjustment'!$B$39:$AX$671,MATCH(Z$4,'Net to Gross Adjustment'!$B$39:$B$71,0),MATCH(YEAR($C66),'Net to Gross Adjustment'!$B$39:$AX$39,0))*INDEX('Monthly Shapes'!$D$18:$V$32,MATCH(MONTH($C66),'Monthly Shapes'!$D$18:$D$32,0),MATCH(Z$3,'Monthly Shapes'!$D$18:$V$18,0))," ")</f>
        <v xml:space="preserve"> </v>
      </c>
      <c r="AA66" s="40" t="str">
        <f>IFERROR(INDEX('Net to Gross Adjustment'!$B$39:$AX$671,MATCH(AA$4,'Net to Gross Adjustment'!$B$39:$B$71,0),MATCH(YEAR($C66),'Net to Gross Adjustment'!$B$39:$AX$39,0))*INDEX('Monthly Shapes'!$D$18:$V$32,MATCH(MONTH($C66),'Monthly Shapes'!$D$18:$D$32,0),MATCH(AA$3,'Monthly Shapes'!$D$18:$V$18,0))," ")</f>
        <v xml:space="preserve"> </v>
      </c>
      <c r="AB66" s="40" t="str">
        <f>IFERROR(INDEX('Net to Gross Adjustment'!$B$39:$AX$671,MATCH(AB$4,'Net to Gross Adjustment'!$B$39:$B$71,0),MATCH(YEAR($C66),'Net to Gross Adjustment'!$B$39:$AX$39,0))*INDEX('Monthly Shapes'!$D$18:$V$32,MATCH(MONTH($C66),'Monthly Shapes'!$D$18:$D$32,0),MATCH(AB$3,'Monthly Shapes'!$D$18:$V$18,0))," ")</f>
        <v xml:space="preserve"> </v>
      </c>
      <c r="AC66" s="40" t="str">
        <f>IFERROR(INDEX('Net to Gross Adjustment'!$B$39:$AX$671,MATCH(AC$4,'Net to Gross Adjustment'!$B$39:$B$71,0),MATCH(YEAR($C66),'Net to Gross Adjustment'!$B$39:$AX$39,0))*INDEX('Monthly Shapes'!$D$18:$V$32,MATCH(MONTH($C66),'Monthly Shapes'!$D$18:$D$32,0),MATCH(AC$3,'Monthly Shapes'!$D$18:$V$18,0))," ")</f>
        <v xml:space="preserve"> </v>
      </c>
      <c r="AD66" s="40" t="str">
        <f>IFERROR(INDEX('Net to Gross Adjustment'!$B$39:$AX$671,MATCH(AD$4,'Net to Gross Adjustment'!$B$39:$B$71,0),MATCH(YEAR($C66),'Net to Gross Adjustment'!$B$39:$AX$39,0))*INDEX('Monthly Shapes'!$D$18:$V$32,MATCH(MONTH($C66),'Monthly Shapes'!$D$18:$D$32,0),MATCH(AD$3,'Monthly Shapes'!$D$18:$V$18,0))," ")</f>
        <v xml:space="preserve"> </v>
      </c>
      <c r="AE66" s="40" t="str">
        <f>IFERROR(INDEX('Net to Gross Adjustment'!$B$39:$AX$671,MATCH(AE$4,'Net to Gross Adjustment'!$B$39:$B$71,0),MATCH(YEAR($C66),'Net to Gross Adjustment'!$B$39:$AX$39,0))*INDEX('Monthly Shapes'!$D$18:$V$32,MATCH(MONTH($C66),'Monthly Shapes'!$D$18:$D$32,0),MATCH(AE$3,'Monthly Shapes'!$D$18:$V$18,0))," ")</f>
        <v xml:space="preserve"> </v>
      </c>
      <c r="AF66" s="19"/>
      <c r="AG66" s="90" t="s">
        <v>65</v>
      </c>
      <c r="AI66" s="90" t="s">
        <v>65</v>
      </c>
      <c r="AJ66" s="90" t="s">
        <v>65</v>
      </c>
      <c r="AK66" s="90" t="s">
        <v>65</v>
      </c>
      <c r="AL66" s="46"/>
      <c r="AS66" s="19"/>
    </row>
    <row r="67" spans="3:45">
      <c r="C67" s="24">
        <f t="shared" si="0"/>
        <v>47178</v>
      </c>
      <c r="D67" s="90" t="s">
        <v>65</v>
      </c>
      <c r="E67" s="90" t="s">
        <v>65</v>
      </c>
      <c r="F67" s="90" t="s">
        <v>65</v>
      </c>
      <c r="G67" s="90" t="s">
        <v>65</v>
      </c>
      <c r="H67" s="90" t="s">
        <v>65</v>
      </c>
      <c r="I67" s="90" t="s">
        <v>65</v>
      </c>
      <c r="J67" s="40" t="str">
        <f ca="1">IFERROR(INDEX('Net to Gross Adjustment'!$B$39:$AX$671,MATCH(J$4,'Net to Gross Adjustment'!$B$39:$B$71,0),MATCH(YEAR($C67),'Net to Gross Adjustment'!$B$39:$AX$39,0))*INDEX('Monthly Shapes'!$D$18:$V$32,MATCH(MONTH($C67),'Monthly Shapes'!$D$18:$D$32,0),MATCH(J$3,'Monthly Shapes'!$D$18:$V$18,0))," ")</f>
        <v xml:space="preserve"> </v>
      </c>
      <c r="K67" s="40" t="str">
        <f ca="1">IFERROR(INDEX('Net to Gross Adjustment'!$B$39:$AX$671,MATCH(K$4,'Net to Gross Adjustment'!$B$39:$B$71,0),MATCH(YEAR($C67),'Net to Gross Adjustment'!$B$39:$AX$39,0))*INDEX('Monthly Shapes'!$D$18:$V$32,MATCH(MONTH($C67),'Monthly Shapes'!$D$18:$D$32,0),MATCH(K$3,'Monthly Shapes'!$D$18:$V$18,0))," ")</f>
        <v xml:space="preserve"> </v>
      </c>
      <c r="L67" s="40" t="str">
        <f>IFERROR(INDEX('Net to Gross Adjustment'!$B$39:$AX$671,MATCH(L$4,'Net to Gross Adjustment'!$B$39:$B$71,0),MATCH(YEAR($C67),'Net to Gross Adjustment'!$B$39:$AX$39,0))*INDEX('Monthly Shapes'!$D$18:$V$32,MATCH(MONTH($C67),'Monthly Shapes'!$D$18:$D$32,0),MATCH(L$3,'Monthly Shapes'!$D$18:$V$18,0))," ")</f>
        <v xml:space="preserve"> </v>
      </c>
      <c r="M67" s="40" t="str">
        <f>IFERROR(INDEX('Net to Gross Adjustment'!$B$39:$AX$671,MATCH(M$4,'Net to Gross Adjustment'!$B$39:$B$71,0),MATCH(YEAR($C67),'Net to Gross Adjustment'!$B$39:$AX$39,0))*INDEX('Monthly Shapes'!$D$18:$V$32,MATCH(MONTH($C67),'Monthly Shapes'!$D$18:$D$32,0),MATCH(M$3,'Monthly Shapes'!$D$18:$V$18,0))," ")</f>
        <v xml:space="preserve"> </v>
      </c>
      <c r="N67" s="40" t="str">
        <f>IFERROR(INDEX('Net to Gross Adjustment'!$B$39:$AX$671,MATCH(N$4,'Net to Gross Adjustment'!$B$39:$B$71,0),MATCH(YEAR($C67),'Net to Gross Adjustment'!$B$39:$AX$39,0))*INDEX('Monthly Shapes'!$D$18:$V$32,MATCH(MONTH($C67),'Monthly Shapes'!$D$18:$D$32,0),MATCH(N$3,'Monthly Shapes'!$D$18:$V$18,0))," ")</f>
        <v xml:space="preserve"> </v>
      </c>
      <c r="O67" s="40" t="str">
        <f>IFERROR(INDEX('Net to Gross Adjustment'!$B$39:$AX$671,MATCH(O$4,'Net to Gross Adjustment'!$B$39:$B$71,0),MATCH(YEAR($C67),'Net to Gross Adjustment'!$B$39:$AX$39,0))*INDEX('Monthly Shapes'!$D$18:$V$32,MATCH(MONTH($C67),'Monthly Shapes'!$D$18:$D$32,0),MATCH(O$3,'Monthly Shapes'!$D$18:$V$18,0))," ")</f>
        <v xml:space="preserve"> </v>
      </c>
      <c r="P67" s="40" t="str">
        <f>IFERROR(INDEX('Net to Gross Adjustment'!$B$39:$AX$671,MATCH(P$4,'Net to Gross Adjustment'!$B$39:$B$71,0),MATCH(YEAR($C67),'Net to Gross Adjustment'!$B$39:$AX$39,0))*INDEX('Monthly Shapes'!$D$18:$V$32,MATCH(MONTH($C67),'Monthly Shapes'!$D$18:$D$32,0),MATCH(P$3,'Monthly Shapes'!$D$18:$V$18,0))," ")</f>
        <v xml:space="preserve"> </v>
      </c>
      <c r="Q67" s="40" t="str">
        <f>IFERROR(INDEX('Net to Gross Adjustment'!$B$39:$AX$671,MATCH(Q$4,'Net to Gross Adjustment'!$B$39:$B$71,0),MATCH(YEAR($C67),'Net to Gross Adjustment'!$B$39:$AX$39,0))*INDEX('Monthly Shapes'!$D$18:$V$32,MATCH(MONTH($C67),'Monthly Shapes'!$D$18:$D$32,0),MATCH(Q$3,'Monthly Shapes'!$D$18:$V$18,0))," ")</f>
        <v xml:space="preserve"> </v>
      </c>
      <c r="R67" s="40" t="str">
        <f>IFERROR(INDEX('Net to Gross Adjustment'!$B$39:$AX$671,MATCH(R$4,'Net to Gross Adjustment'!$B$39:$B$71,0),MATCH(YEAR($C67),'Net to Gross Adjustment'!$B$39:$AX$39,0))*INDEX('Monthly Shapes'!$D$18:$V$32,MATCH(MONTH($C67),'Monthly Shapes'!$D$18:$D$32,0),MATCH(R$3,'Monthly Shapes'!$D$18:$V$18,0))," ")</f>
        <v xml:space="preserve"> </v>
      </c>
      <c r="S67" s="40" t="str">
        <f>IFERROR(INDEX('Net to Gross Adjustment'!$B$39:$AX$671,MATCH(S$4,'Net to Gross Adjustment'!$B$39:$B$71,0),MATCH(YEAR($C67),'Net to Gross Adjustment'!$B$39:$AX$39,0))*INDEX('Monthly Shapes'!$D$18:$V$32,MATCH(MONTH($C67),'Monthly Shapes'!$D$18:$D$32,0),MATCH(S$3,'Monthly Shapes'!$D$18:$V$18,0))," ")</f>
        <v xml:space="preserve"> </v>
      </c>
      <c r="T67" s="90" t="s">
        <v>65</v>
      </c>
      <c r="U67" s="90" t="s">
        <v>65</v>
      </c>
      <c r="V67" s="90" t="s">
        <v>65</v>
      </c>
      <c r="W67" s="40" t="str">
        <f ca="1">IFERROR(INDEX('Net to Gross Adjustment'!$B$39:$AX$671,MATCH(W$4,'Net to Gross Adjustment'!$B$39:$B$71,0),MATCH(YEAR($C67),'Net to Gross Adjustment'!$B$39:$AX$39,0))*INDEX('Monthly Shapes'!$D$18:$V$32,MATCH(MONTH($C67),'Monthly Shapes'!$D$18:$D$32,0),MATCH(W$3,'Monthly Shapes'!$D$18:$V$18,0))," ")</f>
        <v xml:space="preserve"> </v>
      </c>
      <c r="X67" s="40" t="str">
        <f ca="1">IFERROR(INDEX('Net to Gross Adjustment'!$B$39:$AX$671,MATCH(X$4,'Net to Gross Adjustment'!$B$39:$B$71,0),MATCH(YEAR($C67),'Net to Gross Adjustment'!$B$39:$AX$39,0))*INDEX('Monthly Shapes'!$D$18:$V$32,MATCH(MONTH($C67),'Monthly Shapes'!$D$18:$D$32,0),MATCH(X$3,'Monthly Shapes'!$D$18:$V$18,0))," ")</f>
        <v xml:space="preserve"> </v>
      </c>
      <c r="Y67" s="40" t="str">
        <f>IFERROR(INDEX('Net to Gross Adjustment'!$B$39:$AX$671,MATCH(Y$4,'Net to Gross Adjustment'!$B$39:$B$71,0),MATCH(YEAR($C67),'Net to Gross Adjustment'!$B$39:$AX$39,0))*INDEX('Monthly Shapes'!$D$18:$V$32,MATCH(MONTH($C67),'Monthly Shapes'!$D$18:$D$32,0),MATCH(Y$3,'Monthly Shapes'!$D$18:$V$18,0))," ")</f>
        <v xml:space="preserve"> </v>
      </c>
      <c r="Z67" s="40" t="str">
        <f>IFERROR(INDEX('Net to Gross Adjustment'!$B$39:$AX$671,MATCH(Z$4,'Net to Gross Adjustment'!$B$39:$B$71,0),MATCH(YEAR($C67),'Net to Gross Adjustment'!$B$39:$AX$39,0))*INDEX('Monthly Shapes'!$D$18:$V$32,MATCH(MONTH($C67),'Monthly Shapes'!$D$18:$D$32,0),MATCH(Z$3,'Monthly Shapes'!$D$18:$V$18,0))," ")</f>
        <v xml:space="preserve"> </v>
      </c>
      <c r="AA67" s="40" t="str">
        <f>IFERROR(INDEX('Net to Gross Adjustment'!$B$39:$AX$671,MATCH(AA$4,'Net to Gross Adjustment'!$B$39:$B$71,0),MATCH(YEAR($C67),'Net to Gross Adjustment'!$B$39:$AX$39,0))*INDEX('Monthly Shapes'!$D$18:$V$32,MATCH(MONTH($C67),'Monthly Shapes'!$D$18:$D$32,0),MATCH(AA$3,'Monthly Shapes'!$D$18:$V$18,0))," ")</f>
        <v xml:space="preserve"> </v>
      </c>
      <c r="AB67" s="40" t="str">
        <f>IFERROR(INDEX('Net to Gross Adjustment'!$B$39:$AX$671,MATCH(AB$4,'Net to Gross Adjustment'!$B$39:$B$71,0),MATCH(YEAR($C67),'Net to Gross Adjustment'!$B$39:$AX$39,0))*INDEX('Monthly Shapes'!$D$18:$V$32,MATCH(MONTH($C67),'Monthly Shapes'!$D$18:$D$32,0),MATCH(AB$3,'Monthly Shapes'!$D$18:$V$18,0))," ")</f>
        <v xml:space="preserve"> </v>
      </c>
      <c r="AC67" s="40" t="str">
        <f>IFERROR(INDEX('Net to Gross Adjustment'!$B$39:$AX$671,MATCH(AC$4,'Net to Gross Adjustment'!$B$39:$B$71,0),MATCH(YEAR($C67),'Net to Gross Adjustment'!$B$39:$AX$39,0))*INDEX('Monthly Shapes'!$D$18:$V$32,MATCH(MONTH($C67),'Monthly Shapes'!$D$18:$D$32,0),MATCH(AC$3,'Monthly Shapes'!$D$18:$V$18,0))," ")</f>
        <v xml:space="preserve"> </v>
      </c>
      <c r="AD67" s="40" t="str">
        <f>IFERROR(INDEX('Net to Gross Adjustment'!$B$39:$AX$671,MATCH(AD$4,'Net to Gross Adjustment'!$B$39:$B$71,0),MATCH(YEAR($C67),'Net to Gross Adjustment'!$B$39:$AX$39,0))*INDEX('Monthly Shapes'!$D$18:$V$32,MATCH(MONTH($C67),'Monthly Shapes'!$D$18:$D$32,0),MATCH(AD$3,'Monthly Shapes'!$D$18:$V$18,0))," ")</f>
        <v xml:space="preserve"> </v>
      </c>
      <c r="AE67" s="40" t="str">
        <f>IFERROR(INDEX('Net to Gross Adjustment'!$B$39:$AX$671,MATCH(AE$4,'Net to Gross Adjustment'!$B$39:$B$71,0),MATCH(YEAR($C67),'Net to Gross Adjustment'!$B$39:$AX$39,0))*INDEX('Monthly Shapes'!$D$18:$V$32,MATCH(MONTH($C67),'Monthly Shapes'!$D$18:$D$32,0),MATCH(AE$3,'Monthly Shapes'!$D$18:$V$18,0))," ")</f>
        <v xml:space="preserve"> </v>
      </c>
      <c r="AF67" s="19"/>
      <c r="AG67" s="90" t="s">
        <v>65</v>
      </c>
      <c r="AI67" s="90" t="s">
        <v>65</v>
      </c>
      <c r="AJ67" s="90" t="s">
        <v>65</v>
      </c>
      <c r="AK67" s="90" t="s">
        <v>65</v>
      </c>
      <c r="AL67" s="46"/>
      <c r="AS67" s="19"/>
    </row>
    <row r="68" spans="3:45">
      <c r="C68" s="24">
        <f t="shared" si="0"/>
        <v>47209</v>
      </c>
      <c r="D68" s="90" t="s">
        <v>65</v>
      </c>
      <c r="E68" s="90" t="s">
        <v>65</v>
      </c>
      <c r="F68" s="90" t="s">
        <v>65</v>
      </c>
      <c r="G68" s="90" t="s">
        <v>65</v>
      </c>
      <c r="H68" s="90" t="s">
        <v>65</v>
      </c>
      <c r="I68" s="90" t="s">
        <v>65</v>
      </c>
      <c r="J68" s="40" t="str">
        <f ca="1">IFERROR(INDEX('Net to Gross Adjustment'!$B$39:$AX$671,MATCH(J$4,'Net to Gross Adjustment'!$B$39:$B$71,0),MATCH(YEAR($C68),'Net to Gross Adjustment'!$B$39:$AX$39,0))*INDEX('Monthly Shapes'!$D$18:$V$32,MATCH(MONTH($C68),'Monthly Shapes'!$D$18:$D$32,0),MATCH(J$3,'Monthly Shapes'!$D$18:$V$18,0))," ")</f>
        <v xml:space="preserve"> </v>
      </c>
      <c r="K68" s="40" t="str">
        <f ca="1">IFERROR(INDEX('Net to Gross Adjustment'!$B$39:$AX$671,MATCH(K$4,'Net to Gross Adjustment'!$B$39:$B$71,0),MATCH(YEAR($C68),'Net to Gross Adjustment'!$B$39:$AX$39,0))*INDEX('Monthly Shapes'!$D$18:$V$32,MATCH(MONTH($C68),'Monthly Shapes'!$D$18:$D$32,0),MATCH(K$3,'Monthly Shapes'!$D$18:$V$18,0))," ")</f>
        <v xml:space="preserve"> </v>
      </c>
      <c r="L68" s="40" t="str">
        <f>IFERROR(INDEX('Net to Gross Adjustment'!$B$39:$AX$671,MATCH(L$4,'Net to Gross Adjustment'!$B$39:$B$71,0),MATCH(YEAR($C68),'Net to Gross Adjustment'!$B$39:$AX$39,0))*INDEX('Monthly Shapes'!$D$18:$V$32,MATCH(MONTH($C68),'Monthly Shapes'!$D$18:$D$32,0),MATCH(L$3,'Monthly Shapes'!$D$18:$V$18,0))," ")</f>
        <v xml:space="preserve"> </v>
      </c>
      <c r="M68" s="40" t="str">
        <f>IFERROR(INDEX('Net to Gross Adjustment'!$B$39:$AX$671,MATCH(M$4,'Net to Gross Adjustment'!$B$39:$B$71,0),MATCH(YEAR($C68),'Net to Gross Adjustment'!$B$39:$AX$39,0))*INDEX('Monthly Shapes'!$D$18:$V$32,MATCH(MONTH($C68),'Monthly Shapes'!$D$18:$D$32,0),MATCH(M$3,'Monthly Shapes'!$D$18:$V$18,0))," ")</f>
        <v xml:space="preserve"> </v>
      </c>
      <c r="N68" s="40" t="str">
        <f>IFERROR(INDEX('Net to Gross Adjustment'!$B$39:$AX$671,MATCH(N$4,'Net to Gross Adjustment'!$B$39:$B$71,0),MATCH(YEAR($C68),'Net to Gross Adjustment'!$B$39:$AX$39,0))*INDEX('Monthly Shapes'!$D$18:$V$32,MATCH(MONTH($C68),'Monthly Shapes'!$D$18:$D$32,0),MATCH(N$3,'Monthly Shapes'!$D$18:$V$18,0))," ")</f>
        <v xml:space="preserve"> </v>
      </c>
      <c r="O68" s="40" t="str">
        <f>IFERROR(INDEX('Net to Gross Adjustment'!$B$39:$AX$671,MATCH(O$4,'Net to Gross Adjustment'!$B$39:$B$71,0),MATCH(YEAR($C68),'Net to Gross Adjustment'!$B$39:$AX$39,0))*INDEX('Monthly Shapes'!$D$18:$V$32,MATCH(MONTH($C68),'Monthly Shapes'!$D$18:$D$32,0),MATCH(O$3,'Monthly Shapes'!$D$18:$V$18,0))," ")</f>
        <v xml:space="preserve"> </v>
      </c>
      <c r="P68" s="40" t="str">
        <f>IFERROR(INDEX('Net to Gross Adjustment'!$B$39:$AX$671,MATCH(P$4,'Net to Gross Adjustment'!$B$39:$B$71,0),MATCH(YEAR($C68),'Net to Gross Adjustment'!$B$39:$AX$39,0))*INDEX('Monthly Shapes'!$D$18:$V$32,MATCH(MONTH($C68),'Monthly Shapes'!$D$18:$D$32,0),MATCH(P$3,'Monthly Shapes'!$D$18:$V$18,0))," ")</f>
        <v xml:space="preserve"> </v>
      </c>
      <c r="Q68" s="40" t="str">
        <f>IFERROR(INDEX('Net to Gross Adjustment'!$B$39:$AX$671,MATCH(Q$4,'Net to Gross Adjustment'!$B$39:$B$71,0),MATCH(YEAR($C68),'Net to Gross Adjustment'!$B$39:$AX$39,0))*INDEX('Monthly Shapes'!$D$18:$V$32,MATCH(MONTH($C68),'Monthly Shapes'!$D$18:$D$32,0),MATCH(Q$3,'Monthly Shapes'!$D$18:$V$18,0))," ")</f>
        <v xml:space="preserve"> </v>
      </c>
      <c r="R68" s="40" t="str">
        <f>IFERROR(INDEX('Net to Gross Adjustment'!$B$39:$AX$671,MATCH(R$4,'Net to Gross Adjustment'!$B$39:$B$71,0),MATCH(YEAR($C68),'Net to Gross Adjustment'!$B$39:$AX$39,0))*INDEX('Monthly Shapes'!$D$18:$V$32,MATCH(MONTH($C68),'Monthly Shapes'!$D$18:$D$32,0),MATCH(R$3,'Monthly Shapes'!$D$18:$V$18,0))," ")</f>
        <v xml:space="preserve"> </v>
      </c>
      <c r="S68" s="40" t="str">
        <f>IFERROR(INDEX('Net to Gross Adjustment'!$B$39:$AX$671,MATCH(S$4,'Net to Gross Adjustment'!$B$39:$B$71,0),MATCH(YEAR($C68),'Net to Gross Adjustment'!$B$39:$AX$39,0))*INDEX('Monthly Shapes'!$D$18:$V$32,MATCH(MONTH($C68),'Monthly Shapes'!$D$18:$D$32,0),MATCH(S$3,'Monthly Shapes'!$D$18:$V$18,0))," ")</f>
        <v xml:space="preserve"> </v>
      </c>
      <c r="T68" s="90" t="s">
        <v>65</v>
      </c>
      <c r="U68" s="90" t="s">
        <v>65</v>
      </c>
      <c r="V68" s="90" t="s">
        <v>65</v>
      </c>
      <c r="W68" s="40" t="str">
        <f ca="1">IFERROR(INDEX('Net to Gross Adjustment'!$B$39:$AX$671,MATCH(W$4,'Net to Gross Adjustment'!$B$39:$B$71,0),MATCH(YEAR($C68),'Net to Gross Adjustment'!$B$39:$AX$39,0))*INDEX('Monthly Shapes'!$D$18:$V$32,MATCH(MONTH($C68),'Monthly Shapes'!$D$18:$D$32,0),MATCH(W$3,'Monthly Shapes'!$D$18:$V$18,0))," ")</f>
        <v xml:space="preserve"> </v>
      </c>
      <c r="X68" s="40" t="str">
        <f ca="1">IFERROR(INDEX('Net to Gross Adjustment'!$B$39:$AX$671,MATCH(X$4,'Net to Gross Adjustment'!$B$39:$B$71,0),MATCH(YEAR($C68),'Net to Gross Adjustment'!$B$39:$AX$39,0))*INDEX('Monthly Shapes'!$D$18:$V$32,MATCH(MONTH($C68),'Monthly Shapes'!$D$18:$D$32,0),MATCH(X$3,'Monthly Shapes'!$D$18:$V$18,0))," ")</f>
        <v xml:space="preserve"> </v>
      </c>
      <c r="Y68" s="40" t="str">
        <f>IFERROR(INDEX('Net to Gross Adjustment'!$B$39:$AX$671,MATCH(Y$4,'Net to Gross Adjustment'!$B$39:$B$71,0),MATCH(YEAR($C68),'Net to Gross Adjustment'!$B$39:$AX$39,0))*INDEX('Monthly Shapes'!$D$18:$V$32,MATCH(MONTH($C68),'Monthly Shapes'!$D$18:$D$32,0),MATCH(Y$3,'Monthly Shapes'!$D$18:$V$18,0))," ")</f>
        <v xml:space="preserve"> </v>
      </c>
      <c r="Z68" s="40" t="str">
        <f>IFERROR(INDEX('Net to Gross Adjustment'!$B$39:$AX$671,MATCH(Z$4,'Net to Gross Adjustment'!$B$39:$B$71,0),MATCH(YEAR($C68),'Net to Gross Adjustment'!$B$39:$AX$39,0))*INDEX('Monthly Shapes'!$D$18:$V$32,MATCH(MONTH($C68),'Monthly Shapes'!$D$18:$D$32,0),MATCH(Z$3,'Monthly Shapes'!$D$18:$V$18,0))," ")</f>
        <v xml:space="preserve"> </v>
      </c>
      <c r="AA68" s="40" t="str">
        <f>IFERROR(INDEX('Net to Gross Adjustment'!$B$39:$AX$671,MATCH(AA$4,'Net to Gross Adjustment'!$B$39:$B$71,0),MATCH(YEAR($C68),'Net to Gross Adjustment'!$B$39:$AX$39,0))*INDEX('Monthly Shapes'!$D$18:$V$32,MATCH(MONTH($C68),'Monthly Shapes'!$D$18:$D$32,0),MATCH(AA$3,'Monthly Shapes'!$D$18:$V$18,0))," ")</f>
        <v xml:space="preserve"> </v>
      </c>
      <c r="AB68" s="40" t="str">
        <f>IFERROR(INDEX('Net to Gross Adjustment'!$B$39:$AX$671,MATCH(AB$4,'Net to Gross Adjustment'!$B$39:$B$71,0),MATCH(YEAR($C68),'Net to Gross Adjustment'!$B$39:$AX$39,0))*INDEX('Monthly Shapes'!$D$18:$V$32,MATCH(MONTH($C68),'Monthly Shapes'!$D$18:$D$32,0),MATCH(AB$3,'Monthly Shapes'!$D$18:$V$18,0))," ")</f>
        <v xml:space="preserve"> </v>
      </c>
      <c r="AC68" s="40" t="str">
        <f>IFERROR(INDEX('Net to Gross Adjustment'!$B$39:$AX$671,MATCH(AC$4,'Net to Gross Adjustment'!$B$39:$B$71,0),MATCH(YEAR($C68),'Net to Gross Adjustment'!$B$39:$AX$39,0))*INDEX('Monthly Shapes'!$D$18:$V$32,MATCH(MONTH($C68),'Monthly Shapes'!$D$18:$D$32,0),MATCH(AC$3,'Monthly Shapes'!$D$18:$V$18,0))," ")</f>
        <v xml:space="preserve"> </v>
      </c>
      <c r="AD68" s="40" t="str">
        <f>IFERROR(INDEX('Net to Gross Adjustment'!$B$39:$AX$671,MATCH(AD$4,'Net to Gross Adjustment'!$B$39:$B$71,0),MATCH(YEAR($C68),'Net to Gross Adjustment'!$B$39:$AX$39,0))*INDEX('Monthly Shapes'!$D$18:$V$32,MATCH(MONTH($C68),'Monthly Shapes'!$D$18:$D$32,0),MATCH(AD$3,'Monthly Shapes'!$D$18:$V$18,0))," ")</f>
        <v xml:space="preserve"> </v>
      </c>
      <c r="AE68" s="40" t="str">
        <f>IFERROR(INDEX('Net to Gross Adjustment'!$B$39:$AX$671,MATCH(AE$4,'Net to Gross Adjustment'!$B$39:$B$71,0),MATCH(YEAR($C68),'Net to Gross Adjustment'!$B$39:$AX$39,0))*INDEX('Monthly Shapes'!$D$18:$V$32,MATCH(MONTH($C68),'Monthly Shapes'!$D$18:$D$32,0),MATCH(AE$3,'Monthly Shapes'!$D$18:$V$18,0))," ")</f>
        <v xml:space="preserve"> </v>
      </c>
      <c r="AF68" s="19"/>
      <c r="AG68" s="90" t="s">
        <v>65</v>
      </c>
      <c r="AI68" s="90" t="s">
        <v>65</v>
      </c>
      <c r="AJ68" s="90" t="s">
        <v>65</v>
      </c>
      <c r="AK68" s="90" t="s">
        <v>65</v>
      </c>
      <c r="AL68" s="46"/>
      <c r="AS68" s="19"/>
    </row>
    <row r="69" spans="3:45">
      <c r="C69" s="24">
        <f t="shared" si="0"/>
        <v>47239</v>
      </c>
      <c r="D69" s="90" t="s">
        <v>65</v>
      </c>
      <c r="E69" s="90" t="s">
        <v>65</v>
      </c>
      <c r="F69" s="90" t="s">
        <v>65</v>
      </c>
      <c r="G69" s="90" t="s">
        <v>65</v>
      </c>
      <c r="H69" s="90" t="s">
        <v>65</v>
      </c>
      <c r="I69" s="90" t="s">
        <v>65</v>
      </c>
      <c r="J69" s="40" t="str">
        <f ca="1">IFERROR(INDEX('Net to Gross Adjustment'!$B$39:$AX$671,MATCH(J$4,'Net to Gross Adjustment'!$B$39:$B$71,0),MATCH(YEAR($C69),'Net to Gross Adjustment'!$B$39:$AX$39,0))*INDEX('Monthly Shapes'!$D$18:$V$32,MATCH(MONTH($C69),'Monthly Shapes'!$D$18:$D$32,0),MATCH(J$3,'Monthly Shapes'!$D$18:$V$18,0))," ")</f>
        <v xml:space="preserve"> </v>
      </c>
      <c r="K69" s="40" t="str">
        <f ca="1">IFERROR(INDEX('Net to Gross Adjustment'!$B$39:$AX$671,MATCH(K$4,'Net to Gross Adjustment'!$B$39:$B$71,0),MATCH(YEAR($C69),'Net to Gross Adjustment'!$B$39:$AX$39,0))*INDEX('Monthly Shapes'!$D$18:$V$32,MATCH(MONTH($C69),'Monthly Shapes'!$D$18:$D$32,0),MATCH(K$3,'Monthly Shapes'!$D$18:$V$18,0))," ")</f>
        <v xml:space="preserve"> </v>
      </c>
      <c r="L69" s="40" t="str">
        <f>IFERROR(INDEX('Net to Gross Adjustment'!$B$39:$AX$671,MATCH(L$4,'Net to Gross Adjustment'!$B$39:$B$71,0),MATCH(YEAR($C69),'Net to Gross Adjustment'!$B$39:$AX$39,0))*INDEX('Monthly Shapes'!$D$18:$V$32,MATCH(MONTH($C69),'Monthly Shapes'!$D$18:$D$32,0),MATCH(L$3,'Monthly Shapes'!$D$18:$V$18,0))," ")</f>
        <v xml:space="preserve"> </v>
      </c>
      <c r="M69" s="40" t="str">
        <f>IFERROR(INDEX('Net to Gross Adjustment'!$B$39:$AX$671,MATCH(M$4,'Net to Gross Adjustment'!$B$39:$B$71,0),MATCH(YEAR($C69),'Net to Gross Adjustment'!$B$39:$AX$39,0))*INDEX('Monthly Shapes'!$D$18:$V$32,MATCH(MONTH($C69),'Monthly Shapes'!$D$18:$D$32,0),MATCH(M$3,'Monthly Shapes'!$D$18:$V$18,0))," ")</f>
        <v xml:space="preserve"> </v>
      </c>
      <c r="N69" s="40" t="str">
        <f>IFERROR(INDEX('Net to Gross Adjustment'!$B$39:$AX$671,MATCH(N$4,'Net to Gross Adjustment'!$B$39:$B$71,0),MATCH(YEAR($C69),'Net to Gross Adjustment'!$B$39:$AX$39,0))*INDEX('Monthly Shapes'!$D$18:$V$32,MATCH(MONTH($C69),'Monthly Shapes'!$D$18:$D$32,0),MATCH(N$3,'Monthly Shapes'!$D$18:$V$18,0))," ")</f>
        <v xml:space="preserve"> </v>
      </c>
      <c r="O69" s="40" t="str">
        <f>IFERROR(INDEX('Net to Gross Adjustment'!$B$39:$AX$671,MATCH(O$4,'Net to Gross Adjustment'!$B$39:$B$71,0),MATCH(YEAR($C69),'Net to Gross Adjustment'!$B$39:$AX$39,0))*INDEX('Monthly Shapes'!$D$18:$V$32,MATCH(MONTH($C69),'Monthly Shapes'!$D$18:$D$32,0),MATCH(O$3,'Monthly Shapes'!$D$18:$V$18,0))," ")</f>
        <v xml:space="preserve"> </v>
      </c>
      <c r="P69" s="40" t="str">
        <f>IFERROR(INDEX('Net to Gross Adjustment'!$B$39:$AX$671,MATCH(P$4,'Net to Gross Adjustment'!$B$39:$B$71,0),MATCH(YEAR($C69),'Net to Gross Adjustment'!$B$39:$AX$39,0))*INDEX('Monthly Shapes'!$D$18:$V$32,MATCH(MONTH($C69),'Monthly Shapes'!$D$18:$D$32,0),MATCH(P$3,'Monthly Shapes'!$D$18:$V$18,0))," ")</f>
        <v xml:space="preserve"> </v>
      </c>
      <c r="Q69" s="40" t="str">
        <f>IFERROR(INDEX('Net to Gross Adjustment'!$B$39:$AX$671,MATCH(Q$4,'Net to Gross Adjustment'!$B$39:$B$71,0),MATCH(YEAR($C69),'Net to Gross Adjustment'!$B$39:$AX$39,0))*INDEX('Monthly Shapes'!$D$18:$V$32,MATCH(MONTH($C69),'Monthly Shapes'!$D$18:$D$32,0),MATCH(Q$3,'Monthly Shapes'!$D$18:$V$18,0))," ")</f>
        <v xml:space="preserve"> </v>
      </c>
      <c r="R69" s="40" t="str">
        <f>IFERROR(INDEX('Net to Gross Adjustment'!$B$39:$AX$671,MATCH(R$4,'Net to Gross Adjustment'!$B$39:$B$71,0),MATCH(YEAR($C69),'Net to Gross Adjustment'!$B$39:$AX$39,0))*INDEX('Monthly Shapes'!$D$18:$V$32,MATCH(MONTH($C69),'Monthly Shapes'!$D$18:$D$32,0),MATCH(R$3,'Monthly Shapes'!$D$18:$V$18,0))," ")</f>
        <v xml:space="preserve"> </v>
      </c>
      <c r="S69" s="40" t="str">
        <f>IFERROR(INDEX('Net to Gross Adjustment'!$B$39:$AX$671,MATCH(S$4,'Net to Gross Adjustment'!$B$39:$B$71,0),MATCH(YEAR($C69),'Net to Gross Adjustment'!$B$39:$AX$39,0))*INDEX('Monthly Shapes'!$D$18:$V$32,MATCH(MONTH($C69),'Monthly Shapes'!$D$18:$D$32,0),MATCH(S$3,'Monthly Shapes'!$D$18:$V$18,0))," ")</f>
        <v xml:space="preserve"> </v>
      </c>
      <c r="T69" s="90" t="s">
        <v>65</v>
      </c>
      <c r="U69" s="90" t="s">
        <v>65</v>
      </c>
      <c r="V69" s="90" t="s">
        <v>65</v>
      </c>
      <c r="W69" s="40" t="str">
        <f ca="1">IFERROR(INDEX('Net to Gross Adjustment'!$B$39:$AX$671,MATCH(W$4,'Net to Gross Adjustment'!$B$39:$B$71,0),MATCH(YEAR($C69),'Net to Gross Adjustment'!$B$39:$AX$39,0))*INDEX('Monthly Shapes'!$D$18:$V$32,MATCH(MONTH($C69),'Monthly Shapes'!$D$18:$D$32,0),MATCH(W$3,'Monthly Shapes'!$D$18:$V$18,0))," ")</f>
        <v xml:space="preserve"> </v>
      </c>
      <c r="X69" s="40" t="str">
        <f ca="1">IFERROR(INDEX('Net to Gross Adjustment'!$B$39:$AX$671,MATCH(X$4,'Net to Gross Adjustment'!$B$39:$B$71,0),MATCH(YEAR($C69),'Net to Gross Adjustment'!$B$39:$AX$39,0))*INDEX('Monthly Shapes'!$D$18:$V$32,MATCH(MONTH($C69),'Monthly Shapes'!$D$18:$D$32,0),MATCH(X$3,'Monthly Shapes'!$D$18:$V$18,0))," ")</f>
        <v xml:space="preserve"> </v>
      </c>
      <c r="Y69" s="40" t="str">
        <f>IFERROR(INDEX('Net to Gross Adjustment'!$B$39:$AX$671,MATCH(Y$4,'Net to Gross Adjustment'!$B$39:$B$71,0),MATCH(YEAR($C69),'Net to Gross Adjustment'!$B$39:$AX$39,0))*INDEX('Monthly Shapes'!$D$18:$V$32,MATCH(MONTH($C69),'Monthly Shapes'!$D$18:$D$32,0),MATCH(Y$3,'Monthly Shapes'!$D$18:$V$18,0))," ")</f>
        <v xml:space="preserve"> </v>
      </c>
      <c r="Z69" s="40" t="str">
        <f>IFERROR(INDEX('Net to Gross Adjustment'!$B$39:$AX$671,MATCH(Z$4,'Net to Gross Adjustment'!$B$39:$B$71,0),MATCH(YEAR($C69),'Net to Gross Adjustment'!$B$39:$AX$39,0))*INDEX('Monthly Shapes'!$D$18:$V$32,MATCH(MONTH($C69),'Monthly Shapes'!$D$18:$D$32,0),MATCH(Z$3,'Monthly Shapes'!$D$18:$V$18,0))," ")</f>
        <v xml:space="preserve"> </v>
      </c>
      <c r="AA69" s="40" t="str">
        <f>IFERROR(INDEX('Net to Gross Adjustment'!$B$39:$AX$671,MATCH(AA$4,'Net to Gross Adjustment'!$B$39:$B$71,0),MATCH(YEAR($C69),'Net to Gross Adjustment'!$B$39:$AX$39,0))*INDEX('Monthly Shapes'!$D$18:$V$32,MATCH(MONTH($C69),'Monthly Shapes'!$D$18:$D$32,0),MATCH(AA$3,'Monthly Shapes'!$D$18:$V$18,0))," ")</f>
        <v xml:space="preserve"> </v>
      </c>
      <c r="AB69" s="40" t="str">
        <f>IFERROR(INDEX('Net to Gross Adjustment'!$B$39:$AX$671,MATCH(AB$4,'Net to Gross Adjustment'!$B$39:$B$71,0),MATCH(YEAR($C69),'Net to Gross Adjustment'!$B$39:$AX$39,0))*INDEX('Monthly Shapes'!$D$18:$V$32,MATCH(MONTH($C69),'Monthly Shapes'!$D$18:$D$32,0),MATCH(AB$3,'Monthly Shapes'!$D$18:$V$18,0))," ")</f>
        <v xml:space="preserve"> </v>
      </c>
      <c r="AC69" s="40" t="str">
        <f>IFERROR(INDEX('Net to Gross Adjustment'!$B$39:$AX$671,MATCH(AC$4,'Net to Gross Adjustment'!$B$39:$B$71,0),MATCH(YEAR($C69),'Net to Gross Adjustment'!$B$39:$AX$39,0))*INDEX('Monthly Shapes'!$D$18:$V$32,MATCH(MONTH($C69),'Monthly Shapes'!$D$18:$D$32,0),MATCH(AC$3,'Monthly Shapes'!$D$18:$V$18,0))," ")</f>
        <v xml:space="preserve"> </v>
      </c>
      <c r="AD69" s="40" t="str">
        <f>IFERROR(INDEX('Net to Gross Adjustment'!$B$39:$AX$671,MATCH(AD$4,'Net to Gross Adjustment'!$B$39:$B$71,0),MATCH(YEAR($C69),'Net to Gross Adjustment'!$B$39:$AX$39,0))*INDEX('Monthly Shapes'!$D$18:$V$32,MATCH(MONTH($C69),'Monthly Shapes'!$D$18:$D$32,0),MATCH(AD$3,'Monthly Shapes'!$D$18:$V$18,0))," ")</f>
        <v xml:space="preserve"> </v>
      </c>
      <c r="AE69" s="40" t="str">
        <f>IFERROR(INDEX('Net to Gross Adjustment'!$B$39:$AX$671,MATCH(AE$4,'Net to Gross Adjustment'!$B$39:$B$71,0),MATCH(YEAR($C69),'Net to Gross Adjustment'!$B$39:$AX$39,0))*INDEX('Monthly Shapes'!$D$18:$V$32,MATCH(MONTH($C69),'Monthly Shapes'!$D$18:$D$32,0),MATCH(AE$3,'Monthly Shapes'!$D$18:$V$18,0))," ")</f>
        <v xml:space="preserve"> </v>
      </c>
      <c r="AF69" s="19"/>
      <c r="AG69" s="90" t="s">
        <v>65</v>
      </c>
      <c r="AI69" s="90" t="s">
        <v>65</v>
      </c>
      <c r="AJ69" s="90" t="s">
        <v>65</v>
      </c>
      <c r="AK69" s="90" t="s">
        <v>65</v>
      </c>
      <c r="AL69" s="46"/>
      <c r="AS69" s="19"/>
    </row>
    <row r="70" spans="3:45">
      <c r="C70" s="24">
        <f t="shared" si="0"/>
        <v>47270</v>
      </c>
      <c r="D70" s="90" t="s">
        <v>65</v>
      </c>
      <c r="E70" s="90" t="s">
        <v>65</v>
      </c>
      <c r="F70" s="90" t="s">
        <v>65</v>
      </c>
      <c r="G70" s="90" t="s">
        <v>65</v>
      </c>
      <c r="H70" s="90" t="s">
        <v>65</v>
      </c>
      <c r="I70" s="90" t="s">
        <v>65</v>
      </c>
      <c r="J70" s="40" t="str">
        <f ca="1">IFERROR(INDEX('Net to Gross Adjustment'!$B$39:$AX$671,MATCH(J$4,'Net to Gross Adjustment'!$B$39:$B$71,0),MATCH(YEAR($C70),'Net to Gross Adjustment'!$B$39:$AX$39,0))*INDEX('Monthly Shapes'!$D$18:$V$32,MATCH(MONTH($C70),'Monthly Shapes'!$D$18:$D$32,0),MATCH(J$3,'Monthly Shapes'!$D$18:$V$18,0))," ")</f>
        <v xml:space="preserve"> </v>
      </c>
      <c r="K70" s="40" t="str">
        <f ca="1">IFERROR(INDEX('Net to Gross Adjustment'!$B$39:$AX$671,MATCH(K$4,'Net to Gross Adjustment'!$B$39:$B$71,0),MATCH(YEAR($C70),'Net to Gross Adjustment'!$B$39:$AX$39,0))*INDEX('Monthly Shapes'!$D$18:$V$32,MATCH(MONTH($C70),'Monthly Shapes'!$D$18:$D$32,0),MATCH(K$3,'Monthly Shapes'!$D$18:$V$18,0))," ")</f>
        <v xml:space="preserve"> </v>
      </c>
      <c r="L70" s="40" t="str">
        <f>IFERROR(INDEX('Net to Gross Adjustment'!$B$39:$AX$671,MATCH(L$4,'Net to Gross Adjustment'!$B$39:$B$71,0),MATCH(YEAR($C70),'Net to Gross Adjustment'!$B$39:$AX$39,0))*INDEX('Monthly Shapes'!$D$18:$V$32,MATCH(MONTH($C70),'Monthly Shapes'!$D$18:$D$32,0),MATCH(L$3,'Monthly Shapes'!$D$18:$V$18,0))," ")</f>
        <v xml:space="preserve"> </v>
      </c>
      <c r="M70" s="40" t="str">
        <f>IFERROR(INDEX('Net to Gross Adjustment'!$B$39:$AX$671,MATCH(M$4,'Net to Gross Adjustment'!$B$39:$B$71,0),MATCH(YEAR($C70),'Net to Gross Adjustment'!$B$39:$AX$39,0))*INDEX('Monthly Shapes'!$D$18:$V$32,MATCH(MONTH($C70),'Monthly Shapes'!$D$18:$D$32,0),MATCH(M$3,'Monthly Shapes'!$D$18:$V$18,0))," ")</f>
        <v xml:space="preserve"> </v>
      </c>
      <c r="N70" s="40" t="str">
        <f>IFERROR(INDEX('Net to Gross Adjustment'!$B$39:$AX$671,MATCH(N$4,'Net to Gross Adjustment'!$B$39:$B$71,0),MATCH(YEAR($C70),'Net to Gross Adjustment'!$B$39:$AX$39,0))*INDEX('Monthly Shapes'!$D$18:$V$32,MATCH(MONTH($C70),'Monthly Shapes'!$D$18:$D$32,0),MATCH(N$3,'Monthly Shapes'!$D$18:$V$18,0))," ")</f>
        <v xml:space="preserve"> </v>
      </c>
      <c r="O70" s="40" t="str">
        <f>IFERROR(INDEX('Net to Gross Adjustment'!$B$39:$AX$671,MATCH(O$4,'Net to Gross Adjustment'!$B$39:$B$71,0),MATCH(YEAR($C70),'Net to Gross Adjustment'!$B$39:$AX$39,0))*INDEX('Monthly Shapes'!$D$18:$V$32,MATCH(MONTH($C70),'Monthly Shapes'!$D$18:$D$32,0),MATCH(O$3,'Monthly Shapes'!$D$18:$V$18,0))," ")</f>
        <v xml:space="preserve"> </v>
      </c>
      <c r="P70" s="40" t="str">
        <f>IFERROR(INDEX('Net to Gross Adjustment'!$B$39:$AX$671,MATCH(P$4,'Net to Gross Adjustment'!$B$39:$B$71,0),MATCH(YEAR($C70),'Net to Gross Adjustment'!$B$39:$AX$39,0))*INDEX('Monthly Shapes'!$D$18:$V$32,MATCH(MONTH($C70),'Monthly Shapes'!$D$18:$D$32,0),MATCH(P$3,'Monthly Shapes'!$D$18:$V$18,0))," ")</f>
        <v xml:space="preserve"> </v>
      </c>
      <c r="Q70" s="40" t="str">
        <f>IFERROR(INDEX('Net to Gross Adjustment'!$B$39:$AX$671,MATCH(Q$4,'Net to Gross Adjustment'!$B$39:$B$71,0),MATCH(YEAR($C70),'Net to Gross Adjustment'!$B$39:$AX$39,0))*INDEX('Monthly Shapes'!$D$18:$V$32,MATCH(MONTH($C70),'Monthly Shapes'!$D$18:$D$32,0),MATCH(Q$3,'Monthly Shapes'!$D$18:$V$18,0))," ")</f>
        <v xml:space="preserve"> </v>
      </c>
      <c r="R70" s="40" t="str">
        <f>IFERROR(INDEX('Net to Gross Adjustment'!$B$39:$AX$671,MATCH(R$4,'Net to Gross Adjustment'!$B$39:$B$71,0),MATCH(YEAR($C70),'Net to Gross Adjustment'!$B$39:$AX$39,0))*INDEX('Monthly Shapes'!$D$18:$V$32,MATCH(MONTH($C70),'Monthly Shapes'!$D$18:$D$32,0),MATCH(R$3,'Monthly Shapes'!$D$18:$V$18,0))," ")</f>
        <v xml:space="preserve"> </v>
      </c>
      <c r="S70" s="40" t="str">
        <f>IFERROR(INDEX('Net to Gross Adjustment'!$B$39:$AX$671,MATCH(S$4,'Net to Gross Adjustment'!$B$39:$B$71,0),MATCH(YEAR($C70),'Net to Gross Adjustment'!$B$39:$AX$39,0))*INDEX('Monthly Shapes'!$D$18:$V$32,MATCH(MONTH($C70),'Monthly Shapes'!$D$18:$D$32,0),MATCH(S$3,'Monthly Shapes'!$D$18:$V$18,0))," ")</f>
        <v xml:space="preserve"> </v>
      </c>
      <c r="T70" s="90" t="s">
        <v>65</v>
      </c>
      <c r="U70" s="90" t="s">
        <v>65</v>
      </c>
      <c r="V70" s="90" t="s">
        <v>65</v>
      </c>
      <c r="W70" s="40" t="str">
        <f ca="1">IFERROR(INDEX('Net to Gross Adjustment'!$B$39:$AX$671,MATCH(W$4,'Net to Gross Adjustment'!$B$39:$B$71,0),MATCH(YEAR($C70),'Net to Gross Adjustment'!$B$39:$AX$39,0))*INDEX('Monthly Shapes'!$D$18:$V$32,MATCH(MONTH($C70),'Monthly Shapes'!$D$18:$D$32,0),MATCH(W$3,'Monthly Shapes'!$D$18:$V$18,0))," ")</f>
        <v xml:space="preserve"> </v>
      </c>
      <c r="X70" s="40" t="str">
        <f ca="1">IFERROR(INDEX('Net to Gross Adjustment'!$B$39:$AX$671,MATCH(X$4,'Net to Gross Adjustment'!$B$39:$B$71,0),MATCH(YEAR($C70),'Net to Gross Adjustment'!$B$39:$AX$39,0))*INDEX('Monthly Shapes'!$D$18:$V$32,MATCH(MONTH($C70),'Monthly Shapes'!$D$18:$D$32,0),MATCH(X$3,'Monthly Shapes'!$D$18:$V$18,0))," ")</f>
        <v xml:space="preserve"> </v>
      </c>
      <c r="Y70" s="40" t="str">
        <f>IFERROR(INDEX('Net to Gross Adjustment'!$B$39:$AX$671,MATCH(Y$4,'Net to Gross Adjustment'!$B$39:$B$71,0),MATCH(YEAR($C70),'Net to Gross Adjustment'!$B$39:$AX$39,0))*INDEX('Monthly Shapes'!$D$18:$V$32,MATCH(MONTH($C70),'Monthly Shapes'!$D$18:$D$32,0),MATCH(Y$3,'Monthly Shapes'!$D$18:$V$18,0))," ")</f>
        <v xml:space="preserve"> </v>
      </c>
      <c r="Z70" s="40" t="str">
        <f>IFERROR(INDEX('Net to Gross Adjustment'!$B$39:$AX$671,MATCH(Z$4,'Net to Gross Adjustment'!$B$39:$B$71,0),MATCH(YEAR($C70),'Net to Gross Adjustment'!$B$39:$AX$39,0))*INDEX('Monthly Shapes'!$D$18:$V$32,MATCH(MONTH($C70),'Monthly Shapes'!$D$18:$D$32,0),MATCH(Z$3,'Monthly Shapes'!$D$18:$V$18,0))," ")</f>
        <v xml:space="preserve"> </v>
      </c>
      <c r="AA70" s="40" t="str">
        <f>IFERROR(INDEX('Net to Gross Adjustment'!$B$39:$AX$671,MATCH(AA$4,'Net to Gross Adjustment'!$B$39:$B$71,0),MATCH(YEAR($C70),'Net to Gross Adjustment'!$B$39:$AX$39,0))*INDEX('Monthly Shapes'!$D$18:$V$32,MATCH(MONTH($C70),'Monthly Shapes'!$D$18:$D$32,0),MATCH(AA$3,'Monthly Shapes'!$D$18:$V$18,0))," ")</f>
        <v xml:space="preserve"> </v>
      </c>
      <c r="AB70" s="40" t="str">
        <f>IFERROR(INDEX('Net to Gross Adjustment'!$B$39:$AX$671,MATCH(AB$4,'Net to Gross Adjustment'!$B$39:$B$71,0),MATCH(YEAR($C70),'Net to Gross Adjustment'!$B$39:$AX$39,0))*INDEX('Monthly Shapes'!$D$18:$V$32,MATCH(MONTH($C70),'Monthly Shapes'!$D$18:$D$32,0),MATCH(AB$3,'Monthly Shapes'!$D$18:$V$18,0))," ")</f>
        <v xml:space="preserve"> </v>
      </c>
      <c r="AC70" s="40" t="str">
        <f>IFERROR(INDEX('Net to Gross Adjustment'!$B$39:$AX$671,MATCH(AC$4,'Net to Gross Adjustment'!$B$39:$B$71,0),MATCH(YEAR($C70),'Net to Gross Adjustment'!$B$39:$AX$39,0))*INDEX('Monthly Shapes'!$D$18:$V$32,MATCH(MONTH($C70),'Monthly Shapes'!$D$18:$D$32,0),MATCH(AC$3,'Monthly Shapes'!$D$18:$V$18,0))," ")</f>
        <v xml:space="preserve"> </v>
      </c>
      <c r="AD70" s="40" t="str">
        <f>IFERROR(INDEX('Net to Gross Adjustment'!$B$39:$AX$671,MATCH(AD$4,'Net to Gross Adjustment'!$B$39:$B$71,0),MATCH(YEAR($C70),'Net to Gross Adjustment'!$B$39:$AX$39,0))*INDEX('Monthly Shapes'!$D$18:$V$32,MATCH(MONTH($C70),'Monthly Shapes'!$D$18:$D$32,0),MATCH(AD$3,'Monthly Shapes'!$D$18:$V$18,0))," ")</f>
        <v xml:space="preserve"> </v>
      </c>
      <c r="AE70" s="40" t="str">
        <f>IFERROR(INDEX('Net to Gross Adjustment'!$B$39:$AX$671,MATCH(AE$4,'Net to Gross Adjustment'!$B$39:$B$71,0),MATCH(YEAR($C70),'Net to Gross Adjustment'!$B$39:$AX$39,0))*INDEX('Monthly Shapes'!$D$18:$V$32,MATCH(MONTH($C70),'Monthly Shapes'!$D$18:$D$32,0),MATCH(AE$3,'Monthly Shapes'!$D$18:$V$18,0))," ")</f>
        <v xml:space="preserve"> </v>
      </c>
      <c r="AF70" s="19"/>
      <c r="AG70" s="90" t="s">
        <v>65</v>
      </c>
      <c r="AI70" s="90" t="s">
        <v>65</v>
      </c>
      <c r="AJ70" s="90" t="s">
        <v>65</v>
      </c>
      <c r="AK70" s="90" t="s">
        <v>65</v>
      </c>
      <c r="AL70" s="46"/>
      <c r="AS70" s="19"/>
    </row>
    <row r="71" spans="3:45">
      <c r="C71" s="24">
        <f t="shared" ref="C71:C134" si="3">DATE(YEAR(C70),MONTH(C70)+1,1)</f>
        <v>47300</v>
      </c>
      <c r="D71" s="90" t="s">
        <v>65</v>
      </c>
      <c r="E71" s="90" t="s">
        <v>65</v>
      </c>
      <c r="F71" s="90" t="s">
        <v>65</v>
      </c>
      <c r="G71" s="90" t="s">
        <v>65</v>
      </c>
      <c r="H71" s="90" t="s">
        <v>65</v>
      </c>
      <c r="I71" s="90" t="s">
        <v>65</v>
      </c>
      <c r="J71" s="40" t="str">
        <f ca="1">IFERROR(INDEX('Net to Gross Adjustment'!$B$39:$AX$671,MATCH(J$4,'Net to Gross Adjustment'!$B$39:$B$71,0),MATCH(YEAR($C71),'Net to Gross Adjustment'!$B$39:$AX$39,0))*INDEX('Monthly Shapes'!$D$18:$V$32,MATCH(MONTH($C71),'Monthly Shapes'!$D$18:$D$32,0),MATCH(J$3,'Monthly Shapes'!$D$18:$V$18,0))," ")</f>
        <v xml:space="preserve"> </v>
      </c>
      <c r="K71" s="40" t="str">
        <f ca="1">IFERROR(INDEX('Net to Gross Adjustment'!$B$39:$AX$671,MATCH(K$4,'Net to Gross Adjustment'!$B$39:$B$71,0),MATCH(YEAR($C71),'Net to Gross Adjustment'!$B$39:$AX$39,0))*INDEX('Monthly Shapes'!$D$18:$V$32,MATCH(MONTH($C71),'Monthly Shapes'!$D$18:$D$32,0),MATCH(K$3,'Monthly Shapes'!$D$18:$V$18,0))," ")</f>
        <v xml:space="preserve"> </v>
      </c>
      <c r="L71" s="40" t="str">
        <f>IFERROR(INDEX('Net to Gross Adjustment'!$B$39:$AX$671,MATCH(L$4,'Net to Gross Adjustment'!$B$39:$B$71,0),MATCH(YEAR($C71),'Net to Gross Adjustment'!$B$39:$AX$39,0))*INDEX('Monthly Shapes'!$D$18:$V$32,MATCH(MONTH($C71),'Monthly Shapes'!$D$18:$D$32,0),MATCH(L$3,'Monthly Shapes'!$D$18:$V$18,0))," ")</f>
        <v xml:space="preserve"> </v>
      </c>
      <c r="M71" s="40" t="str">
        <f>IFERROR(INDEX('Net to Gross Adjustment'!$B$39:$AX$671,MATCH(M$4,'Net to Gross Adjustment'!$B$39:$B$71,0),MATCH(YEAR($C71),'Net to Gross Adjustment'!$B$39:$AX$39,0))*INDEX('Monthly Shapes'!$D$18:$V$32,MATCH(MONTH($C71),'Monthly Shapes'!$D$18:$D$32,0),MATCH(M$3,'Monthly Shapes'!$D$18:$V$18,0))," ")</f>
        <v xml:space="preserve"> </v>
      </c>
      <c r="N71" s="40" t="str">
        <f>IFERROR(INDEX('Net to Gross Adjustment'!$B$39:$AX$671,MATCH(N$4,'Net to Gross Adjustment'!$B$39:$B$71,0),MATCH(YEAR($C71),'Net to Gross Adjustment'!$B$39:$AX$39,0))*INDEX('Monthly Shapes'!$D$18:$V$32,MATCH(MONTH($C71),'Monthly Shapes'!$D$18:$D$32,0),MATCH(N$3,'Monthly Shapes'!$D$18:$V$18,0))," ")</f>
        <v xml:space="preserve"> </v>
      </c>
      <c r="O71" s="40" t="str">
        <f>IFERROR(INDEX('Net to Gross Adjustment'!$B$39:$AX$671,MATCH(O$4,'Net to Gross Adjustment'!$B$39:$B$71,0),MATCH(YEAR($C71),'Net to Gross Adjustment'!$B$39:$AX$39,0))*INDEX('Monthly Shapes'!$D$18:$V$32,MATCH(MONTH($C71),'Monthly Shapes'!$D$18:$D$32,0),MATCH(O$3,'Monthly Shapes'!$D$18:$V$18,0))," ")</f>
        <v xml:space="preserve"> </v>
      </c>
      <c r="P71" s="40" t="str">
        <f>IFERROR(INDEX('Net to Gross Adjustment'!$B$39:$AX$671,MATCH(P$4,'Net to Gross Adjustment'!$B$39:$B$71,0),MATCH(YEAR($C71),'Net to Gross Adjustment'!$B$39:$AX$39,0))*INDEX('Monthly Shapes'!$D$18:$V$32,MATCH(MONTH($C71),'Monthly Shapes'!$D$18:$D$32,0),MATCH(P$3,'Monthly Shapes'!$D$18:$V$18,0))," ")</f>
        <v xml:space="preserve"> </v>
      </c>
      <c r="Q71" s="40" t="str">
        <f>IFERROR(INDEX('Net to Gross Adjustment'!$B$39:$AX$671,MATCH(Q$4,'Net to Gross Adjustment'!$B$39:$B$71,0),MATCH(YEAR($C71),'Net to Gross Adjustment'!$B$39:$AX$39,0))*INDEX('Monthly Shapes'!$D$18:$V$32,MATCH(MONTH($C71),'Monthly Shapes'!$D$18:$D$32,0),MATCH(Q$3,'Monthly Shapes'!$D$18:$V$18,0))," ")</f>
        <v xml:space="preserve"> </v>
      </c>
      <c r="R71" s="40" t="str">
        <f>IFERROR(INDEX('Net to Gross Adjustment'!$B$39:$AX$671,MATCH(R$4,'Net to Gross Adjustment'!$B$39:$B$71,0),MATCH(YEAR($C71),'Net to Gross Adjustment'!$B$39:$AX$39,0))*INDEX('Monthly Shapes'!$D$18:$V$32,MATCH(MONTH($C71),'Monthly Shapes'!$D$18:$D$32,0),MATCH(R$3,'Monthly Shapes'!$D$18:$V$18,0))," ")</f>
        <v xml:space="preserve"> </v>
      </c>
      <c r="S71" s="40" t="str">
        <f>IFERROR(INDEX('Net to Gross Adjustment'!$B$39:$AX$671,MATCH(S$4,'Net to Gross Adjustment'!$B$39:$B$71,0),MATCH(YEAR($C71),'Net to Gross Adjustment'!$B$39:$AX$39,0))*INDEX('Monthly Shapes'!$D$18:$V$32,MATCH(MONTH($C71),'Monthly Shapes'!$D$18:$D$32,0),MATCH(S$3,'Monthly Shapes'!$D$18:$V$18,0))," ")</f>
        <v xml:space="preserve"> </v>
      </c>
      <c r="T71" s="90" t="s">
        <v>65</v>
      </c>
      <c r="U71" s="90" t="s">
        <v>65</v>
      </c>
      <c r="V71" s="90" t="s">
        <v>65</v>
      </c>
      <c r="W71" s="40" t="str">
        <f ca="1">IFERROR(INDEX('Net to Gross Adjustment'!$B$39:$AX$671,MATCH(W$4,'Net to Gross Adjustment'!$B$39:$B$71,0),MATCH(YEAR($C71),'Net to Gross Adjustment'!$B$39:$AX$39,0))*INDEX('Monthly Shapes'!$D$18:$V$32,MATCH(MONTH($C71),'Monthly Shapes'!$D$18:$D$32,0),MATCH(W$3,'Monthly Shapes'!$D$18:$V$18,0))," ")</f>
        <v xml:space="preserve"> </v>
      </c>
      <c r="X71" s="40" t="str">
        <f ca="1">IFERROR(INDEX('Net to Gross Adjustment'!$B$39:$AX$671,MATCH(X$4,'Net to Gross Adjustment'!$B$39:$B$71,0),MATCH(YEAR($C71),'Net to Gross Adjustment'!$B$39:$AX$39,0))*INDEX('Monthly Shapes'!$D$18:$V$32,MATCH(MONTH($C71),'Monthly Shapes'!$D$18:$D$32,0),MATCH(X$3,'Monthly Shapes'!$D$18:$V$18,0))," ")</f>
        <v xml:space="preserve"> </v>
      </c>
      <c r="Y71" s="40" t="str">
        <f>IFERROR(INDEX('Net to Gross Adjustment'!$B$39:$AX$671,MATCH(Y$4,'Net to Gross Adjustment'!$B$39:$B$71,0),MATCH(YEAR($C71),'Net to Gross Adjustment'!$B$39:$AX$39,0))*INDEX('Monthly Shapes'!$D$18:$V$32,MATCH(MONTH($C71),'Monthly Shapes'!$D$18:$D$32,0),MATCH(Y$3,'Monthly Shapes'!$D$18:$V$18,0))," ")</f>
        <v xml:space="preserve"> </v>
      </c>
      <c r="Z71" s="40" t="str">
        <f>IFERROR(INDEX('Net to Gross Adjustment'!$B$39:$AX$671,MATCH(Z$4,'Net to Gross Adjustment'!$B$39:$B$71,0),MATCH(YEAR($C71),'Net to Gross Adjustment'!$B$39:$AX$39,0))*INDEX('Monthly Shapes'!$D$18:$V$32,MATCH(MONTH($C71),'Monthly Shapes'!$D$18:$D$32,0),MATCH(Z$3,'Monthly Shapes'!$D$18:$V$18,0))," ")</f>
        <v xml:space="preserve"> </v>
      </c>
      <c r="AA71" s="40" t="str">
        <f>IFERROR(INDEX('Net to Gross Adjustment'!$B$39:$AX$671,MATCH(AA$4,'Net to Gross Adjustment'!$B$39:$B$71,0),MATCH(YEAR($C71),'Net to Gross Adjustment'!$B$39:$AX$39,0))*INDEX('Monthly Shapes'!$D$18:$V$32,MATCH(MONTH($C71),'Monthly Shapes'!$D$18:$D$32,0),MATCH(AA$3,'Monthly Shapes'!$D$18:$V$18,0))," ")</f>
        <v xml:space="preserve"> </v>
      </c>
      <c r="AB71" s="40" t="str">
        <f>IFERROR(INDEX('Net to Gross Adjustment'!$B$39:$AX$671,MATCH(AB$4,'Net to Gross Adjustment'!$B$39:$B$71,0),MATCH(YEAR($C71),'Net to Gross Adjustment'!$B$39:$AX$39,0))*INDEX('Monthly Shapes'!$D$18:$V$32,MATCH(MONTH($C71),'Monthly Shapes'!$D$18:$D$32,0),MATCH(AB$3,'Monthly Shapes'!$D$18:$V$18,0))," ")</f>
        <v xml:space="preserve"> </v>
      </c>
      <c r="AC71" s="40" t="str">
        <f>IFERROR(INDEX('Net to Gross Adjustment'!$B$39:$AX$671,MATCH(AC$4,'Net to Gross Adjustment'!$B$39:$B$71,0),MATCH(YEAR($C71),'Net to Gross Adjustment'!$B$39:$AX$39,0))*INDEX('Monthly Shapes'!$D$18:$V$32,MATCH(MONTH($C71),'Monthly Shapes'!$D$18:$D$32,0),MATCH(AC$3,'Monthly Shapes'!$D$18:$V$18,0))," ")</f>
        <v xml:space="preserve"> </v>
      </c>
      <c r="AD71" s="40" t="str">
        <f>IFERROR(INDEX('Net to Gross Adjustment'!$B$39:$AX$671,MATCH(AD$4,'Net to Gross Adjustment'!$B$39:$B$71,0),MATCH(YEAR($C71),'Net to Gross Adjustment'!$B$39:$AX$39,0))*INDEX('Monthly Shapes'!$D$18:$V$32,MATCH(MONTH($C71),'Monthly Shapes'!$D$18:$D$32,0),MATCH(AD$3,'Monthly Shapes'!$D$18:$V$18,0))," ")</f>
        <v xml:space="preserve"> </v>
      </c>
      <c r="AE71" s="40" t="str">
        <f>IFERROR(INDEX('Net to Gross Adjustment'!$B$39:$AX$671,MATCH(AE$4,'Net to Gross Adjustment'!$B$39:$B$71,0),MATCH(YEAR($C71),'Net to Gross Adjustment'!$B$39:$AX$39,0))*INDEX('Monthly Shapes'!$D$18:$V$32,MATCH(MONTH($C71),'Monthly Shapes'!$D$18:$D$32,0),MATCH(AE$3,'Monthly Shapes'!$D$18:$V$18,0))," ")</f>
        <v xml:space="preserve"> </v>
      </c>
      <c r="AF71" s="19"/>
      <c r="AG71" s="90" t="s">
        <v>65</v>
      </c>
      <c r="AI71" s="90" t="s">
        <v>65</v>
      </c>
      <c r="AJ71" s="90" t="s">
        <v>65</v>
      </c>
      <c r="AK71" s="90" t="s">
        <v>65</v>
      </c>
      <c r="AL71" s="46"/>
      <c r="AS71" s="19"/>
    </row>
    <row r="72" spans="3:45">
      <c r="C72" s="24">
        <f t="shared" si="3"/>
        <v>47331</v>
      </c>
      <c r="D72" s="90" t="s">
        <v>65</v>
      </c>
      <c r="E72" s="90" t="s">
        <v>65</v>
      </c>
      <c r="F72" s="90" t="s">
        <v>65</v>
      </c>
      <c r="G72" s="90" t="s">
        <v>65</v>
      </c>
      <c r="H72" s="90" t="s">
        <v>65</v>
      </c>
      <c r="I72" s="90" t="s">
        <v>65</v>
      </c>
      <c r="J72" s="40" t="str">
        <f ca="1">IFERROR(INDEX('Net to Gross Adjustment'!$B$39:$AX$671,MATCH(J$4,'Net to Gross Adjustment'!$B$39:$B$71,0),MATCH(YEAR($C72),'Net to Gross Adjustment'!$B$39:$AX$39,0))*INDEX('Monthly Shapes'!$D$18:$V$32,MATCH(MONTH($C72),'Monthly Shapes'!$D$18:$D$32,0),MATCH(J$3,'Monthly Shapes'!$D$18:$V$18,0))," ")</f>
        <v xml:space="preserve"> </v>
      </c>
      <c r="K72" s="40" t="str">
        <f ca="1">IFERROR(INDEX('Net to Gross Adjustment'!$B$39:$AX$671,MATCH(K$4,'Net to Gross Adjustment'!$B$39:$B$71,0),MATCH(YEAR($C72),'Net to Gross Adjustment'!$B$39:$AX$39,0))*INDEX('Monthly Shapes'!$D$18:$V$32,MATCH(MONTH($C72),'Monthly Shapes'!$D$18:$D$32,0),MATCH(K$3,'Monthly Shapes'!$D$18:$V$18,0))," ")</f>
        <v xml:space="preserve"> </v>
      </c>
      <c r="L72" s="40" t="str">
        <f>IFERROR(INDEX('Net to Gross Adjustment'!$B$39:$AX$671,MATCH(L$4,'Net to Gross Adjustment'!$B$39:$B$71,0),MATCH(YEAR($C72),'Net to Gross Adjustment'!$B$39:$AX$39,0))*INDEX('Monthly Shapes'!$D$18:$V$32,MATCH(MONTH($C72),'Monthly Shapes'!$D$18:$D$32,0),MATCH(L$3,'Monthly Shapes'!$D$18:$V$18,0))," ")</f>
        <v xml:space="preserve"> </v>
      </c>
      <c r="M72" s="40" t="str">
        <f>IFERROR(INDEX('Net to Gross Adjustment'!$B$39:$AX$671,MATCH(M$4,'Net to Gross Adjustment'!$B$39:$B$71,0),MATCH(YEAR($C72),'Net to Gross Adjustment'!$B$39:$AX$39,0))*INDEX('Monthly Shapes'!$D$18:$V$32,MATCH(MONTH($C72),'Monthly Shapes'!$D$18:$D$32,0),MATCH(M$3,'Monthly Shapes'!$D$18:$V$18,0))," ")</f>
        <v xml:space="preserve"> </v>
      </c>
      <c r="N72" s="40" t="str">
        <f>IFERROR(INDEX('Net to Gross Adjustment'!$B$39:$AX$671,MATCH(N$4,'Net to Gross Adjustment'!$B$39:$B$71,0),MATCH(YEAR($C72),'Net to Gross Adjustment'!$B$39:$AX$39,0))*INDEX('Monthly Shapes'!$D$18:$V$32,MATCH(MONTH($C72),'Monthly Shapes'!$D$18:$D$32,0),MATCH(N$3,'Monthly Shapes'!$D$18:$V$18,0))," ")</f>
        <v xml:space="preserve"> </v>
      </c>
      <c r="O72" s="40" t="str">
        <f>IFERROR(INDEX('Net to Gross Adjustment'!$B$39:$AX$671,MATCH(O$4,'Net to Gross Adjustment'!$B$39:$B$71,0),MATCH(YEAR($C72),'Net to Gross Adjustment'!$B$39:$AX$39,0))*INDEX('Monthly Shapes'!$D$18:$V$32,MATCH(MONTH($C72),'Monthly Shapes'!$D$18:$D$32,0),MATCH(O$3,'Monthly Shapes'!$D$18:$V$18,0))," ")</f>
        <v xml:space="preserve"> </v>
      </c>
      <c r="P72" s="40" t="str">
        <f>IFERROR(INDEX('Net to Gross Adjustment'!$B$39:$AX$671,MATCH(P$4,'Net to Gross Adjustment'!$B$39:$B$71,0),MATCH(YEAR($C72),'Net to Gross Adjustment'!$B$39:$AX$39,0))*INDEX('Monthly Shapes'!$D$18:$V$32,MATCH(MONTH($C72),'Monthly Shapes'!$D$18:$D$32,0),MATCH(P$3,'Monthly Shapes'!$D$18:$V$18,0))," ")</f>
        <v xml:space="preserve"> </v>
      </c>
      <c r="Q72" s="40" t="str">
        <f>IFERROR(INDEX('Net to Gross Adjustment'!$B$39:$AX$671,MATCH(Q$4,'Net to Gross Adjustment'!$B$39:$B$71,0),MATCH(YEAR($C72),'Net to Gross Adjustment'!$B$39:$AX$39,0))*INDEX('Monthly Shapes'!$D$18:$V$32,MATCH(MONTH($C72),'Monthly Shapes'!$D$18:$D$32,0),MATCH(Q$3,'Monthly Shapes'!$D$18:$V$18,0))," ")</f>
        <v xml:space="preserve"> </v>
      </c>
      <c r="R72" s="40" t="str">
        <f>IFERROR(INDEX('Net to Gross Adjustment'!$B$39:$AX$671,MATCH(R$4,'Net to Gross Adjustment'!$B$39:$B$71,0),MATCH(YEAR($C72),'Net to Gross Adjustment'!$B$39:$AX$39,0))*INDEX('Monthly Shapes'!$D$18:$V$32,MATCH(MONTH($C72),'Monthly Shapes'!$D$18:$D$32,0),MATCH(R$3,'Monthly Shapes'!$D$18:$V$18,0))," ")</f>
        <v xml:space="preserve"> </v>
      </c>
      <c r="S72" s="40" t="str">
        <f>IFERROR(INDEX('Net to Gross Adjustment'!$B$39:$AX$671,MATCH(S$4,'Net to Gross Adjustment'!$B$39:$B$71,0),MATCH(YEAR($C72),'Net to Gross Adjustment'!$B$39:$AX$39,0))*INDEX('Monthly Shapes'!$D$18:$V$32,MATCH(MONTH($C72),'Monthly Shapes'!$D$18:$D$32,0),MATCH(S$3,'Monthly Shapes'!$D$18:$V$18,0))," ")</f>
        <v xml:space="preserve"> </v>
      </c>
      <c r="T72" s="90" t="s">
        <v>65</v>
      </c>
      <c r="U72" s="90" t="s">
        <v>65</v>
      </c>
      <c r="V72" s="90" t="s">
        <v>65</v>
      </c>
      <c r="W72" s="40" t="str">
        <f ca="1">IFERROR(INDEX('Net to Gross Adjustment'!$B$39:$AX$671,MATCH(W$4,'Net to Gross Adjustment'!$B$39:$B$71,0),MATCH(YEAR($C72),'Net to Gross Adjustment'!$B$39:$AX$39,0))*INDEX('Monthly Shapes'!$D$18:$V$32,MATCH(MONTH($C72),'Monthly Shapes'!$D$18:$D$32,0),MATCH(W$3,'Monthly Shapes'!$D$18:$V$18,0))," ")</f>
        <v xml:space="preserve"> </v>
      </c>
      <c r="X72" s="40" t="str">
        <f ca="1">IFERROR(INDEX('Net to Gross Adjustment'!$B$39:$AX$671,MATCH(X$4,'Net to Gross Adjustment'!$B$39:$B$71,0),MATCH(YEAR($C72),'Net to Gross Adjustment'!$B$39:$AX$39,0))*INDEX('Monthly Shapes'!$D$18:$V$32,MATCH(MONTH($C72),'Monthly Shapes'!$D$18:$D$32,0),MATCH(X$3,'Monthly Shapes'!$D$18:$V$18,0))," ")</f>
        <v xml:space="preserve"> </v>
      </c>
      <c r="Y72" s="40" t="str">
        <f>IFERROR(INDEX('Net to Gross Adjustment'!$B$39:$AX$671,MATCH(Y$4,'Net to Gross Adjustment'!$B$39:$B$71,0),MATCH(YEAR($C72),'Net to Gross Adjustment'!$B$39:$AX$39,0))*INDEX('Monthly Shapes'!$D$18:$V$32,MATCH(MONTH($C72),'Monthly Shapes'!$D$18:$D$32,0),MATCH(Y$3,'Monthly Shapes'!$D$18:$V$18,0))," ")</f>
        <v xml:space="preserve"> </v>
      </c>
      <c r="Z72" s="40" t="str">
        <f>IFERROR(INDEX('Net to Gross Adjustment'!$B$39:$AX$671,MATCH(Z$4,'Net to Gross Adjustment'!$B$39:$B$71,0),MATCH(YEAR($C72),'Net to Gross Adjustment'!$B$39:$AX$39,0))*INDEX('Monthly Shapes'!$D$18:$V$32,MATCH(MONTH($C72),'Monthly Shapes'!$D$18:$D$32,0),MATCH(Z$3,'Monthly Shapes'!$D$18:$V$18,0))," ")</f>
        <v xml:space="preserve"> </v>
      </c>
      <c r="AA72" s="40" t="str">
        <f>IFERROR(INDEX('Net to Gross Adjustment'!$B$39:$AX$671,MATCH(AA$4,'Net to Gross Adjustment'!$B$39:$B$71,0),MATCH(YEAR($C72),'Net to Gross Adjustment'!$B$39:$AX$39,0))*INDEX('Monthly Shapes'!$D$18:$V$32,MATCH(MONTH($C72),'Monthly Shapes'!$D$18:$D$32,0),MATCH(AA$3,'Monthly Shapes'!$D$18:$V$18,0))," ")</f>
        <v xml:space="preserve"> </v>
      </c>
      <c r="AB72" s="40" t="str">
        <f>IFERROR(INDEX('Net to Gross Adjustment'!$B$39:$AX$671,MATCH(AB$4,'Net to Gross Adjustment'!$B$39:$B$71,0),MATCH(YEAR($C72),'Net to Gross Adjustment'!$B$39:$AX$39,0))*INDEX('Monthly Shapes'!$D$18:$V$32,MATCH(MONTH($C72),'Monthly Shapes'!$D$18:$D$32,0),MATCH(AB$3,'Monthly Shapes'!$D$18:$V$18,0))," ")</f>
        <v xml:space="preserve"> </v>
      </c>
      <c r="AC72" s="40" t="str">
        <f>IFERROR(INDEX('Net to Gross Adjustment'!$B$39:$AX$671,MATCH(AC$4,'Net to Gross Adjustment'!$B$39:$B$71,0),MATCH(YEAR($C72),'Net to Gross Adjustment'!$B$39:$AX$39,0))*INDEX('Monthly Shapes'!$D$18:$V$32,MATCH(MONTH($C72),'Monthly Shapes'!$D$18:$D$32,0),MATCH(AC$3,'Monthly Shapes'!$D$18:$V$18,0))," ")</f>
        <v xml:space="preserve"> </v>
      </c>
      <c r="AD72" s="40" t="str">
        <f>IFERROR(INDEX('Net to Gross Adjustment'!$B$39:$AX$671,MATCH(AD$4,'Net to Gross Adjustment'!$B$39:$B$71,0),MATCH(YEAR($C72),'Net to Gross Adjustment'!$B$39:$AX$39,0))*INDEX('Monthly Shapes'!$D$18:$V$32,MATCH(MONTH($C72),'Monthly Shapes'!$D$18:$D$32,0),MATCH(AD$3,'Monthly Shapes'!$D$18:$V$18,0))," ")</f>
        <v xml:space="preserve"> </v>
      </c>
      <c r="AE72" s="40" t="str">
        <f>IFERROR(INDEX('Net to Gross Adjustment'!$B$39:$AX$671,MATCH(AE$4,'Net to Gross Adjustment'!$B$39:$B$71,0),MATCH(YEAR($C72),'Net to Gross Adjustment'!$B$39:$AX$39,0))*INDEX('Monthly Shapes'!$D$18:$V$32,MATCH(MONTH($C72),'Monthly Shapes'!$D$18:$D$32,0),MATCH(AE$3,'Monthly Shapes'!$D$18:$V$18,0))," ")</f>
        <v xml:space="preserve"> </v>
      </c>
      <c r="AF72" s="19"/>
      <c r="AG72" s="90" t="s">
        <v>65</v>
      </c>
      <c r="AI72" s="90" t="s">
        <v>65</v>
      </c>
      <c r="AJ72" s="90" t="s">
        <v>65</v>
      </c>
      <c r="AK72" s="90" t="s">
        <v>65</v>
      </c>
      <c r="AL72" s="46"/>
      <c r="AS72" s="19"/>
    </row>
    <row r="73" spans="3:45">
      <c r="C73" s="24">
        <f t="shared" si="3"/>
        <v>47362</v>
      </c>
      <c r="D73" s="90" t="s">
        <v>65</v>
      </c>
      <c r="E73" s="90" t="s">
        <v>65</v>
      </c>
      <c r="F73" s="90" t="s">
        <v>65</v>
      </c>
      <c r="G73" s="90" t="s">
        <v>65</v>
      </c>
      <c r="H73" s="90" t="s">
        <v>65</v>
      </c>
      <c r="I73" s="90" t="s">
        <v>65</v>
      </c>
      <c r="J73" s="40" t="str">
        <f ca="1">IFERROR(INDEX('Net to Gross Adjustment'!$B$39:$AX$671,MATCH(J$4,'Net to Gross Adjustment'!$B$39:$B$71,0),MATCH(YEAR($C73),'Net to Gross Adjustment'!$B$39:$AX$39,0))*INDEX('Monthly Shapes'!$D$18:$V$32,MATCH(MONTH($C73),'Monthly Shapes'!$D$18:$D$32,0),MATCH(J$3,'Monthly Shapes'!$D$18:$V$18,0))," ")</f>
        <v xml:space="preserve"> </v>
      </c>
      <c r="K73" s="40" t="str">
        <f ca="1">IFERROR(INDEX('Net to Gross Adjustment'!$B$39:$AX$671,MATCH(K$4,'Net to Gross Adjustment'!$B$39:$B$71,0),MATCH(YEAR($C73),'Net to Gross Adjustment'!$B$39:$AX$39,0))*INDEX('Monthly Shapes'!$D$18:$V$32,MATCH(MONTH($C73),'Monthly Shapes'!$D$18:$D$32,0),MATCH(K$3,'Monthly Shapes'!$D$18:$V$18,0))," ")</f>
        <v xml:space="preserve"> </v>
      </c>
      <c r="L73" s="40" t="str">
        <f>IFERROR(INDEX('Net to Gross Adjustment'!$B$39:$AX$671,MATCH(L$4,'Net to Gross Adjustment'!$B$39:$B$71,0),MATCH(YEAR($C73),'Net to Gross Adjustment'!$B$39:$AX$39,0))*INDEX('Monthly Shapes'!$D$18:$V$32,MATCH(MONTH($C73),'Monthly Shapes'!$D$18:$D$32,0),MATCH(L$3,'Monthly Shapes'!$D$18:$V$18,0))," ")</f>
        <v xml:space="preserve"> </v>
      </c>
      <c r="M73" s="40" t="str">
        <f>IFERROR(INDEX('Net to Gross Adjustment'!$B$39:$AX$671,MATCH(M$4,'Net to Gross Adjustment'!$B$39:$B$71,0),MATCH(YEAR($C73),'Net to Gross Adjustment'!$B$39:$AX$39,0))*INDEX('Monthly Shapes'!$D$18:$V$32,MATCH(MONTH($C73),'Monthly Shapes'!$D$18:$D$32,0),MATCH(M$3,'Monthly Shapes'!$D$18:$V$18,0))," ")</f>
        <v xml:space="preserve"> </v>
      </c>
      <c r="N73" s="40" t="str">
        <f>IFERROR(INDEX('Net to Gross Adjustment'!$B$39:$AX$671,MATCH(N$4,'Net to Gross Adjustment'!$B$39:$B$71,0),MATCH(YEAR($C73),'Net to Gross Adjustment'!$B$39:$AX$39,0))*INDEX('Monthly Shapes'!$D$18:$V$32,MATCH(MONTH($C73),'Monthly Shapes'!$D$18:$D$32,0),MATCH(N$3,'Monthly Shapes'!$D$18:$V$18,0))," ")</f>
        <v xml:space="preserve"> </v>
      </c>
      <c r="O73" s="40" t="str">
        <f>IFERROR(INDEX('Net to Gross Adjustment'!$B$39:$AX$671,MATCH(O$4,'Net to Gross Adjustment'!$B$39:$B$71,0),MATCH(YEAR($C73),'Net to Gross Adjustment'!$B$39:$AX$39,0))*INDEX('Monthly Shapes'!$D$18:$V$32,MATCH(MONTH($C73),'Monthly Shapes'!$D$18:$D$32,0),MATCH(O$3,'Monthly Shapes'!$D$18:$V$18,0))," ")</f>
        <v xml:space="preserve"> </v>
      </c>
      <c r="P73" s="40" t="str">
        <f>IFERROR(INDEX('Net to Gross Adjustment'!$B$39:$AX$671,MATCH(P$4,'Net to Gross Adjustment'!$B$39:$B$71,0),MATCH(YEAR($C73),'Net to Gross Adjustment'!$B$39:$AX$39,0))*INDEX('Monthly Shapes'!$D$18:$V$32,MATCH(MONTH($C73),'Monthly Shapes'!$D$18:$D$32,0),MATCH(P$3,'Monthly Shapes'!$D$18:$V$18,0))," ")</f>
        <v xml:space="preserve"> </v>
      </c>
      <c r="Q73" s="40" t="str">
        <f>IFERROR(INDEX('Net to Gross Adjustment'!$B$39:$AX$671,MATCH(Q$4,'Net to Gross Adjustment'!$B$39:$B$71,0),MATCH(YEAR($C73),'Net to Gross Adjustment'!$B$39:$AX$39,0))*INDEX('Monthly Shapes'!$D$18:$V$32,MATCH(MONTH($C73),'Monthly Shapes'!$D$18:$D$32,0),MATCH(Q$3,'Monthly Shapes'!$D$18:$V$18,0))," ")</f>
        <v xml:space="preserve"> </v>
      </c>
      <c r="R73" s="40" t="str">
        <f>IFERROR(INDEX('Net to Gross Adjustment'!$B$39:$AX$671,MATCH(R$4,'Net to Gross Adjustment'!$B$39:$B$71,0),MATCH(YEAR($C73),'Net to Gross Adjustment'!$B$39:$AX$39,0))*INDEX('Monthly Shapes'!$D$18:$V$32,MATCH(MONTH($C73),'Monthly Shapes'!$D$18:$D$32,0),MATCH(R$3,'Monthly Shapes'!$D$18:$V$18,0))," ")</f>
        <v xml:space="preserve"> </v>
      </c>
      <c r="S73" s="40" t="str">
        <f>IFERROR(INDEX('Net to Gross Adjustment'!$B$39:$AX$671,MATCH(S$4,'Net to Gross Adjustment'!$B$39:$B$71,0),MATCH(YEAR($C73),'Net to Gross Adjustment'!$B$39:$AX$39,0))*INDEX('Monthly Shapes'!$D$18:$V$32,MATCH(MONTH($C73),'Monthly Shapes'!$D$18:$D$32,0),MATCH(S$3,'Monthly Shapes'!$D$18:$V$18,0))," ")</f>
        <v xml:space="preserve"> </v>
      </c>
      <c r="T73" s="90" t="s">
        <v>65</v>
      </c>
      <c r="U73" s="90" t="s">
        <v>65</v>
      </c>
      <c r="V73" s="90" t="s">
        <v>65</v>
      </c>
      <c r="W73" s="40" t="str">
        <f ca="1">IFERROR(INDEX('Net to Gross Adjustment'!$B$39:$AX$671,MATCH(W$4,'Net to Gross Adjustment'!$B$39:$B$71,0),MATCH(YEAR($C73),'Net to Gross Adjustment'!$B$39:$AX$39,0))*INDEX('Monthly Shapes'!$D$18:$V$32,MATCH(MONTH($C73),'Monthly Shapes'!$D$18:$D$32,0),MATCH(W$3,'Monthly Shapes'!$D$18:$V$18,0))," ")</f>
        <v xml:space="preserve"> </v>
      </c>
      <c r="X73" s="40" t="str">
        <f ca="1">IFERROR(INDEX('Net to Gross Adjustment'!$B$39:$AX$671,MATCH(X$4,'Net to Gross Adjustment'!$B$39:$B$71,0),MATCH(YEAR($C73),'Net to Gross Adjustment'!$B$39:$AX$39,0))*INDEX('Monthly Shapes'!$D$18:$V$32,MATCH(MONTH($C73),'Monthly Shapes'!$D$18:$D$32,0),MATCH(X$3,'Monthly Shapes'!$D$18:$V$18,0))," ")</f>
        <v xml:space="preserve"> </v>
      </c>
      <c r="Y73" s="40" t="str">
        <f>IFERROR(INDEX('Net to Gross Adjustment'!$B$39:$AX$671,MATCH(Y$4,'Net to Gross Adjustment'!$B$39:$B$71,0),MATCH(YEAR($C73),'Net to Gross Adjustment'!$B$39:$AX$39,0))*INDEX('Monthly Shapes'!$D$18:$V$32,MATCH(MONTH($C73),'Monthly Shapes'!$D$18:$D$32,0),MATCH(Y$3,'Monthly Shapes'!$D$18:$V$18,0))," ")</f>
        <v xml:space="preserve"> </v>
      </c>
      <c r="Z73" s="40" t="str">
        <f>IFERROR(INDEX('Net to Gross Adjustment'!$B$39:$AX$671,MATCH(Z$4,'Net to Gross Adjustment'!$B$39:$B$71,0),MATCH(YEAR($C73),'Net to Gross Adjustment'!$B$39:$AX$39,0))*INDEX('Monthly Shapes'!$D$18:$V$32,MATCH(MONTH($C73),'Monthly Shapes'!$D$18:$D$32,0),MATCH(Z$3,'Monthly Shapes'!$D$18:$V$18,0))," ")</f>
        <v xml:space="preserve"> </v>
      </c>
      <c r="AA73" s="40" t="str">
        <f>IFERROR(INDEX('Net to Gross Adjustment'!$B$39:$AX$671,MATCH(AA$4,'Net to Gross Adjustment'!$B$39:$B$71,0),MATCH(YEAR($C73),'Net to Gross Adjustment'!$B$39:$AX$39,0))*INDEX('Monthly Shapes'!$D$18:$V$32,MATCH(MONTH($C73),'Monthly Shapes'!$D$18:$D$32,0),MATCH(AA$3,'Monthly Shapes'!$D$18:$V$18,0))," ")</f>
        <v xml:space="preserve"> </v>
      </c>
      <c r="AB73" s="40" t="str">
        <f>IFERROR(INDEX('Net to Gross Adjustment'!$B$39:$AX$671,MATCH(AB$4,'Net to Gross Adjustment'!$B$39:$B$71,0),MATCH(YEAR($C73),'Net to Gross Adjustment'!$B$39:$AX$39,0))*INDEX('Monthly Shapes'!$D$18:$V$32,MATCH(MONTH($C73),'Monthly Shapes'!$D$18:$D$32,0),MATCH(AB$3,'Monthly Shapes'!$D$18:$V$18,0))," ")</f>
        <v xml:space="preserve"> </v>
      </c>
      <c r="AC73" s="40" t="str">
        <f>IFERROR(INDEX('Net to Gross Adjustment'!$B$39:$AX$671,MATCH(AC$4,'Net to Gross Adjustment'!$B$39:$B$71,0),MATCH(YEAR($C73),'Net to Gross Adjustment'!$B$39:$AX$39,0))*INDEX('Monthly Shapes'!$D$18:$V$32,MATCH(MONTH($C73),'Monthly Shapes'!$D$18:$D$32,0),MATCH(AC$3,'Monthly Shapes'!$D$18:$V$18,0))," ")</f>
        <v xml:space="preserve"> </v>
      </c>
      <c r="AD73" s="40" t="str">
        <f>IFERROR(INDEX('Net to Gross Adjustment'!$B$39:$AX$671,MATCH(AD$4,'Net to Gross Adjustment'!$B$39:$B$71,0),MATCH(YEAR($C73),'Net to Gross Adjustment'!$B$39:$AX$39,0))*INDEX('Monthly Shapes'!$D$18:$V$32,MATCH(MONTH($C73),'Monthly Shapes'!$D$18:$D$32,0),MATCH(AD$3,'Monthly Shapes'!$D$18:$V$18,0))," ")</f>
        <v xml:space="preserve"> </v>
      </c>
      <c r="AE73" s="40" t="str">
        <f>IFERROR(INDEX('Net to Gross Adjustment'!$B$39:$AX$671,MATCH(AE$4,'Net to Gross Adjustment'!$B$39:$B$71,0),MATCH(YEAR($C73),'Net to Gross Adjustment'!$B$39:$AX$39,0))*INDEX('Monthly Shapes'!$D$18:$V$32,MATCH(MONTH($C73),'Monthly Shapes'!$D$18:$D$32,0),MATCH(AE$3,'Monthly Shapes'!$D$18:$V$18,0))," ")</f>
        <v xml:space="preserve"> </v>
      </c>
      <c r="AF73" s="19"/>
      <c r="AG73" s="90" t="s">
        <v>65</v>
      </c>
      <c r="AI73" s="90" t="s">
        <v>65</v>
      </c>
      <c r="AJ73" s="90" t="s">
        <v>65</v>
      </c>
      <c r="AK73" s="90" t="s">
        <v>65</v>
      </c>
      <c r="AL73" s="46"/>
      <c r="AS73" s="19"/>
    </row>
    <row r="74" spans="3:45">
      <c r="C74" s="24">
        <f t="shared" si="3"/>
        <v>47392</v>
      </c>
      <c r="D74" s="90" t="s">
        <v>65</v>
      </c>
      <c r="E74" s="90" t="s">
        <v>65</v>
      </c>
      <c r="F74" s="90" t="s">
        <v>65</v>
      </c>
      <c r="G74" s="90" t="s">
        <v>65</v>
      </c>
      <c r="H74" s="90" t="s">
        <v>65</v>
      </c>
      <c r="I74" s="90" t="s">
        <v>65</v>
      </c>
      <c r="J74" s="40" t="str">
        <f ca="1">IFERROR(INDEX('Net to Gross Adjustment'!$B$39:$AX$671,MATCH(J$4,'Net to Gross Adjustment'!$B$39:$B$71,0),MATCH(YEAR($C74),'Net to Gross Adjustment'!$B$39:$AX$39,0))*INDEX('Monthly Shapes'!$D$18:$V$32,MATCH(MONTH($C74),'Monthly Shapes'!$D$18:$D$32,0),MATCH(J$3,'Monthly Shapes'!$D$18:$V$18,0))," ")</f>
        <v xml:space="preserve"> </v>
      </c>
      <c r="K74" s="40" t="str">
        <f ca="1">IFERROR(INDEX('Net to Gross Adjustment'!$B$39:$AX$671,MATCH(K$4,'Net to Gross Adjustment'!$B$39:$B$71,0),MATCH(YEAR($C74),'Net to Gross Adjustment'!$B$39:$AX$39,0))*INDEX('Monthly Shapes'!$D$18:$V$32,MATCH(MONTH($C74),'Monthly Shapes'!$D$18:$D$32,0),MATCH(K$3,'Monthly Shapes'!$D$18:$V$18,0))," ")</f>
        <v xml:space="preserve"> </v>
      </c>
      <c r="L74" s="40" t="str">
        <f>IFERROR(INDEX('Net to Gross Adjustment'!$B$39:$AX$671,MATCH(L$4,'Net to Gross Adjustment'!$B$39:$B$71,0),MATCH(YEAR($C74),'Net to Gross Adjustment'!$B$39:$AX$39,0))*INDEX('Monthly Shapes'!$D$18:$V$32,MATCH(MONTH($C74),'Monthly Shapes'!$D$18:$D$32,0),MATCH(L$3,'Monthly Shapes'!$D$18:$V$18,0))," ")</f>
        <v xml:space="preserve"> </v>
      </c>
      <c r="M74" s="40" t="str">
        <f>IFERROR(INDEX('Net to Gross Adjustment'!$B$39:$AX$671,MATCH(M$4,'Net to Gross Adjustment'!$B$39:$B$71,0),MATCH(YEAR($C74),'Net to Gross Adjustment'!$B$39:$AX$39,0))*INDEX('Monthly Shapes'!$D$18:$V$32,MATCH(MONTH($C74),'Monthly Shapes'!$D$18:$D$32,0),MATCH(M$3,'Monthly Shapes'!$D$18:$V$18,0))," ")</f>
        <v xml:space="preserve"> </v>
      </c>
      <c r="N74" s="40" t="str">
        <f>IFERROR(INDEX('Net to Gross Adjustment'!$B$39:$AX$671,MATCH(N$4,'Net to Gross Adjustment'!$B$39:$B$71,0),MATCH(YEAR($C74),'Net to Gross Adjustment'!$B$39:$AX$39,0))*INDEX('Monthly Shapes'!$D$18:$V$32,MATCH(MONTH($C74),'Monthly Shapes'!$D$18:$D$32,0),MATCH(N$3,'Monthly Shapes'!$D$18:$V$18,0))," ")</f>
        <v xml:space="preserve"> </v>
      </c>
      <c r="O74" s="40" t="str">
        <f>IFERROR(INDEX('Net to Gross Adjustment'!$B$39:$AX$671,MATCH(O$4,'Net to Gross Adjustment'!$B$39:$B$71,0),MATCH(YEAR($C74),'Net to Gross Adjustment'!$B$39:$AX$39,0))*INDEX('Monthly Shapes'!$D$18:$V$32,MATCH(MONTH($C74),'Monthly Shapes'!$D$18:$D$32,0),MATCH(O$3,'Monthly Shapes'!$D$18:$V$18,0))," ")</f>
        <v xml:space="preserve"> </v>
      </c>
      <c r="P74" s="40" t="str">
        <f>IFERROR(INDEX('Net to Gross Adjustment'!$B$39:$AX$671,MATCH(P$4,'Net to Gross Adjustment'!$B$39:$B$71,0),MATCH(YEAR($C74),'Net to Gross Adjustment'!$B$39:$AX$39,0))*INDEX('Monthly Shapes'!$D$18:$V$32,MATCH(MONTH($C74),'Monthly Shapes'!$D$18:$D$32,0),MATCH(P$3,'Monthly Shapes'!$D$18:$V$18,0))," ")</f>
        <v xml:space="preserve"> </v>
      </c>
      <c r="Q74" s="40" t="str">
        <f>IFERROR(INDEX('Net to Gross Adjustment'!$B$39:$AX$671,MATCH(Q$4,'Net to Gross Adjustment'!$B$39:$B$71,0),MATCH(YEAR($C74),'Net to Gross Adjustment'!$B$39:$AX$39,0))*INDEX('Monthly Shapes'!$D$18:$V$32,MATCH(MONTH($C74),'Monthly Shapes'!$D$18:$D$32,0),MATCH(Q$3,'Monthly Shapes'!$D$18:$V$18,0))," ")</f>
        <v xml:space="preserve"> </v>
      </c>
      <c r="R74" s="40" t="str">
        <f>IFERROR(INDEX('Net to Gross Adjustment'!$B$39:$AX$671,MATCH(R$4,'Net to Gross Adjustment'!$B$39:$B$71,0),MATCH(YEAR($C74),'Net to Gross Adjustment'!$B$39:$AX$39,0))*INDEX('Monthly Shapes'!$D$18:$V$32,MATCH(MONTH($C74),'Monthly Shapes'!$D$18:$D$32,0),MATCH(R$3,'Monthly Shapes'!$D$18:$V$18,0))," ")</f>
        <v xml:space="preserve"> </v>
      </c>
      <c r="S74" s="40" t="str">
        <f>IFERROR(INDEX('Net to Gross Adjustment'!$B$39:$AX$671,MATCH(S$4,'Net to Gross Adjustment'!$B$39:$B$71,0),MATCH(YEAR($C74),'Net to Gross Adjustment'!$B$39:$AX$39,0))*INDEX('Monthly Shapes'!$D$18:$V$32,MATCH(MONTH($C74),'Monthly Shapes'!$D$18:$D$32,0),MATCH(S$3,'Monthly Shapes'!$D$18:$V$18,0))," ")</f>
        <v xml:space="preserve"> </v>
      </c>
      <c r="T74" s="90" t="s">
        <v>65</v>
      </c>
      <c r="U74" s="90" t="s">
        <v>65</v>
      </c>
      <c r="V74" s="90" t="s">
        <v>65</v>
      </c>
      <c r="W74" s="40" t="str">
        <f ca="1">IFERROR(INDEX('Net to Gross Adjustment'!$B$39:$AX$671,MATCH(W$4,'Net to Gross Adjustment'!$B$39:$B$71,0),MATCH(YEAR($C74),'Net to Gross Adjustment'!$B$39:$AX$39,0))*INDEX('Monthly Shapes'!$D$18:$V$32,MATCH(MONTH($C74),'Monthly Shapes'!$D$18:$D$32,0),MATCH(W$3,'Monthly Shapes'!$D$18:$V$18,0))," ")</f>
        <v xml:space="preserve"> </v>
      </c>
      <c r="X74" s="40" t="str">
        <f ca="1">IFERROR(INDEX('Net to Gross Adjustment'!$B$39:$AX$671,MATCH(X$4,'Net to Gross Adjustment'!$B$39:$B$71,0),MATCH(YEAR($C74),'Net to Gross Adjustment'!$B$39:$AX$39,0))*INDEX('Monthly Shapes'!$D$18:$V$32,MATCH(MONTH($C74),'Monthly Shapes'!$D$18:$D$32,0),MATCH(X$3,'Monthly Shapes'!$D$18:$V$18,0))," ")</f>
        <v xml:space="preserve"> </v>
      </c>
      <c r="Y74" s="40" t="str">
        <f>IFERROR(INDEX('Net to Gross Adjustment'!$B$39:$AX$671,MATCH(Y$4,'Net to Gross Adjustment'!$B$39:$B$71,0),MATCH(YEAR($C74),'Net to Gross Adjustment'!$B$39:$AX$39,0))*INDEX('Monthly Shapes'!$D$18:$V$32,MATCH(MONTH($C74),'Monthly Shapes'!$D$18:$D$32,0),MATCH(Y$3,'Monthly Shapes'!$D$18:$V$18,0))," ")</f>
        <v xml:space="preserve"> </v>
      </c>
      <c r="Z74" s="40" t="str">
        <f>IFERROR(INDEX('Net to Gross Adjustment'!$B$39:$AX$671,MATCH(Z$4,'Net to Gross Adjustment'!$B$39:$B$71,0),MATCH(YEAR($C74),'Net to Gross Adjustment'!$B$39:$AX$39,0))*INDEX('Monthly Shapes'!$D$18:$V$32,MATCH(MONTH($C74),'Monthly Shapes'!$D$18:$D$32,0),MATCH(Z$3,'Monthly Shapes'!$D$18:$V$18,0))," ")</f>
        <v xml:space="preserve"> </v>
      </c>
      <c r="AA74" s="40" t="str">
        <f>IFERROR(INDEX('Net to Gross Adjustment'!$B$39:$AX$671,MATCH(AA$4,'Net to Gross Adjustment'!$B$39:$B$71,0),MATCH(YEAR($C74),'Net to Gross Adjustment'!$B$39:$AX$39,0))*INDEX('Monthly Shapes'!$D$18:$V$32,MATCH(MONTH($C74),'Monthly Shapes'!$D$18:$D$32,0),MATCH(AA$3,'Monthly Shapes'!$D$18:$V$18,0))," ")</f>
        <v xml:space="preserve"> </v>
      </c>
      <c r="AB74" s="40" t="str">
        <f>IFERROR(INDEX('Net to Gross Adjustment'!$B$39:$AX$671,MATCH(AB$4,'Net to Gross Adjustment'!$B$39:$B$71,0),MATCH(YEAR($C74),'Net to Gross Adjustment'!$B$39:$AX$39,0))*INDEX('Monthly Shapes'!$D$18:$V$32,MATCH(MONTH($C74),'Monthly Shapes'!$D$18:$D$32,0),MATCH(AB$3,'Monthly Shapes'!$D$18:$V$18,0))," ")</f>
        <v xml:space="preserve"> </v>
      </c>
      <c r="AC74" s="40" t="str">
        <f>IFERROR(INDEX('Net to Gross Adjustment'!$B$39:$AX$671,MATCH(AC$4,'Net to Gross Adjustment'!$B$39:$B$71,0),MATCH(YEAR($C74),'Net to Gross Adjustment'!$B$39:$AX$39,0))*INDEX('Monthly Shapes'!$D$18:$V$32,MATCH(MONTH($C74),'Monthly Shapes'!$D$18:$D$32,0),MATCH(AC$3,'Monthly Shapes'!$D$18:$V$18,0))," ")</f>
        <v xml:space="preserve"> </v>
      </c>
      <c r="AD74" s="40" t="str">
        <f>IFERROR(INDEX('Net to Gross Adjustment'!$B$39:$AX$671,MATCH(AD$4,'Net to Gross Adjustment'!$B$39:$B$71,0),MATCH(YEAR($C74),'Net to Gross Adjustment'!$B$39:$AX$39,0))*INDEX('Monthly Shapes'!$D$18:$V$32,MATCH(MONTH($C74),'Monthly Shapes'!$D$18:$D$32,0),MATCH(AD$3,'Monthly Shapes'!$D$18:$V$18,0))," ")</f>
        <v xml:space="preserve"> </v>
      </c>
      <c r="AE74" s="40" t="str">
        <f>IFERROR(INDEX('Net to Gross Adjustment'!$B$39:$AX$671,MATCH(AE$4,'Net to Gross Adjustment'!$B$39:$B$71,0),MATCH(YEAR($C74),'Net to Gross Adjustment'!$B$39:$AX$39,0))*INDEX('Monthly Shapes'!$D$18:$V$32,MATCH(MONTH($C74),'Monthly Shapes'!$D$18:$D$32,0),MATCH(AE$3,'Monthly Shapes'!$D$18:$V$18,0))," ")</f>
        <v xml:space="preserve"> </v>
      </c>
      <c r="AF74" s="19"/>
      <c r="AG74" s="90" t="s">
        <v>65</v>
      </c>
      <c r="AI74" s="90" t="s">
        <v>65</v>
      </c>
      <c r="AJ74" s="90" t="s">
        <v>65</v>
      </c>
      <c r="AK74" s="90" t="s">
        <v>65</v>
      </c>
      <c r="AL74" s="46"/>
      <c r="AS74" s="19"/>
    </row>
    <row r="75" spans="3:45">
      <c r="C75" s="24">
        <f t="shared" si="3"/>
        <v>47423</v>
      </c>
      <c r="D75" s="90" t="s">
        <v>65</v>
      </c>
      <c r="E75" s="90" t="s">
        <v>65</v>
      </c>
      <c r="F75" s="90" t="s">
        <v>65</v>
      </c>
      <c r="G75" s="90" t="s">
        <v>65</v>
      </c>
      <c r="H75" s="90" t="s">
        <v>65</v>
      </c>
      <c r="I75" s="90" t="s">
        <v>65</v>
      </c>
      <c r="J75" s="40" t="str">
        <f ca="1">IFERROR(INDEX('Net to Gross Adjustment'!$B$39:$AX$671,MATCH(J$4,'Net to Gross Adjustment'!$B$39:$B$71,0),MATCH(YEAR($C75),'Net to Gross Adjustment'!$B$39:$AX$39,0))*INDEX('Monthly Shapes'!$D$18:$V$32,MATCH(MONTH($C75),'Monthly Shapes'!$D$18:$D$32,0),MATCH(J$3,'Monthly Shapes'!$D$18:$V$18,0))," ")</f>
        <v xml:space="preserve"> </v>
      </c>
      <c r="K75" s="40" t="str">
        <f ca="1">IFERROR(INDEX('Net to Gross Adjustment'!$B$39:$AX$671,MATCH(K$4,'Net to Gross Adjustment'!$B$39:$B$71,0),MATCH(YEAR($C75),'Net to Gross Adjustment'!$B$39:$AX$39,0))*INDEX('Monthly Shapes'!$D$18:$V$32,MATCH(MONTH($C75),'Monthly Shapes'!$D$18:$D$32,0),MATCH(K$3,'Monthly Shapes'!$D$18:$V$18,0))," ")</f>
        <v xml:space="preserve"> </v>
      </c>
      <c r="L75" s="40" t="str">
        <f>IFERROR(INDEX('Net to Gross Adjustment'!$B$39:$AX$671,MATCH(L$4,'Net to Gross Adjustment'!$B$39:$B$71,0),MATCH(YEAR($C75),'Net to Gross Adjustment'!$B$39:$AX$39,0))*INDEX('Monthly Shapes'!$D$18:$V$32,MATCH(MONTH($C75),'Monthly Shapes'!$D$18:$D$32,0),MATCH(L$3,'Monthly Shapes'!$D$18:$V$18,0))," ")</f>
        <v xml:space="preserve"> </v>
      </c>
      <c r="M75" s="40" t="str">
        <f>IFERROR(INDEX('Net to Gross Adjustment'!$B$39:$AX$671,MATCH(M$4,'Net to Gross Adjustment'!$B$39:$B$71,0),MATCH(YEAR($C75),'Net to Gross Adjustment'!$B$39:$AX$39,0))*INDEX('Monthly Shapes'!$D$18:$V$32,MATCH(MONTH($C75),'Monthly Shapes'!$D$18:$D$32,0),MATCH(M$3,'Monthly Shapes'!$D$18:$V$18,0))," ")</f>
        <v xml:space="preserve"> </v>
      </c>
      <c r="N75" s="40" t="str">
        <f>IFERROR(INDEX('Net to Gross Adjustment'!$B$39:$AX$671,MATCH(N$4,'Net to Gross Adjustment'!$B$39:$B$71,0),MATCH(YEAR($C75),'Net to Gross Adjustment'!$B$39:$AX$39,0))*INDEX('Monthly Shapes'!$D$18:$V$32,MATCH(MONTH($C75),'Monthly Shapes'!$D$18:$D$32,0),MATCH(N$3,'Monthly Shapes'!$D$18:$V$18,0))," ")</f>
        <v xml:space="preserve"> </v>
      </c>
      <c r="O75" s="40" t="str">
        <f>IFERROR(INDEX('Net to Gross Adjustment'!$B$39:$AX$671,MATCH(O$4,'Net to Gross Adjustment'!$B$39:$B$71,0),MATCH(YEAR($C75),'Net to Gross Adjustment'!$B$39:$AX$39,0))*INDEX('Monthly Shapes'!$D$18:$V$32,MATCH(MONTH($C75),'Monthly Shapes'!$D$18:$D$32,0),MATCH(O$3,'Monthly Shapes'!$D$18:$V$18,0))," ")</f>
        <v xml:space="preserve"> </v>
      </c>
      <c r="P75" s="40" t="str">
        <f>IFERROR(INDEX('Net to Gross Adjustment'!$B$39:$AX$671,MATCH(P$4,'Net to Gross Adjustment'!$B$39:$B$71,0),MATCH(YEAR($C75),'Net to Gross Adjustment'!$B$39:$AX$39,0))*INDEX('Monthly Shapes'!$D$18:$V$32,MATCH(MONTH($C75),'Monthly Shapes'!$D$18:$D$32,0),MATCH(P$3,'Monthly Shapes'!$D$18:$V$18,0))," ")</f>
        <v xml:space="preserve"> </v>
      </c>
      <c r="Q75" s="40" t="str">
        <f>IFERROR(INDEX('Net to Gross Adjustment'!$B$39:$AX$671,MATCH(Q$4,'Net to Gross Adjustment'!$B$39:$B$71,0),MATCH(YEAR($C75),'Net to Gross Adjustment'!$B$39:$AX$39,0))*INDEX('Monthly Shapes'!$D$18:$V$32,MATCH(MONTH($C75),'Monthly Shapes'!$D$18:$D$32,0),MATCH(Q$3,'Monthly Shapes'!$D$18:$V$18,0))," ")</f>
        <v xml:space="preserve"> </v>
      </c>
      <c r="R75" s="40" t="str">
        <f>IFERROR(INDEX('Net to Gross Adjustment'!$B$39:$AX$671,MATCH(R$4,'Net to Gross Adjustment'!$B$39:$B$71,0),MATCH(YEAR($C75),'Net to Gross Adjustment'!$B$39:$AX$39,0))*INDEX('Monthly Shapes'!$D$18:$V$32,MATCH(MONTH($C75),'Monthly Shapes'!$D$18:$D$32,0),MATCH(R$3,'Monthly Shapes'!$D$18:$V$18,0))," ")</f>
        <v xml:space="preserve"> </v>
      </c>
      <c r="S75" s="40" t="str">
        <f>IFERROR(INDEX('Net to Gross Adjustment'!$B$39:$AX$671,MATCH(S$4,'Net to Gross Adjustment'!$B$39:$B$71,0),MATCH(YEAR($C75),'Net to Gross Adjustment'!$B$39:$AX$39,0))*INDEX('Monthly Shapes'!$D$18:$V$32,MATCH(MONTH($C75),'Monthly Shapes'!$D$18:$D$32,0),MATCH(S$3,'Monthly Shapes'!$D$18:$V$18,0))," ")</f>
        <v xml:space="preserve"> </v>
      </c>
      <c r="T75" s="90" t="s">
        <v>65</v>
      </c>
      <c r="U75" s="90" t="s">
        <v>65</v>
      </c>
      <c r="V75" s="90" t="s">
        <v>65</v>
      </c>
      <c r="W75" s="40" t="str">
        <f ca="1">IFERROR(INDEX('Net to Gross Adjustment'!$B$39:$AX$671,MATCH(W$4,'Net to Gross Adjustment'!$B$39:$B$71,0),MATCH(YEAR($C75),'Net to Gross Adjustment'!$B$39:$AX$39,0))*INDEX('Monthly Shapes'!$D$18:$V$32,MATCH(MONTH($C75),'Monthly Shapes'!$D$18:$D$32,0),MATCH(W$3,'Monthly Shapes'!$D$18:$V$18,0))," ")</f>
        <v xml:space="preserve"> </v>
      </c>
      <c r="X75" s="40" t="str">
        <f ca="1">IFERROR(INDEX('Net to Gross Adjustment'!$B$39:$AX$671,MATCH(X$4,'Net to Gross Adjustment'!$B$39:$B$71,0),MATCH(YEAR($C75),'Net to Gross Adjustment'!$B$39:$AX$39,0))*INDEX('Monthly Shapes'!$D$18:$V$32,MATCH(MONTH($C75),'Monthly Shapes'!$D$18:$D$32,0),MATCH(X$3,'Monthly Shapes'!$D$18:$V$18,0))," ")</f>
        <v xml:space="preserve"> </v>
      </c>
      <c r="Y75" s="40" t="str">
        <f>IFERROR(INDEX('Net to Gross Adjustment'!$B$39:$AX$671,MATCH(Y$4,'Net to Gross Adjustment'!$B$39:$B$71,0),MATCH(YEAR($C75),'Net to Gross Adjustment'!$B$39:$AX$39,0))*INDEX('Monthly Shapes'!$D$18:$V$32,MATCH(MONTH($C75),'Monthly Shapes'!$D$18:$D$32,0),MATCH(Y$3,'Monthly Shapes'!$D$18:$V$18,0))," ")</f>
        <v xml:space="preserve"> </v>
      </c>
      <c r="Z75" s="40" t="str">
        <f>IFERROR(INDEX('Net to Gross Adjustment'!$B$39:$AX$671,MATCH(Z$4,'Net to Gross Adjustment'!$B$39:$B$71,0),MATCH(YEAR($C75),'Net to Gross Adjustment'!$B$39:$AX$39,0))*INDEX('Monthly Shapes'!$D$18:$V$32,MATCH(MONTH($C75),'Monthly Shapes'!$D$18:$D$32,0),MATCH(Z$3,'Monthly Shapes'!$D$18:$V$18,0))," ")</f>
        <v xml:space="preserve"> </v>
      </c>
      <c r="AA75" s="40" t="str">
        <f>IFERROR(INDEX('Net to Gross Adjustment'!$B$39:$AX$671,MATCH(AA$4,'Net to Gross Adjustment'!$B$39:$B$71,0),MATCH(YEAR($C75),'Net to Gross Adjustment'!$B$39:$AX$39,0))*INDEX('Monthly Shapes'!$D$18:$V$32,MATCH(MONTH($C75),'Monthly Shapes'!$D$18:$D$32,0),MATCH(AA$3,'Monthly Shapes'!$D$18:$V$18,0))," ")</f>
        <v xml:space="preserve"> </v>
      </c>
      <c r="AB75" s="40" t="str">
        <f>IFERROR(INDEX('Net to Gross Adjustment'!$B$39:$AX$671,MATCH(AB$4,'Net to Gross Adjustment'!$B$39:$B$71,0),MATCH(YEAR($C75),'Net to Gross Adjustment'!$B$39:$AX$39,0))*INDEX('Monthly Shapes'!$D$18:$V$32,MATCH(MONTH($C75),'Monthly Shapes'!$D$18:$D$32,0),MATCH(AB$3,'Monthly Shapes'!$D$18:$V$18,0))," ")</f>
        <v xml:space="preserve"> </v>
      </c>
      <c r="AC75" s="40" t="str">
        <f>IFERROR(INDEX('Net to Gross Adjustment'!$B$39:$AX$671,MATCH(AC$4,'Net to Gross Adjustment'!$B$39:$B$71,0),MATCH(YEAR($C75),'Net to Gross Adjustment'!$B$39:$AX$39,0))*INDEX('Monthly Shapes'!$D$18:$V$32,MATCH(MONTH($C75),'Monthly Shapes'!$D$18:$D$32,0),MATCH(AC$3,'Monthly Shapes'!$D$18:$V$18,0))," ")</f>
        <v xml:space="preserve"> </v>
      </c>
      <c r="AD75" s="40" t="str">
        <f>IFERROR(INDEX('Net to Gross Adjustment'!$B$39:$AX$671,MATCH(AD$4,'Net to Gross Adjustment'!$B$39:$B$71,0),MATCH(YEAR($C75),'Net to Gross Adjustment'!$B$39:$AX$39,0))*INDEX('Monthly Shapes'!$D$18:$V$32,MATCH(MONTH($C75),'Monthly Shapes'!$D$18:$D$32,0),MATCH(AD$3,'Monthly Shapes'!$D$18:$V$18,0))," ")</f>
        <v xml:space="preserve"> </v>
      </c>
      <c r="AE75" s="40" t="str">
        <f>IFERROR(INDEX('Net to Gross Adjustment'!$B$39:$AX$671,MATCH(AE$4,'Net to Gross Adjustment'!$B$39:$B$71,0),MATCH(YEAR($C75),'Net to Gross Adjustment'!$B$39:$AX$39,0))*INDEX('Monthly Shapes'!$D$18:$V$32,MATCH(MONTH($C75),'Monthly Shapes'!$D$18:$D$32,0),MATCH(AE$3,'Monthly Shapes'!$D$18:$V$18,0))," ")</f>
        <v xml:space="preserve"> </v>
      </c>
      <c r="AF75" s="19"/>
      <c r="AG75" s="90" t="s">
        <v>65</v>
      </c>
      <c r="AI75" s="90" t="s">
        <v>65</v>
      </c>
      <c r="AJ75" s="90" t="s">
        <v>65</v>
      </c>
      <c r="AK75" s="90" t="s">
        <v>65</v>
      </c>
      <c r="AL75" s="46"/>
      <c r="AS75" s="19"/>
    </row>
    <row r="76" spans="3:45">
      <c r="C76" s="24">
        <f t="shared" si="3"/>
        <v>47453</v>
      </c>
      <c r="D76" s="90" t="s">
        <v>65</v>
      </c>
      <c r="E76" s="90" t="s">
        <v>65</v>
      </c>
      <c r="F76" s="90" t="s">
        <v>65</v>
      </c>
      <c r="G76" s="90" t="s">
        <v>65</v>
      </c>
      <c r="H76" s="90" t="s">
        <v>65</v>
      </c>
      <c r="I76" s="90" t="s">
        <v>65</v>
      </c>
      <c r="J76" s="40" t="str">
        <f ca="1">IFERROR(INDEX('Net to Gross Adjustment'!$B$39:$AX$671,MATCH(J$4,'Net to Gross Adjustment'!$B$39:$B$71,0),MATCH(YEAR($C76),'Net to Gross Adjustment'!$B$39:$AX$39,0))*INDEX('Monthly Shapes'!$D$18:$V$32,MATCH(MONTH($C76),'Monthly Shapes'!$D$18:$D$32,0),MATCH(J$3,'Monthly Shapes'!$D$18:$V$18,0))," ")</f>
        <v xml:space="preserve"> </v>
      </c>
      <c r="K76" s="40" t="str">
        <f ca="1">IFERROR(INDEX('Net to Gross Adjustment'!$B$39:$AX$671,MATCH(K$4,'Net to Gross Adjustment'!$B$39:$B$71,0),MATCH(YEAR($C76),'Net to Gross Adjustment'!$B$39:$AX$39,0))*INDEX('Monthly Shapes'!$D$18:$V$32,MATCH(MONTH($C76),'Monthly Shapes'!$D$18:$D$32,0),MATCH(K$3,'Monthly Shapes'!$D$18:$V$18,0))," ")</f>
        <v xml:space="preserve"> </v>
      </c>
      <c r="L76" s="40" t="str">
        <f>IFERROR(INDEX('Net to Gross Adjustment'!$B$39:$AX$671,MATCH(L$4,'Net to Gross Adjustment'!$B$39:$B$71,0),MATCH(YEAR($C76),'Net to Gross Adjustment'!$B$39:$AX$39,0))*INDEX('Monthly Shapes'!$D$18:$V$32,MATCH(MONTH($C76),'Monthly Shapes'!$D$18:$D$32,0),MATCH(L$3,'Monthly Shapes'!$D$18:$V$18,0))," ")</f>
        <v xml:space="preserve"> </v>
      </c>
      <c r="M76" s="40" t="str">
        <f>IFERROR(INDEX('Net to Gross Adjustment'!$B$39:$AX$671,MATCH(M$4,'Net to Gross Adjustment'!$B$39:$B$71,0),MATCH(YEAR($C76),'Net to Gross Adjustment'!$B$39:$AX$39,0))*INDEX('Monthly Shapes'!$D$18:$V$32,MATCH(MONTH($C76),'Monthly Shapes'!$D$18:$D$32,0),MATCH(M$3,'Monthly Shapes'!$D$18:$V$18,0))," ")</f>
        <v xml:space="preserve"> </v>
      </c>
      <c r="N76" s="40" t="str">
        <f>IFERROR(INDEX('Net to Gross Adjustment'!$B$39:$AX$671,MATCH(N$4,'Net to Gross Adjustment'!$B$39:$B$71,0),MATCH(YEAR($C76),'Net to Gross Adjustment'!$B$39:$AX$39,0))*INDEX('Monthly Shapes'!$D$18:$V$32,MATCH(MONTH($C76),'Monthly Shapes'!$D$18:$D$32,0),MATCH(N$3,'Monthly Shapes'!$D$18:$V$18,0))," ")</f>
        <v xml:space="preserve"> </v>
      </c>
      <c r="O76" s="40" t="str">
        <f>IFERROR(INDEX('Net to Gross Adjustment'!$B$39:$AX$671,MATCH(O$4,'Net to Gross Adjustment'!$B$39:$B$71,0),MATCH(YEAR($C76),'Net to Gross Adjustment'!$B$39:$AX$39,0))*INDEX('Monthly Shapes'!$D$18:$V$32,MATCH(MONTH($C76),'Monthly Shapes'!$D$18:$D$32,0),MATCH(O$3,'Monthly Shapes'!$D$18:$V$18,0))," ")</f>
        <v xml:space="preserve"> </v>
      </c>
      <c r="P76" s="40" t="str">
        <f>IFERROR(INDEX('Net to Gross Adjustment'!$B$39:$AX$671,MATCH(P$4,'Net to Gross Adjustment'!$B$39:$B$71,0),MATCH(YEAR($C76),'Net to Gross Adjustment'!$B$39:$AX$39,0))*INDEX('Monthly Shapes'!$D$18:$V$32,MATCH(MONTH($C76),'Monthly Shapes'!$D$18:$D$32,0),MATCH(P$3,'Monthly Shapes'!$D$18:$V$18,0))," ")</f>
        <v xml:space="preserve"> </v>
      </c>
      <c r="Q76" s="40" t="str">
        <f>IFERROR(INDEX('Net to Gross Adjustment'!$B$39:$AX$671,MATCH(Q$4,'Net to Gross Adjustment'!$B$39:$B$71,0),MATCH(YEAR($C76),'Net to Gross Adjustment'!$B$39:$AX$39,0))*INDEX('Monthly Shapes'!$D$18:$V$32,MATCH(MONTH($C76),'Monthly Shapes'!$D$18:$D$32,0),MATCH(Q$3,'Monthly Shapes'!$D$18:$V$18,0))," ")</f>
        <v xml:space="preserve"> </v>
      </c>
      <c r="R76" s="40" t="str">
        <f>IFERROR(INDEX('Net to Gross Adjustment'!$B$39:$AX$671,MATCH(R$4,'Net to Gross Adjustment'!$B$39:$B$71,0),MATCH(YEAR($C76),'Net to Gross Adjustment'!$B$39:$AX$39,0))*INDEX('Monthly Shapes'!$D$18:$V$32,MATCH(MONTH($C76),'Monthly Shapes'!$D$18:$D$32,0),MATCH(R$3,'Monthly Shapes'!$D$18:$V$18,0))," ")</f>
        <v xml:space="preserve"> </v>
      </c>
      <c r="S76" s="40" t="str">
        <f>IFERROR(INDEX('Net to Gross Adjustment'!$B$39:$AX$671,MATCH(S$4,'Net to Gross Adjustment'!$B$39:$B$71,0),MATCH(YEAR($C76),'Net to Gross Adjustment'!$B$39:$AX$39,0))*INDEX('Monthly Shapes'!$D$18:$V$32,MATCH(MONTH($C76),'Monthly Shapes'!$D$18:$D$32,0),MATCH(S$3,'Monthly Shapes'!$D$18:$V$18,0))," ")</f>
        <v xml:space="preserve"> </v>
      </c>
      <c r="T76" s="90" t="s">
        <v>65</v>
      </c>
      <c r="U76" s="90" t="s">
        <v>65</v>
      </c>
      <c r="V76" s="90" t="s">
        <v>65</v>
      </c>
      <c r="W76" s="40" t="str">
        <f ca="1">IFERROR(INDEX('Net to Gross Adjustment'!$B$39:$AX$671,MATCH(W$4,'Net to Gross Adjustment'!$B$39:$B$71,0),MATCH(YEAR($C76),'Net to Gross Adjustment'!$B$39:$AX$39,0))*INDEX('Monthly Shapes'!$D$18:$V$32,MATCH(MONTH($C76),'Monthly Shapes'!$D$18:$D$32,0),MATCH(W$3,'Monthly Shapes'!$D$18:$V$18,0))," ")</f>
        <v xml:space="preserve"> </v>
      </c>
      <c r="X76" s="40" t="str">
        <f ca="1">IFERROR(INDEX('Net to Gross Adjustment'!$B$39:$AX$671,MATCH(X$4,'Net to Gross Adjustment'!$B$39:$B$71,0),MATCH(YEAR($C76),'Net to Gross Adjustment'!$B$39:$AX$39,0))*INDEX('Monthly Shapes'!$D$18:$V$32,MATCH(MONTH($C76),'Monthly Shapes'!$D$18:$D$32,0),MATCH(X$3,'Monthly Shapes'!$D$18:$V$18,0))," ")</f>
        <v xml:space="preserve"> </v>
      </c>
      <c r="Y76" s="40" t="str">
        <f>IFERROR(INDEX('Net to Gross Adjustment'!$B$39:$AX$671,MATCH(Y$4,'Net to Gross Adjustment'!$B$39:$B$71,0),MATCH(YEAR($C76),'Net to Gross Adjustment'!$B$39:$AX$39,0))*INDEX('Monthly Shapes'!$D$18:$V$32,MATCH(MONTH($C76),'Monthly Shapes'!$D$18:$D$32,0),MATCH(Y$3,'Monthly Shapes'!$D$18:$V$18,0))," ")</f>
        <v xml:space="preserve"> </v>
      </c>
      <c r="Z76" s="40" t="str">
        <f>IFERROR(INDEX('Net to Gross Adjustment'!$B$39:$AX$671,MATCH(Z$4,'Net to Gross Adjustment'!$B$39:$B$71,0),MATCH(YEAR($C76),'Net to Gross Adjustment'!$B$39:$AX$39,0))*INDEX('Monthly Shapes'!$D$18:$V$32,MATCH(MONTH($C76),'Monthly Shapes'!$D$18:$D$32,0),MATCH(Z$3,'Monthly Shapes'!$D$18:$V$18,0))," ")</f>
        <v xml:space="preserve"> </v>
      </c>
      <c r="AA76" s="40" t="str">
        <f>IFERROR(INDEX('Net to Gross Adjustment'!$B$39:$AX$671,MATCH(AA$4,'Net to Gross Adjustment'!$B$39:$B$71,0),MATCH(YEAR($C76),'Net to Gross Adjustment'!$B$39:$AX$39,0))*INDEX('Monthly Shapes'!$D$18:$V$32,MATCH(MONTH($C76),'Monthly Shapes'!$D$18:$D$32,0),MATCH(AA$3,'Monthly Shapes'!$D$18:$V$18,0))," ")</f>
        <v xml:space="preserve"> </v>
      </c>
      <c r="AB76" s="40" t="str">
        <f>IFERROR(INDEX('Net to Gross Adjustment'!$B$39:$AX$671,MATCH(AB$4,'Net to Gross Adjustment'!$B$39:$B$71,0),MATCH(YEAR($C76),'Net to Gross Adjustment'!$B$39:$AX$39,0))*INDEX('Monthly Shapes'!$D$18:$V$32,MATCH(MONTH($C76),'Monthly Shapes'!$D$18:$D$32,0),MATCH(AB$3,'Monthly Shapes'!$D$18:$V$18,0))," ")</f>
        <v xml:space="preserve"> </v>
      </c>
      <c r="AC76" s="40" t="str">
        <f>IFERROR(INDEX('Net to Gross Adjustment'!$B$39:$AX$671,MATCH(AC$4,'Net to Gross Adjustment'!$B$39:$B$71,0),MATCH(YEAR($C76),'Net to Gross Adjustment'!$B$39:$AX$39,0))*INDEX('Monthly Shapes'!$D$18:$V$32,MATCH(MONTH($C76),'Monthly Shapes'!$D$18:$D$32,0),MATCH(AC$3,'Monthly Shapes'!$D$18:$V$18,0))," ")</f>
        <v xml:space="preserve"> </v>
      </c>
      <c r="AD76" s="40" t="str">
        <f>IFERROR(INDEX('Net to Gross Adjustment'!$B$39:$AX$671,MATCH(AD$4,'Net to Gross Adjustment'!$B$39:$B$71,0),MATCH(YEAR($C76),'Net to Gross Adjustment'!$B$39:$AX$39,0))*INDEX('Monthly Shapes'!$D$18:$V$32,MATCH(MONTH($C76),'Monthly Shapes'!$D$18:$D$32,0),MATCH(AD$3,'Monthly Shapes'!$D$18:$V$18,0))," ")</f>
        <v xml:space="preserve"> </v>
      </c>
      <c r="AE76" s="40" t="str">
        <f>IFERROR(INDEX('Net to Gross Adjustment'!$B$39:$AX$671,MATCH(AE$4,'Net to Gross Adjustment'!$B$39:$B$71,0),MATCH(YEAR($C76),'Net to Gross Adjustment'!$B$39:$AX$39,0))*INDEX('Monthly Shapes'!$D$18:$V$32,MATCH(MONTH($C76),'Monthly Shapes'!$D$18:$D$32,0),MATCH(AE$3,'Monthly Shapes'!$D$18:$V$18,0))," ")</f>
        <v xml:space="preserve"> </v>
      </c>
      <c r="AF76" s="19"/>
      <c r="AG76" s="90" t="s">
        <v>65</v>
      </c>
      <c r="AI76" s="90" t="s">
        <v>65</v>
      </c>
      <c r="AJ76" s="90" t="s">
        <v>65</v>
      </c>
      <c r="AK76" s="90" t="s">
        <v>65</v>
      </c>
      <c r="AL76" s="46"/>
      <c r="AS76" s="19"/>
    </row>
    <row r="77" spans="3:45">
      <c r="C77" s="24">
        <f t="shared" si="3"/>
        <v>47484</v>
      </c>
      <c r="D77" s="90" t="s">
        <v>65</v>
      </c>
      <c r="E77" s="90" t="s">
        <v>65</v>
      </c>
      <c r="F77" s="90" t="s">
        <v>65</v>
      </c>
      <c r="G77" s="90" t="s">
        <v>65</v>
      </c>
      <c r="H77" s="90" t="s">
        <v>65</v>
      </c>
      <c r="I77" s="90" t="s">
        <v>65</v>
      </c>
      <c r="J77" s="40" t="str">
        <f ca="1">IFERROR(INDEX('Net to Gross Adjustment'!$B$39:$AX$671,MATCH(J$4,'Net to Gross Adjustment'!$B$39:$B$71,0),MATCH(YEAR($C77),'Net to Gross Adjustment'!$B$39:$AX$39,0))*INDEX('Monthly Shapes'!$D$18:$V$32,MATCH(MONTH($C77),'Monthly Shapes'!$D$18:$D$32,0),MATCH(J$3,'Monthly Shapes'!$D$18:$V$18,0))," ")</f>
        <v xml:space="preserve"> </v>
      </c>
      <c r="K77" s="40" t="str">
        <f ca="1">IFERROR(INDEX('Net to Gross Adjustment'!$B$39:$AX$671,MATCH(K$4,'Net to Gross Adjustment'!$B$39:$B$71,0),MATCH(YEAR($C77),'Net to Gross Adjustment'!$B$39:$AX$39,0))*INDEX('Monthly Shapes'!$D$18:$V$32,MATCH(MONTH($C77),'Monthly Shapes'!$D$18:$D$32,0),MATCH(K$3,'Monthly Shapes'!$D$18:$V$18,0))," ")</f>
        <v xml:space="preserve"> </v>
      </c>
      <c r="L77" s="40" t="str">
        <f>IFERROR(INDEX('Net to Gross Adjustment'!$B$39:$AX$671,MATCH(L$4,'Net to Gross Adjustment'!$B$39:$B$71,0),MATCH(YEAR($C77),'Net to Gross Adjustment'!$B$39:$AX$39,0))*INDEX('Monthly Shapes'!$D$18:$V$32,MATCH(MONTH($C77),'Monthly Shapes'!$D$18:$D$32,0),MATCH(L$3,'Monthly Shapes'!$D$18:$V$18,0))," ")</f>
        <v xml:space="preserve"> </v>
      </c>
      <c r="M77" s="40" t="str">
        <f>IFERROR(INDEX('Net to Gross Adjustment'!$B$39:$AX$671,MATCH(M$4,'Net to Gross Adjustment'!$B$39:$B$71,0),MATCH(YEAR($C77),'Net to Gross Adjustment'!$B$39:$AX$39,0))*INDEX('Monthly Shapes'!$D$18:$V$32,MATCH(MONTH($C77),'Monthly Shapes'!$D$18:$D$32,0),MATCH(M$3,'Monthly Shapes'!$D$18:$V$18,0))," ")</f>
        <v xml:space="preserve"> </v>
      </c>
      <c r="N77" s="40" t="str">
        <f>IFERROR(INDEX('Net to Gross Adjustment'!$B$39:$AX$671,MATCH(N$4,'Net to Gross Adjustment'!$B$39:$B$71,0),MATCH(YEAR($C77),'Net to Gross Adjustment'!$B$39:$AX$39,0))*INDEX('Monthly Shapes'!$D$18:$V$32,MATCH(MONTH($C77),'Monthly Shapes'!$D$18:$D$32,0),MATCH(N$3,'Monthly Shapes'!$D$18:$V$18,0))," ")</f>
        <v xml:space="preserve"> </v>
      </c>
      <c r="O77" s="40" t="str">
        <f>IFERROR(INDEX('Net to Gross Adjustment'!$B$39:$AX$671,MATCH(O$4,'Net to Gross Adjustment'!$B$39:$B$71,0),MATCH(YEAR($C77),'Net to Gross Adjustment'!$B$39:$AX$39,0))*INDEX('Monthly Shapes'!$D$18:$V$32,MATCH(MONTH($C77),'Monthly Shapes'!$D$18:$D$32,0),MATCH(O$3,'Monthly Shapes'!$D$18:$V$18,0))," ")</f>
        <v xml:space="preserve"> </v>
      </c>
      <c r="P77" s="40" t="str">
        <f>IFERROR(INDEX('Net to Gross Adjustment'!$B$39:$AX$671,MATCH(P$4,'Net to Gross Adjustment'!$B$39:$B$71,0),MATCH(YEAR($C77),'Net to Gross Adjustment'!$B$39:$AX$39,0))*INDEX('Monthly Shapes'!$D$18:$V$32,MATCH(MONTH($C77),'Monthly Shapes'!$D$18:$D$32,0),MATCH(P$3,'Monthly Shapes'!$D$18:$V$18,0))," ")</f>
        <v xml:space="preserve"> </v>
      </c>
      <c r="Q77" s="40" t="str">
        <f>IFERROR(INDEX('Net to Gross Adjustment'!$B$39:$AX$671,MATCH(Q$4,'Net to Gross Adjustment'!$B$39:$B$71,0),MATCH(YEAR($C77),'Net to Gross Adjustment'!$B$39:$AX$39,0))*INDEX('Monthly Shapes'!$D$18:$V$32,MATCH(MONTH($C77),'Monthly Shapes'!$D$18:$D$32,0),MATCH(Q$3,'Monthly Shapes'!$D$18:$V$18,0))," ")</f>
        <v xml:space="preserve"> </v>
      </c>
      <c r="R77" s="40" t="str">
        <f>IFERROR(INDEX('Net to Gross Adjustment'!$B$39:$AX$671,MATCH(R$4,'Net to Gross Adjustment'!$B$39:$B$71,0),MATCH(YEAR($C77),'Net to Gross Adjustment'!$B$39:$AX$39,0))*INDEX('Monthly Shapes'!$D$18:$V$32,MATCH(MONTH($C77),'Monthly Shapes'!$D$18:$D$32,0),MATCH(R$3,'Monthly Shapes'!$D$18:$V$18,0))," ")</f>
        <v xml:space="preserve"> </v>
      </c>
      <c r="S77" s="40" t="str">
        <f>IFERROR(INDEX('Net to Gross Adjustment'!$B$39:$AX$671,MATCH(S$4,'Net to Gross Adjustment'!$B$39:$B$71,0),MATCH(YEAR($C77),'Net to Gross Adjustment'!$B$39:$AX$39,0))*INDEX('Monthly Shapes'!$D$18:$V$32,MATCH(MONTH($C77),'Monthly Shapes'!$D$18:$D$32,0),MATCH(S$3,'Monthly Shapes'!$D$18:$V$18,0))," ")</f>
        <v xml:space="preserve"> </v>
      </c>
      <c r="T77" s="90" t="s">
        <v>65</v>
      </c>
      <c r="U77" s="90" t="s">
        <v>65</v>
      </c>
      <c r="V77" s="90" t="s">
        <v>65</v>
      </c>
      <c r="W77" s="40" t="str">
        <f ca="1">IFERROR(INDEX('Net to Gross Adjustment'!$B$39:$AX$671,MATCH(W$4,'Net to Gross Adjustment'!$B$39:$B$71,0),MATCH(YEAR($C77),'Net to Gross Adjustment'!$B$39:$AX$39,0))*INDEX('Monthly Shapes'!$D$18:$V$32,MATCH(MONTH($C77),'Monthly Shapes'!$D$18:$D$32,0),MATCH(W$3,'Monthly Shapes'!$D$18:$V$18,0))," ")</f>
        <v xml:space="preserve"> </v>
      </c>
      <c r="X77" s="40" t="str">
        <f ca="1">IFERROR(INDEX('Net to Gross Adjustment'!$B$39:$AX$671,MATCH(X$4,'Net to Gross Adjustment'!$B$39:$B$71,0),MATCH(YEAR($C77),'Net to Gross Adjustment'!$B$39:$AX$39,0))*INDEX('Monthly Shapes'!$D$18:$V$32,MATCH(MONTH($C77),'Monthly Shapes'!$D$18:$D$32,0),MATCH(X$3,'Monthly Shapes'!$D$18:$V$18,0))," ")</f>
        <v xml:space="preserve"> </v>
      </c>
      <c r="Y77" s="40" t="str">
        <f>IFERROR(INDEX('Net to Gross Adjustment'!$B$39:$AX$671,MATCH(Y$4,'Net to Gross Adjustment'!$B$39:$B$71,0),MATCH(YEAR($C77),'Net to Gross Adjustment'!$B$39:$AX$39,0))*INDEX('Monthly Shapes'!$D$18:$V$32,MATCH(MONTH($C77),'Monthly Shapes'!$D$18:$D$32,0),MATCH(Y$3,'Monthly Shapes'!$D$18:$V$18,0))," ")</f>
        <v xml:space="preserve"> </v>
      </c>
      <c r="Z77" s="40" t="str">
        <f>IFERROR(INDEX('Net to Gross Adjustment'!$B$39:$AX$671,MATCH(Z$4,'Net to Gross Adjustment'!$B$39:$B$71,0),MATCH(YEAR($C77),'Net to Gross Adjustment'!$B$39:$AX$39,0))*INDEX('Monthly Shapes'!$D$18:$V$32,MATCH(MONTH($C77),'Monthly Shapes'!$D$18:$D$32,0),MATCH(Z$3,'Monthly Shapes'!$D$18:$V$18,0))," ")</f>
        <v xml:space="preserve"> </v>
      </c>
      <c r="AA77" s="40" t="str">
        <f>IFERROR(INDEX('Net to Gross Adjustment'!$B$39:$AX$671,MATCH(AA$4,'Net to Gross Adjustment'!$B$39:$B$71,0),MATCH(YEAR($C77),'Net to Gross Adjustment'!$B$39:$AX$39,0))*INDEX('Monthly Shapes'!$D$18:$V$32,MATCH(MONTH($C77),'Monthly Shapes'!$D$18:$D$32,0),MATCH(AA$3,'Monthly Shapes'!$D$18:$V$18,0))," ")</f>
        <v xml:space="preserve"> </v>
      </c>
      <c r="AB77" s="40" t="str">
        <f>IFERROR(INDEX('Net to Gross Adjustment'!$B$39:$AX$671,MATCH(AB$4,'Net to Gross Adjustment'!$B$39:$B$71,0),MATCH(YEAR($C77),'Net to Gross Adjustment'!$B$39:$AX$39,0))*INDEX('Monthly Shapes'!$D$18:$V$32,MATCH(MONTH($C77),'Monthly Shapes'!$D$18:$D$32,0),MATCH(AB$3,'Monthly Shapes'!$D$18:$V$18,0))," ")</f>
        <v xml:space="preserve"> </v>
      </c>
      <c r="AC77" s="40" t="str">
        <f>IFERROR(INDEX('Net to Gross Adjustment'!$B$39:$AX$671,MATCH(AC$4,'Net to Gross Adjustment'!$B$39:$B$71,0),MATCH(YEAR($C77),'Net to Gross Adjustment'!$B$39:$AX$39,0))*INDEX('Monthly Shapes'!$D$18:$V$32,MATCH(MONTH($C77),'Monthly Shapes'!$D$18:$D$32,0),MATCH(AC$3,'Monthly Shapes'!$D$18:$V$18,0))," ")</f>
        <v xml:space="preserve"> </v>
      </c>
      <c r="AD77" s="40" t="str">
        <f>IFERROR(INDEX('Net to Gross Adjustment'!$B$39:$AX$671,MATCH(AD$4,'Net to Gross Adjustment'!$B$39:$B$71,0),MATCH(YEAR($C77),'Net to Gross Adjustment'!$B$39:$AX$39,0))*INDEX('Monthly Shapes'!$D$18:$V$32,MATCH(MONTH($C77),'Monthly Shapes'!$D$18:$D$32,0),MATCH(AD$3,'Monthly Shapes'!$D$18:$V$18,0))," ")</f>
        <v xml:space="preserve"> </v>
      </c>
      <c r="AE77" s="40" t="str">
        <f>IFERROR(INDEX('Net to Gross Adjustment'!$B$39:$AX$671,MATCH(AE$4,'Net to Gross Adjustment'!$B$39:$B$71,0),MATCH(YEAR($C77),'Net to Gross Adjustment'!$B$39:$AX$39,0))*INDEX('Monthly Shapes'!$D$18:$V$32,MATCH(MONTH($C77),'Monthly Shapes'!$D$18:$D$32,0),MATCH(AE$3,'Monthly Shapes'!$D$18:$V$18,0))," ")</f>
        <v xml:space="preserve"> </v>
      </c>
      <c r="AF77" s="19"/>
      <c r="AG77" s="90" t="s">
        <v>65</v>
      </c>
      <c r="AI77" s="90" t="s">
        <v>65</v>
      </c>
      <c r="AJ77" s="90" t="s">
        <v>65</v>
      </c>
      <c r="AK77" s="90" t="s">
        <v>65</v>
      </c>
      <c r="AL77" s="46"/>
      <c r="AS77" s="19"/>
    </row>
    <row r="78" spans="3:45">
      <c r="C78" s="24">
        <f t="shared" si="3"/>
        <v>47515</v>
      </c>
      <c r="D78" s="90" t="s">
        <v>65</v>
      </c>
      <c r="E78" s="90" t="s">
        <v>65</v>
      </c>
      <c r="F78" s="90" t="s">
        <v>65</v>
      </c>
      <c r="G78" s="90" t="s">
        <v>65</v>
      </c>
      <c r="H78" s="90" t="s">
        <v>65</v>
      </c>
      <c r="I78" s="90" t="s">
        <v>65</v>
      </c>
      <c r="J78" s="40" t="str">
        <f ca="1">IFERROR(INDEX('Net to Gross Adjustment'!$B$39:$AX$671,MATCH(J$4,'Net to Gross Adjustment'!$B$39:$B$71,0),MATCH(YEAR($C78),'Net to Gross Adjustment'!$B$39:$AX$39,0))*INDEX('Monthly Shapes'!$D$18:$V$32,MATCH(MONTH($C78),'Monthly Shapes'!$D$18:$D$32,0),MATCH(J$3,'Monthly Shapes'!$D$18:$V$18,0))," ")</f>
        <v xml:space="preserve"> </v>
      </c>
      <c r="K78" s="40" t="str">
        <f ca="1">IFERROR(INDEX('Net to Gross Adjustment'!$B$39:$AX$671,MATCH(K$4,'Net to Gross Adjustment'!$B$39:$B$71,0),MATCH(YEAR($C78),'Net to Gross Adjustment'!$B$39:$AX$39,0))*INDEX('Monthly Shapes'!$D$18:$V$32,MATCH(MONTH($C78),'Monthly Shapes'!$D$18:$D$32,0),MATCH(K$3,'Monthly Shapes'!$D$18:$V$18,0))," ")</f>
        <v xml:space="preserve"> </v>
      </c>
      <c r="L78" s="40" t="str">
        <f>IFERROR(INDEX('Net to Gross Adjustment'!$B$39:$AX$671,MATCH(L$4,'Net to Gross Adjustment'!$B$39:$B$71,0),MATCH(YEAR($C78),'Net to Gross Adjustment'!$B$39:$AX$39,0))*INDEX('Monthly Shapes'!$D$18:$V$32,MATCH(MONTH($C78),'Monthly Shapes'!$D$18:$D$32,0),MATCH(L$3,'Monthly Shapes'!$D$18:$V$18,0))," ")</f>
        <v xml:space="preserve"> </v>
      </c>
      <c r="M78" s="40" t="str">
        <f>IFERROR(INDEX('Net to Gross Adjustment'!$B$39:$AX$671,MATCH(M$4,'Net to Gross Adjustment'!$B$39:$B$71,0),MATCH(YEAR($C78),'Net to Gross Adjustment'!$B$39:$AX$39,0))*INDEX('Monthly Shapes'!$D$18:$V$32,MATCH(MONTH($C78),'Monthly Shapes'!$D$18:$D$32,0),MATCH(M$3,'Monthly Shapes'!$D$18:$V$18,0))," ")</f>
        <v xml:space="preserve"> </v>
      </c>
      <c r="N78" s="40" t="str">
        <f>IFERROR(INDEX('Net to Gross Adjustment'!$B$39:$AX$671,MATCH(N$4,'Net to Gross Adjustment'!$B$39:$B$71,0),MATCH(YEAR($C78),'Net to Gross Adjustment'!$B$39:$AX$39,0))*INDEX('Monthly Shapes'!$D$18:$V$32,MATCH(MONTH($C78),'Monthly Shapes'!$D$18:$D$32,0),MATCH(N$3,'Monthly Shapes'!$D$18:$V$18,0))," ")</f>
        <v xml:space="preserve"> </v>
      </c>
      <c r="O78" s="40" t="str">
        <f>IFERROR(INDEX('Net to Gross Adjustment'!$B$39:$AX$671,MATCH(O$4,'Net to Gross Adjustment'!$B$39:$B$71,0),MATCH(YEAR($C78),'Net to Gross Adjustment'!$B$39:$AX$39,0))*INDEX('Monthly Shapes'!$D$18:$V$32,MATCH(MONTH($C78),'Monthly Shapes'!$D$18:$D$32,0),MATCH(O$3,'Monthly Shapes'!$D$18:$V$18,0))," ")</f>
        <v xml:space="preserve"> </v>
      </c>
      <c r="P78" s="40" t="str">
        <f>IFERROR(INDEX('Net to Gross Adjustment'!$B$39:$AX$671,MATCH(P$4,'Net to Gross Adjustment'!$B$39:$B$71,0),MATCH(YEAR($C78),'Net to Gross Adjustment'!$B$39:$AX$39,0))*INDEX('Monthly Shapes'!$D$18:$V$32,MATCH(MONTH($C78),'Monthly Shapes'!$D$18:$D$32,0),MATCH(P$3,'Monthly Shapes'!$D$18:$V$18,0))," ")</f>
        <v xml:space="preserve"> </v>
      </c>
      <c r="Q78" s="40" t="str">
        <f>IFERROR(INDEX('Net to Gross Adjustment'!$B$39:$AX$671,MATCH(Q$4,'Net to Gross Adjustment'!$B$39:$B$71,0),MATCH(YEAR($C78),'Net to Gross Adjustment'!$B$39:$AX$39,0))*INDEX('Monthly Shapes'!$D$18:$V$32,MATCH(MONTH($C78),'Monthly Shapes'!$D$18:$D$32,0),MATCH(Q$3,'Monthly Shapes'!$D$18:$V$18,0))," ")</f>
        <v xml:space="preserve"> </v>
      </c>
      <c r="R78" s="40" t="str">
        <f>IFERROR(INDEX('Net to Gross Adjustment'!$B$39:$AX$671,MATCH(R$4,'Net to Gross Adjustment'!$B$39:$B$71,0),MATCH(YEAR($C78),'Net to Gross Adjustment'!$B$39:$AX$39,0))*INDEX('Monthly Shapes'!$D$18:$V$32,MATCH(MONTH($C78),'Monthly Shapes'!$D$18:$D$32,0),MATCH(R$3,'Monthly Shapes'!$D$18:$V$18,0))," ")</f>
        <v xml:space="preserve"> </v>
      </c>
      <c r="S78" s="40" t="str">
        <f>IFERROR(INDEX('Net to Gross Adjustment'!$B$39:$AX$671,MATCH(S$4,'Net to Gross Adjustment'!$B$39:$B$71,0),MATCH(YEAR($C78),'Net to Gross Adjustment'!$B$39:$AX$39,0))*INDEX('Monthly Shapes'!$D$18:$V$32,MATCH(MONTH($C78),'Monthly Shapes'!$D$18:$D$32,0),MATCH(S$3,'Monthly Shapes'!$D$18:$V$18,0))," ")</f>
        <v xml:space="preserve"> </v>
      </c>
      <c r="T78" s="90" t="s">
        <v>65</v>
      </c>
      <c r="U78" s="90" t="s">
        <v>65</v>
      </c>
      <c r="V78" s="90" t="s">
        <v>65</v>
      </c>
      <c r="W78" s="40" t="str">
        <f ca="1">IFERROR(INDEX('Net to Gross Adjustment'!$B$39:$AX$671,MATCH(W$4,'Net to Gross Adjustment'!$B$39:$B$71,0),MATCH(YEAR($C78),'Net to Gross Adjustment'!$B$39:$AX$39,0))*INDEX('Monthly Shapes'!$D$18:$V$32,MATCH(MONTH($C78),'Monthly Shapes'!$D$18:$D$32,0),MATCH(W$3,'Monthly Shapes'!$D$18:$V$18,0))," ")</f>
        <v xml:space="preserve"> </v>
      </c>
      <c r="X78" s="40" t="str">
        <f ca="1">IFERROR(INDEX('Net to Gross Adjustment'!$B$39:$AX$671,MATCH(X$4,'Net to Gross Adjustment'!$B$39:$B$71,0),MATCH(YEAR($C78),'Net to Gross Adjustment'!$B$39:$AX$39,0))*INDEX('Monthly Shapes'!$D$18:$V$32,MATCH(MONTH($C78),'Monthly Shapes'!$D$18:$D$32,0),MATCH(X$3,'Monthly Shapes'!$D$18:$V$18,0))," ")</f>
        <v xml:space="preserve"> </v>
      </c>
      <c r="Y78" s="40" t="str">
        <f>IFERROR(INDEX('Net to Gross Adjustment'!$B$39:$AX$671,MATCH(Y$4,'Net to Gross Adjustment'!$B$39:$B$71,0),MATCH(YEAR($C78),'Net to Gross Adjustment'!$B$39:$AX$39,0))*INDEX('Monthly Shapes'!$D$18:$V$32,MATCH(MONTH($C78),'Monthly Shapes'!$D$18:$D$32,0),MATCH(Y$3,'Monthly Shapes'!$D$18:$V$18,0))," ")</f>
        <v xml:space="preserve"> </v>
      </c>
      <c r="Z78" s="40" t="str">
        <f>IFERROR(INDEX('Net to Gross Adjustment'!$B$39:$AX$671,MATCH(Z$4,'Net to Gross Adjustment'!$B$39:$B$71,0),MATCH(YEAR($C78),'Net to Gross Adjustment'!$B$39:$AX$39,0))*INDEX('Monthly Shapes'!$D$18:$V$32,MATCH(MONTH($C78),'Monthly Shapes'!$D$18:$D$32,0),MATCH(Z$3,'Monthly Shapes'!$D$18:$V$18,0))," ")</f>
        <v xml:space="preserve"> </v>
      </c>
      <c r="AA78" s="40" t="str">
        <f>IFERROR(INDEX('Net to Gross Adjustment'!$B$39:$AX$671,MATCH(AA$4,'Net to Gross Adjustment'!$B$39:$B$71,0),MATCH(YEAR($C78),'Net to Gross Adjustment'!$B$39:$AX$39,0))*INDEX('Monthly Shapes'!$D$18:$V$32,MATCH(MONTH($C78),'Monthly Shapes'!$D$18:$D$32,0),MATCH(AA$3,'Monthly Shapes'!$D$18:$V$18,0))," ")</f>
        <v xml:space="preserve"> </v>
      </c>
      <c r="AB78" s="40" t="str">
        <f>IFERROR(INDEX('Net to Gross Adjustment'!$B$39:$AX$671,MATCH(AB$4,'Net to Gross Adjustment'!$B$39:$B$71,0),MATCH(YEAR($C78),'Net to Gross Adjustment'!$B$39:$AX$39,0))*INDEX('Monthly Shapes'!$D$18:$V$32,MATCH(MONTH($C78),'Monthly Shapes'!$D$18:$D$32,0),MATCH(AB$3,'Monthly Shapes'!$D$18:$V$18,0))," ")</f>
        <v xml:space="preserve"> </v>
      </c>
      <c r="AC78" s="40" t="str">
        <f>IFERROR(INDEX('Net to Gross Adjustment'!$B$39:$AX$671,MATCH(AC$4,'Net to Gross Adjustment'!$B$39:$B$71,0),MATCH(YEAR($C78),'Net to Gross Adjustment'!$B$39:$AX$39,0))*INDEX('Monthly Shapes'!$D$18:$V$32,MATCH(MONTH($C78),'Monthly Shapes'!$D$18:$D$32,0),MATCH(AC$3,'Monthly Shapes'!$D$18:$V$18,0))," ")</f>
        <v xml:space="preserve"> </v>
      </c>
      <c r="AD78" s="40" t="str">
        <f>IFERROR(INDEX('Net to Gross Adjustment'!$B$39:$AX$671,MATCH(AD$4,'Net to Gross Adjustment'!$B$39:$B$71,0),MATCH(YEAR($C78),'Net to Gross Adjustment'!$B$39:$AX$39,0))*INDEX('Monthly Shapes'!$D$18:$V$32,MATCH(MONTH($C78),'Monthly Shapes'!$D$18:$D$32,0),MATCH(AD$3,'Monthly Shapes'!$D$18:$V$18,0))," ")</f>
        <v xml:space="preserve"> </v>
      </c>
      <c r="AE78" s="40" t="str">
        <f>IFERROR(INDEX('Net to Gross Adjustment'!$B$39:$AX$671,MATCH(AE$4,'Net to Gross Adjustment'!$B$39:$B$71,0),MATCH(YEAR($C78),'Net to Gross Adjustment'!$B$39:$AX$39,0))*INDEX('Monthly Shapes'!$D$18:$V$32,MATCH(MONTH($C78),'Monthly Shapes'!$D$18:$D$32,0),MATCH(AE$3,'Monthly Shapes'!$D$18:$V$18,0))," ")</f>
        <v xml:space="preserve"> </v>
      </c>
      <c r="AF78" s="19"/>
      <c r="AG78" s="90" t="s">
        <v>65</v>
      </c>
      <c r="AI78" s="90" t="s">
        <v>65</v>
      </c>
      <c r="AJ78" s="90" t="s">
        <v>65</v>
      </c>
      <c r="AK78" s="90" t="s">
        <v>65</v>
      </c>
      <c r="AL78" s="46"/>
      <c r="AS78" s="19"/>
    </row>
    <row r="79" spans="3:45">
      <c r="C79" s="24">
        <f t="shared" si="3"/>
        <v>47543</v>
      </c>
      <c r="D79" s="90" t="s">
        <v>65</v>
      </c>
      <c r="E79" s="90" t="s">
        <v>65</v>
      </c>
      <c r="F79" s="90" t="s">
        <v>65</v>
      </c>
      <c r="G79" s="90" t="s">
        <v>65</v>
      </c>
      <c r="H79" s="90" t="s">
        <v>65</v>
      </c>
      <c r="I79" s="90" t="s">
        <v>65</v>
      </c>
      <c r="J79" s="40" t="str">
        <f ca="1">IFERROR(INDEX('Net to Gross Adjustment'!$B$39:$AX$671,MATCH(J$4,'Net to Gross Adjustment'!$B$39:$B$71,0),MATCH(YEAR($C79),'Net to Gross Adjustment'!$B$39:$AX$39,0))*INDEX('Monthly Shapes'!$D$18:$V$32,MATCH(MONTH($C79),'Monthly Shapes'!$D$18:$D$32,0),MATCH(J$3,'Monthly Shapes'!$D$18:$V$18,0))," ")</f>
        <v xml:space="preserve"> </v>
      </c>
      <c r="K79" s="40" t="str">
        <f ca="1">IFERROR(INDEX('Net to Gross Adjustment'!$B$39:$AX$671,MATCH(K$4,'Net to Gross Adjustment'!$B$39:$B$71,0),MATCH(YEAR($C79),'Net to Gross Adjustment'!$B$39:$AX$39,0))*INDEX('Monthly Shapes'!$D$18:$V$32,MATCH(MONTH($C79),'Monthly Shapes'!$D$18:$D$32,0),MATCH(K$3,'Monthly Shapes'!$D$18:$V$18,0))," ")</f>
        <v xml:space="preserve"> </v>
      </c>
      <c r="L79" s="40" t="str">
        <f>IFERROR(INDEX('Net to Gross Adjustment'!$B$39:$AX$671,MATCH(L$4,'Net to Gross Adjustment'!$B$39:$B$71,0),MATCH(YEAR($C79),'Net to Gross Adjustment'!$B$39:$AX$39,0))*INDEX('Monthly Shapes'!$D$18:$V$32,MATCH(MONTH($C79),'Monthly Shapes'!$D$18:$D$32,0),MATCH(L$3,'Monthly Shapes'!$D$18:$V$18,0))," ")</f>
        <v xml:space="preserve"> </v>
      </c>
      <c r="M79" s="40" t="str">
        <f>IFERROR(INDEX('Net to Gross Adjustment'!$B$39:$AX$671,MATCH(M$4,'Net to Gross Adjustment'!$B$39:$B$71,0),MATCH(YEAR($C79),'Net to Gross Adjustment'!$B$39:$AX$39,0))*INDEX('Monthly Shapes'!$D$18:$V$32,MATCH(MONTH($C79),'Monthly Shapes'!$D$18:$D$32,0),MATCH(M$3,'Monthly Shapes'!$D$18:$V$18,0))," ")</f>
        <v xml:space="preserve"> </v>
      </c>
      <c r="N79" s="40" t="str">
        <f>IFERROR(INDEX('Net to Gross Adjustment'!$B$39:$AX$671,MATCH(N$4,'Net to Gross Adjustment'!$B$39:$B$71,0),MATCH(YEAR($C79),'Net to Gross Adjustment'!$B$39:$AX$39,0))*INDEX('Monthly Shapes'!$D$18:$V$32,MATCH(MONTH($C79),'Monthly Shapes'!$D$18:$D$32,0),MATCH(N$3,'Monthly Shapes'!$D$18:$V$18,0))," ")</f>
        <v xml:space="preserve"> </v>
      </c>
      <c r="O79" s="40" t="str">
        <f>IFERROR(INDEX('Net to Gross Adjustment'!$B$39:$AX$671,MATCH(O$4,'Net to Gross Adjustment'!$B$39:$B$71,0),MATCH(YEAR($C79),'Net to Gross Adjustment'!$B$39:$AX$39,0))*INDEX('Monthly Shapes'!$D$18:$V$32,MATCH(MONTH($C79),'Monthly Shapes'!$D$18:$D$32,0),MATCH(O$3,'Monthly Shapes'!$D$18:$V$18,0))," ")</f>
        <v xml:space="preserve"> </v>
      </c>
      <c r="P79" s="40" t="str">
        <f>IFERROR(INDEX('Net to Gross Adjustment'!$B$39:$AX$671,MATCH(P$4,'Net to Gross Adjustment'!$B$39:$B$71,0),MATCH(YEAR($C79),'Net to Gross Adjustment'!$B$39:$AX$39,0))*INDEX('Monthly Shapes'!$D$18:$V$32,MATCH(MONTH($C79),'Monthly Shapes'!$D$18:$D$32,0),MATCH(P$3,'Monthly Shapes'!$D$18:$V$18,0))," ")</f>
        <v xml:space="preserve"> </v>
      </c>
      <c r="Q79" s="40" t="str">
        <f>IFERROR(INDEX('Net to Gross Adjustment'!$B$39:$AX$671,MATCH(Q$4,'Net to Gross Adjustment'!$B$39:$B$71,0),MATCH(YEAR($C79),'Net to Gross Adjustment'!$B$39:$AX$39,0))*INDEX('Monthly Shapes'!$D$18:$V$32,MATCH(MONTH($C79),'Monthly Shapes'!$D$18:$D$32,0),MATCH(Q$3,'Monthly Shapes'!$D$18:$V$18,0))," ")</f>
        <v xml:space="preserve"> </v>
      </c>
      <c r="R79" s="40" t="str">
        <f>IFERROR(INDEX('Net to Gross Adjustment'!$B$39:$AX$671,MATCH(R$4,'Net to Gross Adjustment'!$B$39:$B$71,0),MATCH(YEAR($C79),'Net to Gross Adjustment'!$B$39:$AX$39,0))*INDEX('Monthly Shapes'!$D$18:$V$32,MATCH(MONTH($C79),'Monthly Shapes'!$D$18:$D$32,0),MATCH(R$3,'Monthly Shapes'!$D$18:$V$18,0))," ")</f>
        <v xml:space="preserve"> </v>
      </c>
      <c r="S79" s="40" t="str">
        <f>IFERROR(INDEX('Net to Gross Adjustment'!$B$39:$AX$671,MATCH(S$4,'Net to Gross Adjustment'!$B$39:$B$71,0),MATCH(YEAR($C79),'Net to Gross Adjustment'!$B$39:$AX$39,0))*INDEX('Monthly Shapes'!$D$18:$V$32,MATCH(MONTH($C79),'Monthly Shapes'!$D$18:$D$32,0),MATCH(S$3,'Monthly Shapes'!$D$18:$V$18,0))," ")</f>
        <v xml:space="preserve"> </v>
      </c>
      <c r="T79" s="90" t="s">
        <v>65</v>
      </c>
      <c r="U79" s="90" t="s">
        <v>65</v>
      </c>
      <c r="V79" s="90" t="s">
        <v>65</v>
      </c>
      <c r="W79" s="40" t="str">
        <f ca="1">IFERROR(INDEX('Net to Gross Adjustment'!$B$39:$AX$671,MATCH(W$4,'Net to Gross Adjustment'!$B$39:$B$71,0),MATCH(YEAR($C79),'Net to Gross Adjustment'!$B$39:$AX$39,0))*INDEX('Monthly Shapes'!$D$18:$V$32,MATCH(MONTH($C79),'Monthly Shapes'!$D$18:$D$32,0),MATCH(W$3,'Monthly Shapes'!$D$18:$V$18,0))," ")</f>
        <v xml:space="preserve"> </v>
      </c>
      <c r="X79" s="40" t="str">
        <f ca="1">IFERROR(INDEX('Net to Gross Adjustment'!$B$39:$AX$671,MATCH(X$4,'Net to Gross Adjustment'!$B$39:$B$71,0),MATCH(YEAR($C79),'Net to Gross Adjustment'!$B$39:$AX$39,0))*INDEX('Monthly Shapes'!$D$18:$V$32,MATCH(MONTH($C79),'Monthly Shapes'!$D$18:$D$32,0),MATCH(X$3,'Monthly Shapes'!$D$18:$V$18,0))," ")</f>
        <v xml:space="preserve"> </v>
      </c>
      <c r="Y79" s="40" t="str">
        <f>IFERROR(INDEX('Net to Gross Adjustment'!$B$39:$AX$671,MATCH(Y$4,'Net to Gross Adjustment'!$B$39:$B$71,0),MATCH(YEAR($C79),'Net to Gross Adjustment'!$B$39:$AX$39,0))*INDEX('Monthly Shapes'!$D$18:$V$32,MATCH(MONTH($C79),'Monthly Shapes'!$D$18:$D$32,0),MATCH(Y$3,'Monthly Shapes'!$D$18:$V$18,0))," ")</f>
        <v xml:space="preserve"> </v>
      </c>
      <c r="Z79" s="40" t="str">
        <f>IFERROR(INDEX('Net to Gross Adjustment'!$B$39:$AX$671,MATCH(Z$4,'Net to Gross Adjustment'!$B$39:$B$71,0),MATCH(YEAR($C79),'Net to Gross Adjustment'!$B$39:$AX$39,0))*INDEX('Monthly Shapes'!$D$18:$V$32,MATCH(MONTH($C79),'Monthly Shapes'!$D$18:$D$32,0),MATCH(Z$3,'Monthly Shapes'!$D$18:$V$18,0))," ")</f>
        <v xml:space="preserve"> </v>
      </c>
      <c r="AA79" s="40" t="str">
        <f>IFERROR(INDEX('Net to Gross Adjustment'!$B$39:$AX$671,MATCH(AA$4,'Net to Gross Adjustment'!$B$39:$B$71,0),MATCH(YEAR($C79),'Net to Gross Adjustment'!$B$39:$AX$39,0))*INDEX('Monthly Shapes'!$D$18:$V$32,MATCH(MONTH($C79),'Monthly Shapes'!$D$18:$D$32,0),MATCH(AA$3,'Monthly Shapes'!$D$18:$V$18,0))," ")</f>
        <v xml:space="preserve"> </v>
      </c>
      <c r="AB79" s="40" t="str">
        <f>IFERROR(INDEX('Net to Gross Adjustment'!$B$39:$AX$671,MATCH(AB$4,'Net to Gross Adjustment'!$B$39:$B$71,0),MATCH(YEAR($C79),'Net to Gross Adjustment'!$B$39:$AX$39,0))*INDEX('Monthly Shapes'!$D$18:$V$32,MATCH(MONTH($C79),'Monthly Shapes'!$D$18:$D$32,0),MATCH(AB$3,'Monthly Shapes'!$D$18:$V$18,0))," ")</f>
        <v xml:space="preserve"> </v>
      </c>
      <c r="AC79" s="40" t="str">
        <f>IFERROR(INDEX('Net to Gross Adjustment'!$B$39:$AX$671,MATCH(AC$4,'Net to Gross Adjustment'!$B$39:$B$71,0),MATCH(YEAR($C79),'Net to Gross Adjustment'!$B$39:$AX$39,0))*INDEX('Monthly Shapes'!$D$18:$V$32,MATCH(MONTH($C79),'Monthly Shapes'!$D$18:$D$32,0),MATCH(AC$3,'Monthly Shapes'!$D$18:$V$18,0))," ")</f>
        <v xml:space="preserve"> </v>
      </c>
      <c r="AD79" s="40" t="str">
        <f>IFERROR(INDEX('Net to Gross Adjustment'!$B$39:$AX$671,MATCH(AD$4,'Net to Gross Adjustment'!$B$39:$B$71,0),MATCH(YEAR($C79),'Net to Gross Adjustment'!$B$39:$AX$39,0))*INDEX('Monthly Shapes'!$D$18:$V$32,MATCH(MONTH($C79),'Monthly Shapes'!$D$18:$D$32,0),MATCH(AD$3,'Monthly Shapes'!$D$18:$V$18,0))," ")</f>
        <v xml:space="preserve"> </v>
      </c>
      <c r="AE79" s="40" t="str">
        <f>IFERROR(INDEX('Net to Gross Adjustment'!$B$39:$AX$671,MATCH(AE$4,'Net to Gross Adjustment'!$B$39:$B$71,0),MATCH(YEAR($C79),'Net to Gross Adjustment'!$B$39:$AX$39,0))*INDEX('Monthly Shapes'!$D$18:$V$32,MATCH(MONTH($C79),'Monthly Shapes'!$D$18:$D$32,0),MATCH(AE$3,'Monthly Shapes'!$D$18:$V$18,0))," ")</f>
        <v xml:space="preserve"> </v>
      </c>
      <c r="AF79" s="19"/>
      <c r="AG79" s="90" t="s">
        <v>65</v>
      </c>
      <c r="AI79" s="90" t="s">
        <v>65</v>
      </c>
      <c r="AJ79" s="90" t="s">
        <v>65</v>
      </c>
      <c r="AK79" s="90" t="s">
        <v>65</v>
      </c>
      <c r="AL79" s="46"/>
      <c r="AS79" s="19"/>
    </row>
    <row r="80" spans="3:45">
      <c r="C80" s="24">
        <f t="shared" si="3"/>
        <v>47574</v>
      </c>
      <c r="D80" s="90" t="s">
        <v>65</v>
      </c>
      <c r="E80" s="90" t="s">
        <v>65</v>
      </c>
      <c r="F80" s="90" t="s">
        <v>65</v>
      </c>
      <c r="G80" s="90" t="s">
        <v>65</v>
      </c>
      <c r="H80" s="90" t="s">
        <v>65</v>
      </c>
      <c r="I80" s="90" t="s">
        <v>65</v>
      </c>
      <c r="J80" s="40" t="str">
        <f ca="1">IFERROR(INDEX('Net to Gross Adjustment'!$B$39:$AX$671,MATCH(J$4,'Net to Gross Adjustment'!$B$39:$B$71,0),MATCH(YEAR($C80),'Net to Gross Adjustment'!$B$39:$AX$39,0))*INDEX('Monthly Shapes'!$D$18:$V$32,MATCH(MONTH($C80),'Monthly Shapes'!$D$18:$D$32,0),MATCH(J$3,'Monthly Shapes'!$D$18:$V$18,0))," ")</f>
        <v xml:space="preserve"> </v>
      </c>
      <c r="K80" s="40" t="str">
        <f ca="1">IFERROR(INDEX('Net to Gross Adjustment'!$B$39:$AX$671,MATCH(K$4,'Net to Gross Adjustment'!$B$39:$B$71,0),MATCH(YEAR($C80),'Net to Gross Adjustment'!$B$39:$AX$39,0))*INDEX('Monthly Shapes'!$D$18:$V$32,MATCH(MONTH($C80),'Monthly Shapes'!$D$18:$D$32,0),MATCH(K$3,'Monthly Shapes'!$D$18:$V$18,0))," ")</f>
        <v xml:space="preserve"> </v>
      </c>
      <c r="L80" s="40" t="str">
        <f>IFERROR(INDEX('Net to Gross Adjustment'!$B$39:$AX$671,MATCH(L$4,'Net to Gross Adjustment'!$B$39:$B$71,0),MATCH(YEAR($C80),'Net to Gross Adjustment'!$B$39:$AX$39,0))*INDEX('Monthly Shapes'!$D$18:$V$32,MATCH(MONTH($C80),'Monthly Shapes'!$D$18:$D$32,0),MATCH(L$3,'Monthly Shapes'!$D$18:$V$18,0))," ")</f>
        <v xml:space="preserve"> </v>
      </c>
      <c r="M80" s="40" t="str">
        <f>IFERROR(INDEX('Net to Gross Adjustment'!$B$39:$AX$671,MATCH(M$4,'Net to Gross Adjustment'!$B$39:$B$71,0),MATCH(YEAR($C80),'Net to Gross Adjustment'!$B$39:$AX$39,0))*INDEX('Monthly Shapes'!$D$18:$V$32,MATCH(MONTH($C80),'Monthly Shapes'!$D$18:$D$32,0),MATCH(M$3,'Monthly Shapes'!$D$18:$V$18,0))," ")</f>
        <v xml:space="preserve"> </v>
      </c>
      <c r="N80" s="40" t="str">
        <f>IFERROR(INDEX('Net to Gross Adjustment'!$B$39:$AX$671,MATCH(N$4,'Net to Gross Adjustment'!$B$39:$B$71,0),MATCH(YEAR($C80),'Net to Gross Adjustment'!$B$39:$AX$39,0))*INDEX('Monthly Shapes'!$D$18:$V$32,MATCH(MONTH($C80),'Monthly Shapes'!$D$18:$D$32,0),MATCH(N$3,'Monthly Shapes'!$D$18:$V$18,0))," ")</f>
        <v xml:space="preserve"> </v>
      </c>
      <c r="O80" s="40" t="str">
        <f>IFERROR(INDEX('Net to Gross Adjustment'!$B$39:$AX$671,MATCH(O$4,'Net to Gross Adjustment'!$B$39:$B$71,0),MATCH(YEAR($C80),'Net to Gross Adjustment'!$B$39:$AX$39,0))*INDEX('Monthly Shapes'!$D$18:$V$32,MATCH(MONTH($C80),'Monthly Shapes'!$D$18:$D$32,0),MATCH(O$3,'Monthly Shapes'!$D$18:$V$18,0))," ")</f>
        <v xml:space="preserve"> </v>
      </c>
      <c r="P80" s="40" t="str">
        <f>IFERROR(INDEX('Net to Gross Adjustment'!$B$39:$AX$671,MATCH(P$4,'Net to Gross Adjustment'!$B$39:$B$71,0),MATCH(YEAR($C80),'Net to Gross Adjustment'!$B$39:$AX$39,0))*INDEX('Monthly Shapes'!$D$18:$V$32,MATCH(MONTH($C80),'Monthly Shapes'!$D$18:$D$32,0),MATCH(P$3,'Monthly Shapes'!$D$18:$V$18,0))," ")</f>
        <v xml:space="preserve"> </v>
      </c>
      <c r="Q80" s="40" t="str">
        <f>IFERROR(INDEX('Net to Gross Adjustment'!$B$39:$AX$671,MATCH(Q$4,'Net to Gross Adjustment'!$B$39:$B$71,0),MATCH(YEAR($C80),'Net to Gross Adjustment'!$B$39:$AX$39,0))*INDEX('Monthly Shapes'!$D$18:$V$32,MATCH(MONTH($C80),'Monthly Shapes'!$D$18:$D$32,0),MATCH(Q$3,'Monthly Shapes'!$D$18:$V$18,0))," ")</f>
        <v xml:space="preserve"> </v>
      </c>
      <c r="R80" s="40" t="str">
        <f>IFERROR(INDEX('Net to Gross Adjustment'!$B$39:$AX$671,MATCH(R$4,'Net to Gross Adjustment'!$B$39:$B$71,0),MATCH(YEAR($C80),'Net to Gross Adjustment'!$B$39:$AX$39,0))*INDEX('Monthly Shapes'!$D$18:$V$32,MATCH(MONTH($C80),'Monthly Shapes'!$D$18:$D$32,0),MATCH(R$3,'Monthly Shapes'!$D$18:$V$18,0))," ")</f>
        <v xml:space="preserve"> </v>
      </c>
      <c r="S80" s="40" t="str">
        <f>IFERROR(INDEX('Net to Gross Adjustment'!$B$39:$AX$671,MATCH(S$4,'Net to Gross Adjustment'!$B$39:$B$71,0),MATCH(YEAR($C80),'Net to Gross Adjustment'!$B$39:$AX$39,0))*INDEX('Monthly Shapes'!$D$18:$V$32,MATCH(MONTH($C80),'Monthly Shapes'!$D$18:$D$32,0),MATCH(S$3,'Monthly Shapes'!$D$18:$V$18,0))," ")</f>
        <v xml:space="preserve"> </v>
      </c>
      <c r="T80" s="90" t="s">
        <v>65</v>
      </c>
      <c r="U80" s="90" t="s">
        <v>65</v>
      </c>
      <c r="V80" s="90" t="s">
        <v>65</v>
      </c>
      <c r="W80" s="40" t="str">
        <f ca="1">IFERROR(INDEX('Net to Gross Adjustment'!$B$39:$AX$671,MATCH(W$4,'Net to Gross Adjustment'!$B$39:$B$71,0),MATCH(YEAR($C80),'Net to Gross Adjustment'!$B$39:$AX$39,0))*INDEX('Monthly Shapes'!$D$18:$V$32,MATCH(MONTH($C80),'Monthly Shapes'!$D$18:$D$32,0),MATCH(W$3,'Monthly Shapes'!$D$18:$V$18,0))," ")</f>
        <v xml:space="preserve"> </v>
      </c>
      <c r="X80" s="40" t="str">
        <f ca="1">IFERROR(INDEX('Net to Gross Adjustment'!$B$39:$AX$671,MATCH(X$4,'Net to Gross Adjustment'!$B$39:$B$71,0),MATCH(YEAR($C80),'Net to Gross Adjustment'!$B$39:$AX$39,0))*INDEX('Monthly Shapes'!$D$18:$V$32,MATCH(MONTH($C80),'Monthly Shapes'!$D$18:$D$32,0),MATCH(X$3,'Monthly Shapes'!$D$18:$V$18,0))," ")</f>
        <v xml:space="preserve"> </v>
      </c>
      <c r="Y80" s="40" t="str">
        <f>IFERROR(INDEX('Net to Gross Adjustment'!$B$39:$AX$671,MATCH(Y$4,'Net to Gross Adjustment'!$B$39:$B$71,0),MATCH(YEAR($C80),'Net to Gross Adjustment'!$B$39:$AX$39,0))*INDEX('Monthly Shapes'!$D$18:$V$32,MATCH(MONTH($C80),'Monthly Shapes'!$D$18:$D$32,0),MATCH(Y$3,'Monthly Shapes'!$D$18:$V$18,0))," ")</f>
        <v xml:space="preserve"> </v>
      </c>
      <c r="Z80" s="40" t="str">
        <f>IFERROR(INDEX('Net to Gross Adjustment'!$B$39:$AX$671,MATCH(Z$4,'Net to Gross Adjustment'!$B$39:$B$71,0),MATCH(YEAR($C80),'Net to Gross Adjustment'!$B$39:$AX$39,0))*INDEX('Monthly Shapes'!$D$18:$V$32,MATCH(MONTH($C80),'Monthly Shapes'!$D$18:$D$32,0),MATCH(Z$3,'Monthly Shapes'!$D$18:$V$18,0))," ")</f>
        <v xml:space="preserve"> </v>
      </c>
      <c r="AA80" s="40" t="str">
        <f>IFERROR(INDEX('Net to Gross Adjustment'!$B$39:$AX$671,MATCH(AA$4,'Net to Gross Adjustment'!$B$39:$B$71,0),MATCH(YEAR($C80),'Net to Gross Adjustment'!$B$39:$AX$39,0))*INDEX('Monthly Shapes'!$D$18:$V$32,MATCH(MONTH($C80),'Monthly Shapes'!$D$18:$D$32,0),MATCH(AA$3,'Monthly Shapes'!$D$18:$V$18,0))," ")</f>
        <v xml:space="preserve"> </v>
      </c>
      <c r="AB80" s="40" t="str">
        <f>IFERROR(INDEX('Net to Gross Adjustment'!$B$39:$AX$671,MATCH(AB$4,'Net to Gross Adjustment'!$B$39:$B$71,0),MATCH(YEAR($C80),'Net to Gross Adjustment'!$B$39:$AX$39,0))*INDEX('Monthly Shapes'!$D$18:$V$32,MATCH(MONTH($C80),'Monthly Shapes'!$D$18:$D$32,0),MATCH(AB$3,'Monthly Shapes'!$D$18:$V$18,0))," ")</f>
        <v xml:space="preserve"> </v>
      </c>
      <c r="AC80" s="40" t="str">
        <f>IFERROR(INDEX('Net to Gross Adjustment'!$B$39:$AX$671,MATCH(AC$4,'Net to Gross Adjustment'!$B$39:$B$71,0),MATCH(YEAR($C80),'Net to Gross Adjustment'!$B$39:$AX$39,0))*INDEX('Monthly Shapes'!$D$18:$V$32,MATCH(MONTH($C80),'Monthly Shapes'!$D$18:$D$32,0),MATCH(AC$3,'Monthly Shapes'!$D$18:$V$18,0))," ")</f>
        <v xml:space="preserve"> </v>
      </c>
      <c r="AD80" s="40" t="str">
        <f>IFERROR(INDEX('Net to Gross Adjustment'!$B$39:$AX$671,MATCH(AD$4,'Net to Gross Adjustment'!$B$39:$B$71,0),MATCH(YEAR($C80),'Net to Gross Adjustment'!$B$39:$AX$39,0))*INDEX('Monthly Shapes'!$D$18:$V$32,MATCH(MONTH($C80),'Monthly Shapes'!$D$18:$D$32,0),MATCH(AD$3,'Monthly Shapes'!$D$18:$V$18,0))," ")</f>
        <v xml:space="preserve"> </v>
      </c>
      <c r="AE80" s="40" t="str">
        <f>IFERROR(INDEX('Net to Gross Adjustment'!$B$39:$AX$671,MATCH(AE$4,'Net to Gross Adjustment'!$B$39:$B$71,0),MATCH(YEAR($C80),'Net to Gross Adjustment'!$B$39:$AX$39,0))*INDEX('Monthly Shapes'!$D$18:$V$32,MATCH(MONTH($C80),'Monthly Shapes'!$D$18:$D$32,0),MATCH(AE$3,'Monthly Shapes'!$D$18:$V$18,0))," ")</f>
        <v xml:space="preserve"> </v>
      </c>
      <c r="AF80" s="19"/>
      <c r="AG80" s="90" t="s">
        <v>65</v>
      </c>
      <c r="AI80" s="90" t="s">
        <v>65</v>
      </c>
      <c r="AJ80" s="90" t="s">
        <v>65</v>
      </c>
      <c r="AK80" s="90" t="s">
        <v>65</v>
      </c>
      <c r="AL80" s="46"/>
      <c r="AS80" s="19"/>
    </row>
    <row r="81" spans="3:45">
      <c r="C81" s="24">
        <f t="shared" si="3"/>
        <v>47604</v>
      </c>
      <c r="D81" s="90" t="s">
        <v>65</v>
      </c>
      <c r="E81" s="90" t="s">
        <v>65</v>
      </c>
      <c r="F81" s="90" t="s">
        <v>65</v>
      </c>
      <c r="G81" s="90" t="s">
        <v>65</v>
      </c>
      <c r="H81" s="90" t="s">
        <v>65</v>
      </c>
      <c r="I81" s="90" t="s">
        <v>65</v>
      </c>
      <c r="J81" s="40" t="str">
        <f ca="1">IFERROR(INDEX('Net to Gross Adjustment'!$B$39:$AX$671,MATCH(J$4,'Net to Gross Adjustment'!$B$39:$B$71,0),MATCH(YEAR($C81),'Net to Gross Adjustment'!$B$39:$AX$39,0))*INDEX('Monthly Shapes'!$D$18:$V$32,MATCH(MONTH($C81),'Monthly Shapes'!$D$18:$D$32,0),MATCH(J$3,'Monthly Shapes'!$D$18:$V$18,0))," ")</f>
        <v xml:space="preserve"> </v>
      </c>
      <c r="K81" s="40" t="str">
        <f ca="1">IFERROR(INDEX('Net to Gross Adjustment'!$B$39:$AX$671,MATCH(K$4,'Net to Gross Adjustment'!$B$39:$B$71,0),MATCH(YEAR($C81),'Net to Gross Adjustment'!$B$39:$AX$39,0))*INDEX('Monthly Shapes'!$D$18:$V$32,MATCH(MONTH($C81),'Monthly Shapes'!$D$18:$D$32,0),MATCH(K$3,'Monthly Shapes'!$D$18:$V$18,0))," ")</f>
        <v xml:space="preserve"> </v>
      </c>
      <c r="L81" s="40" t="str">
        <f>IFERROR(INDEX('Net to Gross Adjustment'!$B$39:$AX$671,MATCH(L$4,'Net to Gross Adjustment'!$B$39:$B$71,0),MATCH(YEAR($C81),'Net to Gross Adjustment'!$B$39:$AX$39,0))*INDEX('Monthly Shapes'!$D$18:$V$32,MATCH(MONTH($C81),'Monthly Shapes'!$D$18:$D$32,0),MATCH(L$3,'Monthly Shapes'!$D$18:$V$18,0))," ")</f>
        <v xml:space="preserve"> </v>
      </c>
      <c r="M81" s="40" t="str">
        <f>IFERROR(INDEX('Net to Gross Adjustment'!$B$39:$AX$671,MATCH(M$4,'Net to Gross Adjustment'!$B$39:$B$71,0),MATCH(YEAR($C81),'Net to Gross Adjustment'!$B$39:$AX$39,0))*INDEX('Monthly Shapes'!$D$18:$V$32,MATCH(MONTH($C81),'Monthly Shapes'!$D$18:$D$32,0),MATCH(M$3,'Monthly Shapes'!$D$18:$V$18,0))," ")</f>
        <v xml:space="preserve"> </v>
      </c>
      <c r="N81" s="40" t="str">
        <f>IFERROR(INDEX('Net to Gross Adjustment'!$B$39:$AX$671,MATCH(N$4,'Net to Gross Adjustment'!$B$39:$B$71,0),MATCH(YEAR($C81),'Net to Gross Adjustment'!$B$39:$AX$39,0))*INDEX('Monthly Shapes'!$D$18:$V$32,MATCH(MONTH($C81),'Monthly Shapes'!$D$18:$D$32,0),MATCH(N$3,'Monthly Shapes'!$D$18:$V$18,0))," ")</f>
        <v xml:space="preserve"> </v>
      </c>
      <c r="O81" s="40" t="str">
        <f>IFERROR(INDEX('Net to Gross Adjustment'!$B$39:$AX$671,MATCH(O$4,'Net to Gross Adjustment'!$B$39:$B$71,0),MATCH(YEAR($C81),'Net to Gross Adjustment'!$B$39:$AX$39,0))*INDEX('Monthly Shapes'!$D$18:$V$32,MATCH(MONTH($C81),'Monthly Shapes'!$D$18:$D$32,0),MATCH(O$3,'Monthly Shapes'!$D$18:$V$18,0))," ")</f>
        <v xml:space="preserve"> </v>
      </c>
      <c r="P81" s="40" t="str">
        <f>IFERROR(INDEX('Net to Gross Adjustment'!$B$39:$AX$671,MATCH(P$4,'Net to Gross Adjustment'!$B$39:$B$71,0),MATCH(YEAR($C81),'Net to Gross Adjustment'!$B$39:$AX$39,0))*INDEX('Monthly Shapes'!$D$18:$V$32,MATCH(MONTH($C81),'Monthly Shapes'!$D$18:$D$32,0),MATCH(P$3,'Monthly Shapes'!$D$18:$V$18,0))," ")</f>
        <v xml:space="preserve"> </v>
      </c>
      <c r="Q81" s="40" t="str">
        <f>IFERROR(INDEX('Net to Gross Adjustment'!$B$39:$AX$671,MATCH(Q$4,'Net to Gross Adjustment'!$B$39:$B$71,0),MATCH(YEAR($C81),'Net to Gross Adjustment'!$B$39:$AX$39,0))*INDEX('Monthly Shapes'!$D$18:$V$32,MATCH(MONTH($C81),'Monthly Shapes'!$D$18:$D$32,0),MATCH(Q$3,'Monthly Shapes'!$D$18:$V$18,0))," ")</f>
        <v xml:space="preserve"> </v>
      </c>
      <c r="R81" s="40" t="str">
        <f>IFERROR(INDEX('Net to Gross Adjustment'!$B$39:$AX$671,MATCH(R$4,'Net to Gross Adjustment'!$B$39:$B$71,0),MATCH(YEAR($C81),'Net to Gross Adjustment'!$B$39:$AX$39,0))*INDEX('Monthly Shapes'!$D$18:$V$32,MATCH(MONTH($C81),'Monthly Shapes'!$D$18:$D$32,0),MATCH(R$3,'Monthly Shapes'!$D$18:$V$18,0))," ")</f>
        <v xml:space="preserve"> </v>
      </c>
      <c r="S81" s="40" t="str">
        <f>IFERROR(INDEX('Net to Gross Adjustment'!$B$39:$AX$671,MATCH(S$4,'Net to Gross Adjustment'!$B$39:$B$71,0),MATCH(YEAR($C81),'Net to Gross Adjustment'!$B$39:$AX$39,0))*INDEX('Monthly Shapes'!$D$18:$V$32,MATCH(MONTH($C81),'Monthly Shapes'!$D$18:$D$32,0),MATCH(S$3,'Monthly Shapes'!$D$18:$V$18,0))," ")</f>
        <v xml:space="preserve"> </v>
      </c>
      <c r="T81" s="90" t="s">
        <v>65</v>
      </c>
      <c r="U81" s="90" t="s">
        <v>65</v>
      </c>
      <c r="V81" s="90" t="s">
        <v>65</v>
      </c>
      <c r="W81" s="40" t="str">
        <f ca="1">IFERROR(INDEX('Net to Gross Adjustment'!$B$39:$AX$671,MATCH(W$4,'Net to Gross Adjustment'!$B$39:$B$71,0),MATCH(YEAR($C81),'Net to Gross Adjustment'!$B$39:$AX$39,0))*INDEX('Monthly Shapes'!$D$18:$V$32,MATCH(MONTH($C81),'Monthly Shapes'!$D$18:$D$32,0),MATCH(W$3,'Monthly Shapes'!$D$18:$V$18,0))," ")</f>
        <v xml:space="preserve"> </v>
      </c>
      <c r="X81" s="40" t="str">
        <f ca="1">IFERROR(INDEX('Net to Gross Adjustment'!$B$39:$AX$671,MATCH(X$4,'Net to Gross Adjustment'!$B$39:$B$71,0),MATCH(YEAR($C81),'Net to Gross Adjustment'!$B$39:$AX$39,0))*INDEX('Monthly Shapes'!$D$18:$V$32,MATCH(MONTH($C81),'Monthly Shapes'!$D$18:$D$32,0),MATCH(X$3,'Monthly Shapes'!$D$18:$V$18,0))," ")</f>
        <v xml:space="preserve"> </v>
      </c>
      <c r="Y81" s="40" t="str">
        <f>IFERROR(INDEX('Net to Gross Adjustment'!$B$39:$AX$671,MATCH(Y$4,'Net to Gross Adjustment'!$B$39:$B$71,0),MATCH(YEAR($C81),'Net to Gross Adjustment'!$B$39:$AX$39,0))*INDEX('Monthly Shapes'!$D$18:$V$32,MATCH(MONTH($C81),'Monthly Shapes'!$D$18:$D$32,0),MATCH(Y$3,'Monthly Shapes'!$D$18:$V$18,0))," ")</f>
        <v xml:space="preserve"> </v>
      </c>
      <c r="Z81" s="40" t="str">
        <f>IFERROR(INDEX('Net to Gross Adjustment'!$B$39:$AX$671,MATCH(Z$4,'Net to Gross Adjustment'!$B$39:$B$71,0),MATCH(YEAR($C81),'Net to Gross Adjustment'!$B$39:$AX$39,0))*INDEX('Monthly Shapes'!$D$18:$V$32,MATCH(MONTH($C81),'Monthly Shapes'!$D$18:$D$32,0),MATCH(Z$3,'Monthly Shapes'!$D$18:$V$18,0))," ")</f>
        <v xml:space="preserve"> </v>
      </c>
      <c r="AA81" s="40" t="str">
        <f>IFERROR(INDEX('Net to Gross Adjustment'!$B$39:$AX$671,MATCH(AA$4,'Net to Gross Adjustment'!$B$39:$B$71,0),MATCH(YEAR($C81),'Net to Gross Adjustment'!$B$39:$AX$39,0))*INDEX('Monthly Shapes'!$D$18:$V$32,MATCH(MONTH($C81),'Monthly Shapes'!$D$18:$D$32,0),MATCH(AA$3,'Monthly Shapes'!$D$18:$V$18,0))," ")</f>
        <v xml:space="preserve"> </v>
      </c>
      <c r="AB81" s="40" t="str">
        <f>IFERROR(INDEX('Net to Gross Adjustment'!$B$39:$AX$671,MATCH(AB$4,'Net to Gross Adjustment'!$B$39:$B$71,0),MATCH(YEAR($C81),'Net to Gross Adjustment'!$B$39:$AX$39,0))*INDEX('Monthly Shapes'!$D$18:$V$32,MATCH(MONTH($C81),'Monthly Shapes'!$D$18:$D$32,0),MATCH(AB$3,'Monthly Shapes'!$D$18:$V$18,0))," ")</f>
        <v xml:space="preserve"> </v>
      </c>
      <c r="AC81" s="40" t="str">
        <f>IFERROR(INDEX('Net to Gross Adjustment'!$B$39:$AX$671,MATCH(AC$4,'Net to Gross Adjustment'!$B$39:$B$71,0),MATCH(YEAR($C81),'Net to Gross Adjustment'!$B$39:$AX$39,0))*INDEX('Monthly Shapes'!$D$18:$V$32,MATCH(MONTH($C81),'Monthly Shapes'!$D$18:$D$32,0),MATCH(AC$3,'Monthly Shapes'!$D$18:$V$18,0))," ")</f>
        <v xml:space="preserve"> </v>
      </c>
      <c r="AD81" s="40" t="str">
        <f>IFERROR(INDEX('Net to Gross Adjustment'!$B$39:$AX$671,MATCH(AD$4,'Net to Gross Adjustment'!$B$39:$B$71,0),MATCH(YEAR($C81),'Net to Gross Adjustment'!$B$39:$AX$39,0))*INDEX('Monthly Shapes'!$D$18:$V$32,MATCH(MONTH($C81),'Monthly Shapes'!$D$18:$D$32,0),MATCH(AD$3,'Monthly Shapes'!$D$18:$V$18,0))," ")</f>
        <v xml:space="preserve"> </v>
      </c>
      <c r="AE81" s="40" t="str">
        <f>IFERROR(INDEX('Net to Gross Adjustment'!$B$39:$AX$671,MATCH(AE$4,'Net to Gross Adjustment'!$B$39:$B$71,0),MATCH(YEAR($C81),'Net to Gross Adjustment'!$B$39:$AX$39,0))*INDEX('Monthly Shapes'!$D$18:$V$32,MATCH(MONTH($C81),'Monthly Shapes'!$D$18:$D$32,0),MATCH(AE$3,'Monthly Shapes'!$D$18:$V$18,0))," ")</f>
        <v xml:space="preserve"> </v>
      </c>
      <c r="AF81" s="19"/>
      <c r="AG81" s="90" t="s">
        <v>65</v>
      </c>
      <c r="AI81" s="90" t="s">
        <v>65</v>
      </c>
      <c r="AJ81" s="90" t="s">
        <v>65</v>
      </c>
      <c r="AK81" s="90" t="s">
        <v>65</v>
      </c>
      <c r="AL81" s="46"/>
      <c r="AS81" s="19"/>
    </row>
    <row r="82" spans="3:45">
      <c r="C82" s="24">
        <f t="shared" si="3"/>
        <v>47635</v>
      </c>
      <c r="D82" s="90" t="s">
        <v>65</v>
      </c>
      <c r="E82" s="90" t="s">
        <v>65</v>
      </c>
      <c r="F82" s="90" t="s">
        <v>65</v>
      </c>
      <c r="G82" s="90" t="s">
        <v>65</v>
      </c>
      <c r="H82" s="90" t="s">
        <v>65</v>
      </c>
      <c r="I82" s="90" t="s">
        <v>65</v>
      </c>
      <c r="J82" s="40" t="str">
        <f ca="1">IFERROR(INDEX('Net to Gross Adjustment'!$B$39:$AX$671,MATCH(J$4,'Net to Gross Adjustment'!$B$39:$B$71,0),MATCH(YEAR($C82),'Net to Gross Adjustment'!$B$39:$AX$39,0))*INDEX('Monthly Shapes'!$D$18:$V$32,MATCH(MONTH($C82),'Monthly Shapes'!$D$18:$D$32,0),MATCH(J$3,'Monthly Shapes'!$D$18:$V$18,0))," ")</f>
        <v xml:space="preserve"> </v>
      </c>
      <c r="K82" s="40" t="str">
        <f ca="1">IFERROR(INDEX('Net to Gross Adjustment'!$B$39:$AX$671,MATCH(K$4,'Net to Gross Adjustment'!$B$39:$B$71,0),MATCH(YEAR($C82),'Net to Gross Adjustment'!$B$39:$AX$39,0))*INDEX('Monthly Shapes'!$D$18:$V$32,MATCH(MONTH($C82),'Monthly Shapes'!$D$18:$D$32,0),MATCH(K$3,'Monthly Shapes'!$D$18:$V$18,0))," ")</f>
        <v xml:space="preserve"> </v>
      </c>
      <c r="L82" s="40" t="str">
        <f>IFERROR(INDEX('Net to Gross Adjustment'!$B$39:$AX$671,MATCH(L$4,'Net to Gross Adjustment'!$B$39:$B$71,0),MATCH(YEAR($C82),'Net to Gross Adjustment'!$B$39:$AX$39,0))*INDEX('Monthly Shapes'!$D$18:$V$32,MATCH(MONTH($C82),'Monthly Shapes'!$D$18:$D$32,0),MATCH(L$3,'Monthly Shapes'!$D$18:$V$18,0))," ")</f>
        <v xml:space="preserve"> </v>
      </c>
      <c r="M82" s="40" t="str">
        <f>IFERROR(INDEX('Net to Gross Adjustment'!$B$39:$AX$671,MATCH(M$4,'Net to Gross Adjustment'!$B$39:$B$71,0),MATCH(YEAR($C82),'Net to Gross Adjustment'!$B$39:$AX$39,0))*INDEX('Monthly Shapes'!$D$18:$V$32,MATCH(MONTH($C82),'Monthly Shapes'!$D$18:$D$32,0),MATCH(M$3,'Monthly Shapes'!$D$18:$V$18,0))," ")</f>
        <v xml:space="preserve"> </v>
      </c>
      <c r="N82" s="40" t="str">
        <f>IFERROR(INDEX('Net to Gross Adjustment'!$B$39:$AX$671,MATCH(N$4,'Net to Gross Adjustment'!$B$39:$B$71,0),MATCH(YEAR($C82),'Net to Gross Adjustment'!$B$39:$AX$39,0))*INDEX('Monthly Shapes'!$D$18:$V$32,MATCH(MONTH($C82),'Monthly Shapes'!$D$18:$D$32,0),MATCH(N$3,'Monthly Shapes'!$D$18:$V$18,0))," ")</f>
        <v xml:space="preserve"> </v>
      </c>
      <c r="O82" s="40" t="str">
        <f>IFERROR(INDEX('Net to Gross Adjustment'!$B$39:$AX$671,MATCH(O$4,'Net to Gross Adjustment'!$B$39:$B$71,0),MATCH(YEAR($C82),'Net to Gross Adjustment'!$B$39:$AX$39,0))*INDEX('Monthly Shapes'!$D$18:$V$32,MATCH(MONTH($C82),'Monthly Shapes'!$D$18:$D$32,0),MATCH(O$3,'Monthly Shapes'!$D$18:$V$18,0))," ")</f>
        <v xml:space="preserve"> </v>
      </c>
      <c r="P82" s="40" t="str">
        <f>IFERROR(INDEX('Net to Gross Adjustment'!$B$39:$AX$671,MATCH(P$4,'Net to Gross Adjustment'!$B$39:$B$71,0),MATCH(YEAR($C82),'Net to Gross Adjustment'!$B$39:$AX$39,0))*INDEX('Monthly Shapes'!$D$18:$V$32,MATCH(MONTH($C82),'Monthly Shapes'!$D$18:$D$32,0),MATCH(P$3,'Monthly Shapes'!$D$18:$V$18,0))," ")</f>
        <v xml:space="preserve"> </v>
      </c>
      <c r="Q82" s="40" t="str">
        <f>IFERROR(INDEX('Net to Gross Adjustment'!$B$39:$AX$671,MATCH(Q$4,'Net to Gross Adjustment'!$B$39:$B$71,0),MATCH(YEAR($C82),'Net to Gross Adjustment'!$B$39:$AX$39,0))*INDEX('Monthly Shapes'!$D$18:$V$32,MATCH(MONTH($C82),'Monthly Shapes'!$D$18:$D$32,0),MATCH(Q$3,'Monthly Shapes'!$D$18:$V$18,0))," ")</f>
        <v xml:space="preserve"> </v>
      </c>
      <c r="R82" s="40" t="str">
        <f>IFERROR(INDEX('Net to Gross Adjustment'!$B$39:$AX$671,MATCH(R$4,'Net to Gross Adjustment'!$B$39:$B$71,0),MATCH(YEAR($C82),'Net to Gross Adjustment'!$B$39:$AX$39,0))*INDEX('Monthly Shapes'!$D$18:$V$32,MATCH(MONTH($C82),'Monthly Shapes'!$D$18:$D$32,0),MATCH(R$3,'Monthly Shapes'!$D$18:$V$18,0))," ")</f>
        <v xml:space="preserve"> </v>
      </c>
      <c r="S82" s="40" t="str">
        <f>IFERROR(INDEX('Net to Gross Adjustment'!$B$39:$AX$671,MATCH(S$4,'Net to Gross Adjustment'!$B$39:$B$71,0),MATCH(YEAR($C82),'Net to Gross Adjustment'!$B$39:$AX$39,0))*INDEX('Monthly Shapes'!$D$18:$V$32,MATCH(MONTH($C82),'Monthly Shapes'!$D$18:$D$32,0),MATCH(S$3,'Monthly Shapes'!$D$18:$V$18,0))," ")</f>
        <v xml:space="preserve"> </v>
      </c>
      <c r="T82" s="90" t="s">
        <v>65</v>
      </c>
      <c r="U82" s="90" t="s">
        <v>65</v>
      </c>
      <c r="V82" s="90" t="s">
        <v>65</v>
      </c>
      <c r="W82" s="40" t="str">
        <f ca="1">IFERROR(INDEX('Net to Gross Adjustment'!$B$39:$AX$671,MATCH(W$4,'Net to Gross Adjustment'!$B$39:$B$71,0),MATCH(YEAR($C82),'Net to Gross Adjustment'!$B$39:$AX$39,0))*INDEX('Monthly Shapes'!$D$18:$V$32,MATCH(MONTH($C82),'Monthly Shapes'!$D$18:$D$32,0),MATCH(W$3,'Monthly Shapes'!$D$18:$V$18,0))," ")</f>
        <v xml:space="preserve"> </v>
      </c>
      <c r="X82" s="40" t="str">
        <f ca="1">IFERROR(INDEX('Net to Gross Adjustment'!$B$39:$AX$671,MATCH(X$4,'Net to Gross Adjustment'!$B$39:$B$71,0),MATCH(YEAR($C82),'Net to Gross Adjustment'!$B$39:$AX$39,0))*INDEX('Monthly Shapes'!$D$18:$V$32,MATCH(MONTH($C82),'Monthly Shapes'!$D$18:$D$32,0),MATCH(X$3,'Monthly Shapes'!$D$18:$V$18,0))," ")</f>
        <v xml:space="preserve"> </v>
      </c>
      <c r="Y82" s="40" t="str">
        <f>IFERROR(INDEX('Net to Gross Adjustment'!$B$39:$AX$671,MATCH(Y$4,'Net to Gross Adjustment'!$B$39:$B$71,0),MATCH(YEAR($C82),'Net to Gross Adjustment'!$B$39:$AX$39,0))*INDEX('Monthly Shapes'!$D$18:$V$32,MATCH(MONTH($C82),'Monthly Shapes'!$D$18:$D$32,0),MATCH(Y$3,'Monthly Shapes'!$D$18:$V$18,0))," ")</f>
        <v xml:space="preserve"> </v>
      </c>
      <c r="Z82" s="40" t="str">
        <f>IFERROR(INDEX('Net to Gross Adjustment'!$B$39:$AX$671,MATCH(Z$4,'Net to Gross Adjustment'!$B$39:$B$71,0),MATCH(YEAR($C82),'Net to Gross Adjustment'!$B$39:$AX$39,0))*INDEX('Monthly Shapes'!$D$18:$V$32,MATCH(MONTH($C82),'Monthly Shapes'!$D$18:$D$32,0),MATCH(Z$3,'Monthly Shapes'!$D$18:$V$18,0))," ")</f>
        <v xml:space="preserve"> </v>
      </c>
      <c r="AA82" s="40" t="str">
        <f>IFERROR(INDEX('Net to Gross Adjustment'!$B$39:$AX$671,MATCH(AA$4,'Net to Gross Adjustment'!$B$39:$B$71,0),MATCH(YEAR($C82),'Net to Gross Adjustment'!$B$39:$AX$39,0))*INDEX('Monthly Shapes'!$D$18:$V$32,MATCH(MONTH($C82),'Monthly Shapes'!$D$18:$D$32,0),MATCH(AA$3,'Monthly Shapes'!$D$18:$V$18,0))," ")</f>
        <v xml:space="preserve"> </v>
      </c>
      <c r="AB82" s="40" t="str">
        <f>IFERROR(INDEX('Net to Gross Adjustment'!$B$39:$AX$671,MATCH(AB$4,'Net to Gross Adjustment'!$B$39:$B$71,0),MATCH(YEAR($C82),'Net to Gross Adjustment'!$B$39:$AX$39,0))*INDEX('Monthly Shapes'!$D$18:$V$32,MATCH(MONTH($C82),'Monthly Shapes'!$D$18:$D$32,0),MATCH(AB$3,'Monthly Shapes'!$D$18:$V$18,0))," ")</f>
        <v xml:space="preserve"> </v>
      </c>
      <c r="AC82" s="40" t="str">
        <f>IFERROR(INDEX('Net to Gross Adjustment'!$B$39:$AX$671,MATCH(AC$4,'Net to Gross Adjustment'!$B$39:$B$71,0),MATCH(YEAR($C82),'Net to Gross Adjustment'!$B$39:$AX$39,0))*INDEX('Monthly Shapes'!$D$18:$V$32,MATCH(MONTH($C82),'Monthly Shapes'!$D$18:$D$32,0),MATCH(AC$3,'Monthly Shapes'!$D$18:$V$18,0))," ")</f>
        <v xml:space="preserve"> </v>
      </c>
      <c r="AD82" s="40" t="str">
        <f>IFERROR(INDEX('Net to Gross Adjustment'!$B$39:$AX$671,MATCH(AD$4,'Net to Gross Adjustment'!$B$39:$B$71,0),MATCH(YEAR($C82),'Net to Gross Adjustment'!$B$39:$AX$39,0))*INDEX('Monthly Shapes'!$D$18:$V$32,MATCH(MONTH($C82),'Monthly Shapes'!$D$18:$D$32,0),MATCH(AD$3,'Monthly Shapes'!$D$18:$V$18,0))," ")</f>
        <v xml:space="preserve"> </v>
      </c>
      <c r="AE82" s="40" t="str">
        <f>IFERROR(INDEX('Net to Gross Adjustment'!$B$39:$AX$671,MATCH(AE$4,'Net to Gross Adjustment'!$B$39:$B$71,0),MATCH(YEAR($C82),'Net to Gross Adjustment'!$B$39:$AX$39,0))*INDEX('Monthly Shapes'!$D$18:$V$32,MATCH(MONTH($C82),'Monthly Shapes'!$D$18:$D$32,0),MATCH(AE$3,'Monthly Shapes'!$D$18:$V$18,0))," ")</f>
        <v xml:space="preserve"> </v>
      </c>
      <c r="AF82" s="19"/>
      <c r="AG82" s="90" t="s">
        <v>65</v>
      </c>
      <c r="AI82" s="90" t="s">
        <v>65</v>
      </c>
      <c r="AJ82" s="90" t="s">
        <v>65</v>
      </c>
      <c r="AK82" s="90" t="s">
        <v>65</v>
      </c>
      <c r="AL82" s="46"/>
      <c r="AS82" s="19"/>
    </row>
    <row r="83" spans="3:45">
      <c r="C83" s="24">
        <f t="shared" si="3"/>
        <v>47665</v>
      </c>
      <c r="D83" s="90" t="s">
        <v>65</v>
      </c>
      <c r="E83" s="90" t="s">
        <v>65</v>
      </c>
      <c r="F83" s="90" t="s">
        <v>65</v>
      </c>
      <c r="G83" s="90" t="s">
        <v>65</v>
      </c>
      <c r="H83" s="90" t="s">
        <v>65</v>
      </c>
      <c r="I83" s="90" t="s">
        <v>65</v>
      </c>
      <c r="J83" s="40" t="str">
        <f ca="1">IFERROR(INDEX('Net to Gross Adjustment'!$B$39:$AX$671,MATCH(J$4,'Net to Gross Adjustment'!$B$39:$B$71,0),MATCH(YEAR($C83),'Net to Gross Adjustment'!$B$39:$AX$39,0))*INDEX('Monthly Shapes'!$D$18:$V$32,MATCH(MONTH($C83),'Monthly Shapes'!$D$18:$D$32,0),MATCH(J$3,'Monthly Shapes'!$D$18:$V$18,0))," ")</f>
        <v xml:space="preserve"> </v>
      </c>
      <c r="K83" s="40" t="str">
        <f ca="1">IFERROR(INDEX('Net to Gross Adjustment'!$B$39:$AX$671,MATCH(K$4,'Net to Gross Adjustment'!$B$39:$B$71,0),MATCH(YEAR($C83),'Net to Gross Adjustment'!$B$39:$AX$39,0))*INDEX('Monthly Shapes'!$D$18:$V$32,MATCH(MONTH($C83),'Monthly Shapes'!$D$18:$D$32,0),MATCH(K$3,'Monthly Shapes'!$D$18:$V$18,0))," ")</f>
        <v xml:space="preserve"> </v>
      </c>
      <c r="L83" s="40" t="str">
        <f>IFERROR(INDEX('Net to Gross Adjustment'!$B$39:$AX$671,MATCH(L$4,'Net to Gross Adjustment'!$B$39:$B$71,0),MATCH(YEAR($C83),'Net to Gross Adjustment'!$B$39:$AX$39,0))*INDEX('Monthly Shapes'!$D$18:$V$32,MATCH(MONTH($C83),'Monthly Shapes'!$D$18:$D$32,0),MATCH(L$3,'Monthly Shapes'!$D$18:$V$18,0))," ")</f>
        <v xml:space="preserve"> </v>
      </c>
      <c r="M83" s="40" t="str">
        <f>IFERROR(INDEX('Net to Gross Adjustment'!$B$39:$AX$671,MATCH(M$4,'Net to Gross Adjustment'!$B$39:$B$71,0),MATCH(YEAR($C83),'Net to Gross Adjustment'!$B$39:$AX$39,0))*INDEX('Monthly Shapes'!$D$18:$V$32,MATCH(MONTH($C83),'Monthly Shapes'!$D$18:$D$32,0),MATCH(M$3,'Monthly Shapes'!$D$18:$V$18,0))," ")</f>
        <v xml:space="preserve"> </v>
      </c>
      <c r="N83" s="40" t="str">
        <f>IFERROR(INDEX('Net to Gross Adjustment'!$B$39:$AX$671,MATCH(N$4,'Net to Gross Adjustment'!$B$39:$B$71,0),MATCH(YEAR($C83),'Net to Gross Adjustment'!$B$39:$AX$39,0))*INDEX('Monthly Shapes'!$D$18:$V$32,MATCH(MONTH($C83),'Monthly Shapes'!$D$18:$D$32,0),MATCH(N$3,'Monthly Shapes'!$D$18:$V$18,0))," ")</f>
        <v xml:space="preserve"> </v>
      </c>
      <c r="O83" s="40" t="str">
        <f>IFERROR(INDEX('Net to Gross Adjustment'!$B$39:$AX$671,MATCH(O$4,'Net to Gross Adjustment'!$B$39:$B$71,0),MATCH(YEAR($C83),'Net to Gross Adjustment'!$B$39:$AX$39,0))*INDEX('Monthly Shapes'!$D$18:$V$32,MATCH(MONTH($C83),'Monthly Shapes'!$D$18:$D$32,0),MATCH(O$3,'Monthly Shapes'!$D$18:$V$18,0))," ")</f>
        <v xml:space="preserve"> </v>
      </c>
      <c r="P83" s="40" t="str">
        <f>IFERROR(INDEX('Net to Gross Adjustment'!$B$39:$AX$671,MATCH(P$4,'Net to Gross Adjustment'!$B$39:$B$71,0),MATCH(YEAR($C83),'Net to Gross Adjustment'!$B$39:$AX$39,0))*INDEX('Monthly Shapes'!$D$18:$V$32,MATCH(MONTH($C83),'Monthly Shapes'!$D$18:$D$32,0),MATCH(P$3,'Monthly Shapes'!$D$18:$V$18,0))," ")</f>
        <v xml:space="preserve"> </v>
      </c>
      <c r="Q83" s="40" t="str">
        <f>IFERROR(INDEX('Net to Gross Adjustment'!$B$39:$AX$671,MATCH(Q$4,'Net to Gross Adjustment'!$B$39:$B$71,0),MATCH(YEAR($C83),'Net to Gross Adjustment'!$B$39:$AX$39,0))*INDEX('Monthly Shapes'!$D$18:$V$32,MATCH(MONTH($C83),'Monthly Shapes'!$D$18:$D$32,0),MATCH(Q$3,'Monthly Shapes'!$D$18:$V$18,0))," ")</f>
        <v xml:space="preserve"> </v>
      </c>
      <c r="R83" s="40" t="str">
        <f>IFERROR(INDEX('Net to Gross Adjustment'!$B$39:$AX$671,MATCH(R$4,'Net to Gross Adjustment'!$B$39:$B$71,0),MATCH(YEAR($C83),'Net to Gross Adjustment'!$B$39:$AX$39,0))*INDEX('Monthly Shapes'!$D$18:$V$32,MATCH(MONTH($C83),'Monthly Shapes'!$D$18:$D$32,0),MATCH(R$3,'Monthly Shapes'!$D$18:$V$18,0))," ")</f>
        <v xml:space="preserve"> </v>
      </c>
      <c r="S83" s="40" t="str">
        <f>IFERROR(INDEX('Net to Gross Adjustment'!$B$39:$AX$671,MATCH(S$4,'Net to Gross Adjustment'!$B$39:$B$71,0),MATCH(YEAR($C83),'Net to Gross Adjustment'!$B$39:$AX$39,0))*INDEX('Monthly Shapes'!$D$18:$V$32,MATCH(MONTH($C83),'Monthly Shapes'!$D$18:$D$32,0),MATCH(S$3,'Monthly Shapes'!$D$18:$V$18,0))," ")</f>
        <v xml:space="preserve"> </v>
      </c>
      <c r="T83" s="90" t="s">
        <v>65</v>
      </c>
      <c r="U83" s="90" t="s">
        <v>65</v>
      </c>
      <c r="V83" s="90" t="s">
        <v>65</v>
      </c>
      <c r="W83" s="40" t="str">
        <f ca="1">IFERROR(INDEX('Net to Gross Adjustment'!$B$39:$AX$671,MATCH(W$4,'Net to Gross Adjustment'!$B$39:$B$71,0),MATCH(YEAR($C83),'Net to Gross Adjustment'!$B$39:$AX$39,0))*INDEX('Monthly Shapes'!$D$18:$V$32,MATCH(MONTH($C83),'Monthly Shapes'!$D$18:$D$32,0),MATCH(W$3,'Monthly Shapes'!$D$18:$V$18,0))," ")</f>
        <v xml:space="preserve"> </v>
      </c>
      <c r="X83" s="40" t="str">
        <f ca="1">IFERROR(INDEX('Net to Gross Adjustment'!$B$39:$AX$671,MATCH(X$4,'Net to Gross Adjustment'!$B$39:$B$71,0),MATCH(YEAR($C83),'Net to Gross Adjustment'!$B$39:$AX$39,0))*INDEX('Monthly Shapes'!$D$18:$V$32,MATCH(MONTH($C83),'Monthly Shapes'!$D$18:$D$32,0),MATCH(X$3,'Monthly Shapes'!$D$18:$V$18,0))," ")</f>
        <v xml:space="preserve"> </v>
      </c>
      <c r="Y83" s="40" t="str">
        <f>IFERROR(INDEX('Net to Gross Adjustment'!$B$39:$AX$671,MATCH(Y$4,'Net to Gross Adjustment'!$B$39:$B$71,0),MATCH(YEAR($C83),'Net to Gross Adjustment'!$B$39:$AX$39,0))*INDEX('Monthly Shapes'!$D$18:$V$32,MATCH(MONTH($C83),'Monthly Shapes'!$D$18:$D$32,0),MATCH(Y$3,'Monthly Shapes'!$D$18:$V$18,0))," ")</f>
        <v xml:space="preserve"> </v>
      </c>
      <c r="Z83" s="40" t="str">
        <f>IFERROR(INDEX('Net to Gross Adjustment'!$B$39:$AX$671,MATCH(Z$4,'Net to Gross Adjustment'!$B$39:$B$71,0),MATCH(YEAR($C83),'Net to Gross Adjustment'!$B$39:$AX$39,0))*INDEX('Monthly Shapes'!$D$18:$V$32,MATCH(MONTH($C83),'Monthly Shapes'!$D$18:$D$32,0),MATCH(Z$3,'Monthly Shapes'!$D$18:$V$18,0))," ")</f>
        <v xml:space="preserve"> </v>
      </c>
      <c r="AA83" s="40" t="str">
        <f>IFERROR(INDEX('Net to Gross Adjustment'!$B$39:$AX$671,MATCH(AA$4,'Net to Gross Adjustment'!$B$39:$B$71,0),MATCH(YEAR($C83),'Net to Gross Adjustment'!$B$39:$AX$39,0))*INDEX('Monthly Shapes'!$D$18:$V$32,MATCH(MONTH($C83),'Monthly Shapes'!$D$18:$D$32,0),MATCH(AA$3,'Monthly Shapes'!$D$18:$V$18,0))," ")</f>
        <v xml:space="preserve"> </v>
      </c>
      <c r="AB83" s="40" t="str">
        <f>IFERROR(INDEX('Net to Gross Adjustment'!$B$39:$AX$671,MATCH(AB$4,'Net to Gross Adjustment'!$B$39:$B$71,0),MATCH(YEAR($C83),'Net to Gross Adjustment'!$B$39:$AX$39,0))*INDEX('Monthly Shapes'!$D$18:$V$32,MATCH(MONTH($C83),'Monthly Shapes'!$D$18:$D$32,0),MATCH(AB$3,'Monthly Shapes'!$D$18:$V$18,0))," ")</f>
        <v xml:space="preserve"> </v>
      </c>
      <c r="AC83" s="40" t="str">
        <f>IFERROR(INDEX('Net to Gross Adjustment'!$B$39:$AX$671,MATCH(AC$4,'Net to Gross Adjustment'!$B$39:$B$71,0),MATCH(YEAR($C83),'Net to Gross Adjustment'!$B$39:$AX$39,0))*INDEX('Monthly Shapes'!$D$18:$V$32,MATCH(MONTH($C83),'Monthly Shapes'!$D$18:$D$32,0),MATCH(AC$3,'Monthly Shapes'!$D$18:$V$18,0))," ")</f>
        <v xml:space="preserve"> </v>
      </c>
      <c r="AD83" s="40" t="str">
        <f>IFERROR(INDEX('Net to Gross Adjustment'!$B$39:$AX$671,MATCH(AD$4,'Net to Gross Adjustment'!$B$39:$B$71,0),MATCH(YEAR($C83),'Net to Gross Adjustment'!$B$39:$AX$39,0))*INDEX('Monthly Shapes'!$D$18:$V$32,MATCH(MONTH($C83),'Monthly Shapes'!$D$18:$D$32,0),MATCH(AD$3,'Monthly Shapes'!$D$18:$V$18,0))," ")</f>
        <v xml:space="preserve"> </v>
      </c>
      <c r="AE83" s="40" t="str">
        <f>IFERROR(INDEX('Net to Gross Adjustment'!$B$39:$AX$671,MATCH(AE$4,'Net to Gross Adjustment'!$B$39:$B$71,0),MATCH(YEAR($C83),'Net to Gross Adjustment'!$B$39:$AX$39,0))*INDEX('Monthly Shapes'!$D$18:$V$32,MATCH(MONTH($C83),'Monthly Shapes'!$D$18:$D$32,0),MATCH(AE$3,'Monthly Shapes'!$D$18:$V$18,0))," ")</f>
        <v xml:space="preserve"> </v>
      </c>
      <c r="AF83" s="19"/>
      <c r="AG83" s="90" t="s">
        <v>65</v>
      </c>
      <c r="AI83" s="90" t="s">
        <v>65</v>
      </c>
      <c r="AJ83" s="90" t="s">
        <v>65</v>
      </c>
      <c r="AK83" s="90" t="s">
        <v>65</v>
      </c>
      <c r="AL83" s="46"/>
      <c r="AS83" s="19"/>
    </row>
    <row r="84" spans="3:45">
      <c r="C84" s="24">
        <f t="shared" si="3"/>
        <v>47696</v>
      </c>
      <c r="D84" s="90" t="s">
        <v>65</v>
      </c>
      <c r="E84" s="90" t="s">
        <v>65</v>
      </c>
      <c r="F84" s="90" t="s">
        <v>65</v>
      </c>
      <c r="G84" s="90" t="s">
        <v>65</v>
      </c>
      <c r="H84" s="90" t="s">
        <v>65</v>
      </c>
      <c r="I84" s="90" t="s">
        <v>65</v>
      </c>
      <c r="J84" s="40" t="str">
        <f ca="1">IFERROR(INDEX('Net to Gross Adjustment'!$B$39:$AX$671,MATCH(J$4,'Net to Gross Adjustment'!$B$39:$B$71,0),MATCH(YEAR($C84),'Net to Gross Adjustment'!$B$39:$AX$39,0))*INDEX('Monthly Shapes'!$D$18:$V$32,MATCH(MONTH($C84),'Monthly Shapes'!$D$18:$D$32,0),MATCH(J$3,'Monthly Shapes'!$D$18:$V$18,0))," ")</f>
        <v xml:space="preserve"> </v>
      </c>
      <c r="K84" s="40" t="str">
        <f ca="1">IFERROR(INDEX('Net to Gross Adjustment'!$B$39:$AX$671,MATCH(K$4,'Net to Gross Adjustment'!$B$39:$B$71,0),MATCH(YEAR($C84),'Net to Gross Adjustment'!$B$39:$AX$39,0))*INDEX('Monthly Shapes'!$D$18:$V$32,MATCH(MONTH($C84),'Monthly Shapes'!$D$18:$D$32,0),MATCH(K$3,'Monthly Shapes'!$D$18:$V$18,0))," ")</f>
        <v xml:space="preserve"> </v>
      </c>
      <c r="L84" s="40" t="str">
        <f>IFERROR(INDEX('Net to Gross Adjustment'!$B$39:$AX$671,MATCH(L$4,'Net to Gross Adjustment'!$B$39:$B$71,0),MATCH(YEAR($C84),'Net to Gross Adjustment'!$B$39:$AX$39,0))*INDEX('Monthly Shapes'!$D$18:$V$32,MATCH(MONTH($C84),'Monthly Shapes'!$D$18:$D$32,0),MATCH(L$3,'Monthly Shapes'!$D$18:$V$18,0))," ")</f>
        <v xml:space="preserve"> </v>
      </c>
      <c r="M84" s="40" t="str">
        <f>IFERROR(INDEX('Net to Gross Adjustment'!$B$39:$AX$671,MATCH(M$4,'Net to Gross Adjustment'!$B$39:$B$71,0),MATCH(YEAR($C84),'Net to Gross Adjustment'!$B$39:$AX$39,0))*INDEX('Monthly Shapes'!$D$18:$V$32,MATCH(MONTH($C84),'Monthly Shapes'!$D$18:$D$32,0),MATCH(M$3,'Monthly Shapes'!$D$18:$V$18,0))," ")</f>
        <v xml:space="preserve"> </v>
      </c>
      <c r="N84" s="40" t="str">
        <f>IFERROR(INDEX('Net to Gross Adjustment'!$B$39:$AX$671,MATCH(N$4,'Net to Gross Adjustment'!$B$39:$B$71,0),MATCH(YEAR($C84),'Net to Gross Adjustment'!$B$39:$AX$39,0))*INDEX('Monthly Shapes'!$D$18:$V$32,MATCH(MONTH($C84),'Monthly Shapes'!$D$18:$D$32,0),MATCH(N$3,'Monthly Shapes'!$D$18:$V$18,0))," ")</f>
        <v xml:space="preserve"> </v>
      </c>
      <c r="O84" s="40" t="str">
        <f>IFERROR(INDEX('Net to Gross Adjustment'!$B$39:$AX$671,MATCH(O$4,'Net to Gross Adjustment'!$B$39:$B$71,0),MATCH(YEAR($C84),'Net to Gross Adjustment'!$B$39:$AX$39,0))*INDEX('Monthly Shapes'!$D$18:$V$32,MATCH(MONTH($C84),'Monthly Shapes'!$D$18:$D$32,0),MATCH(O$3,'Monthly Shapes'!$D$18:$V$18,0))," ")</f>
        <v xml:space="preserve"> </v>
      </c>
      <c r="P84" s="40" t="str">
        <f>IFERROR(INDEX('Net to Gross Adjustment'!$B$39:$AX$671,MATCH(P$4,'Net to Gross Adjustment'!$B$39:$B$71,0),MATCH(YEAR($C84),'Net to Gross Adjustment'!$B$39:$AX$39,0))*INDEX('Monthly Shapes'!$D$18:$V$32,MATCH(MONTH($C84),'Monthly Shapes'!$D$18:$D$32,0),MATCH(P$3,'Monthly Shapes'!$D$18:$V$18,0))," ")</f>
        <v xml:space="preserve"> </v>
      </c>
      <c r="Q84" s="40" t="str">
        <f>IFERROR(INDEX('Net to Gross Adjustment'!$B$39:$AX$671,MATCH(Q$4,'Net to Gross Adjustment'!$B$39:$B$71,0),MATCH(YEAR($C84),'Net to Gross Adjustment'!$B$39:$AX$39,0))*INDEX('Monthly Shapes'!$D$18:$V$32,MATCH(MONTH($C84),'Monthly Shapes'!$D$18:$D$32,0),MATCH(Q$3,'Monthly Shapes'!$D$18:$V$18,0))," ")</f>
        <v xml:space="preserve"> </v>
      </c>
      <c r="R84" s="40" t="str">
        <f>IFERROR(INDEX('Net to Gross Adjustment'!$B$39:$AX$671,MATCH(R$4,'Net to Gross Adjustment'!$B$39:$B$71,0),MATCH(YEAR($C84),'Net to Gross Adjustment'!$B$39:$AX$39,0))*INDEX('Monthly Shapes'!$D$18:$V$32,MATCH(MONTH($C84),'Monthly Shapes'!$D$18:$D$32,0),MATCH(R$3,'Monthly Shapes'!$D$18:$V$18,0))," ")</f>
        <v xml:space="preserve"> </v>
      </c>
      <c r="S84" s="40" t="str">
        <f>IFERROR(INDEX('Net to Gross Adjustment'!$B$39:$AX$671,MATCH(S$4,'Net to Gross Adjustment'!$B$39:$B$71,0),MATCH(YEAR($C84),'Net to Gross Adjustment'!$B$39:$AX$39,0))*INDEX('Monthly Shapes'!$D$18:$V$32,MATCH(MONTH($C84),'Monthly Shapes'!$D$18:$D$32,0),MATCH(S$3,'Monthly Shapes'!$D$18:$V$18,0))," ")</f>
        <v xml:space="preserve"> </v>
      </c>
      <c r="T84" s="90" t="s">
        <v>65</v>
      </c>
      <c r="U84" s="90" t="s">
        <v>65</v>
      </c>
      <c r="V84" s="90" t="s">
        <v>65</v>
      </c>
      <c r="W84" s="40" t="str">
        <f ca="1">IFERROR(INDEX('Net to Gross Adjustment'!$B$39:$AX$671,MATCH(W$4,'Net to Gross Adjustment'!$B$39:$B$71,0),MATCH(YEAR($C84),'Net to Gross Adjustment'!$B$39:$AX$39,0))*INDEX('Monthly Shapes'!$D$18:$V$32,MATCH(MONTH($C84),'Monthly Shapes'!$D$18:$D$32,0),MATCH(W$3,'Monthly Shapes'!$D$18:$V$18,0))," ")</f>
        <v xml:space="preserve"> </v>
      </c>
      <c r="X84" s="40" t="str">
        <f ca="1">IFERROR(INDEX('Net to Gross Adjustment'!$B$39:$AX$671,MATCH(X$4,'Net to Gross Adjustment'!$B$39:$B$71,0),MATCH(YEAR($C84),'Net to Gross Adjustment'!$B$39:$AX$39,0))*INDEX('Monthly Shapes'!$D$18:$V$32,MATCH(MONTH($C84),'Monthly Shapes'!$D$18:$D$32,0),MATCH(X$3,'Monthly Shapes'!$D$18:$V$18,0))," ")</f>
        <v xml:space="preserve"> </v>
      </c>
      <c r="Y84" s="40" t="str">
        <f>IFERROR(INDEX('Net to Gross Adjustment'!$B$39:$AX$671,MATCH(Y$4,'Net to Gross Adjustment'!$B$39:$B$71,0),MATCH(YEAR($C84),'Net to Gross Adjustment'!$B$39:$AX$39,0))*INDEX('Monthly Shapes'!$D$18:$V$32,MATCH(MONTH($C84),'Monthly Shapes'!$D$18:$D$32,0),MATCH(Y$3,'Monthly Shapes'!$D$18:$V$18,0))," ")</f>
        <v xml:space="preserve"> </v>
      </c>
      <c r="Z84" s="40" t="str">
        <f>IFERROR(INDEX('Net to Gross Adjustment'!$B$39:$AX$671,MATCH(Z$4,'Net to Gross Adjustment'!$B$39:$B$71,0),MATCH(YEAR($C84),'Net to Gross Adjustment'!$B$39:$AX$39,0))*INDEX('Monthly Shapes'!$D$18:$V$32,MATCH(MONTH($C84),'Monthly Shapes'!$D$18:$D$32,0),MATCH(Z$3,'Monthly Shapes'!$D$18:$V$18,0))," ")</f>
        <v xml:space="preserve"> </v>
      </c>
      <c r="AA84" s="40" t="str">
        <f>IFERROR(INDEX('Net to Gross Adjustment'!$B$39:$AX$671,MATCH(AA$4,'Net to Gross Adjustment'!$B$39:$B$71,0),MATCH(YEAR($C84),'Net to Gross Adjustment'!$B$39:$AX$39,0))*INDEX('Monthly Shapes'!$D$18:$V$32,MATCH(MONTH($C84),'Monthly Shapes'!$D$18:$D$32,0),MATCH(AA$3,'Monthly Shapes'!$D$18:$V$18,0))," ")</f>
        <v xml:space="preserve"> </v>
      </c>
      <c r="AB84" s="40" t="str">
        <f>IFERROR(INDEX('Net to Gross Adjustment'!$B$39:$AX$671,MATCH(AB$4,'Net to Gross Adjustment'!$B$39:$B$71,0),MATCH(YEAR($C84),'Net to Gross Adjustment'!$B$39:$AX$39,0))*INDEX('Monthly Shapes'!$D$18:$V$32,MATCH(MONTH($C84),'Monthly Shapes'!$D$18:$D$32,0),MATCH(AB$3,'Monthly Shapes'!$D$18:$V$18,0))," ")</f>
        <v xml:space="preserve"> </v>
      </c>
      <c r="AC84" s="40" t="str">
        <f>IFERROR(INDEX('Net to Gross Adjustment'!$B$39:$AX$671,MATCH(AC$4,'Net to Gross Adjustment'!$B$39:$B$71,0),MATCH(YEAR($C84),'Net to Gross Adjustment'!$B$39:$AX$39,0))*INDEX('Monthly Shapes'!$D$18:$V$32,MATCH(MONTH($C84),'Monthly Shapes'!$D$18:$D$32,0),MATCH(AC$3,'Monthly Shapes'!$D$18:$V$18,0))," ")</f>
        <v xml:space="preserve"> </v>
      </c>
      <c r="AD84" s="40" t="str">
        <f>IFERROR(INDEX('Net to Gross Adjustment'!$B$39:$AX$671,MATCH(AD$4,'Net to Gross Adjustment'!$B$39:$B$71,0),MATCH(YEAR($C84),'Net to Gross Adjustment'!$B$39:$AX$39,0))*INDEX('Monthly Shapes'!$D$18:$V$32,MATCH(MONTH($C84),'Monthly Shapes'!$D$18:$D$32,0),MATCH(AD$3,'Monthly Shapes'!$D$18:$V$18,0))," ")</f>
        <v xml:space="preserve"> </v>
      </c>
      <c r="AE84" s="40" t="str">
        <f>IFERROR(INDEX('Net to Gross Adjustment'!$B$39:$AX$671,MATCH(AE$4,'Net to Gross Adjustment'!$B$39:$B$71,0),MATCH(YEAR($C84),'Net to Gross Adjustment'!$B$39:$AX$39,0))*INDEX('Monthly Shapes'!$D$18:$V$32,MATCH(MONTH($C84),'Monthly Shapes'!$D$18:$D$32,0),MATCH(AE$3,'Monthly Shapes'!$D$18:$V$18,0))," ")</f>
        <v xml:space="preserve"> </v>
      </c>
      <c r="AF84" s="19"/>
      <c r="AG84" s="90" t="s">
        <v>65</v>
      </c>
      <c r="AI84" s="90" t="s">
        <v>65</v>
      </c>
      <c r="AJ84" s="90" t="s">
        <v>65</v>
      </c>
      <c r="AK84" s="90" t="s">
        <v>65</v>
      </c>
      <c r="AL84" s="46"/>
      <c r="AS84" s="19"/>
    </row>
    <row r="85" spans="3:45">
      <c r="C85" s="24">
        <f t="shared" si="3"/>
        <v>47727</v>
      </c>
      <c r="D85" s="90" t="s">
        <v>65</v>
      </c>
      <c r="E85" s="90" t="s">
        <v>65</v>
      </c>
      <c r="F85" s="90" t="s">
        <v>65</v>
      </c>
      <c r="G85" s="90" t="s">
        <v>65</v>
      </c>
      <c r="H85" s="90" t="s">
        <v>65</v>
      </c>
      <c r="I85" s="90" t="s">
        <v>65</v>
      </c>
      <c r="J85" s="40" t="str">
        <f ca="1">IFERROR(INDEX('Net to Gross Adjustment'!$B$39:$AX$671,MATCH(J$4,'Net to Gross Adjustment'!$B$39:$B$71,0),MATCH(YEAR($C85),'Net to Gross Adjustment'!$B$39:$AX$39,0))*INDEX('Monthly Shapes'!$D$18:$V$32,MATCH(MONTH($C85),'Monthly Shapes'!$D$18:$D$32,0),MATCH(J$3,'Monthly Shapes'!$D$18:$V$18,0))," ")</f>
        <v xml:space="preserve"> </v>
      </c>
      <c r="K85" s="40" t="str">
        <f ca="1">IFERROR(INDEX('Net to Gross Adjustment'!$B$39:$AX$671,MATCH(K$4,'Net to Gross Adjustment'!$B$39:$B$71,0),MATCH(YEAR($C85),'Net to Gross Adjustment'!$B$39:$AX$39,0))*INDEX('Monthly Shapes'!$D$18:$V$32,MATCH(MONTH($C85),'Monthly Shapes'!$D$18:$D$32,0),MATCH(K$3,'Monthly Shapes'!$D$18:$V$18,0))," ")</f>
        <v xml:space="preserve"> </v>
      </c>
      <c r="L85" s="40" t="str">
        <f>IFERROR(INDEX('Net to Gross Adjustment'!$B$39:$AX$671,MATCH(L$4,'Net to Gross Adjustment'!$B$39:$B$71,0),MATCH(YEAR($C85),'Net to Gross Adjustment'!$B$39:$AX$39,0))*INDEX('Monthly Shapes'!$D$18:$V$32,MATCH(MONTH($C85),'Monthly Shapes'!$D$18:$D$32,0),MATCH(L$3,'Monthly Shapes'!$D$18:$V$18,0))," ")</f>
        <v xml:space="preserve"> </v>
      </c>
      <c r="M85" s="40" t="str">
        <f>IFERROR(INDEX('Net to Gross Adjustment'!$B$39:$AX$671,MATCH(M$4,'Net to Gross Adjustment'!$B$39:$B$71,0),MATCH(YEAR($C85),'Net to Gross Adjustment'!$B$39:$AX$39,0))*INDEX('Monthly Shapes'!$D$18:$V$32,MATCH(MONTH($C85),'Monthly Shapes'!$D$18:$D$32,0),MATCH(M$3,'Monthly Shapes'!$D$18:$V$18,0))," ")</f>
        <v xml:space="preserve"> </v>
      </c>
      <c r="N85" s="40" t="str">
        <f>IFERROR(INDEX('Net to Gross Adjustment'!$B$39:$AX$671,MATCH(N$4,'Net to Gross Adjustment'!$B$39:$B$71,0),MATCH(YEAR($C85),'Net to Gross Adjustment'!$B$39:$AX$39,0))*INDEX('Monthly Shapes'!$D$18:$V$32,MATCH(MONTH($C85),'Monthly Shapes'!$D$18:$D$32,0),MATCH(N$3,'Monthly Shapes'!$D$18:$V$18,0))," ")</f>
        <v xml:space="preserve"> </v>
      </c>
      <c r="O85" s="40" t="str">
        <f>IFERROR(INDEX('Net to Gross Adjustment'!$B$39:$AX$671,MATCH(O$4,'Net to Gross Adjustment'!$B$39:$B$71,0),MATCH(YEAR($C85),'Net to Gross Adjustment'!$B$39:$AX$39,0))*INDEX('Monthly Shapes'!$D$18:$V$32,MATCH(MONTH($C85),'Monthly Shapes'!$D$18:$D$32,0),MATCH(O$3,'Monthly Shapes'!$D$18:$V$18,0))," ")</f>
        <v xml:space="preserve"> </v>
      </c>
      <c r="P85" s="40" t="str">
        <f>IFERROR(INDEX('Net to Gross Adjustment'!$B$39:$AX$671,MATCH(P$4,'Net to Gross Adjustment'!$B$39:$B$71,0),MATCH(YEAR($C85),'Net to Gross Adjustment'!$B$39:$AX$39,0))*INDEX('Monthly Shapes'!$D$18:$V$32,MATCH(MONTH($C85),'Monthly Shapes'!$D$18:$D$32,0),MATCH(P$3,'Monthly Shapes'!$D$18:$V$18,0))," ")</f>
        <v xml:space="preserve"> </v>
      </c>
      <c r="Q85" s="40" t="str">
        <f>IFERROR(INDEX('Net to Gross Adjustment'!$B$39:$AX$671,MATCH(Q$4,'Net to Gross Adjustment'!$B$39:$B$71,0),MATCH(YEAR($C85),'Net to Gross Adjustment'!$B$39:$AX$39,0))*INDEX('Monthly Shapes'!$D$18:$V$32,MATCH(MONTH($C85),'Monthly Shapes'!$D$18:$D$32,0),MATCH(Q$3,'Monthly Shapes'!$D$18:$V$18,0))," ")</f>
        <v xml:space="preserve"> </v>
      </c>
      <c r="R85" s="40" t="str">
        <f>IFERROR(INDEX('Net to Gross Adjustment'!$B$39:$AX$671,MATCH(R$4,'Net to Gross Adjustment'!$B$39:$B$71,0),MATCH(YEAR($C85),'Net to Gross Adjustment'!$B$39:$AX$39,0))*INDEX('Monthly Shapes'!$D$18:$V$32,MATCH(MONTH($C85),'Monthly Shapes'!$D$18:$D$32,0),MATCH(R$3,'Monthly Shapes'!$D$18:$V$18,0))," ")</f>
        <v xml:space="preserve"> </v>
      </c>
      <c r="S85" s="40" t="str">
        <f>IFERROR(INDEX('Net to Gross Adjustment'!$B$39:$AX$671,MATCH(S$4,'Net to Gross Adjustment'!$B$39:$B$71,0),MATCH(YEAR($C85),'Net to Gross Adjustment'!$B$39:$AX$39,0))*INDEX('Monthly Shapes'!$D$18:$V$32,MATCH(MONTH($C85),'Monthly Shapes'!$D$18:$D$32,0),MATCH(S$3,'Monthly Shapes'!$D$18:$V$18,0))," ")</f>
        <v xml:space="preserve"> </v>
      </c>
      <c r="T85" s="90" t="s">
        <v>65</v>
      </c>
      <c r="U85" s="90" t="s">
        <v>65</v>
      </c>
      <c r="V85" s="90" t="s">
        <v>65</v>
      </c>
      <c r="W85" s="40" t="str">
        <f ca="1">IFERROR(INDEX('Net to Gross Adjustment'!$B$39:$AX$671,MATCH(W$4,'Net to Gross Adjustment'!$B$39:$B$71,0),MATCH(YEAR($C85),'Net to Gross Adjustment'!$B$39:$AX$39,0))*INDEX('Monthly Shapes'!$D$18:$V$32,MATCH(MONTH($C85),'Monthly Shapes'!$D$18:$D$32,0),MATCH(W$3,'Monthly Shapes'!$D$18:$V$18,0))," ")</f>
        <v xml:space="preserve"> </v>
      </c>
      <c r="X85" s="40" t="str">
        <f ca="1">IFERROR(INDEX('Net to Gross Adjustment'!$B$39:$AX$671,MATCH(X$4,'Net to Gross Adjustment'!$B$39:$B$71,0),MATCH(YEAR($C85),'Net to Gross Adjustment'!$B$39:$AX$39,0))*INDEX('Monthly Shapes'!$D$18:$V$32,MATCH(MONTH($C85),'Monthly Shapes'!$D$18:$D$32,0),MATCH(X$3,'Monthly Shapes'!$D$18:$V$18,0))," ")</f>
        <v xml:space="preserve"> </v>
      </c>
      <c r="Y85" s="40" t="str">
        <f>IFERROR(INDEX('Net to Gross Adjustment'!$B$39:$AX$671,MATCH(Y$4,'Net to Gross Adjustment'!$B$39:$B$71,0),MATCH(YEAR($C85),'Net to Gross Adjustment'!$B$39:$AX$39,0))*INDEX('Monthly Shapes'!$D$18:$V$32,MATCH(MONTH($C85),'Monthly Shapes'!$D$18:$D$32,0),MATCH(Y$3,'Monthly Shapes'!$D$18:$V$18,0))," ")</f>
        <v xml:space="preserve"> </v>
      </c>
      <c r="Z85" s="40" t="str">
        <f>IFERROR(INDEX('Net to Gross Adjustment'!$B$39:$AX$671,MATCH(Z$4,'Net to Gross Adjustment'!$B$39:$B$71,0),MATCH(YEAR($C85),'Net to Gross Adjustment'!$B$39:$AX$39,0))*INDEX('Monthly Shapes'!$D$18:$V$32,MATCH(MONTH($C85),'Monthly Shapes'!$D$18:$D$32,0),MATCH(Z$3,'Monthly Shapes'!$D$18:$V$18,0))," ")</f>
        <v xml:space="preserve"> </v>
      </c>
      <c r="AA85" s="40" t="str">
        <f>IFERROR(INDEX('Net to Gross Adjustment'!$B$39:$AX$671,MATCH(AA$4,'Net to Gross Adjustment'!$B$39:$B$71,0),MATCH(YEAR($C85),'Net to Gross Adjustment'!$B$39:$AX$39,0))*INDEX('Monthly Shapes'!$D$18:$V$32,MATCH(MONTH($C85),'Monthly Shapes'!$D$18:$D$32,0),MATCH(AA$3,'Monthly Shapes'!$D$18:$V$18,0))," ")</f>
        <v xml:space="preserve"> </v>
      </c>
      <c r="AB85" s="40" t="str">
        <f>IFERROR(INDEX('Net to Gross Adjustment'!$B$39:$AX$671,MATCH(AB$4,'Net to Gross Adjustment'!$B$39:$B$71,0),MATCH(YEAR($C85),'Net to Gross Adjustment'!$B$39:$AX$39,0))*INDEX('Monthly Shapes'!$D$18:$V$32,MATCH(MONTH($C85),'Monthly Shapes'!$D$18:$D$32,0),MATCH(AB$3,'Monthly Shapes'!$D$18:$V$18,0))," ")</f>
        <v xml:space="preserve"> </v>
      </c>
      <c r="AC85" s="40" t="str">
        <f>IFERROR(INDEX('Net to Gross Adjustment'!$B$39:$AX$671,MATCH(AC$4,'Net to Gross Adjustment'!$B$39:$B$71,0),MATCH(YEAR($C85),'Net to Gross Adjustment'!$B$39:$AX$39,0))*INDEX('Monthly Shapes'!$D$18:$V$32,MATCH(MONTH($C85),'Monthly Shapes'!$D$18:$D$32,0),MATCH(AC$3,'Monthly Shapes'!$D$18:$V$18,0))," ")</f>
        <v xml:space="preserve"> </v>
      </c>
      <c r="AD85" s="40" t="str">
        <f>IFERROR(INDEX('Net to Gross Adjustment'!$B$39:$AX$671,MATCH(AD$4,'Net to Gross Adjustment'!$B$39:$B$71,0),MATCH(YEAR($C85),'Net to Gross Adjustment'!$B$39:$AX$39,0))*INDEX('Monthly Shapes'!$D$18:$V$32,MATCH(MONTH($C85),'Monthly Shapes'!$D$18:$D$32,0),MATCH(AD$3,'Monthly Shapes'!$D$18:$V$18,0))," ")</f>
        <v xml:space="preserve"> </v>
      </c>
      <c r="AE85" s="40" t="str">
        <f>IFERROR(INDEX('Net to Gross Adjustment'!$B$39:$AX$671,MATCH(AE$4,'Net to Gross Adjustment'!$B$39:$B$71,0),MATCH(YEAR($C85),'Net to Gross Adjustment'!$B$39:$AX$39,0))*INDEX('Monthly Shapes'!$D$18:$V$32,MATCH(MONTH($C85),'Monthly Shapes'!$D$18:$D$32,0),MATCH(AE$3,'Monthly Shapes'!$D$18:$V$18,0))," ")</f>
        <v xml:space="preserve"> </v>
      </c>
      <c r="AF85" s="19"/>
      <c r="AG85" s="90" t="s">
        <v>65</v>
      </c>
      <c r="AI85" s="90" t="s">
        <v>65</v>
      </c>
      <c r="AJ85" s="90" t="s">
        <v>65</v>
      </c>
      <c r="AK85" s="90" t="s">
        <v>65</v>
      </c>
      <c r="AL85" s="46"/>
      <c r="AS85" s="19"/>
    </row>
    <row r="86" spans="3:45">
      <c r="C86" s="24">
        <f t="shared" si="3"/>
        <v>47757</v>
      </c>
      <c r="D86" s="90" t="s">
        <v>65</v>
      </c>
      <c r="E86" s="90" t="s">
        <v>65</v>
      </c>
      <c r="F86" s="90" t="s">
        <v>65</v>
      </c>
      <c r="G86" s="90" t="s">
        <v>65</v>
      </c>
      <c r="H86" s="90" t="s">
        <v>65</v>
      </c>
      <c r="I86" s="90" t="s">
        <v>65</v>
      </c>
      <c r="J86" s="40" t="str">
        <f ca="1">IFERROR(INDEX('Net to Gross Adjustment'!$B$39:$AX$671,MATCH(J$4,'Net to Gross Adjustment'!$B$39:$B$71,0),MATCH(YEAR($C86),'Net to Gross Adjustment'!$B$39:$AX$39,0))*INDEX('Monthly Shapes'!$D$18:$V$32,MATCH(MONTH($C86),'Monthly Shapes'!$D$18:$D$32,0),MATCH(J$3,'Monthly Shapes'!$D$18:$V$18,0))," ")</f>
        <v xml:space="preserve"> </v>
      </c>
      <c r="K86" s="40" t="str">
        <f ca="1">IFERROR(INDEX('Net to Gross Adjustment'!$B$39:$AX$671,MATCH(K$4,'Net to Gross Adjustment'!$B$39:$B$71,0),MATCH(YEAR($C86),'Net to Gross Adjustment'!$B$39:$AX$39,0))*INDEX('Monthly Shapes'!$D$18:$V$32,MATCH(MONTH($C86),'Monthly Shapes'!$D$18:$D$32,0),MATCH(K$3,'Monthly Shapes'!$D$18:$V$18,0))," ")</f>
        <v xml:space="preserve"> </v>
      </c>
      <c r="L86" s="40" t="str">
        <f>IFERROR(INDEX('Net to Gross Adjustment'!$B$39:$AX$671,MATCH(L$4,'Net to Gross Adjustment'!$B$39:$B$71,0),MATCH(YEAR($C86),'Net to Gross Adjustment'!$B$39:$AX$39,0))*INDEX('Monthly Shapes'!$D$18:$V$32,MATCH(MONTH($C86),'Monthly Shapes'!$D$18:$D$32,0),MATCH(L$3,'Monthly Shapes'!$D$18:$V$18,0))," ")</f>
        <v xml:space="preserve"> </v>
      </c>
      <c r="M86" s="40" t="str">
        <f>IFERROR(INDEX('Net to Gross Adjustment'!$B$39:$AX$671,MATCH(M$4,'Net to Gross Adjustment'!$B$39:$B$71,0),MATCH(YEAR($C86),'Net to Gross Adjustment'!$B$39:$AX$39,0))*INDEX('Monthly Shapes'!$D$18:$V$32,MATCH(MONTH($C86),'Monthly Shapes'!$D$18:$D$32,0),MATCH(M$3,'Monthly Shapes'!$D$18:$V$18,0))," ")</f>
        <v xml:space="preserve"> </v>
      </c>
      <c r="N86" s="40" t="str">
        <f>IFERROR(INDEX('Net to Gross Adjustment'!$B$39:$AX$671,MATCH(N$4,'Net to Gross Adjustment'!$B$39:$B$71,0),MATCH(YEAR($C86),'Net to Gross Adjustment'!$B$39:$AX$39,0))*INDEX('Monthly Shapes'!$D$18:$V$32,MATCH(MONTH($C86),'Monthly Shapes'!$D$18:$D$32,0),MATCH(N$3,'Monthly Shapes'!$D$18:$V$18,0))," ")</f>
        <v xml:space="preserve"> </v>
      </c>
      <c r="O86" s="40" t="str">
        <f>IFERROR(INDEX('Net to Gross Adjustment'!$B$39:$AX$671,MATCH(O$4,'Net to Gross Adjustment'!$B$39:$B$71,0),MATCH(YEAR($C86),'Net to Gross Adjustment'!$B$39:$AX$39,0))*INDEX('Monthly Shapes'!$D$18:$V$32,MATCH(MONTH($C86),'Monthly Shapes'!$D$18:$D$32,0),MATCH(O$3,'Monthly Shapes'!$D$18:$V$18,0))," ")</f>
        <v xml:space="preserve"> </v>
      </c>
      <c r="P86" s="40" t="str">
        <f>IFERROR(INDEX('Net to Gross Adjustment'!$B$39:$AX$671,MATCH(P$4,'Net to Gross Adjustment'!$B$39:$B$71,0),MATCH(YEAR($C86),'Net to Gross Adjustment'!$B$39:$AX$39,0))*INDEX('Monthly Shapes'!$D$18:$V$32,MATCH(MONTH($C86),'Monthly Shapes'!$D$18:$D$32,0),MATCH(P$3,'Monthly Shapes'!$D$18:$V$18,0))," ")</f>
        <v xml:space="preserve"> </v>
      </c>
      <c r="Q86" s="40" t="str">
        <f>IFERROR(INDEX('Net to Gross Adjustment'!$B$39:$AX$671,MATCH(Q$4,'Net to Gross Adjustment'!$B$39:$B$71,0),MATCH(YEAR($C86),'Net to Gross Adjustment'!$B$39:$AX$39,0))*INDEX('Monthly Shapes'!$D$18:$V$32,MATCH(MONTH($C86),'Monthly Shapes'!$D$18:$D$32,0),MATCH(Q$3,'Monthly Shapes'!$D$18:$V$18,0))," ")</f>
        <v xml:space="preserve"> </v>
      </c>
      <c r="R86" s="40" t="str">
        <f>IFERROR(INDEX('Net to Gross Adjustment'!$B$39:$AX$671,MATCH(R$4,'Net to Gross Adjustment'!$B$39:$B$71,0),MATCH(YEAR($C86),'Net to Gross Adjustment'!$B$39:$AX$39,0))*INDEX('Monthly Shapes'!$D$18:$V$32,MATCH(MONTH($C86),'Monthly Shapes'!$D$18:$D$32,0),MATCH(R$3,'Monthly Shapes'!$D$18:$V$18,0))," ")</f>
        <v xml:space="preserve"> </v>
      </c>
      <c r="S86" s="40" t="str">
        <f>IFERROR(INDEX('Net to Gross Adjustment'!$B$39:$AX$671,MATCH(S$4,'Net to Gross Adjustment'!$B$39:$B$71,0),MATCH(YEAR($C86),'Net to Gross Adjustment'!$B$39:$AX$39,0))*INDEX('Monthly Shapes'!$D$18:$V$32,MATCH(MONTH($C86),'Monthly Shapes'!$D$18:$D$32,0),MATCH(S$3,'Monthly Shapes'!$D$18:$V$18,0))," ")</f>
        <v xml:space="preserve"> </v>
      </c>
      <c r="T86" s="90" t="s">
        <v>65</v>
      </c>
      <c r="U86" s="90" t="s">
        <v>65</v>
      </c>
      <c r="V86" s="90" t="s">
        <v>65</v>
      </c>
      <c r="W86" s="40" t="str">
        <f ca="1">IFERROR(INDEX('Net to Gross Adjustment'!$B$39:$AX$671,MATCH(W$4,'Net to Gross Adjustment'!$B$39:$B$71,0),MATCH(YEAR($C86),'Net to Gross Adjustment'!$B$39:$AX$39,0))*INDEX('Monthly Shapes'!$D$18:$V$32,MATCH(MONTH($C86),'Monthly Shapes'!$D$18:$D$32,0),MATCH(W$3,'Monthly Shapes'!$D$18:$V$18,0))," ")</f>
        <v xml:space="preserve"> </v>
      </c>
      <c r="X86" s="40" t="str">
        <f ca="1">IFERROR(INDEX('Net to Gross Adjustment'!$B$39:$AX$671,MATCH(X$4,'Net to Gross Adjustment'!$B$39:$B$71,0),MATCH(YEAR($C86),'Net to Gross Adjustment'!$B$39:$AX$39,0))*INDEX('Monthly Shapes'!$D$18:$V$32,MATCH(MONTH($C86),'Monthly Shapes'!$D$18:$D$32,0),MATCH(X$3,'Monthly Shapes'!$D$18:$V$18,0))," ")</f>
        <v xml:space="preserve"> </v>
      </c>
      <c r="Y86" s="40" t="str">
        <f>IFERROR(INDEX('Net to Gross Adjustment'!$B$39:$AX$671,MATCH(Y$4,'Net to Gross Adjustment'!$B$39:$B$71,0),MATCH(YEAR($C86),'Net to Gross Adjustment'!$B$39:$AX$39,0))*INDEX('Monthly Shapes'!$D$18:$V$32,MATCH(MONTH($C86),'Monthly Shapes'!$D$18:$D$32,0),MATCH(Y$3,'Monthly Shapes'!$D$18:$V$18,0))," ")</f>
        <v xml:space="preserve"> </v>
      </c>
      <c r="Z86" s="40" t="str">
        <f>IFERROR(INDEX('Net to Gross Adjustment'!$B$39:$AX$671,MATCH(Z$4,'Net to Gross Adjustment'!$B$39:$B$71,0),MATCH(YEAR($C86),'Net to Gross Adjustment'!$B$39:$AX$39,0))*INDEX('Monthly Shapes'!$D$18:$V$32,MATCH(MONTH($C86),'Monthly Shapes'!$D$18:$D$32,0),MATCH(Z$3,'Monthly Shapes'!$D$18:$V$18,0))," ")</f>
        <v xml:space="preserve"> </v>
      </c>
      <c r="AA86" s="40" t="str">
        <f>IFERROR(INDEX('Net to Gross Adjustment'!$B$39:$AX$671,MATCH(AA$4,'Net to Gross Adjustment'!$B$39:$B$71,0),MATCH(YEAR($C86),'Net to Gross Adjustment'!$B$39:$AX$39,0))*INDEX('Monthly Shapes'!$D$18:$V$32,MATCH(MONTH($C86),'Monthly Shapes'!$D$18:$D$32,0),MATCH(AA$3,'Monthly Shapes'!$D$18:$V$18,0))," ")</f>
        <v xml:space="preserve"> </v>
      </c>
      <c r="AB86" s="40" t="str">
        <f>IFERROR(INDEX('Net to Gross Adjustment'!$B$39:$AX$671,MATCH(AB$4,'Net to Gross Adjustment'!$B$39:$B$71,0),MATCH(YEAR($C86),'Net to Gross Adjustment'!$B$39:$AX$39,0))*INDEX('Monthly Shapes'!$D$18:$V$32,MATCH(MONTH($C86),'Monthly Shapes'!$D$18:$D$32,0),MATCH(AB$3,'Monthly Shapes'!$D$18:$V$18,0))," ")</f>
        <v xml:space="preserve"> </v>
      </c>
      <c r="AC86" s="40" t="str">
        <f>IFERROR(INDEX('Net to Gross Adjustment'!$B$39:$AX$671,MATCH(AC$4,'Net to Gross Adjustment'!$B$39:$B$71,0),MATCH(YEAR($C86),'Net to Gross Adjustment'!$B$39:$AX$39,0))*INDEX('Monthly Shapes'!$D$18:$V$32,MATCH(MONTH($C86),'Monthly Shapes'!$D$18:$D$32,0),MATCH(AC$3,'Monthly Shapes'!$D$18:$V$18,0))," ")</f>
        <v xml:space="preserve"> </v>
      </c>
      <c r="AD86" s="40" t="str">
        <f>IFERROR(INDEX('Net to Gross Adjustment'!$B$39:$AX$671,MATCH(AD$4,'Net to Gross Adjustment'!$B$39:$B$71,0),MATCH(YEAR($C86),'Net to Gross Adjustment'!$B$39:$AX$39,0))*INDEX('Monthly Shapes'!$D$18:$V$32,MATCH(MONTH($C86),'Monthly Shapes'!$D$18:$D$32,0),MATCH(AD$3,'Monthly Shapes'!$D$18:$V$18,0))," ")</f>
        <v xml:space="preserve"> </v>
      </c>
      <c r="AE86" s="40" t="str">
        <f>IFERROR(INDEX('Net to Gross Adjustment'!$B$39:$AX$671,MATCH(AE$4,'Net to Gross Adjustment'!$B$39:$B$71,0),MATCH(YEAR($C86),'Net to Gross Adjustment'!$B$39:$AX$39,0))*INDEX('Monthly Shapes'!$D$18:$V$32,MATCH(MONTH($C86),'Monthly Shapes'!$D$18:$D$32,0),MATCH(AE$3,'Monthly Shapes'!$D$18:$V$18,0))," ")</f>
        <v xml:space="preserve"> </v>
      </c>
      <c r="AF86" s="19"/>
      <c r="AG86" s="90" t="s">
        <v>65</v>
      </c>
      <c r="AI86" s="90" t="s">
        <v>65</v>
      </c>
      <c r="AJ86" s="90" t="s">
        <v>65</v>
      </c>
      <c r="AK86" s="90" t="s">
        <v>65</v>
      </c>
      <c r="AL86" s="46"/>
      <c r="AS86" s="19"/>
    </row>
    <row r="87" spans="3:45">
      <c r="C87" s="24">
        <f t="shared" si="3"/>
        <v>47788</v>
      </c>
      <c r="D87" s="90" t="s">
        <v>65</v>
      </c>
      <c r="E87" s="90" t="s">
        <v>65</v>
      </c>
      <c r="F87" s="90" t="s">
        <v>65</v>
      </c>
      <c r="G87" s="90" t="s">
        <v>65</v>
      </c>
      <c r="H87" s="90" t="s">
        <v>65</v>
      </c>
      <c r="I87" s="90" t="s">
        <v>65</v>
      </c>
      <c r="J87" s="40" t="str">
        <f ca="1">IFERROR(INDEX('Net to Gross Adjustment'!$B$39:$AX$671,MATCH(J$4,'Net to Gross Adjustment'!$B$39:$B$71,0),MATCH(YEAR($C87),'Net to Gross Adjustment'!$B$39:$AX$39,0))*INDEX('Monthly Shapes'!$D$18:$V$32,MATCH(MONTH($C87),'Monthly Shapes'!$D$18:$D$32,0),MATCH(J$3,'Monthly Shapes'!$D$18:$V$18,0))," ")</f>
        <v xml:space="preserve"> </v>
      </c>
      <c r="K87" s="40" t="str">
        <f ca="1">IFERROR(INDEX('Net to Gross Adjustment'!$B$39:$AX$671,MATCH(K$4,'Net to Gross Adjustment'!$B$39:$B$71,0),MATCH(YEAR($C87),'Net to Gross Adjustment'!$B$39:$AX$39,0))*INDEX('Monthly Shapes'!$D$18:$V$32,MATCH(MONTH($C87),'Monthly Shapes'!$D$18:$D$32,0),MATCH(K$3,'Monthly Shapes'!$D$18:$V$18,0))," ")</f>
        <v xml:space="preserve"> </v>
      </c>
      <c r="L87" s="40" t="str">
        <f>IFERROR(INDEX('Net to Gross Adjustment'!$B$39:$AX$671,MATCH(L$4,'Net to Gross Adjustment'!$B$39:$B$71,0),MATCH(YEAR($C87),'Net to Gross Adjustment'!$B$39:$AX$39,0))*INDEX('Monthly Shapes'!$D$18:$V$32,MATCH(MONTH($C87),'Monthly Shapes'!$D$18:$D$32,0),MATCH(L$3,'Monthly Shapes'!$D$18:$V$18,0))," ")</f>
        <v xml:space="preserve"> </v>
      </c>
      <c r="M87" s="40" t="str">
        <f>IFERROR(INDEX('Net to Gross Adjustment'!$B$39:$AX$671,MATCH(M$4,'Net to Gross Adjustment'!$B$39:$B$71,0),MATCH(YEAR($C87),'Net to Gross Adjustment'!$B$39:$AX$39,0))*INDEX('Monthly Shapes'!$D$18:$V$32,MATCH(MONTH($C87),'Monthly Shapes'!$D$18:$D$32,0),MATCH(M$3,'Monthly Shapes'!$D$18:$V$18,0))," ")</f>
        <v xml:space="preserve"> </v>
      </c>
      <c r="N87" s="40" t="str">
        <f>IFERROR(INDEX('Net to Gross Adjustment'!$B$39:$AX$671,MATCH(N$4,'Net to Gross Adjustment'!$B$39:$B$71,0),MATCH(YEAR($C87),'Net to Gross Adjustment'!$B$39:$AX$39,0))*INDEX('Monthly Shapes'!$D$18:$V$32,MATCH(MONTH($C87),'Monthly Shapes'!$D$18:$D$32,0),MATCH(N$3,'Monthly Shapes'!$D$18:$V$18,0))," ")</f>
        <v xml:space="preserve"> </v>
      </c>
      <c r="O87" s="40" t="str">
        <f>IFERROR(INDEX('Net to Gross Adjustment'!$B$39:$AX$671,MATCH(O$4,'Net to Gross Adjustment'!$B$39:$B$71,0),MATCH(YEAR($C87),'Net to Gross Adjustment'!$B$39:$AX$39,0))*INDEX('Monthly Shapes'!$D$18:$V$32,MATCH(MONTH($C87),'Monthly Shapes'!$D$18:$D$32,0),MATCH(O$3,'Monthly Shapes'!$D$18:$V$18,0))," ")</f>
        <v xml:space="preserve"> </v>
      </c>
      <c r="P87" s="40" t="str">
        <f>IFERROR(INDEX('Net to Gross Adjustment'!$B$39:$AX$671,MATCH(P$4,'Net to Gross Adjustment'!$B$39:$B$71,0),MATCH(YEAR($C87),'Net to Gross Adjustment'!$B$39:$AX$39,0))*INDEX('Monthly Shapes'!$D$18:$V$32,MATCH(MONTH($C87),'Monthly Shapes'!$D$18:$D$32,0),MATCH(P$3,'Monthly Shapes'!$D$18:$V$18,0))," ")</f>
        <v xml:space="preserve"> </v>
      </c>
      <c r="Q87" s="40" t="str">
        <f>IFERROR(INDEX('Net to Gross Adjustment'!$B$39:$AX$671,MATCH(Q$4,'Net to Gross Adjustment'!$B$39:$B$71,0),MATCH(YEAR($C87),'Net to Gross Adjustment'!$B$39:$AX$39,0))*INDEX('Monthly Shapes'!$D$18:$V$32,MATCH(MONTH($C87),'Monthly Shapes'!$D$18:$D$32,0),MATCH(Q$3,'Monthly Shapes'!$D$18:$V$18,0))," ")</f>
        <v xml:space="preserve"> </v>
      </c>
      <c r="R87" s="40" t="str">
        <f>IFERROR(INDEX('Net to Gross Adjustment'!$B$39:$AX$671,MATCH(R$4,'Net to Gross Adjustment'!$B$39:$B$71,0),MATCH(YEAR($C87),'Net to Gross Adjustment'!$B$39:$AX$39,0))*INDEX('Monthly Shapes'!$D$18:$V$32,MATCH(MONTH($C87),'Monthly Shapes'!$D$18:$D$32,0),MATCH(R$3,'Monthly Shapes'!$D$18:$V$18,0))," ")</f>
        <v xml:space="preserve"> </v>
      </c>
      <c r="S87" s="40" t="str">
        <f>IFERROR(INDEX('Net to Gross Adjustment'!$B$39:$AX$671,MATCH(S$4,'Net to Gross Adjustment'!$B$39:$B$71,0),MATCH(YEAR($C87),'Net to Gross Adjustment'!$B$39:$AX$39,0))*INDEX('Monthly Shapes'!$D$18:$V$32,MATCH(MONTH($C87),'Monthly Shapes'!$D$18:$D$32,0),MATCH(S$3,'Monthly Shapes'!$D$18:$V$18,0))," ")</f>
        <v xml:space="preserve"> </v>
      </c>
      <c r="T87" s="90" t="s">
        <v>65</v>
      </c>
      <c r="U87" s="90" t="s">
        <v>65</v>
      </c>
      <c r="V87" s="90" t="s">
        <v>65</v>
      </c>
      <c r="W87" s="40" t="str">
        <f ca="1">IFERROR(INDEX('Net to Gross Adjustment'!$B$39:$AX$671,MATCH(W$4,'Net to Gross Adjustment'!$B$39:$B$71,0),MATCH(YEAR($C87),'Net to Gross Adjustment'!$B$39:$AX$39,0))*INDEX('Monthly Shapes'!$D$18:$V$32,MATCH(MONTH($C87),'Monthly Shapes'!$D$18:$D$32,0),MATCH(W$3,'Monthly Shapes'!$D$18:$V$18,0))," ")</f>
        <v xml:space="preserve"> </v>
      </c>
      <c r="X87" s="40" t="str">
        <f ca="1">IFERROR(INDEX('Net to Gross Adjustment'!$B$39:$AX$671,MATCH(X$4,'Net to Gross Adjustment'!$B$39:$B$71,0),MATCH(YEAR($C87),'Net to Gross Adjustment'!$B$39:$AX$39,0))*INDEX('Monthly Shapes'!$D$18:$V$32,MATCH(MONTH($C87),'Monthly Shapes'!$D$18:$D$32,0),MATCH(X$3,'Monthly Shapes'!$D$18:$V$18,0))," ")</f>
        <v xml:space="preserve"> </v>
      </c>
      <c r="Y87" s="40" t="str">
        <f>IFERROR(INDEX('Net to Gross Adjustment'!$B$39:$AX$671,MATCH(Y$4,'Net to Gross Adjustment'!$B$39:$B$71,0),MATCH(YEAR($C87),'Net to Gross Adjustment'!$B$39:$AX$39,0))*INDEX('Monthly Shapes'!$D$18:$V$32,MATCH(MONTH($C87),'Monthly Shapes'!$D$18:$D$32,0),MATCH(Y$3,'Monthly Shapes'!$D$18:$V$18,0))," ")</f>
        <v xml:space="preserve"> </v>
      </c>
      <c r="Z87" s="40" t="str">
        <f>IFERROR(INDEX('Net to Gross Adjustment'!$B$39:$AX$671,MATCH(Z$4,'Net to Gross Adjustment'!$B$39:$B$71,0),MATCH(YEAR($C87),'Net to Gross Adjustment'!$B$39:$AX$39,0))*INDEX('Monthly Shapes'!$D$18:$V$32,MATCH(MONTH($C87),'Monthly Shapes'!$D$18:$D$32,0),MATCH(Z$3,'Monthly Shapes'!$D$18:$V$18,0))," ")</f>
        <v xml:space="preserve"> </v>
      </c>
      <c r="AA87" s="40" t="str">
        <f>IFERROR(INDEX('Net to Gross Adjustment'!$B$39:$AX$671,MATCH(AA$4,'Net to Gross Adjustment'!$B$39:$B$71,0),MATCH(YEAR($C87),'Net to Gross Adjustment'!$B$39:$AX$39,0))*INDEX('Monthly Shapes'!$D$18:$V$32,MATCH(MONTH($C87),'Monthly Shapes'!$D$18:$D$32,0),MATCH(AA$3,'Monthly Shapes'!$D$18:$V$18,0))," ")</f>
        <v xml:space="preserve"> </v>
      </c>
      <c r="AB87" s="40" t="str">
        <f>IFERROR(INDEX('Net to Gross Adjustment'!$B$39:$AX$671,MATCH(AB$4,'Net to Gross Adjustment'!$B$39:$B$71,0),MATCH(YEAR($C87),'Net to Gross Adjustment'!$B$39:$AX$39,0))*INDEX('Monthly Shapes'!$D$18:$V$32,MATCH(MONTH($C87),'Monthly Shapes'!$D$18:$D$32,0),MATCH(AB$3,'Monthly Shapes'!$D$18:$V$18,0))," ")</f>
        <v xml:space="preserve"> </v>
      </c>
      <c r="AC87" s="40" t="str">
        <f>IFERROR(INDEX('Net to Gross Adjustment'!$B$39:$AX$671,MATCH(AC$4,'Net to Gross Adjustment'!$B$39:$B$71,0),MATCH(YEAR($C87),'Net to Gross Adjustment'!$B$39:$AX$39,0))*INDEX('Monthly Shapes'!$D$18:$V$32,MATCH(MONTH($C87),'Monthly Shapes'!$D$18:$D$32,0),MATCH(AC$3,'Monthly Shapes'!$D$18:$V$18,0))," ")</f>
        <v xml:space="preserve"> </v>
      </c>
      <c r="AD87" s="40" t="str">
        <f>IFERROR(INDEX('Net to Gross Adjustment'!$B$39:$AX$671,MATCH(AD$4,'Net to Gross Adjustment'!$B$39:$B$71,0),MATCH(YEAR($C87),'Net to Gross Adjustment'!$B$39:$AX$39,0))*INDEX('Monthly Shapes'!$D$18:$V$32,MATCH(MONTH($C87),'Monthly Shapes'!$D$18:$D$32,0),MATCH(AD$3,'Monthly Shapes'!$D$18:$V$18,0))," ")</f>
        <v xml:space="preserve"> </v>
      </c>
      <c r="AE87" s="40" t="str">
        <f>IFERROR(INDEX('Net to Gross Adjustment'!$B$39:$AX$671,MATCH(AE$4,'Net to Gross Adjustment'!$B$39:$B$71,0),MATCH(YEAR($C87),'Net to Gross Adjustment'!$B$39:$AX$39,0))*INDEX('Monthly Shapes'!$D$18:$V$32,MATCH(MONTH($C87),'Monthly Shapes'!$D$18:$D$32,0),MATCH(AE$3,'Monthly Shapes'!$D$18:$V$18,0))," ")</f>
        <v xml:space="preserve"> </v>
      </c>
      <c r="AF87" s="19"/>
      <c r="AG87" s="90" t="s">
        <v>65</v>
      </c>
      <c r="AI87" s="90" t="s">
        <v>65</v>
      </c>
      <c r="AJ87" s="90" t="s">
        <v>65</v>
      </c>
      <c r="AK87" s="90" t="s">
        <v>65</v>
      </c>
      <c r="AL87" s="46"/>
      <c r="AS87" s="19"/>
    </row>
    <row r="88" spans="3:45">
      <c r="C88" s="24">
        <f t="shared" si="3"/>
        <v>47818</v>
      </c>
      <c r="D88" s="90" t="s">
        <v>65</v>
      </c>
      <c r="E88" s="90" t="s">
        <v>65</v>
      </c>
      <c r="F88" s="90" t="s">
        <v>65</v>
      </c>
      <c r="G88" s="90" t="s">
        <v>65</v>
      </c>
      <c r="H88" s="90" t="s">
        <v>65</v>
      </c>
      <c r="I88" s="90" t="s">
        <v>65</v>
      </c>
      <c r="J88" s="40" t="str">
        <f ca="1">IFERROR(INDEX('Net to Gross Adjustment'!$B$39:$AX$671,MATCH(J$4,'Net to Gross Adjustment'!$B$39:$B$71,0),MATCH(YEAR($C88),'Net to Gross Adjustment'!$B$39:$AX$39,0))*INDEX('Monthly Shapes'!$D$18:$V$32,MATCH(MONTH($C88),'Monthly Shapes'!$D$18:$D$32,0),MATCH(J$3,'Monthly Shapes'!$D$18:$V$18,0))," ")</f>
        <v xml:space="preserve"> </v>
      </c>
      <c r="K88" s="40" t="str">
        <f ca="1">IFERROR(INDEX('Net to Gross Adjustment'!$B$39:$AX$671,MATCH(K$4,'Net to Gross Adjustment'!$B$39:$B$71,0),MATCH(YEAR($C88),'Net to Gross Adjustment'!$B$39:$AX$39,0))*INDEX('Monthly Shapes'!$D$18:$V$32,MATCH(MONTH($C88),'Monthly Shapes'!$D$18:$D$32,0),MATCH(K$3,'Monthly Shapes'!$D$18:$V$18,0))," ")</f>
        <v xml:space="preserve"> </v>
      </c>
      <c r="L88" s="40" t="str">
        <f>IFERROR(INDEX('Net to Gross Adjustment'!$B$39:$AX$671,MATCH(L$4,'Net to Gross Adjustment'!$B$39:$B$71,0),MATCH(YEAR($C88),'Net to Gross Adjustment'!$B$39:$AX$39,0))*INDEX('Monthly Shapes'!$D$18:$V$32,MATCH(MONTH($C88),'Monthly Shapes'!$D$18:$D$32,0),MATCH(L$3,'Monthly Shapes'!$D$18:$V$18,0))," ")</f>
        <v xml:space="preserve"> </v>
      </c>
      <c r="M88" s="40" t="str">
        <f>IFERROR(INDEX('Net to Gross Adjustment'!$B$39:$AX$671,MATCH(M$4,'Net to Gross Adjustment'!$B$39:$B$71,0),MATCH(YEAR($C88),'Net to Gross Adjustment'!$B$39:$AX$39,0))*INDEX('Monthly Shapes'!$D$18:$V$32,MATCH(MONTH($C88),'Monthly Shapes'!$D$18:$D$32,0),MATCH(M$3,'Monthly Shapes'!$D$18:$V$18,0))," ")</f>
        <v xml:space="preserve"> </v>
      </c>
      <c r="N88" s="40" t="str">
        <f>IFERROR(INDEX('Net to Gross Adjustment'!$B$39:$AX$671,MATCH(N$4,'Net to Gross Adjustment'!$B$39:$B$71,0),MATCH(YEAR($C88),'Net to Gross Adjustment'!$B$39:$AX$39,0))*INDEX('Monthly Shapes'!$D$18:$V$32,MATCH(MONTH($C88),'Monthly Shapes'!$D$18:$D$32,0),MATCH(N$3,'Monthly Shapes'!$D$18:$V$18,0))," ")</f>
        <v xml:space="preserve"> </v>
      </c>
      <c r="O88" s="40" t="str">
        <f>IFERROR(INDEX('Net to Gross Adjustment'!$B$39:$AX$671,MATCH(O$4,'Net to Gross Adjustment'!$B$39:$B$71,0),MATCH(YEAR($C88),'Net to Gross Adjustment'!$B$39:$AX$39,0))*INDEX('Monthly Shapes'!$D$18:$V$32,MATCH(MONTH($C88),'Monthly Shapes'!$D$18:$D$32,0),MATCH(O$3,'Monthly Shapes'!$D$18:$V$18,0))," ")</f>
        <v xml:space="preserve"> </v>
      </c>
      <c r="P88" s="40" t="str">
        <f>IFERROR(INDEX('Net to Gross Adjustment'!$B$39:$AX$671,MATCH(P$4,'Net to Gross Adjustment'!$B$39:$B$71,0),MATCH(YEAR($C88),'Net to Gross Adjustment'!$B$39:$AX$39,0))*INDEX('Monthly Shapes'!$D$18:$V$32,MATCH(MONTH($C88),'Monthly Shapes'!$D$18:$D$32,0),MATCH(P$3,'Monthly Shapes'!$D$18:$V$18,0))," ")</f>
        <v xml:space="preserve"> </v>
      </c>
      <c r="Q88" s="40" t="str">
        <f>IFERROR(INDEX('Net to Gross Adjustment'!$B$39:$AX$671,MATCH(Q$4,'Net to Gross Adjustment'!$B$39:$B$71,0),MATCH(YEAR($C88),'Net to Gross Adjustment'!$B$39:$AX$39,0))*INDEX('Monthly Shapes'!$D$18:$V$32,MATCH(MONTH($C88),'Monthly Shapes'!$D$18:$D$32,0),MATCH(Q$3,'Monthly Shapes'!$D$18:$V$18,0))," ")</f>
        <v xml:space="preserve"> </v>
      </c>
      <c r="R88" s="40" t="str">
        <f>IFERROR(INDEX('Net to Gross Adjustment'!$B$39:$AX$671,MATCH(R$4,'Net to Gross Adjustment'!$B$39:$B$71,0),MATCH(YEAR($C88),'Net to Gross Adjustment'!$B$39:$AX$39,0))*INDEX('Monthly Shapes'!$D$18:$V$32,MATCH(MONTH($C88),'Monthly Shapes'!$D$18:$D$32,0),MATCH(R$3,'Monthly Shapes'!$D$18:$V$18,0))," ")</f>
        <v xml:space="preserve"> </v>
      </c>
      <c r="S88" s="40" t="str">
        <f>IFERROR(INDEX('Net to Gross Adjustment'!$B$39:$AX$671,MATCH(S$4,'Net to Gross Adjustment'!$B$39:$B$71,0),MATCH(YEAR($C88),'Net to Gross Adjustment'!$B$39:$AX$39,0))*INDEX('Monthly Shapes'!$D$18:$V$32,MATCH(MONTH($C88),'Monthly Shapes'!$D$18:$D$32,0),MATCH(S$3,'Monthly Shapes'!$D$18:$V$18,0))," ")</f>
        <v xml:space="preserve"> </v>
      </c>
      <c r="T88" s="90" t="s">
        <v>65</v>
      </c>
      <c r="U88" s="90" t="s">
        <v>65</v>
      </c>
      <c r="V88" s="90" t="s">
        <v>65</v>
      </c>
      <c r="W88" s="40" t="str">
        <f ca="1">IFERROR(INDEX('Net to Gross Adjustment'!$B$39:$AX$671,MATCH(W$4,'Net to Gross Adjustment'!$B$39:$B$71,0),MATCH(YEAR($C88),'Net to Gross Adjustment'!$B$39:$AX$39,0))*INDEX('Monthly Shapes'!$D$18:$V$32,MATCH(MONTH($C88),'Monthly Shapes'!$D$18:$D$32,0),MATCH(W$3,'Monthly Shapes'!$D$18:$V$18,0))," ")</f>
        <v xml:space="preserve"> </v>
      </c>
      <c r="X88" s="40" t="str">
        <f ca="1">IFERROR(INDEX('Net to Gross Adjustment'!$B$39:$AX$671,MATCH(X$4,'Net to Gross Adjustment'!$B$39:$B$71,0),MATCH(YEAR($C88),'Net to Gross Adjustment'!$B$39:$AX$39,0))*INDEX('Monthly Shapes'!$D$18:$V$32,MATCH(MONTH($C88),'Monthly Shapes'!$D$18:$D$32,0),MATCH(X$3,'Monthly Shapes'!$D$18:$V$18,0))," ")</f>
        <v xml:space="preserve"> </v>
      </c>
      <c r="Y88" s="40" t="str">
        <f>IFERROR(INDEX('Net to Gross Adjustment'!$B$39:$AX$671,MATCH(Y$4,'Net to Gross Adjustment'!$B$39:$B$71,0),MATCH(YEAR($C88),'Net to Gross Adjustment'!$B$39:$AX$39,0))*INDEX('Monthly Shapes'!$D$18:$V$32,MATCH(MONTH($C88),'Monthly Shapes'!$D$18:$D$32,0),MATCH(Y$3,'Monthly Shapes'!$D$18:$V$18,0))," ")</f>
        <v xml:space="preserve"> </v>
      </c>
      <c r="Z88" s="40" t="str">
        <f>IFERROR(INDEX('Net to Gross Adjustment'!$B$39:$AX$671,MATCH(Z$4,'Net to Gross Adjustment'!$B$39:$B$71,0),MATCH(YEAR($C88),'Net to Gross Adjustment'!$B$39:$AX$39,0))*INDEX('Monthly Shapes'!$D$18:$V$32,MATCH(MONTH($C88),'Monthly Shapes'!$D$18:$D$32,0),MATCH(Z$3,'Monthly Shapes'!$D$18:$V$18,0))," ")</f>
        <v xml:space="preserve"> </v>
      </c>
      <c r="AA88" s="40" t="str">
        <f>IFERROR(INDEX('Net to Gross Adjustment'!$B$39:$AX$671,MATCH(AA$4,'Net to Gross Adjustment'!$B$39:$B$71,0),MATCH(YEAR($C88),'Net to Gross Adjustment'!$B$39:$AX$39,0))*INDEX('Monthly Shapes'!$D$18:$V$32,MATCH(MONTH($C88),'Monthly Shapes'!$D$18:$D$32,0),MATCH(AA$3,'Monthly Shapes'!$D$18:$V$18,0))," ")</f>
        <v xml:space="preserve"> </v>
      </c>
      <c r="AB88" s="40" t="str">
        <f>IFERROR(INDEX('Net to Gross Adjustment'!$B$39:$AX$671,MATCH(AB$4,'Net to Gross Adjustment'!$B$39:$B$71,0),MATCH(YEAR($C88),'Net to Gross Adjustment'!$B$39:$AX$39,0))*INDEX('Monthly Shapes'!$D$18:$V$32,MATCH(MONTH($C88),'Monthly Shapes'!$D$18:$D$32,0),MATCH(AB$3,'Monthly Shapes'!$D$18:$V$18,0))," ")</f>
        <v xml:space="preserve"> </v>
      </c>
      <c r="AC88" s="40" t="str">
        <f>IFERROR(INDEX('Net to Gross Adjustment'!$B$39:$AX$671,MATCH(AC$4,'Net to Gross Adjustment'!$B$39:$B$71,0),MATCH(YEAR($C88),'Net to Gross Adjustment'!$B$39:$AX$39,0))*INDEX('Monthly Shapes'!$D$18:$V$32,MATCH(MONTH($C88),'Monthly Shapes'!$D$18:$D$32,0),MATCH(AC$3,'Monthly Shapes'!$D$18:$V$18,0))," ")</f>
        <v xml:space="preserve"> </v>
      </c>
      <c r="AD88" s="40" t="str">
        <f>IFERROR(INDEX('Net to Gross Adjustment'!$B$39:$AX$671,MATCH(AD$4,'Net to Gross Adjustment'!$B$39:$B$71,0),MATCH(YEAR($C88),'Net to Gross Adjustment'!$B$39:$AX$39,0))*INDEX('Monthly Shapes'!$D$18:$V$32,MATCH(MONTH($C88),'Monthly Shapes'!$D$18:$D$32,0),MATCH(AD$3,'Monthly Shapes'!$D$18:$V$18,0))," ")</f>
        <v xml:space="preserve"> </v>
      </c>
      <c r="AE88" s="40" t="str">
        <f>IFERROR(INDEX('Net to Gross Adjustment'!$B$39:$AX$671,MATCH(AE$4,'Net to Gross Adjustment'!$B$39:$B$71,0),MATCH(YEAR($C88),'Net to Gross Adjustment'!$B$39:$AX$39,0))*INDEX('Monthly Shapes'!$D$18:$V$32,MATCH(MONTH($C88),'Monthly Shapes'!$D$18:$D$32,0),MATCH(AE$3,'Monthly Shapes'!$D$18:$V$18,0))," ")</f>
        <v xml:space="preserve"> </v>
      </c>
      <c r="AF88" s="19"/>
      <c r="AG88" s="90" t="s">
        <v>65</v>
      </c>
      <c r="AI88" s="90" t="s">
        <v>65</v>
      </c>
      <c r="AJ88" s="90" t="s">
        <v>65</v>
      </c>
      <c r="AK88" s="90" t="s">
        <v>65</v>
      </c>
      <c r="AL88" s="46"/>
      <c r="AS88" s="19"/>
    </row>
    <row r="89" spans="3:45">
      <c r="C89" s="24">
        <f t="shared" si="3"/>
        <v>47849</v>
      </c>
      <c r="D89" s="90" t="s">
        <v>65</v>
      </c>
      <c r="E89" s="90" t="s">
        <v>65</v>
      </c>
      <c r="F89" s="90" t="s">
        <v>65</v>
      </c>
      <c r="G89" s="90" t="s">
        <v>65</v>
      </c>
      <c r="H89" s="90" t="s">
        <v>65</v>
      </c>
      <c r="I89" s="90" t="s">
        <v>65</v>
      </c>
      <c r="J89" s="40" t="str">
        <f ca="1">IFERROR(INDEX('Net to Gross Adjustment'!$B$39:$AX$671,MATCH(J$4,'Net to Gross Adjustment'!$B$39:$B$71,0),MATCH(YEAR($C89),'Net to Gross Adjustment'!$B$39:$AX$39,0))*INDEX('Monthly Shapes'!$D$18:$V$32,MATCH(MONTH($C89),'Monthly Shapes'!$D$18:$D$32,0),MATCH(J$3,'Monthly Shapes'!$D$18:$V$18,0))," ")</f>
        <v xml:space="preserve"> </v>
      </c>
      <c r="K89" s="40" t="str">
        <f ca="1">IFERROR(INDEX('Net to Gross Adjustment'!$B$39:$AX$671,MATCH(K$4,'Net to Gross Adjustment'!$B$39:$B$71,0),MATCH(YEAR($C89),'Net to Gross Adjustment'!$B$39:$AX$39,0))*INDEX('Monthly Shapes'!$D$18:$V$32,MATCH(MONTH($C89),'Monthly Shapes'!$D$18:$D$32,0),MATCH(K$3,'Monthly Shapes'!$D$18:$V$18,0))," ")</f>
        <v xml:space="preserve"> </v>
      </c>
      <c r="L89" s="40" t="str">
        <f>IFERROR(INDEX('Net to Gross Adjustment'!$B$39:$AX$671,MATCH(L$4,'Net to Gross Adjustment'!$B$39:$B$71,0),MATCH(YEAR($C89),'Net to Gross Adjustment'!$B$39:$AX$39,0))*INDEX('Monthly Shapes'!$D$18:$V$32,MATCH(MONTH($C89),'Monthly Shapes'!$D$18:$D$32,0),MATCH(L$3,'Monthly Shapes'!$D$18:$V$18,0))," ")</f>
        <v xml:space="preserve"> </v>
      </c>
      <c r="M89" s="40" t="str">
        <f>IFERROR(INDEX('Net to Gross Adjustment'!$B$39:$AX$671,MATCH(M$4,'Net to Gross Adjustment'!$B$39:$B$71,0),MATCH(YEAR($C89),'Net to Gross Adjustment'!$B$39:$AX$39,0))*INDEX('Monthly Shapes'!$D$18:$V$32,MATCH(MONTH($C89),'Monthly Shapes'!$D$18:$D$32,0),MATCH(M$3,'Monthly Shapes'!$D$18:$V$18,0))," ")</f>
        <v xml:space="preserve"> </v>
      </c>
      <c r="N89" s="40" t="str">
        <f>IFERROR(INDEX('Net to Gross Adjustment'!$B$39:$AX$671,MATCH(N$4,'Net to Gross Adjustment'!$B$39:$B$71,0),MATCH(YEAR($C89),'Net to Gross Adjustment'!$B$39:$AX$39,0))*INDEX('Monthly Shapes'!$D$18:$V$32,MATCH(MONTH($C89),'Monthly Shapes'!$D$18:$D$32,0),MATCH(N$3,'Monthly Shapes'!$D$18:$V$18,0))," ")</f>
        <v xml:space="preserve"> </v>
      </c>
      <c r="O89" s="40" t="str">
        <f>IFERROR(INDEX('Net to Gross Adjustment'!$B$39:$AX$671,MATCH(O$4,'Net to Gross Adjustment'!$B$39:$B$71,0),MATCH(YEAR($C89),'Net to Gross Adjustment'!$B$39:$AX$39,0))*INDEX('Monthly Shapes'!$D$18:$V$32,MATCH(MONTH($C89),'Monthly Shapes'!$D$18:$D$32,0),MATCH(O$3,'Monthly Shapes'!$D$18:$V$18,0))," ")</f>
        <v xml:space="preserve"> </v>
      </c>
      <c r="P89" s="40" t="str">
        <f>IFERROR(INDEX('Net to Gross Adjustment'!$B$39:$AX$671,MATCH(P$4,'Net to Gross Adjustment'!$B$39:$B$71,0),MATCH(YEAR($C89),'Net to Gross Adjustment'!$B$39:$AX$39,0))*INDEX('Monthly Shapes'!$D$18:$V$32,MATCH(MONTH($C89),'Monthly Shapes'!$D$18:$D$32,0),MATCH(P$3,'Monthly Shapes'!$D$18:$V$18,0))," ")</f>
        <v xml:space="preserve"> </v>
      </c>
      <c r="Q89" s="40" t="str">
        <f>IFERROR(INDEX('Net to Gross Adjustment'!$B$39:$AX$671,MATCH(Q$4,'Net to Gross Adjustment'!$B$39:$B$71,0),MATCH(YEAR($C89),'Net to Gross Adjustment'!$B$39:$AX$39,0))*INDEX('Monthly Shapes'!$D$18:$V$32,MATCH(MONTH($C89),'Monthly Shapes'!$D$18:$D$32,0),MATCH(Q$3,'Monthly Shapes'!$D$18:$V$18,0))," ")</f>
        <v xml:space="preserve"> </v>
      </c>
      <c r="R89" s="40" t="str">
        <f>IFERROR(INDEX('Net to Gross Adjustment'!$B$39:$AX$671,MATCH(R$4,'Net to Gross Adjustment'!$B$39:$B$71,0),MATCH(YEAR($C89),'Net to Gross Adjustment'!$B$39:$AX$39,0))*INDEX('Monthly Shapes'!$D$18:$V$32,MATCH(MONTH($C89),'Monthly Shapes'!$D$18:$D$32,0),MATCH(R$3,'Monthly Shapes'!$D$18:$V$18,0))," ")</f>
        <v xml:space="preserve"> </v>
      </c>
      <c r="S89" s="40" t="str">
        <f>IFERROR(INDEX('Net to Gross Adjustment'!$B$39:$AX$671,MATCH(S$4,'Net to Gross Adjustment'!$B$39:$B$71,0),MATCH(YEAR($C89),'Net to Gross Adjustment'!$B$39:$AX$39,0))*INDEX('Monthly Shapes'!$D$18:$V$32,MATCH(MONTH($C89),'Monthly Shapes'!$D$18:$D$32,0),MATCH(S$3,'Monthly Shapes'!$D$18:$V$18,0))," ")</f>
        <v xml:space="preserve"> </v>
      </c>
      <c r="T89" s="90" t="s">
        <v>65</v>
      </c>
      <c r="U89" s="90" t="s">
        <v>65</v>
      </c>
      <c r="V89" s="90" t="s">
        <v>65</v>
      </c>
      <c r="W89" s="40" t="str">
        <f ca="1">IFERROR(INDEX('Net to Gross Adjustment'!$B$39:$AX$671,MATCH(W$4,'Net to Gross Adjustment'!$B$39:$B$71,0),MATCH(YEAR($C89),'Net to Gross Adjustment'!$B$39:$AX$39,0))*INDEX('Monthly Shapes'!$D$18:$V$32,MATCH(MONTH($C89),'Monthly Shapes'!$D$18:$D$32,0),MATCH(W$3,'Monthly Shapes'!$D$18:$V$18,0))," ")</f>
        <v xml:space="preserve"> </v>
      </c>
      <c r="X89" s="40" t="str">
        <f ca="1">IFERROR(INDEX('Net to Gross Adjustment'!$B$39:$AX$671,MATCH(X$4,'Net to Gross Adjustment'!$B$39:$B$71,0),MATCH(YEAR($C89),'Net to Gross Adjustment'!$B$39:$AX$39,0))*INDEX('Monthly Shapes'!$D$18:$V$32,MATCH(MONTH($C89),'Monthly Shapes'!$D$18:$D$32,0),MATCH(X$3,'Monthly Shapes'!$D$18:$V$18,0))," ")</f>
        <v xml:space="preserve"> </v>
      </c>
      <c r="Y89" s="40" t="str">
        <f>IFERROR(INDEX('Net to Gross Adjustment'!$B$39:$AX$671,MATCH(Y$4,'Net to Gross Adjustment'!$B$39:$B$71,0),MATCH(YEAR($C89),'Net to Gross Adjustment'!$B$39:$AX$39,0))*INDEX('Monthly Shapes'!$D$18:$V$32,MATCH(MONTH($C89),'Monthly Shapes'!$D$18:$D$32,0),MATCH(Y$3,'Monthly Shapes'!$D$18:$V$18,0))," ")</f>
        <v xml:space="preserve"> </v>
      </c>
      <c r="Z89" s="40" t="str">
        <f>IFERROR(INDEX('Net to Gross Adjustment'!$B$39:$AX$671,MATCH(Z$4,'Net to Gross Adjustment'!$B$39:$B$71,0),MATCH(YEAR($C89),'Net to Gross Adjustment'!$B$39:$AX$39,0))*INDEX('Monthly Shapes'!$D$18:$V$32,MATCH(MONTH($C89),'Monthly Shapes'!$D$18:$D$32,0),MATCH(Z$3,'Monthly Shapes'!$D$18:$V$18,0))," ")</f>
        <v xml:space="preserve"> </v>
      </c>
      <c r="AA89" s="40" t="str">
        <f>IFERROR(INDEX('Net to Gross Adjustment'!$B$39:$AX$671,MATCH(AA$4,'Net to Gross Adjustment'!$B$39:$B$71,0),MATCH(YEAR($C89),'Net to Gross Adjustment'!$B$39:$AX$39,0))*INDEX('Monthly Shapes'!$D$18:$V$32,MATCH(MONTH($C89),'Monthly Shapes'!$D$18:$D$32,0),MATCH(AA$3,'Monthly Shapes'!$D$18:$V$18,0))," ")</f>
        <v xml:space="preserve"> </v>
      </c>
      <c r="AB89" s="40" t="str">
        <f>IFERROR(INDEX('Net to Gross Adjustment'!$B$39:$AX$671,MATCH(AB$4,'Net to Gross Adjustment'!$B$39:$B$71,0),MATCH(YEAR($C89),'Net to Gross Adjustment'!$B$39:$AX$39,0))*INDEX('Monthly Shapes'!$D$18:$V$32,MATCH(MONTH($C89),'Monthly Shapes'!$D$18:$D$32,0),MATCH(AB$3,'Monthly Shapes'!$D$18:$V$18,0))," ")</f>
        <v xml:space="preserve"> </v>
      </c>
      <c r="AC89" s="40" t="str">
        <f>IFERROR(INDEX('Net to Gross Adjustment'!$B$39:$AX$671,MATCH(AC$4,'Net to Gross Adjustment'!$B$39:$B$71,0),MATCH(YEAR($C89),'Net to Gross Adjustment'!$B$39:$AX$39,0))*INDEX('Monthly Shapes'!$D$18:$V$32,MATCH(MONTH($C89),'Monthly Shapes'!$D$18:$D$32,0),MATCH(AC$3,'Monthly Shapes'!$D$18:$V$18,0))," ")</f>
        <v xml:space="preserve"> </v>
      </c>
      <c r="AD89" s="40" t="str">
        <f>IFERROR(INDEX('Net to Gross Adjustment'!$B$39:$AX$671,MATCH(AD$4,'Net to Gross Adjustment'!$B$39:$B$71,0),MATCH(YEAR($C89),'Net to Gross Adjustment'!$B$39:$AX$39,0))*INDEX('Monthly Shapes'!$D$18:$V$32,MATCH(MONTH($C89),'Monthly Shapes'!$D$18:$D$32,0),MATCH(AD$3,'Monthly Shapes'!$D$18:$V$18,0))," ")</f>
        <v xml:space="preserve"> </v>
      </c>
      <c r="AE89" s="40" t="str">
        <f>IFERROR(INDEX('Net to Gross Adjustment'!$B$39:$AX$671,MATCH(AE$4,'Net to Gross Adjustment'!$B$39:$B$71,0),MATCH(YEAR($C89),'Net to Gross Adjustment'!$B$39:$AX$39,0))*INDEX('Monthly Shapes'!$D$18:$V$32,MATCH(MONTH($C89),'Monthly Shapes'!$D$18:$D$32,0),MATCH(AE$3,'Monthly Shapes'!$D$18:$V$18,0))," ")</f>
        <v xml:space="preserve"> </v>
      </c>
      <c r="AF89" s="19"/>
      <c r="AG89" s="90" t="s">
        <v>65</v>
      </c>
      <c r="AI89" s="90" t="s">
        <v>65</v>
      </c>
      <c r="AJ89" s="90" t="s">
        <v>65</v>
      </c>
      <c r="AK89" s="90" t="s">
        <v>65</v>
      </c>
      <c r="AL89" s="46"/>
      <c r="AS89" s="19"/>
    </row>
    <row r="90" spans="3:45">
      <c r="C90" s="24">
        <f t="shared" si="3"/>
        <v>47880</v>
      </c>
      <c r="D90" s="90" t="s">
        <v>65</v>
      </c>
      <c r="E90" s="90" t="s">
        <v>65</v>
      </c>
      <c r="F90" s="90" t="s">
        <v>65</v>
      </c>
      <c r="G90" s="90" t="s">
        <v>65</v>
      </c>
      <c r="H90" s="90" t="s">
        <v>65</v>
      </c>
      <c r="I90" s="90" t="s">
        <v>65</v>
      </c>
      <c r="J90" s="40" t="str">
        <f ca="1">IFERROR(INDEX('Net to Gross Adjustment'!$B$39:$AX$671,MATCH(J$4,'Net to Gross Adjustment'!$B$39:$B$71,0),MATCH(YEAR($C90),'Net to Gross Adjustment'!$B$39:$AX$39,0))*INDEX('Monthly Shapes'!$D$18:$V$32,MATCH(MONTH($C90),'Monthly Shapes'!$D$18:$D$32,0),MATCH(J$3,'Monthly Shapes'!$D$18:$V$18,0))," ")</f>
        <v xml:space="preserve"> </v>
      </c>
      <c r="K90" s="40" t="str">
        <f ca="1">IFERROR(INDEX('Net to Gross Adjustment'!$B$39:$AX$671,MATCH(K$4,'Net to Gross Adjustment'!$B$39:$B$71,0),MATCH(YEAR($C90),'Net to Gross Adjustment'!$B$39:$AX$39,0))*INDEX('Monthly Shapes'!$D$18:$V$32,MATCH(MONTH($C90),'Monthly Shapes'!$D$18:$D$32,0),MATCH(K$3,'Monthly Shapes'!$D$18:$V$18,0))," ")</f>
        <v xml:space="preserve"> </v>
      </c>
      <c r="L90" s="40" t="str">
        <f>IFERROR(INDEX('Net to Gross Adjustment'!$B$39:$AX$671,MATCH(L$4,'Net to Gross Adjustment'!$B$39:$B$71,0),MATCH(YEAR($C90),'Net to Gross Adjustment'!$B$39:$AX$39,0))*INDEX('Monthly Shapes'!$D$18:$V$32,MATCH(MONTH($C90),'Monthly Shapes'!$D$18:$D$32,0),MATCH(L$3,'Monthly Shapes'!$D$18:$V$18,0))," ")</f>
        <v xml:space="preserve"> </v>
      </c>
      <c r="M90" s="40" t="str">
        <f>IFERROR(INDEX('Net to Gross Adjustment'!$B$39:$AX$671,MATCH(M$4,'Net to Gross Adjustment'!$B$39:$B$71,0),MATCH(YEAR($C90),'Net to Gross Adjustment'!$B$39:$AX$39,0))*INDEX('Monthly Shapes'!$D$18:$V$32,MATCH(MONTH($C90),'Monthly Shapes'!$D$18:$D$32,0),MATCH(M$3,'Monthly Shapes'!$D$18:$V$18,0))," ")</f>
        <v xml:space="preserve"> </v>
      </c>
      <c r="N90" s="40" t="str">
        <f>IFERROR(INDEX('Net to Gross Adjustment'!$B$39:$AX$671,MATCH(N$4,'Net to Gross Adjustment'!$B$39:$B$71,0),MATCH(YEAR($C90),'Net to Gross Adjustment'!$B$39:$AX$39,0))*INDEX('Monthly Shapes'!$D$18:$V$32,MATCH(MONTH($C90),'Monthly Shapes'!$D$18:$D$32,0),MATCH(N$3,'Monthly Shapes'!$D$18:$V$18,0))," ")</f>
        <v xml:space="preserve"> </v>
      </c>
      <c r="O90" s="40" t="str">
        <f>IFERROR(INDEX('Net to Gross Adjustment'!$B$39:$AX$671,MATCH(O$4,'Net to Gross Adjustment'!$B$39:$B$71,0),MATCH(YEAR($C90),'Net to Gross Adjustment'!$B$39:$AX$39,0))*INDEX('Monthly Shapes'!$D$18:$V$32,MATCH(MONTH($C90),'Monthly Shapes'!$D$18:$D$32,0),MATCH(O$3,'Monthly Shapes'!$D$18:$V$18,0))," ")</f>
        <v xml:space="preserve"> </v>
      </c>
      <c r="P90" s="40" t="str">
        <f>IFERROR(INDEX('Net to Gross Adjustment'!$B$39:$AX$671,MATCH(P$4,'Net to Gross Adjustment'!$B$39:$B$71,0),MATCH(YEAR($C90),'Net to Gross Adjustment'!$B$39:$AX$39,0))*INDEX('Monthly Shapes'!$D$18:$V$32,MATCH(MONTH($C90),'Monthly Shapes'!$D$18:$D$32,0),MATCH(P$3,'Monthly Shapes'!$D$18:$V$18,0))," ")</f>
        <v xml:space="preserve"> </v>
      </c>
      <c r="Q90" s="40" t="str">
        <f>IFERROR(INDEX('Net to Gross Adjustment'!$B$39:$AX$671,MATCH(Q$4,'Net to Gross Adjustment'!$B$39:$B$71,0),MATCH(YEAR($C90),'Net to Gross Adjustment'!$B$39:$AX$39,0))*INDEX('Monthly Shapes'!$D$18:$V$32,MATCH(MONTH($C90),'Monthly Shapes'!$D$18:$D$32,0),MATCH(Q$3,'Monthly Shapes'!$D$18:$V$18,0))," ")</f>
        <v xml:space="preserve"> </v>
      </c>
      <c r="R90" s="40" t="str">
        <f>IFERROR(INDEX('Net to Gross Adjustment'!$B$39:$AX$671,MATCH(R$4,'Net to Gross Adjustment'!$B$39:$B$71,0),MATCH(YEAR($C90),'Net to Gross Adjustment'!$B$39:$AX$39,0))*INDEX('Monthly Shapes'!$D$18:$V$32,MATCH(MONTH($C90),'Monthly Shapes'!$D$18:$D$32,0),MATCH(R$3,'Monthly Shapes'!$D$18:$V$18,0))," ")</f>
        <v xml:space="preserve"> </v>
      </c>
      <c r="S90" s="40" t="str">
        <f>IFERROR(INDEX('Net to Gross Adjustment'!$B$39:$AX$671,MATCH(S$4,'Net to Gross Adjustment'!$B$39:$B$71,0),MATCH(YEAR($C90),'Net to Gross Adjustment'!$B$39:$AX$39,0))*INDEX('Monthly Shapes'!$D$18:$V$32,MATCH(MONTH($C90),'Monthly Shapes'!$D$18:$D$32,0),MATCH(S$3,'Monthly Shapes'!$D$18:$V$18,0))," ")</f>
        <v xml:space="preserve"> </v>
      </c>
      <c r="T90" s="90" t="s">
        <v>65</v>
      </c>
      <c r="U90" s="90" t="s">
        <v>65</v>
      </c>
      <c r="V90" s="90" t="s">
        <v>65</v>
      </c>
      <c r="W90" s="40" t="str">
        <f ca="1">IFERROR(INDEX('Net to Gross Adjustment'!$B$39:$AX$671,MATCH(W$4,'Net to Gross Adjustment'!$B$39:$B$71,0),MATCH(YEAR($C90),'Net to Gross Adjustment'!$B$39:$AX$39,0))*INDEX('Monthly Shapes'!$D$18:$V$32,MATCH(MONTH($C90),'Monthly Shapes'!$D$18:$D$32,0),MATCH(W$3,'Monthly Shapes'!$D$18:$V$18,0))," ")</f>
        <v xml:space="preserve"> </v>
      </c>
      <c r="X90" s="40" t="str">
        <f ca="1">IFERROR(INDEX('Net to Gross Adjustment'!$B$39:$AX$671,MATCH(X$4,'Net to Gross Adjustment'!$B$39:$B$71,0),MATCH(YEAR($C90),'Net to Gross Adjustment'!$B$39:$AX$39,0))*INDEX('Monthly Shapes'!$D$18:$V$32,MATCH(MONTH($C90),'Monthly Shapes'!$D$18:$D$32,0),MATCH(X$3,'Monthly Shapes'!$D$18:$V$18,0))," ")</f>
        <v xml:space="preserve"> </v>
      </c>
      <c r="Y90" s="40" t="str">
        <f>IFERROR(INDEX('Net to Gross Adjustment'!$B$39:$AX$671,MATCH(Y$4,'Net to Gross Adjustment'!$B$39:$B$71,0),MATCH(YEAR($C90),'Net to Gross Adjustment'!$B$39:$AX$39,0))*INDEX('Monthly Shapes'!$D$18:$V$32,MATCH(MONTH($C90),'Monthly Shapes'!$D$18:$D$32,0),MATCH(Y$3,'Monthly Shapes'!$D$18:$V$18,0))," ")</f>
        <v xml:space="preserve"> </v>
      </c>
      <c r="Z90" s="40" t="str">
        <f>IFERROR(INDEX('Net to Gross Adjustment'!$B$39:$AX$671,MATCH(Z$4,'Net to Gross Adjustment'!$B$39:$B$71,0),MATCH(YEAR($C90),'Net to Gross Adjustment'!$B$39:$AX$39,0))*INDEX('Monthly Shapes'!$D$18:$V$32,MATCH(MONTH($C90),'Monthly Shapes'!$D$18:$D$32,0),MATCH(Z$3,'Monthly Shapes'!$D$18:$V$18,0))," ")</f>
        <v xml:space="preserve"> </v>
      </c>
      <c r="AA90" s="40" t="str">
        <f>IFERROR(INDEX('Net to Gross Adjustment'!$B$39:$AX$671,MATCH(AA$4,'Net to Gross Adjustment'!$B$39:$B$71,0),MATCH(YEAR($C90),'Net to Gross Adjustment'!$B$39:$AX$39,0))*INDEX('Monthly Shapes'!$D$18:$V$32,MATCH(MONTH($C90),'Monthly Shapes'!$D$18:$D$32,0),MATCH(AA$3,'Monthly Shapes'!$D$18:$V$18,0))," ")</f>
        <v xml:space="preserve"> </v>
      </c>
      <c r="AB90" s="40" t="str">
        <f>IFERROR(INDEX('Net to Gross Adjustment'!$B$39:$AX$671,MATCH(AB$4,'Net to Gross Adjustment'!$B$39:$B$71,0),MATCH(YEAR($C90),'Net to Gross Adjustment'!$B$39:$AX$39,0))*INDEX('Monthly Shapes'!$D$18:$V$32,MATCH(MONTH($C90),'Monthly Shapes'!$D$18:$D$32,0),MATCH(AB$3,'Monthly Shapes'!$D$18:$V$18,0))," ")</f>
        <v xml:space="preserve"> </v>
      </c>
      <c r="AC90" s="40" t="str">
        <f>IFERROR(INDEX('Net to Gross Adjustment'!$B$39:$AX$671,MATCH(AC$4,'Net to Gross Adjustment'!$B$39:$B$71,0),MATCH(YEAR($C90),'Net to Gross Adjustment'!$B$39:$AX$39,0))*INDEX('Monthly Shapes'!$D$18:$V$32,MATCH(MONTH($C90),'Monthly Shapes'!$D$18:$D$32,0),MATCH(AC$3,'Monthly Shapes'!$D$18:$V$18,0))," ")</f>
        <v xml:space="preserve"> </v>
      </c>
      <c r="AD90" s="40" t="str">
        <f>IFERROR(INDEX('Net to Gross Adjustment'!$B$39:$AX$671,MATCH(AD$4,'Net to Gross Adjustment'!$B$39:$B$71,0),MATCH(YEAR($C90),'Net to Gross Adjustment'!$B$39:$AX$39,0))*INDEX('Monthly Shapes'!$D$18:$V$32,MATCH(MONTH($C90),'Monthly Shapes'!$D$18:$D$32,0),MATCH(AD$3,'Monthly Shapes'!$D$18:$V$18,0))," ")</f>
        <v xml:space="preserve"> </v>
      </c>
      <c r="AE90" s="40" t="str">
        <f>IFERROR(INDEX('Net to Gross Adjustment'!$B$39:$AX$671,MATCH(AE$4,'Net to Gross Adjustment'!$B$39:$B$71,0),MATCH(YEAR($C90),'Net to Gross Adjustment'!$B$39:$AX$39,0))*INDEX('Monthly Shapes'!$D$18:$V$32,MATCH(MONTH($C90),'Monthly Shapes'!$D$18:$D$32,0),MATCH(AE$3,'Monthly Shapes'!$D$18:$V$18,0))," ")</f>
        <v xml:space="preserve"> </v>
      </c>
      <c r="AF90" s="19"/>
      <c r="AG90" s="90" t="s">
        <v>65</v>
      </c>
      <c r="AI90" s="90" t="s">
        <v>65</v>
      </c>
      <c r="AJ90" s="90" t="s">
        <v>65</v>
      </c>
      <c r="AK90" s="90" t="s">
        <v>65</v>
      </c>
      <c r="AL90" s="46"/>
      <c r="AS90" s="19"/>
    </row>
    <row r="91" spans="3:45">
      <c r="C91" s="24">
        <f t="shared" si="3"/>
        <v>47908</v>
      </c>
      <c r="D91" s="90" t="s">
        <v>65</v>
      </c>
      <c r="E91" s="90" t="s">
        <v>65</v>
      </c>
      <c r="F91" s="90" t="s">
        <v>65</v>
      </c>
      <c r="G91" s="90" t="s">
        <v>65</v>
      </c>
      <c r="H91" s="90" t="s">
        <v>65</v>
      </c>
      <c r="I91" s="90" t="s">
        <v>65</v>
      </c>
      <c r="J91" s="40" t="str">
        <f ca="1">IFERROR(INDEX('Net to Gross Adjustment'!$B$39:$AX$671,MATCH(J$4,'Net to Gross Adjustment'!$B$39:$B$71,0),MATCH(YEAR($C91),'Net to Gross Adjustment'!$B$39:$AX$39,0))*INDEX('Monthly Shapes'!$D$18:$V$32,MATCH(MONTH($C91),'Monthly Shapes'!$D$18:$D$32,0),MATCH(J$3,'Monthly Shapes'!$D$18:$V$18,0))," ")</f>
        <v xml:space="preserve"> </v>
      </c>
      <c r="K91" s="40" t="str">
        <f ca="1">IFERROR(INDEX('Net to Gross Adjustment'!$B$39:$AX$671,MATCH(K$4,'Net to Gross Adjustment'!$B$39:$B$71,0),MATCH(YEAR($C91),'Net to Gross Adjustment'!$B$39:$AX$39,0))*INDEX('Monthly Shapes'!$D$18:$V$32,MATCH(MONTH($C91),'Monthly Shapes'!$D$18:$D$32,0),MATCH(K$3,'Monthly Shapes'!$D$18:$V$18,0))," ")</f>
        <v xml:space="preserve"> </v>
      </c>
      <c r="L91" s="40" t="str">
        <f>IFERROR(INDEX('Net to Gross Adjustment'!$B$39:$AX$671,MATCH(L$4,'Net to Gross Adjustment'!$B$39:$B$71,0),MATCH(YEAR($C91),'Net to Gross Adjustment'!$B$39:$AX$39,0))*INDEX('Monthly Shapes'!$D$18:$V$32,MATCH(MONTH($C91),'Monthly Shapes'!$D$18:$D$32,0),MATCH(L$3,'Monthly Shapes'!$D$18:$V$18,0))," ")</f>
        <v xml:space="preserve"> </v>
      </c>
      <c r="M91" s="40" t="str">
        <f>IFERROR(INDEX('Net to Gross Adjustment'!$B$39:$AX$671,MATCH(M$4,'Net to Gross Adjustment'!$B$39:$B$71,0),MATCH(YEAR($C91),'Net to Gross Adjustment'!$B$39:$AX$39,0))*INDEX('Monthly Shapes'!$D$18:$V$32,MATCH(MONTH($C91),'Monthly Shapes'!$D$18:$D$32,0),MATCH(M$3,'Monthly Shapes'!$D$18:$V$18,0))," ")</f>
        <v xml:space="preserve"> </v>
      </c>
      <c r="N91" s="40" t="str">
        <f>IFERROR(INDEX('Net to Gross Adjustment'!$B$39:$AX$671,MATCH(N$4,'Net to Gross Adjustment'!$B$39:$B$71,0),MATCH(YEAR($C91),'Net to Gross Adjustment'!$B$39:$AX$39,0))*INDEX('Monthly Shapes'!$D$18:$V$32,MATCH(MONTH($C91),'Monthly Shapes'!$D$18:$D$32,0),MATCH(N$3,'Monthly Shapes'!$D$18:$V$18,0))," ")</f>
        <v xml:space="preserve"> </v>
      </c>
      <c r="O91" s="40" t="str">
        <f>IFERROR(INDEX('Net to Gross Adjustment'!$B$39:$AX$671,MATCH(O$4,'Net to Gross Adjustment'!$B$39:$B$71,0),MATCH(YEAR($C91),'Net to Gross Adjustment'!$B$39:$AX$39,0))*INDEX('Monthly Shapes'!$D$18:$V$32,MATCH(MONTH($C91),'Monthly Shapes'!$D$18:$D$32,0),MATCH(O$3,'Monthly Shapes'!$D$18:$V$18,0))," ")</f>
        <v xml:space="preserve"> </v>
      </c>
      <c r="P91" s="40" t="str">
        <f>IFERROR(INDEX('Net to Gross Adjustment'!$B$39:$AX$671,MATCH(P$4,'Net to Gross Adjustment'!$B$39:$B$71,0),MATCH(YEAR($C91),'Net to Gross Adjustment'!$B$39:$AX$39,0))*INDEX('Monthly Shapes'!$D$18:$V$32,MATCH(MONTH($C91),'Monthly Shapes'!$D$18:$D$32,0),MATCH(P$3,'Monthly Shapes'!$D$18:$V$18,0))," ")</f>
        <v xml:space="preserve"> </v>
      </c>
      <c r="Q91" s="40" t="str">
        <f>IFERROR(INDEX('Net to Gross Adjustment'!$B$39:$AX$671,MATCH(Q$4,'Net to Gross Adjustment'!$B$39:$B$71,0),MATCH(YEAR($C91),'Net to Gross Adjustment'!$B$39:$AX$39,0))*INDEX('Monthly Shapes'!$D$18:$V$32,MATCH(MONTH($C91),'Monthly Shapes'!$D$18:$D$32,0),MATCH(Q$3,'Monthly Shapes'!$D$18:$V$18,0))," ")</f>
        <v xml:space="preserve"> </v>
      </c>
      <c r="R91" s="40" t="str">
        <f>IFERROR(INDEX('Net to Gross Adjustment'!$B$39:$AX$671,MATCH(R$4,'Net to Gross Adjustment'!$B$39:$B$71,0),MATCH(YEAR($C91),'Net to Gross Adjustment'!$B$39:$AX$39,0))*INDEX('Monthly Shapes'!$D$18:$V$32,MATCH(MONTH($C91),'Monthly Shapes'!$D$18:$D$32,0),MATCH(R$3,'Monthly Shapes'!$D$18:$V$18,0))," ")</f>
        <v xml:space="preserve"> </v>
      </c>
      <c r="S91" s="40" t="str">
        <f>IFERROR(INDEX('Net to Gross Adjustment'!$B$39:$AX$671,MATCH(S$4,'Net to Gross Adjustment'!$B$39:$B$71,0),MATCH(YEAR($C91),'Net to Gross Adjustment'!$B$39:$AX$39,0))*INDEX('Monthly Shapes'!$D$18:$V$32,MATCH(MONTH($C91),'Monthly Shapes'!$D$18:$D$32,0),MATCH(S$3,'Monthly Shapes'!$D$18:$V$18,0))," ")</f>
        <v xml:space="preserve"> </v>
      </c>
      <c r="T91" s="90" t="s">
        <v>65</v>
      </c>
      <c r="U91" s="90" t="s">
        <v>65</v>
      </c>
      <c r="V91" s="90" t="s">
        <v>65</v>
      </c>
      <c r="W91" s="40" t="str">
        <f ca="1">IFERROR(INDEX('Net to Gross Adjustment'!$B$39:$AX$671,MATCH(W$4,'Net to Gross Adjustment'!$B$39:$B$71,0),MATCH(YEAR($C91),'Net to Gross Adjustment'!$B$39:$AX$39,0))*INDEX('Monthly Shapes'!$D$18:$V$32,MATCH(MONTH($C91),'Monthly Shapes'!$D$18:$D$32,0),MATCH(W$3,'Monthly Shapes'!$D$18:$V$18,0))," ")</f>
        <v xml:space="preserve"> </v>
      </c>
      <c r="X91" s="40" t="str">
        <f ca="1">IFERROR(INDEX('Net to Gross Adjustment'!$B$39:$AX$671,MATCH(X$4,'Net to Gross Adjustment'!$B$39:$B$71,0),MATCH(YEAR($C91),'Net to Gross Adjustment'!$B$39:$AX$39,0))*INDEX('Monthly Shapes'!$D$18:$V$32,MATCH(MONTH($C91),'Monthly Shapes'!$D$18:$D$32,0),MATCH(X$3,'Monthly Shapes'!$D$18:$V$18,0))," ")</f>
        <v xml:space="preserve"> </v>
      </c>
      <c r="Y91" s="40" t="str">
        <f>IFERROR(INDEX('Net to Gross Adjustment'!$B$39:$AX$671,MATCH(Y$4,'Net to Gross Adjustment'!$B$39:$B$71,0),MATCH(YEAR($C91),'Net to Gross Adjustment'!$B$39:$AX$39,0))*INDEX('Monthly Shapes'!$D$18:$V$32,MATCH(MONTH($C91),'Monthly Shapes'!$D$18:$D$32,0),MATCH(Y$3,'Monthly Shapes'!$D$18:$V$18,0))," ")</f>
        <v xml:space="preserve"> </v>
      </c>
      <c r="Z91" s="40" t="str">
        <f>IFERROR(INDEX('Net to Gross Adjustment'!$B$39:$AX$671,MATCH(Z$4,'Net to Gross Adjustment'!$B$39:$B$71,0),MATCH(YEAR($C91),'Net to Gross Adjustment'!$B$39:$AX$39,0))*INDEX('Monthly Shapes'!$D$18:$V$32,MATCH(MONTH($C91),'Monthly Shapes'!$D$18:$D$32,0),MATCH(Z$3,'Monthly Shapes'!$D$18:$V$18,0))," ")</f>
        <v xml:space="preserve"> </v>
      </c>
      <c r="AA91" s="40" t="str">
        <f>IFERROR(INDEX('Net to Gross Adjustment'!$B$39:$AX$671,MATCH(AA$4,'Net to Gross Adjustment'!$B$39:$B$71,0),MATCH(YEAR($C91),'Net to Gross Adjustment'!$B$39:$AX$39,0))*INDEX('Monthly Shapes'!$D$18:$V$32,MATCH(MONTH($C91),'Monthly Shapes'!$D$18:$D$32,0),MATCH(AA$3,'Monthly Shapes'!$D$18:$V$18,0))," ")</f>
        <v xml:space="preserve"> </v>
      </c>
      <c r="AB91" s="40" t="str">
        <f>IFERROR(INDEX('Net to Gross Adjustment'!$B$39:$AX$671,MATCH(AB$4,'Net to Gross Adjustment'!$B$39:$B$71,0),MATCH(YEAR($C91),'Net to Gross Adjustment'!$B$39:$AX$39,0))*INDEX('Monthly Shapes'!$D$18:$V$32,MATCH(MONTH($C91),'Monthly Shapes'!$D$18:$D$32,0),MATCH(AB$3,'Monthly Shapes'!$D$18:$V$18,0))," ")</f>
        <v xml:space="preserve"> </v>
      </c>
      <c r="AC91" s="40" t="str">
        <f>IFERROR(INDEX('Net to Gross Adjustment'!$B$39:$AX$671,MATCH(AC$4,'Net to Gross Adjustment'!$B$39:$B$71,0),MATCH(YEAR($C91),'Net to Gross Adjustment'!$B$39:$AX$39,0))*INDEX('Monthly Shapes'!$D$18:$V$32,MATCH(MONTH($C91),'Monthly Shapes'!$D$18:$D$32,0),MATCH(AC$3,'Monthly Shapes'!$D$18:$V$18,0))," ")</f>
        <v xml:space="preserve"> </v>
      </c>
      <c r="AD91" s="40" t="str">
        <f>IFERROR(INDEX('Net to Gross Adjustment'!$B$39:$AX$671,MATCH(AD$4,'Net to Gross Adjustment'!$B$39:$B$71,0),MATCH(YEAR($C91),'Net to Gross Adjustment'!$B$39:$AX$39,0))*INDEX('Monthly Shapes'!$D$18:$V$32,MATCH(MONTH($C91),'Monthly Shapes'!$D$18:$D$32,0),MATCH(AD$3,'Monthly Shapes'!$D$18:$V$18,0))," ")</f>
        <v xml:space="preserve"> </v>
      </c>
      <c r="AE91" s="40" t="str">
        <f>IFERROR(INDEX('Net to Gross Adjustment'!$B$39:$AX$671,MATCH(AE$4,'Net to Gross Adjustment'!$B$39:$B$71,0),MATCH(YEAR($C91),'Net to Gross Adjustment'!$B$39:$AX$39,0))*INDEX('Monthly Shapes'!$D$18:$V$32,MATCH(MONTH($C91),'Monthly Shapes'!$D$18:$D$32,0),MATCH(AE$3,'Monthly Shapes'!$D$18:$V$18,0))," ")</f>
        <v xml:space="preserve"> </v>
      </c>
      <c r="AF91" s="19"/>
      <c r="AG91" s="90" t="s">
        <v>65</v>
      </c>
      <c r="AI91" s="90" t="s">
        <v>65</v>
      </c>
      <c r="AJ91" s="90" t="s">
        <v>65</v>
      </c>
      <c r="AK91" s="90" t="s">
        <v>65</v>
      </c>
      <c r="AL91" s="46"/>
      <c r="AS91" s="19"/>
    </row>
    <row r="92" spans="3:45">
      <c r="C92" s="24">
        <f t="shared" si="3"/>
        <v>47939</v>
      </c>
      <c r="D92" s="90" t="s">
        <v>65</v>
      </c>
      <c r="E92" s="90" t="s">
        <v>65</v>
      </c>
      <c r="F92" s="90" t="s">
        <v>65</v>
      </c>
      <c r="G92" s="90" t="s">
        <v>65</v>
      </c>
      <c r="H92" s="90" t="s">
        <v>65</v>
      </c>
      <c r="I92" s="90" t="s">
        <v>65</v>
      </c>
      <c r="J92" s="40" t="str">
        <f ca="1">IFERROR(INDEX('Net to Gross Adjustment'!$B$39:$AX$671,MATCH(J$4,'Net to Gross Adjustment'!$B$39:$B$71,0),MATCH(YEAR($C92),'Net to Gross Adjustment'!$B$39:$AX$39,0))*INDEX('Monthly Shapes'!$D$18:$V$32,MATCH(MONTH($C92),'Monthly Shapes'!$D$18:$D$32,0),MATCH(J$3,'Monthly Shapes'!$D$18:$V$18,0))," ")</f>
        <v xml:space="preserve"> </v>
      </c>
      <c r="K92" s="40" t="str">
        <f ca="1">IFERROR(INDEX('Net to Gross Adjustment'!$B$39:$AX$671,MATCH(K$4,'Net to Gross Adjustment'!$B$39:$B$71,0),MATCH(YEAR($C92),'Net to Gross Adjustment'!$B$39:$AX$39,0))*INDEX('Monthly Shapes'!$D$18:$V$32,MATCH(MONTH($C92),'Monthly Shapes'!$D$18:$D$32,0),MATCH(K$3,'Monthly Shapes'!$D$18:$V$18,0))," ")</f>
        <v xml:space="preserve"> </v>
      </c>
      <c r="L92" s="40" t="str">
        <f>IFERROR(INDEX('Net to Gross Adjustment'!$B$39:$AX$671,MATCH(L$4,'Net to Gross Adjustment'!$B$39:$B$71,0),MATCH(YEAR($C92),'Net to Gross Adjustment'!$B$39:$AX$39,0))*INDEX('Monthly Shapes'!$D$18:$V$32,MATCH(MONTH($C92),'Monthly Shapes'!$D$18:$D$32,0),MATCH(L$3,'Monthly Shapes'!$D$18:$V$18,0))," ")</f>
        <v xml:space="preserve"> </v>
      </c>
      <c r="M92" s="40" t="str">
        <f>IFERROR(INDEX('Net to Gross Adjustment'!$B$39:$AX$671,MATCH(M$4,'Net to Gross Adjustment'!$B$39:$B$71,0),MATCH(YEAR($C92),'Net to Gross Adjustment'!$B$39:$AX$39,0))*INDEX('Monthly Shapes'!$D$18:$V$32,MATCH(MONTH($C92),'Monthly Shapes'!$D$18:$D$32,0),MATCH(M$3,'Monthly Shapes'!$D$18:$V$18,0))," ")</f>
        <v xml:space="preserve"> </v>
      </c>
      <c r="N92" s="40" t="str">
        <f>IFERROR(INDEX('Net to Gross Adjustment'!$B$39:$AX$671,MATCH(N$4,'Net to Gross Adjustment'!$B$39:$B$71,0),MATCH(YEAR($C92),'Net to Gross Adjustment'!$B$39:$AX$39,0))*INDEX('Monthly Shapes'!$D$18:$V$32,MATCH(MONTH($C92),'Monthly Shapes'!$D$18:$D$32,0),MATCH(N$3,'Monthly Shapes'!$D$18:$V$18,0))," ")</f>
        <v xml:space="preserve"> </v>
      </c>
      <c r="O92" s="40" t="str">
        <f>IFERROR(INDEX('Net to Gross Adjustment'!$B$39:$AX$671,MATCH(O$4,'Net to Gross Adjustment'!$B$39:$B$71,0),MATCH(YEAR($C92),'Net to Gross Adjustment'!$B$39:$AX$39,0))*INDEX('Monthly Shapes'!$D$18:$V$32,MATCH(MONTH($C92),'Monthly Shapes'!$D$18:$D$32,0),MATCH(O$3,'Monthly Shapes'!$D$18:$V$18,0))," ")</f>
        <v xml:space="preserve"> </v>
      </c>
      <c r="P92" s="40" t="str">
        <f>IFERROR(INDEX('Net to Gross Adjustment'!$B$39:$AX$671,MATCH(P$4,'Net to Gross Adjustment'!$B$39:$B$71,0),MATCH(YEAR($C92),'Net to Gross Adjustment'!$B$39:$AX$39,0))*INDEX('Monthly Shapes'!$D$18:$V$32,MATCH(MONTH($C92),'Monthly Shapes'!$D$18:$D$32,0),MATCH(P$3,'Monthly Shapes'!$D$18:$V$18,0))," ")</f>
        <v xml:space="preserve"> </v>
      </c>
      <c r="Q92" s="40" t="str">
        <f>IFERROR(INDEX('Net to Gross Adjustment'!$B$39:$AX$671,MATCH(Q$4,'Net to Gross Adjustment'!$B$39:$B$71,0),MATCH(YEAR($C92),'Net to Gross Adjustment'!$B$39:$AX$39,0))*INDEX('Monthly Shapes'!$D$18:$V$32,MATCH(MONTH($C92),'Monthly Shapes'!$D$18:$D$32,0),MATCH(Q$3,'Monthly Shapes'!$D$18:$V$18,0))," ")</f>
        <v xml:space="preserve"> </v>
      </c>
      <c r="R92" s="40" t="str">
        <f>IFERROR(INDEX('Net to Gross Adjustment'!$B$39:$AX$671,MATCH(R$4,'Net to Gross Adjustment'!$B$39:$B$71,0),MATCH(YEAR($C92),'Net to Gross Adjustment'!$B$39:$AX$39,0))*INDEX('Monthly Shapes'!$D$18:$V$32,MATCH(MONTH($C92),'Monthly Shapes'!$D$18:$D$32,0),MATCH(R$3,'Monthly Shapes'!$D$18:$V$18,0))," ")</f>
        <v xml:space="preserve"> </v>
      </c>
      <c r="S92" s="40" t="str">
        <f>IFERROR(INDEX('Net to Gross Adjustment'!$B$39:$AX$671,MATCH(S$4,'Net to Gross Adjustment'!$B$39:$B$71,0),MATCH(YEAR($C92),'Net to Gross Adjustment'!$B$39:$AX$39,0))*INDEX('Monthly Shapes'!$D$18:$V$32,MATCH(MONTH($C92),'Monthly Shapes'!$D$18:$D$32,0),MATCH(S$3,'Monthly Shapes'!$D$18:$V$18,0))," ")</f>
        <v xml:space="preserve"> </v>
      </c>
      <c r="T92" s="90" t="s">
        <v>65</v>
      </c>
      <c r="U92" s="90" t="s">
        <v>65</v>
      </c>
      <c r="V92" s="90" t="s">
        <v>65</v>
      </c>
      <c r="W92" s="40" t="str">
        <f ca="1">IFERROR(INDEX('Net to Gross Adjustment'!$B$39:$AX$671,MATCH(W$4,'Net to Gross Adjustment'!$B$39:$B$71,0),MATCH(YEAR($C92),'Net to Gross Adjustment'!$B$39:$AX$39,0))*INDEX('Monthly Shapes'!$D$18:$V$32,MATCH(MONTH($C92),'Monthly Shapes'!$D$18:$D$32,0),MATCH(W$3,'Monthly Shapes'!$D$18:$V$18,0))," ")</f>
        <v xml:space="preserve"> </v>
      </c>
      <c r="X92" s="40" t="str">
        <f ca="1">IFERROR(INDEX('Net to Gross Adjustment'!$B$39:$AX$671,MATCH(X$4,'Net to Gross Adjustment'!$B$39:$B$71,0),MATCH(YEAR($C92),'Net to Gross Adjustment'!$B$39:$AX$39,0))*INDEX('Monthly Shapes'!$D$18:$V$32,MATCH(MONTH($C92),'Monthly Shapes'!$D$18:$D$32,0),MATCH(X$3,'Monthly Shapes'!$D$18:$V$18,0))," ")</f>
        <v xml:space="preserve"> </v>
      </c>
      <c r="Y92" s="40" t="str">
        <f>IFERROR(INDEX('Net to Gross Adjustment'!$B$39:$AX$671,MATCH(Y$4,'Net to Gross Adjustment'!$B$39:$B$71,0),MATCH(YEAR($C92),'Net to Gross Adjustment'!$B$39:$AX$39,0))*INDEX('Monthly Shapes'!$D$18:$V$32,MATCH(MONTH($C92),'Monthly Shapes'!$D$18:$D$32,0),MATCH(Y$3,'Monthly Shapes'!$D$18:$V$18,0))," ")</f>
        <v xml:space="preserve"> </v>
      </c>
      <c r="Z92" s="40" t="str">
        <f>IFERROR(INDEX('Net to Gross Adjustment'!$B$39:$AX$671,MATCH(Z$4,'Net to Gross Adjustment'!$B$39:$B$71,0),MATCH(YEAR($C92),'Net to Gross Adjustment'!$B$39:$AX$39,0))*INDEX('Monthly Shapes'!$D$18:$V$32,MATCH(MONTH($C92),'Monthly Shapes'!$D$18:$D$32,0),MATCH(Z$3,'Monthly Shapes'!$D$18:$V$18,0))," ")</f>
        <v xml:space="preserve"> </v>
      </c>
      <c r="AA92" s="40" t="str">
        <f>IFERROR(INDEX('Net to Gross Adjustment'!$B$39:$AX$671,MATCH(AA$4,'Net to Gross Adjustment'!$B$39:$B$71,0),MATCH(YEAR($C92),'Net to Gross Adjustment'!$B$39:$AX$39,0))*INDEX('Monthly Shapes'!$D$18:$V$32,MATCH(MONTH($C92),'Monthly Shapes'!$D$18:$D$32,0),MATCH(AA$3,'Monthly Shapes'!$D$18:$V$18,0))," ")</f>
        <v xml:space="preserve"> </v>
      </c>
      <c r="AB92" s="40" t="str">
        <f>IFERROR(INDEX('Net to Gross Adjustment'!$B$39:$AX$671,MATCH(AB$4,'Net to Gross Adjustment'!$B$39:$B$71,0),MATCH(YEAR($C92),'Net to Gross Adjustment'!$B$39:$AX$39,0))*INDEX('Monthly Shapes'!$D$18:$V$32,MATCH(MONTH($C92),'Monthly Shapes'!$D$18:$D$32,0),MATCH(AB$3,'Monthly Shapes'!$D$18:$V$18,0))," ")</f>
        <v xml:space="preserve"> </v>
      </c>
      <c r="AC92" s="40" t="str">
        <f>IFERROR(INDEX('Net to Gross Adjustment'!$B$39:$AX$671,MATCH(AC$4,'Net to Gross Adjustment'!$B$39:$B$71,0),MATCH(YEAR($C92),'Net to Gross Adjustment'!$B$39:$AX$39,0))*INDEX('Monthly Shapes'!$D$18:$V$32,MATCH(MONTH($C92),'Monthly Shapes'!$D$18:$D$32,0),MATCH(AC$3,'Monthly Shapes'!$D$18:$V$18,0))," ")</f>
        <v xml:space="preserve"> </v>
      </c>
      <c r="AD92" s="40" t="str">
        <f>IFERROR(INDEX('Net to Gross Adjustment'!$B$39:$AX$671,MATCH(AD$4,'Net to Gross Adjustment'!$B$39:$B$71,0),MATCH(YEAR($C92),'Net to Gross Adjustment'!$B$39:$AX$39,0))*INDEX('Monthly Shapes'!$D$18:$V$32,MATCH(MONTH($C92),'Monthly Shapes'!$D$18:$D$32,0),MATCH(AD$3,'Monthly Shapes'!$D$18:$V$18,0))," ")</f>
        <v xml:space="preserve"> </v>
      </c>
      <c r="AE92" s="40" t="str">
        <f>IFERROR(INDEX('Net to Gross Adjustment'!$B$39:$AX$671,MATCH(AE$4,'Net to Gross Adjustment'!$B$39:$B$71,0),MATCH(YEAR($C92),'Net to Gross Adjustment'!$B$39:$AX$39,0))*INDEX('Monthly Shapes'!$D$18:$V$32,MATCH(MONTH($C92),'Monthly Shapes'!$D$18:$D$32,0),MATCH(AE$3,'Monthly Shapes'!$D$18:$V$18,0))," ")</f>
        <v xml:space="preserve"> </v>
      </c>
      <c r="AF92" s="19"/>
      <c r="AG92" s="90" t="s">
        <v>65</v>
      </c>
      <c r="AI92" s="90" t="s">
        <v>65</v>
      </c>
      <c r="AJ92" s="90" t="s">
        <v>65</v>
      </c>
      <c r="AK92" s="90" t="s">
        <v>65</v>
      </c>
      <c r="AL92" s="46"/>
      <c r="AS92" s="19"/>
    </row>
    <row r="93" spans="3:45">
      <c r="C93" s="24">
        <f t="shared" si="3"/>
        <v>47969</v>
      </c>
      <c r="D93" s="90" t="s">
        <v>65</v>
      </c>
      <c r="E93" s="90" t="s">
        <v>65</v>
      </c>
      <c r="F93" s="90" t="s">
        <v>65</v>
      </c>
      <c r="G93" s="90" t="s">
        <v>65</v>
      </c>
      <c r="H93" s="90" t="s">
        <v>65</v>
      </c>
      <c r="I93" s="90" t="s">
        <v>65</v>
      </c>
      <c r="J93" s="40" t="str">
        <f ca="1">IFERROR(INDEX('Net to Gross Adjustment'!$B$39:$AX$671,MATCH(J$4,'Net to Gross Adjustment'!$B$39:$B$71,0),MATCH(YEAR($C93),'Net to Gross Adjustment'!$B$39:$AX$39,0))*INDEX('Monthly Shapes'!$D$18:$V$32,MATCH(MONTH($C93),'Monthly Shapes'!$D$18:$D$32,0),MATCH(J$3,'Monthly Shapes'!$D$18:$V$18,0))," ")</f>
        <v xml:space="preserve"> </v>
      </c>
      <c r="K93" s="40" t="str">
        <f ca="1">IFERROR(INDEX('Net to Gross Adjustment'!$B$39:$AX$671,MATCH(K$4,'Net to Gross Adjustment'!$B$39:$B$71,0),MATCH(YEAR($C93),'Net to Gross Adjustment'!$B$39:$AX$39,0))*INDEX('Monthly Shapes'!$D$18:$V$32,MATCH(MONTH($C93),'Monthly Shapes'!$D$18:$D$32,0),MATCH(K$3,'Monthly Shapes'!$D$18:$V$18,0))," ")</f>
        <v xml:space="preserve"> </v>
      </c>
      <c r="L93" s="40" t="str">
        <f>IFERROR(INDEX('Net to Gross Adjustment'!$B$39:$AX$671,MATCH(L$4,'Net to Gross Adjustment'!$B$39:$B$71,0),MATCH(YEAR($C93),'Net to Gross Adjustment'!$B$39:$AX$39,0))*INDEX('Monthly Shapes'!$D$18:$V$32,MATCH(MONTH($C93),'Monthly Shapes'!$D$18:$D$32,0),MATCH(L$3,'Monthly Shapes'!$D$18:$V$18,0))," ")</f>
        <v xml:space="preserve"> </v>
      </c>
      <c r="M93" s="40" t="str">
        <f>IFERROR(INDEX('Net to Gross Adjustment'!$B$39:$AX$671,MATCH(M$4,'Net to Gross Adjustment'!$B$39:$B$71,0),MATCH(YEAR($C93),'Net to Gross Adjustment'!$B$39:$AX$39,0))*INDEX('Monthly Shapes'!$D$18:$V$32,MATCH(MONTH($C93),'Monthly Shapes'!$D$18:$D$32,0),MATCH(M$3,'Monthly Shapes'!$D$18:$V$18,0))," ")</f>
        <v xml:space="preserve"> </v>
      </c>
      <c r="N93" s="40" t="str">
        <f>IFERROR(INDEX('Net to Gross Adjustment'!$B$39:$AX$671,MATCH(N$4,'Net to Gross Adjustment'!$B$39:$B$71,0),MATCH(YEAR($C93),'Net to Gross Adjustment'!$B$39:$AX$39,0))*INDEX('Monthly Shapes'!$D$18:$V$32,MATCH(MONTH($C93),'Monthly Shapes'!$D$18:$D$32,0),MATCH(N$3,'Monthly Shapes'!$D$18:$V$18,0))," ")</f>
        <v xml:space="preserve"> </v>
      </c>
      <c r="O93" s="40" t="str">
        <f>IFERROR(INDEX('Net to Gross Adjustment'!$B$39:$AX$671,MATCH(O$4,'Net to Gross Adjustment'!$B$39:$B$71,0),MATCH(YEAR($C93),'Net to Gross Adjustment'!$B$39:$AX$39,0))*INDEX('Monthly Shapes'!$D$18:$V$32,MATCH(MONTH($C93),'Monthly Shapes'!$D$18:$D$32,0),MATCH(O$3,'Monthly Shapes'!$D$18:$V$18,0))," ")</f>
        <v xml:space="preserve"> </v>
      </c>
      <c r="P93" s="40" t="str">
        <f>IFERROR(INDEX('Net to Gross Adjustment'!$B$39:$AX$671,MATCH(P$4,'Net to Gross Adjustment'!$B$39:$B$71,0),MATCH(YEAR($C93),'Net to Gross Adjustment'!$B$39:$AX$39,0))*INDEX('Monthly Shapes'!$D$18:$V$32,MATCH(MONTH($C93),'Monthly Shapes'!$D$18:$D$32,0),MATCH(P$3,'Monthly Shapes'!$D$18:$V$18,0))," ")</f>
        <v xml:space="preserve"> </v>
      </c>
      <c r="Q93" s="40" t="str">
        <f>IFERROR(INDEX('Net to Gross Adjustment'!$B$39:$AX$671,MATCH(Q$4,'Net to Gross Adjustment'!$B$39:$B$71,0),MATCH(YEAR($C93),'Net to Gross Adjustment'!$B$39:$AX$39,0))*INDEX('Monthly Shapes'!$D$18:$V$32,MATCH(MONTH($C93),'Monthly Shapes'!$D$18:$D$32,0),MATCH(Q$3,'Monthly Shapes'!$D$18:$V$18,0))," ")</f>
        <v xml:space="preserve"> </v>
      </c>
      <c r="R93" s="40" t="str">
        <f>IFERROR(INDEX('Net to Gross Adjustment'!$B$39:$AX$671,MATCH(R$4,'Net to Gross Adjustment'!$B$39:$B$71,0),MATCH(YEAR($C93),'Net to Gross Adjustment'!$B$39:$AX$39,0))*INDEX('Monthly Shapes'!$D$18:$V$32,MATCH(MONTH($C93),'Monthly Shapes'!$D$18:$D$32,0),MATCH(R$3,'Monthly Shapes'!$D$18:$V$18,0))," ")</f>
        <v xml:space="preserve"> </v>
      </c>
      <c r="S93" s="40" t="str">
        <f>IFERROR(INDEX('Net to Gross Adjustment'!$B$39:$AX$671,MATCH(S$4,'Net to Gross Adjustment'!$B$39:$B$71,0),MATCH(YEAR($C93),'Net to Gross Adjustment'!$B$39:$AX$39,0))*INDEX('Monthly Shapes'!$D$18:$V$32,MATCH(MONTH($C93),'Monthly Shapes'!$D$18:$D$32,0),MATCH(S$3,'Monthly Shapes'!$D$18:$V$18,0))," ")</f>
        <v xml:space="preserve"> </v>
      </c>
      <c r="T93" s="90" t="s">
        <v>65</v>
      </c>
      <c r="U93" s="90" t="s">
        <v>65</v>
      </c>
      <c r="V93" s="90" t="s">
        <v>65</v>
      </c>
      <c r="W93" s="40" t="str">
        <f ca="1">IFERROR(INDEX('Net to Gross Adjustment'!$B$39:$AX$671,MATCH(W$4,'Net to Gross Adjustment'!$B$39:$B$71,0),MATCH(YEAR($C93),'Net to Gross Adjustment'!$B$39:$AX$39,0))*INDEX('Monthly Shapes'!$D$18:$V$32,MATCH(MONTH($C93),'Monthly Shapes'!$D$18:$D$32,0),MATCH(W$3,'Monthly Shapes'!$D$18:$V$18,0))," ")</f>
        <v xml:space="preserve"> </v>
      </c>
      <c r="X93" s="40" t="str">
        <f ca="1">IFERROR(INDEX('Net to Gross Adjustment'!$B$39:$AX$671,MATCH(X$4,'Net to Gross Adjustment'!$B$39:$B$71,0),MATCH(YEAR($C93),'Net to Gross Adjustment'!$B$39:$AX$39,0))*INDEX('Monthly Shapes'!$D$18:$V$32,MATCH(MONTH($C93),'Monthly Shapes'!$D$18:$D$32,0),MATCH(X$3,'Monthly Shapes'!$D$18:$V$18,0))," ")</f>
        <v xml:space="preserve"> </v>
      </c>
      <c r="Y93" s="40" t="str">
        <f>IFERROR(INDEX('Net to Gross Adjustment'!$B$39:$AX$671,MATCH(Y$4,'Net to Gross Adjustment'!$B$39:$B$71,0),MATCH(YEAR($C93),'Net to Gross Adjustment'!$B$39:$AX$39,0))*INDEX('Monthly Shapes'!$D$18:$V$32,MATCH(MONTH($C93),'Monthly Shapes'!$D$18:$D$32,0),MATCH(Y$3,'Monthly Shapes'!$D$18:$V$18,0))," ")</f>
        <v xml:space="preserve"> </v>
      </c>
      <c r="Z93" s="40" t="str">
        <f>IFERROR(INDEX('Net to Gross Adjustment'!$B$39:$AX$671,MATCH(Z$4,'Net to Gross Adjustment'!$B$39:$B$71,0),MATCH(YEAR($C93),'Net to Gross Adjustment'!$B$39:$AX$39,0))*INDEX('Monthly Shapes'!$D$18:$V$32,MATCH(MONTH($C93),'Monthly Shapes'!$D$18:$D$32,0),MATCH(Z$3,'Monthly Shapes'!$D$18:$V$18,0))," ")</f>
        <v xml:space="preserve"> </v>
      </c>
      <c r="AA93" s="40" t="str">
        <f>IFERROR(INDEX('Net to Gross Adjustment'!$B$39:$AX$671,MATCH(AA$4,'Net to Gross Adjustment'!$B$39:$B$71,0),MATCH(YEAR($C93),'Net to Gross Adjustment'!$B$39:$AX$39,0))*INDEX('Monthly Shapes'!$D$18:$V$32,MATCH(MONTH($C93),'Monthly Shapes'!$D$18:$D$32,0),MATCH(AA$3,'Monthly Shapes'!$D$18:$V$18,0))," ")</f>
        <v xml:space="preserve"> </v>
      </c>
      <c r="AB93" s="40" t="str">
        <f>IFERROR(INDEX('Net to Gross Adjustment'!$B$39:$AX$671,MATCH(AB$4,'Net to Gross Adjustment'!$B$39:$B$71,0),MATCH(YEAR($C93),'Net to Gross Adjustment'!$B$39:$AX$39,0))*INDEX('Monthly Shapes'!$D$18:$V$32,MATCH(MONTH($C93),'Monthly Shapes'!$D$18:$D$32,0),MATCH(AB$3,'Monthly Shapes'!$D$18:$V$18,0))," ")</f>
        <v xml:space="preserve"> </v>
      </c>
      <c r="AC93" s="40" t="str">
        <f>IFERROR(INDEX('Net to Gross Adjustment'!$B$39:$AX$671,MATCH(AC$4,'Net to Gross Adjustment'!$B$39:$B$71,0),MATCH(YEAR($C93),'Net to Gross Adjustment'!$B$39:$AX$39,0))*INDEX('Monthly Shapes'!$D$18:$V$32,MATCH(MONTH($C93),'Monthly Shapes'!$D$18:$D$32,0),MATCH(AC$3,'Monthly Shapes'!$D$18:$V$18,0))," ")</f>
        <v xml:space="preserve"> </v>
      </c>
      <c r="AD93" s="40" t="str">
        <f>IFERROR(INDEX('Net to Gross Adjustment'!$B$39:$AX$671,MATCH(AD$4,'Net to Gross Adjustment'!$B$39:$B$71,0),MATCH(YEAR($C93),'Net to Gross Adjustment'!$B$39:$AX$39,0))*INDEX('Monthly Shapes'!$D$18:$V$32,MATCH(MONTH($C93),'Monthly Shapes'!$D$18:$D$32,0),MATCH(AD$3,'Monthly Shapes'!$D$18:$V$18,0))," ")</f>
        <v xml:space="preserve"> </v>
      </c>
      <c r="AE93" s="40" t="str">
        <f>IFERROR(INDEX('Net to Gross Adjustment'!$B$39:$AX$671,MATCH(AE$4,'Net to Gross Adjustment'!$B$39:$B$71,0),MATCH(YEAR($C93),'Net to Gross Adjustment'!$B$39:$AX$39,0))*INDEX('Monthly Shapes'!$D$18:$V$32,MATCH(MONTH($C93),'Monthly Shapes'!$D$18:$D$32,0),MATCH(AE$3,'Monthly Shapes'!$D$18:$V$18,0))," ")</f>
        <v xml:space="preserve"> </v>
      </c>
      <c r="AF93" s="19"/>
      <c r="AG93" s="90" t="s">
        <v>65</v>
      </c>
      <c r="AI93" s="90" t="s">
        <v>65</v>
      </c>
      <c r="AJ93" s="90" t="s">
        <v>65</v>
      </c>
      <c r="AK93" s="90" t="s">
        <v>65</v>
      </c>
      <c r="AL93" s="46"/>
      <c r="AS93" s="19"/>
    </row>
    <row r="94" spans="3:45">
      <c r="C94" s="24">
        <f t="shared" si="3"/>
        <v>48000</v>
      </c>
      <c r="D94" s="90" t="s">
        <v>65</v>
      </c>
      <c r="E94" s="90" t="s">
        <v>65</v>
      </c>
      <c r="F94" s="90" t="s">
        <v>65</v>
      </c>
      <c r="G94" s="90" t="s">
        <v>65</v>
      </c>
      <c r="H94" s="90" t="s">
        <v>65</v>
      </c>
      <c r="I94" s="90" t="s">
        <v>65</v>
      </c>
      <c r="J94" s="40" t="str">
        <f ca="1">IFERROR(INDEX('Net to Gross Adjustment'!$B$39:$AX$671,MATCH(J$4,'Net to Gross Adjustment'!$B$39:$B$71,0),MATCH(YEAR($C94),'Net to Gross Adjustment'!$B$39:$AX$39,0))*INDEX('Monthly Shapes'!$D$18:$V$32,MATCH(MONTH($C94),'Monthly Shapes'!$D$18:$D$32,0),MATCH(J$3,'Monthly Shapes'!$D$18:$V$18,0))," ")</f>
        <v xml:space="preserve"> </v>
      </c>
      <c r="K94" s="40" t="str">
        <f ca="1">IFERROR(INDEX('Net to Gross Adjustment'!$B$39:$AX$671,MATCH(K$4,'Net to Gross Adjustment'!$B$39:$B$71,0),MATCH(YEAR($C94),'Net to Gross Adjustment'!$B$39:$AX$39,0))*INDEX('Monthly Shapes'!$D$18:$V$32,MATCH(MONTH($C94),'Monthly Shapes'!$D$18:$D$32,0),MATCH(K$3,'Monthly Shapes'!$D$18:$V$18,0))," ")</f>
        <v xml:space="preserve"> </v>
      </c>
      <c r="L94" s="40" t="str">
        <f>IFERROR(INDEX('Net to Gross Adjustment'!$B$39:$AX$671,MATCH(L$4,'Net to Gross Adjustment'!$B$39:$B$71,0),MATCH(YEAR($C94),'Net to Gross Adjustment'!$B$39:$AX$39,0))*INDEX('Monthly Shapes'!$D$18:$V$32,MATCH(MONTH($C94),'Monthly Shapes'!$D$18:$D$32,0),MATCH(L$3,'Monthly Shapes'!$D$18:$V$18,0))," ")</f>
        <v xml:space="preserve"> </v>
      </c>
      <c r="M94" s="40" t="str">
        <f>IFERROR(INDEX('Net to Gross Adjustment'!$B$39:$AX$671,MATCH(M$4,'Net to Gross Adjustment'!$B$39:$B$71,0),MATCH(YEAR($C94),'Net to Gross Adjustment'!$B$39:$AX$39,0))*INDEX('Monthly Shapes'!$D$18:$V$32,MATCH(MONTH($C94),'Monthly Shapes'!$D$18:$D$32,0),MATCH(M$3,'Monthly Shapes'!$D$18:$V$18,0))," ")</f>
        <v xml:space="preserve"> </v>
      </c>
      <c r="N94" s="40" t="str">
        <f>IFERROR(INDEX('Net to Gross Adjustment'!$B$39:$AX$671,MATCH(N$4,'Net to Gross Adjustment'!$B$39:$B$71,0),MATCH(YEAR($C94),'Net to Gross Adjustment'!$B$39:$AX$39,0))*INDEX('Monthly Shapes'!$D$18:$V$32,MATCH(MONTH($C94),'Monthly Shapes'!$D$18:$D$32,0),MATCH(N$3,'Monthly Shapes'!$D$18:$V$18,0))," ")</f>
        <v xml:space="preserve"> </v>
      </c>
      <c r="O94" s="40" t="str">
        <f>IFERROR(INDEX('Net to Gross Adjustment'!$B$39:$AX$671,MATCH(O$4,'Net to Gross Adjustment'!$B$39:$B$71,0),MATCH(YEAR($C94),'Net to Gross Adjustment'!$B$39:$AX$39,0))*INDEX('Monthly Shapes'!$D$18:$V$32,MATCH(MONTH($C94),'Monthly Shapes'!$D$18:$D$32,0),MATCH(O$3,'Monthly Shapes'!$D$18:$V$18,0))," ")</f>
        <v xml:space="preserve"> </v>
      </c>
      <c r="P94" s="40" t="str">
        <f>IFERROR(INDEX('Net to Gross Adjustment'!$B$39:$AX$671,MATCH(P$4,'Net to Gross Adjustment'!$B$39:$B$71,0),MATCH(YEAR($C94),'Net to Gross Adjustment'!$B$39:$AX$39,0))*INDEX('Monthly Shapes'!$D$18:$V$32,MATCH(MONTH($C94),'Monthly Shapes'!$D$18:$D$32,0),MATCH(P$3,'Monthly Shapes'!$D$18:$V$18,0))," ")</f>
        <v xml:space="preserve"> </v>
      </c>
      <c r="Q94" s="40" t="str">
        <f>IFERROR(INDEX('Net to Gross Adjustment'!$B$39:$AX$671,MATCH(Q$4,'Net to Gross Adjustment'!$B$39:$B$71,0),MATCH(YEAR($C94),'Net to Gross Adjustment'!$B$39:$AX$39,0))*INDEX('Monthly Shapes'!$D$18:$V$32,MATCH(MONTH($C94),'Monthly Shapes'!$D$18:$D$32,0),MATCH(Q$3,'Monthly Shapes'!$D$18:$V$18,0))," ")</f>
        <v xml:space="preserve"> </v>
      </c>
      <c r="R94" s="40" t="str">
        <f>IFERROR(INDEX('Net to Gross Adjustment'!$B$39:$AX$671,MATCH(R$4,'Net to Gross Adjustment'!$B$39:$B$71,0),MATCH(YEAR($C94),'Net to Gross Adjustment'!$B$39:$AX$39,0))*INDEX('Monthly Shapes'!$D$18:$V$32,MATCH(MONTH($C94),'Monthly Shapes'!$D$18:$D$32,0),MATCH(R$3,'Monthly Shapes'!$D$18:$V$18,0))," ")</f>
        <v xml:space="preserve"> </v>
      </c>
      <c r="S94" s="40" t="str">
        <f>IFERROR(INDEX('Net to Gross Adjustment'!$B$39:$AX$671,MATCH(S$4,'Net to Gross Adjustment'!$B$39:$B$71,0),MATCH(YEAR($C94),'Net to Gross Adjustment'!$B$39:$AX$39,0))*INDEX('Monthly Shapes'!$D$18:$V$32,MATCH(MONTH($C94),'Monthly Shapes'!$D$18:$D$32,0),MATCH(S$3,'Monthly Shapes'!$D$18:$V$18,0))," ")</f>
        <v xml:space="preserve"> </v>
      </c>
      <c r="T94" s="90" t="s">
        <v>65</v>
      </c>
      <c r="U94" s="90" t="s">
        <v>65</v>
      </c>
      <c r="V94" s="90" t="s">
        <v>65</v>
      </c>
      <c r="W94" s="40" t="str">
        <f ca="1">IFERROR(INDEX('Net to Gross Adjustment'!$B$39:$AX$671,MATCH(W$4,'Net to Gross Adjustment'!$B$39:$B$71,0),MATCH(YEAR($C94),'Net to Gross Adjustment'!$B$39:$AX$39,0))*INDEX('Monthly Shapes'!$D$18:$V$32,MATCH(MONTH($C94),'Monthly Shapes'!$D$18:$D$32,0),MATCH(W$3,'Monthly Shapes'!$D$18:$V$18,0))," ")</f>
        <v xml:space="preserve"> </v>
      </c>
      <c r="X94" s="40" t="str">
        <f ca="1">IFERROR(INDEX('Net to Gross Adjustment'!$B$39:$AX$671,MATCH(X$4,'Net to Gross Adjustment'!$B$39:$B$71,0),MATCH(YEAR($C94),'Net to Gross Adjustment'!$B$39:$AX$39,0))*INDEX('Monthly Shapes'!$D$18:$V$32,MATCH(MONTH($C94),'Monthly Shapes'!$D$18:$D$32,0),MATCH(X$3,'Monthly Shapes'!$D$18:$V$18,0))," ")</f>
        <v xml:space="preserve"> </v>
      </c>
      <c r="Y94" s="40" t="str">
        <f>IFERROR(INDEX('Net to Gross Adjustment'!$B$39:$AX$671,MATCH(Y$4,'Net to Gross Adjustment'!$B$39:$B$71,0),MATCH(YEAR($C94),'Net to Gross Adjustment'!$B$39:$AX$39,0))*INDEX('Monthly Shapes'!$D$18:$V$32,MATCH(MONTH($C94),'Monthly Shapes'!$D$18:$D$32,0),MATCH(Y$3,'Monthly Shapes'!$D$18:$V$18,0))," ")</f>
        <v xml:space="preserve"> </v>
      </c>
      <c r="Z94" s="40" t="str">
        <f>IFERROR(INDEX('Net to Gross Adjustment'!$B$39:$AX$671,MATCH(Z$4,'Net to Gross Adjustment'!$B$39:$B$71,0),MATCH(YEAR($C94),'Net to Gross Adjustment'!$B$39:$AX$39,0))*INDEX('Monthly Shapes'!$D$18:$V$32,MATCH(MONTH($C94),'Monthly Shapes'!$D$18:$D$32,0),MATCH(Z$3,'Monthly Shapes'!$D$18:$V$18,0))," ")</f>
        <v xml:space="preserve"> </v>
      </c>
      <c r="AA94" s="40" t="str">
        <f>IFERROR(INDEX('Net to Gross Adjustment'!$B$39:$AX$671,MATCH(AA$4,'Net to Gross Adjustment'!$B$39:$B$71,0),MATCH(YEAR($C94),'Net to Gross Adjustment'!$B$39:$AX$39,0))*INDEX('Monthly Shapes'!$D$18:$V$32,MATCH(MONTH($C94),'Monthly Shapes'!$D$18:$D$32,0),MATCH(AA$3,'Monthly Shapes'!$D$18:$V$18,0))," ")</f>
        <v xml:space="preserve"> </v>
      </c>
      <c r="AB94" s="40" t="str">
        <f>IFERROR(INDEX('Net to Gross Adjustment'!$B$39:$AX$671,MATCH(AB$4,'Net to Gross Adjustment'!$B$39:$B$71,0),MATCH(YEAR($C94),'Net to Gross Adjustment'!$B$39:$AX$39,0))*INDEX('Monthly Shapes'!$D$18:$V$32,MATCH(MONTH($C94),'Monthly Shapes'!$D$18:$D$32,0),MATCH(AB$3,'Monthly Shapes'!$D$18:$V$18,0))," ")</f>
        <v xml:space="preserve"> </v>
      </c>
      <c r="AC94" s="40" t="str">
        <f>IFERROR(INDEX('Net to Gross Adjustment'!$B$39:$AX$671,MATCH(AC$4,'Net to Gross Adjustment'!$B$39:$B$71,0),MATCH(YEAR($C94),'Net to Gross Adjustment'!$B$39:$AX$39,0))*INDEX('Monthly Shapes'!$D$18:$V$32,MATCH(MONTH($C94),'Monthly Shapes'!$D$18:$D$32,0),MATCH(AC$3,'Monthly Shapes'!$D$18:$V$18,0))," ")</f>
        <v xml:space="preserve"> </v>
      </c>
      <c r="AD94" s="40" t="str">
        <f>IFERROR(INDEX('Net to Gross Adjustment'!$B$39:$AX$671,MATCH(AD$4,'Net to Gross Adjustment'!$B$39:$B$71,0),MATCH(YEAR($C94),'Net to Gross Adjustment'!$B$39:$AX$39,0))*INDEX('Monthly Shapes'!$D$18:$V$32,MATCH(MONTH($C94),'Monthly Shapes'!$D$18:$D$32,0),MATCH(AD$3,'Monthly Shapes'!$D$18:$V$18,0))," ")</f>
        <v xml:space="preserve"> </v>
      </c>
      <c r="AE94" s="40" t="str">
        <f>IFERROR(INDEX('Net to Gross Adjustment'!$B$39:$AX$671,MATCH(AE$4,'Net to Gross Adjustment'!$B$39:$B$71,0),MATCH(YEAR($C94),'Net to Gross Adjustment'!$B$39:$AX$39,0))*INDEX('Monthly Shapes'!$D$18:$V$32,MATCH(MONTH($C94),'Monthly Shapes'!$D$18:$D$32,0),MATCH(AE$3,'Monthly Shapes'!$D$18:$V$18,0))," ")</f>
        <v xml:space="preserve"> </v>
      </c>
      <c r="AF94" s="19"/>
      <c r="AG94" s="90" t="s">
        <v>65</v>
      </c>
      <c r="AI94" s="90" t="s">
        <v>65</v>
      </c>
      <c r="AJ94" s="90" t="s">
        <v>65</v>
      </c>
      <c r="AK94" s="90" t="s">
        <v>65</v>
      </c>
      <c r="AL94" s="46"/>
      <c r="AS94" s="19"/>
    </row>
    <row r="95" spans="3:45">
      <c r="C95" s="24">
        <f t="shared" si="3"/>
        <v>48030</v>
      </c>
      <c r="D95" s="90" t="s">
        <v>65</v>
      </c>
      <c r="E95" s="90" t="s">
        <v>65</v>
      </c>
      <c r="F95" s="90" t="s">
        <v>65</v>
      </c>
      <c r="G95" s="90" t="s">
        <v>65</v>
      </c>
      <c r="H95" s="90" t="s">
        <v>65</v>
      </c>
      <c r="I95" s="90" t="s">
        <v>65</v>
      </c>
      <c r="J95" s="40" t="str">
        <f ca="1">IFERROR(INDEX('Net to Gross Adjustment'!$B$39:$AX$671,MATCH(J$4,'Net to Gross Adjustment'!$B$39:$B$71,0),MATCH(YEAR($C95),'Net to Gross Adjustment'!$B$39:$AX$39,0))*INDEX('Monthly Shapes'!$D$18:$V$32,MATCH(MONTH($C95),'Monthly Shapes'!$D$18:$D$32,0),MATCH(J$3,'Monthly Shapes'!$D$18:$V$18,0))," ")</f>
        <v xml:space="preserve"> </v>
      </c>
      <c r="K95" s="40" t="str">
        <f ca="1">IFERROR(INDEX('Net to Gross Adjustment'!$B$39:$AX$671,MATCH(K$4,'Net to Gross Adjustment'!$B$39:$B$71,0),MATCH(YEAR($C95),'Net to Gross Adjustment'!$B$39:$AX$39,0))*INDEX('Monthly Shapes'!$D$18:$V$32,MATCH(MONTH($C95),'Monthly Shapes'!$D$18:$D$32,0),MATCH(K$3,'Monthly Shapes'!$D$18:$V$18,0))," ")</f>
        <v xml:space="preserve"> </v>
      </c>
      <c r="L95" s="40" t="str">
        <f>IFERROR(INDEX('Net to Gross Adjustment'!$B$39:$AX$671,MATCH(L$4,'Net to Gross Adjustment'!$B$39:$B$71,0),MATCH(YEAR($C95),'Net to Gross Adjustment'!$B$39:$AX$39,0))*INDEX('Monthly Shapes'!$D$18:$V$32,MATCH(MONTH($C95),'Monthly Shapes'!$D$18:$D$32,0),MATCH(L$3,'Monthly Shapes'!$D$18:$V$18,0))," ")</f>
        <v xml:space="preserve"> </v>
      </c>
      <c r="M95" s="40" t="str">
        <f>IFERROR(INDEX('Net to Gross Adjustment'!$B$39:$AX$671,MATCH(M$4,'Net to Gross Adjustment'!$B$39:$B$71,0),MATCH(YEAR($C95),'Net to Gross Adjustment'!$B$39:$AX$39,0))*INDEX('Monthly Shapes'!$D$18:$V$32,MATCH(MONTH($C95),'Monthly Shapes'!$D$18:$D$32,0),MATCH(M$3,'Monthly Shapes'!$D$18:$V$18,0))," ")</f>
        <v xml:space="preserve"> </v>
      </c>
      <c r="N95" s="40" t="str">
        <f>IFERROR(INDEX('Net to Gross Adjustment'!$B$39:$AX$671,MATCH(N$4,'Net to Gross Adjustment'!$B$39:$B$71,0),MATCH(YEAR($C95),'Net to Gross Adjustment'!$B$39:$AX$39,0))*INDEX('Monthly Shapes'!$D$18:$V$32,MATCH(MONTH($C95),'Monthly Shapes'!$D$18:$D$32,0),MATCH(N$3,'Monthly Shapes'!$D$18:$V$18,0))," ")</f>
        <v xml:space="preserve"> </v>
      </c>
      <c r="O95" s="40" t="str">
        <f>IFERROR(INDEX('Net to Gross Adjustment'!$B$39:$AX$671,MATCH(O$4,'Net to Gross Adjustment'!$B$39:$B$71,0),MATCH(YEAR($C95),'Net to Gross Adjustment'!$B$39:$AX$39,0))*INDEX('Monthly Shapes'!$D$18:$V$32,MATCH(MONTH($C95),'Monthly Shapes'!$D$18:$D$32,0),MATCH(O$3,'Monthly Shapes'!$D$18:$V$18,0))," ")</f>
        <v xml:space="preserve"> </v>
      </c>
      <c r="P95" s="40" t="str">
        <f>IFERROR(INDEX('Net to Gross Adjustment'!$B$39:$AX$671,MATCH(P$4,'Net to Gross Adjustment'!$B$39:$B$71,0),MATCH(YEAR($C95),'Net to Gross Adjustment'!$B$39:$AX$39,0))*INDEX('Monthly Shapes'!$D$18:$V$32,MATCH(MONTH($C95),'Monthly Shapes'!$D$18:$D$32,0),MATCH(P$3,'Monthly Shapes'!$D$18:$V$18,0))," ")</f>
        <v xml:space="preserve"> </v>
      </c>
      <c r="Q95" s="40" t="str">
        <f>IFERROR(INDEX('Net to Gross Adjustment'!$B$39:$AX$671,MATCH(Q$4,'Net to Gross Adjustment'!$B$39:$B$71,0),MATCH(YEAR($C95),'Net to Gross Adjustment'!$B$39:$AX$39,0))*INDEX('Monthly Shapes'!$D$18:$V$32,MATCH(MONTH($C95),'Monthly Shapes'!$D$18:$D$32,0),MATCH(Q$3,'Monthly Shapes'!$D$18:$V$18,0))," ")</f>
        <v xml:space="preserve"> </v>
      </c>
      <c r="R95" s="40" t="str">
        <f>IFERROR(INDEX('Net to Gross Adjustment'!$B$39:$AX$671,MATCH(R$4,'Net to Gross Adjustment'!$B$39:$B$71,0),MATCH(YEAR($C95),'Net to Gross Adjustment'!$B$39:$AX$39,0))*INDEX('Monthly Shapes'!$D$18:$V$32,MATCH(MONTH($C95),'Monthly Shapes'!$D$18:$D$32,0),MATCH(R$3,'Monthly Shapes'!$D$18:$V$18,0))," ")</f>
        <v xml:space="preserve"> </v>
      </c>
      <c r="S95" s="40" t="str">
        <f>IFERROR(INDEX('Net to Gross Adjustment'!$B$39:$AX$671,MATCH(S$4,'Net to Gross Adjustment'!$B$39:$B$71,0),MATCH(YEAR($C95),'Net to Gross Adjustment'!$B$39:$AX$39,0))*INDEX('Monthly Shapes'!$D$18:$V$32,MATCH(MONTH($C95),'Monthly Shapes'!$D$18:$D$32,0),MATCH(S$3,'Monthly Shapes'!$D$18:$V$18,0))," ")</f>
        <v xml:space="preserve"> </v>
      </c>
      <c r="T95" s="90" t="s">
        <v>65</v>
      </c>
      <c r="U95" s="90" t="s">
        <v>65</v>
      </c>
      <c r="V95" s="90" t="s">
        <v>65</v>
      </c>
      <c r="W95" s="40" t="str">
        <f ca="1">IFERROR(INDEX('Net to Gross Adjustment'!$B$39:$AX$671,MATCH(W$4,'Net to Gross Adjustment'!$B$39:$B$71,0),MATCH(YEAR($C95),'Net to Gross Adjustment'!$B$39:$AX$39,0))*INDEX('Monthly Shapes'!$D$18:$V$32,MATCH(MONTH($C95),'Monthly Shapes'!$D$18:$D$32,0),MATCH(W$3,'Monthly Shapes'!$D$18:$V$18,0))," ")</f>
        <v xml:space="preserve"> </v>
      </c>
      <c r="X95" s="40" t="str">
        <f ca="1">IFERROR(INDEX('Net to Gross Adjustment'!$B$39:$AX$671,MATCH(X$4,'Net to Gross Adjustment'!$B$39:$B$71,0),MATCH(YEAR($C95),'Net to Gross Adjustment'!$B$39:$AX$39,0))*INDEX('Monthly Shapes'!$D$18:$V$32,MATCH(MONTH($C95),'Monthly Shapes'!$D$18:$D$32,0),MATCH(X$3,'Monthly Shapes'!$D$18:$V$18,0))," ")</f>
        <v xml:space="preserve"> </v>
      </c>
      <c r="Y95" s="40" t="str">
        <f>IFERROR(INDEX('Net to Gross Adjustment'!$B$39:$AX$671,MATCH(Y$4,'Net to Gross Adjustment'!$B$39:$B$71,0),MATCH(YEAR($C95),'Net to Gross Adjustment'!$B$39:$AX$39,0))*INDEX('Monthly Shapes'!$D$18:$V$32,MATCH(MONTH($C95),'Monthly Shapes'!$D$18:$D$32,0),MATCH(Y$3,'Monthly Shapes'!$D$18:$V$18,0))," ")</f>
        <v xml:space="preserve"> </v>
      </c>
      <c r="Z95" s="40" t="str">
        <f>IFERROR(INDEX('Net to Gross Adjustment'!$B$39:$AX$671,MATCH(Z$4,'Net to Gross Adjustment'!$B$39:$B$71,0),MATCH(YEAR($C95),'Net to Gross Adjustment'!$B$39:$AX$39,0))*INDEX('Monthly Shapes'!$D$18:$V$32,MATCH(MONTH($C95),'Monthly Shapes'!$D$18:$D$32,0),MATCH(Z$3,'Monthly Shapes'!$D$18:$V$18,0))," ")</f>
        <v xml:space="preserve"> </v>
      </c>
      <c r="AA95" s="40" t="str">
        <f>IFERROR(INDEX('Net to Gross Adjustment'!$B$39:$AX$671,MATCH(AA$4,'Net to Gross Adjustment'!$B$39:$B$71,0),MATCH(YEAR($C95),'Net to Gross Adjustment'!$B$39:$AX$39,0))*INDEX('Monthly Shapes'!$D$18:$V$32,MATCH(MONTH($C95),'Monthly Shapes'!$D$18:$D$32,0),MATCH(AA$3,'Monthly Shapes'!$D$18:$V$18,0))," ")</f>
        <v xml:space="preserve"> </v>
      </c>
      <c r="AB95" s="40" t="str">
        <f>IFERROR(INDEX('Net to Gross Adjustment'!$B$39:$AX$671,MATCH(AB$4,'Net to Gross Adjustment'!$B$39:$B$71,0),MATCH(YEAR($C95),'Net to Gross Adjustment'!$B$39:$AX$39,0))*INDEX('Monthly Shapes'!$D$18:$V$32,MATCH(MONTH($C95),'Monthly Shapes'!$D$18:$D$32,0),MATCH(AB$3,'Monthly Shapes'!$D$18:$V$18,0))," ")</f>
        <v xml:space="preserve"> </v>
      </c>
      <c r="AC95" s="40" t="str">
        <f>IFERROR(INDEX('Net to Gross Adjustment'!$B$39:$AX$671,MATCH(AC$4,'Net to Gross Adjustment'!$B$39:$B$71,0),MATCH(YEAR($C95),'Net to Gross Adjustment'!$B$39:$AX$39,0))*INDEX('Monthly Shapes'!$D$18:$V$32,MATCH(MONTH($C95),'Monthly Shapes'!$D$18:$D$32,0),MATCH(AC$3,'Monthly Shapes'!$D$18:$V$18,0))," ")</f>
        <v xml:space="preserve"> </v>
      </c>
      <c r="AD95" s="40" t="str">
        <f>IFERROR(INDEX('Net to Gross Adjustment'!$B$39:$AX$671,MATCH(AD$4,'Net to Gross Adjustment'!$B$39:$B$71,0),MATCH(YEAR($C95),'Net to Gross Adjustment'!$B$39:$AX$39,0))*INDEX('Monthly Shapes'!$D$18:$V$32,MATCH(MONTH($C95),'Monthly Shapes'!$D$18:$D$32,0),MATCH(AD$3,'Monthly Shapes'!$D$18:$V$18,0))," ")</f>
        <v xml:space="preserve"> </v>
      </c>
      <c r="AE95" s="40" t="str">
        <f>IFERROR(INDEX('Net to Gross Adjustment'!$B$39:$AX$671,MATCH(AE$4,'Net to Gross Adjustment'!$B$39:$B$71,0),MATCH(YEAR($C95),'Net to Gross Adjustment'!$B$39:$AX$39,0))*INDEX('Monthly Shapes'!$D$18:$V$32,MATCH(MONTH($C95),'Monthly Shapes'!$D$18:$D$32,0),MATCH(AE$3,'Monthly Shapes'!$D$18:$V$18,0))," ")</f>
        <v xml:space="preserve"> </v>
      </c>
      <c r="AF95" s="19"/>
      <c r="AG95" s="90" t="s">
        <v>65</v>
      </c>
      <c r="AI95" s="90" t="s">
        <v>65</v>
      </c>
      <c r="AJ95" s="90" t="s">
        <v>65</v>
      </c>
      <c r="AK95" s="90" t="s">
        <v>65</v>
      </c>
      <c r="AL95" s="46"/>
      <c r="AS95" s="19"/>
    </row>
    <row r="96" spans="3:45">
      <c r="C96" s="24">
        <f t="shared" si="3"/>
        <v>48061</v>
      </c>
      <c r="D96" s="90" t="s">
        <v>65</v>
      </c>
      <c r="E96" s="90" t="s">
        <v>65</v>
      </c>
      <c r="F96" s="90" t="s">
        <v>65</v>
      </c>
      <c r="G96" s="90" t="s">
        <v>65</v>
      </c>
      <c r="H96" s="90" t="s">
        <v>65</v>
      </c>
      <c r="I96" s="90" t="s">
        <v>65</v>
      </c>
      <c r="J96" s="40" t="str">
        <f ca="1">IFERROR(INDEX('Net to Gross Adjustment'!$B$39:$AX$671,MATCH(J$4,'Net to Gross Adjustment'!$B$39:$B$71,0),MATCH(YEAR($C96),'Net to Gross Adjustment'!$B$39:$AX$39,0))*INDEX('Monthly Shapes'!$D$18:$V$32,MATCH(MONTH($C96),'Monthly Shapes'!$D$18:$D$32,0),MATCH(J$3,'Monthly Shapes'!$D$18:$V$18,0))," ")</f>
        <v xml:space="preserve"> </v>
      </c>
      <c r="K96" s="40" t="str">
        <f ca="1">IFERROR(INDEX('Net to Gross Adjustment'!$B$39:$AX$671,MATCH(K$4,'Net to Gross Adjustment'!$B$39:$B$71,0),MATCH(YEAR($C96),'Net to Gross Adjustment'!$B$39:$AX$39,0))*INDEX('Monthly Shapes'!$D$18:$V$32,MATCH(MONTH($C96),'Monthly Shapes'!$D$18:$D$32,0),MATCH(K$3,'Monthly Shapes'!$D$18:$V$18,0))," ")</f>
        <v xml:space="preserve"> </v>
      </c>
      <c r="L96" s="40" t="str">
        <f>IFERROR(INDEX('Net to Gross Adjustment'!$B$39:$AX$671,MATCH(L$4,'Net to Gross Adjustment'!$B$39:$B$71,0),MATCH(YEAR($C96),'Net to Gross Adjustment'!$B$39:$AX$39,0))*INDEX('Monthly Shapes'!$D$18:$V$32,MATCH(MONTH($C96),'Monthly Shapes'!$D$18:$D$32,0),MATCH(L$3,'Monthly Shapes'!$D$18:$V$18,0))," ")</f>
        <v xml:space="preserve"> </v>
      </c>
      <c r="M96" s="40" t="str">
        <f>IFERROR(INDEX('Net to Gross Adjustment'!$B$39:$AX$671,MATCH(M$4,'Net to Gross Adjustment'!$B$39:$B$71,0),MATCH(YEAR($C96),'Net to Gross Adjustment'!$B$39:$AX$39,0))*INDEX('Monthly Shapes'!$D$18:$V$32,MATCH(MONTH($C96),'Monthly Shapes'!$D$18:$D$32,0),MATCH(M$3,'Monthly Shapes'!$D$18:$V$18,0))," ")</f>
        <v xml:space="preserve"> </v>
      </c>
      <c r="N96" s="40" t="str">
        <f>IFERROR(INDEX('Net to Gross Adjustment'!$B$39:$AX$671,MATCH(N$4,'Net to Gross Adjustment'!$B$39:$B$71,0),MATCH(YEAR($C96),'Net to Gross Adjustment'!$B$39:$AX$39,0))*INDEX('Monthly Shapes'!$D$18:$V$32,MATCH(MONTH($C96),'Monthly Shapes'!$D$18:$D$32,0),MATCH(N$3,'Monthly Shapes'!$D$18:$V$18,0))," ")</f>
        <v xml:space="preserve"> </v>
      </c>
      <c r="O96" s="40" t="str">
        <f>IFERROR(INDEX('Net to Gross Adjustment'!$B$39:$AX$671,MATCH(O$4,'Net to Gross Adjustment'!$B$39:$B$71,0),MATCH(YEAR($C96),'Net to Gross Adjustment'!$B$39:$AX$39,0))*INDEX('Monthly Shapes'!$D$18:$V$32,MATCH(MONTH($C96),'Monthly Shapes'!$D$18:$D$32,0),MATCH(O$3,'Monthly Shapes'!$D$18:$V$18,0))," ")</f>
        <v xml:space="preserve"> </v>
      </c>
      <c r="P96" s="40" t="str">
        <f>IFERROR(INDEX('Net to Gross Adjustment'!$B$39:$AX$671,MATCH(P$4,'Net to Gross Adjustment'!$B$39:$B$71,0),MATCH(YEAR($C96),'Net to Gross Adjustment'!$B$39:$AX$39,0))*INDEX('Monthly Shapes'!$D$18:$V$32,MATCH(MONTH($C96),'Monthly Shapes'!$D$18:$D$32,0),MATCH(P$3,'Monthly Shapes'!$D$18:$V$18,0))," ")</f>
        <v xml:space="preserve"> </v>
      </c>
      <c r="Q96" s="40" t="str">
        <f>IFERROR(INDEX('Net to Gross Adjustment'!$B$39:$AX$671,MATCH(Q$4,'Net to Gross Adjustment'!$B$39:$B$71,0),MATCH(YEAR($C96),'Net to Gross Adjustment'!$B$39:$AX$39,0))*INDEX('Monthly Shapes'!$D$18:$V$32,MATCH(MONTH($C96),'Monthly Shapes'!$D$18:$D$32,0),MATCH(Q$3,'Monthly Shapes'!$D$18:$V$18,0))," ")</f>
        <v xml:space="preserve"> </v>
      </c>
      <c r="R96" s="40" t="str">
        <f>IFERROR(INDEX('Net to Gross Adjustment'!$B$39:$AX$671,MATCH(R$4,'Net to Gross Adjustment'!$B$39:$B$71,0),MATCH(YEAR($C96),'Net to Gross Adjustment'!$B$39:$AX$39,0))*INDEX('Monthly Shapes'!$D$18:$V$32,MATCH(MONTH($C96),'Monthly Shapes'!$D$18:$D$32,0),MATCH(R$3,'Monthly Shapes'!$D$18:$V$18,0))," ")</f>
        <v xml:space="preserve"> </v>
      </c>
      <c r="S96" s="40" t="str">
        <f>IFERROR(INDEX('Net to Gross Adjustment'!$B$39:$AX$671,MATCH(S$4,'Net to Gross Adjustment'!$B$39:$B$71,0),MATCH(YEAR($C96),'Net to Gross Adjustment'!$B$39:$AX$39,0))*INDEX('Monthly Shapes'!$D$18:$V$32,MATCH(MONTH($C96),'Monthly Shapes'!$D$18:$D$32,0),MATCH(S$3,'Monthly Shapes'!$D$18:$V$18,0))," ")</f>
        <v xml:space="preserve"> </v>
      </c>
      <c r="T96" s="90" t="s">
        <v>65</v>
      </c>
      <c r="U96" s="90" t="s">
        <v>65</v>
      </c>
      <c r="V96" s="90" t="s">
        <v>65</v>
      </c>
      <c r="W96" s="40" t="str">
        <f ca="1">IFERROR(INDEX('Net to Gross Adjustment'!$B$39:$AX$671,MATCH(W$4,'Net to Gross Adjustment'!$B$39:$B$71,0),MATCH(YEAR($C96),'Net to Gross Adjustment'!$B$39:$AX$39,0))*INDEX('Monthly Shapes'!$D$18:$V$32,MATCH(MONTH($C96),'Monthly Shapes'!$D$18:$D$32,0),MATCH(W$3,'Monthly Shapes'!$D$18:$V$18,0))," ")</f>
        <v xml:space="preserve"> </v>
      </c>
      <c r="X96" s="40" t="str">
        <f ca="1">IFERROR(INDEX('Net to Gross Adjustment'!$B$39:$AX$671,MATCH(X$4,'Net to Gross Adjustment'!$B$39:$B$71,0),MATCH(YEAR($C96),'Net to Gross Adjustment'!$B$39:$AX$39,0))*INDEX('Monthly Shapes'!$D$18:$V$32,MATCH(MONTH($C96),'Monthly Shapes'!$D$18:$D$32,0),MATCH(X$3,'Monthly Shapes'!$D$18:$V$18,0))," ")</f>
        <v xml:space="preserve"> </v>
      </c>
      <c r="Y96" s="40" t="str">
        <f>IFERROR(INDEX('Net to Gross Adjustment'!$B$39:$AX$671,MATCH(Y$4,'Net to Gross Adjustment'!$B$39:$B$71,0),MATCH(YEAR($C96),'Net to Gross Adjustment'!$B$39:$AX$39,0))*INDEX('Monthly Shapes'!$D$18:$V$32,MATCH(MONTH($C96),'Monthly Shapes'!$D$18:$D$32,0),MATCH(Y$3,'Monthly Shapes'!$D$18:$V$18,0))," ")</f>
        <v xml:space="preserve"> </v>
      </c>
      <c r="Z96" s="40" t="str">
        <f>IFERROR(INDEX('Net to Gross Adjustment'!$B$39:$AX$671,MATCH(Z$4,'Net to Gross Adjustment'!$B$39:$B$71,0),MATCH(YEAR($C96),'Net to Gross Adjustment'!$B$39:$AX$39,0))*INDEX('Monthly Shapes'!$D$18:$V$32,MATCH(MONTH($C96),'Monthly Shapes'!$D$18:$D$32,0),MATCH(Z$3,'Monthly Shapes'!$D$18:$V$18,0))," ")</f>
        <v xml:space="preserve"> </v>
      </c>
      <c r="AA96" s="40" t="str">
        <f>IFERROR(INDEX('Net to Gross Adjustment'!$B$39:$AX$671,MATCH(AA$4,'Net to Gross Adjustment'!$B$39:$B$71,0),MATCH(YEAR($C96),'Net to Gross Adjustment'!$B$39:$AX$39,0))*INDEX('Monthly Shapes'!$D$18:$V$32,MATCH(MONTH($C96),'Monthly Shapes'!$D$18:$D$32,0),MATCH(AA$3,'Monthly Shapes'!$D$18:$V$18,0))," ")</f>
        <v xml:space="preserve"> </v>
      </c>
      <c r="AB96" s="40" t="str">
        <f>IFERROR(INDEX('Net to Gross Adjustment'!$B$39:$AX$671,MATCH(AB$4,'Net to Gross Adjustment'!$B$39:$B$71,0),MATCH(YEAR($C96),'Net to Gross Adjustment'!$B$39:$AX$39,0))*INDEX('Monthly Shapes'!$D$18:$V$32,MATCH(MONTH($C96),'Monthly Shapes'!$D$18:$D$32,0),MATCH(AB$3,'Monthly Shapes'!$D$18:$V$18,0))," ")</f>
        <v xml:space="preserve"> </v>
      </c>
      <c r="AC96" s="40" t="str">
        <f>IFERROR(INDEX('Net to Gross Adjustment'!$B$39:$AX$671,MATCH(AC$4,'Net to Gross Adjustment'!$B$39:$B$71,0),MATCH(YEAR($C96),'Net to Gross Adjustment'!$B$39:$AX$39,0))*INDEX('Monthly Shapes'!$D$18:$V$32,MATCH(MONTH($C96),'Monthly Shapes'!$D$18:$D$32,0),MATCH(AC$3,'Monthly Shapes'!$D$18:$V$18,0))," ")</f>
        <v xml:space="preserve"> </v>
      </c>
      <c r="AD96" s="40" t="str">
        <f>IFERROR(INDEX('Net to Gross Adjustment'!$B$39:$AX$671,MATCH(AD$4,'Net to Gross Adjustment'!$B$39:$B$71,0),MATCH(YEAR($C96),'Net to Gross Adjustment'!$B$39:$AX$39,0))*INDEX('Monthly Shapes'!$D$18:$V$32,MATCH(MONTH($C96),'Monthly Shapes'!$D$18:$D$32,0),MATCH(AD$3,'Monthly Shapes'!$D$18:$V$18,0))," ")</f>
        <v xml:space="preserve"> </v>
      </c>
      <c r="AE96" s="40" t="str">
        <f>IFERROR(INDEX('Net to Gross Adjustment'!$B$39:$AX$671,MATCH(AE$4,'Net to Gross Adjustment'!$B$39:$B$71,0),MATCH(YEAR($C96),'Net to Gross Adjustment'!$B$39:$AX$39,0))*INDEX('Monthly Shapes'!$D$18:$V$32,MATCH(MONTH($C96),'Monthly Shapes'!$D$18:$D$32,0),MATCH(AE$3,'Monthly Shapes'!$D$18:$V$18,0))," ")</f>
        <v xml:space="preserve"> </v>
      </c>
      <c r="AF96" s="19"/>
      <c r="AG96" s="90" t="s">
        <v>65</v>
      </c>
      <c r="AI96" s="90" t="s">
        <v>65</v>
      </c>
      <c r="AJ96" s="90" t="s">
        <v>65</v>
      </c>
      <c r="AK96" s="90" t="s">
        <v>65</v>
      </c>
      <c r="AL96" s="46"/>
      <c r="AS96" s="19"/>
    </row>
    <row r="97" spans="3:45">
      <c r="C97" s="24">
        <f t="shared" si="3"/>
        <v>48092</v>
      </c>
      <c r="D97" s="90" t="s">
        <v>65</v>
      </c>
      <c r="E97" s="90" t="s">
        <v>65</v>
      </c>
      <c r="F97" s="90" t="s">
        <v>65</v>
      </c>
      <c r="G97" s="90" t="s">
        <v>65</v>
      </c>
      <c r="H97" s="90" t="s">
        <v>65</v>
      </c>
      <c r="I97" s="90" t="s">
        <v>65</v>
      </c>
      <c r="J97" s="40" t="str">
        <f ca="1">IFERROR(INDEX('Net to Gross Adjustment'!$B$39:$AX$671,MATCH(J$4,'Net to Gross Adjustment'!$B$39:$B$71,0),MATCH(YEAR($C97),'Net to Gross Adjustment'!$B$39:$AX$39,0))*INDEX('Monthly Shapes'!$D$18:$V$32,MATCH(MONTH($C97),'Monthly Shapes'!$D$18:$D$32,0),MATCH(J$3,'Monthly Shapes'!$D$18:$V$18,0))," ")</f>
        <v xml:space="preserve"> </v>
      </c>
      <c r="K97" s="40" t="str">
        <f ca="1">IFERROR(INDEX('Net to Gross Adjustment'!$B$39:$AX$671,MATCH(K$4,'Net to Gross Adjustment'!$B$39:$B$71,0),MATCH(YEAR($C97),'Net to Gross Adjustment'!$B$39:$AX$39,0))*INDEX('Monthly Shapes'!$D$18:$V$32,MATCH(MONTH($C97),'Monthly Shapes'!$D$18:$D$32,0),MATCH(K$3,'Monthly Shapes'!$D$18:$V$18,0))," ")</f>
        <v xml:space="preserve"> </v>
      </c>
      <c r="L97" s="40" t="str">
        <f>IFERROR(INDEX('Net to Gross Adjustment'!$B$39:$AX$671,MATCH(L$4,'Net to Gross Adjustment'!$B$39:$B$71,0),MATCH(YEAR($C97),'Net to Gross Adjustment'!$B$39:$AX$39,0))*INDEX('Monthly Shapes'!$D$18:$V$32,MATCH(MONTH($C97),'Monthly Shapes'!$D$18:$D$32,0),MATCH(L$3,'Monthly Shapes'!$D$18:$V$18,0))," ")</f>
        <v xml:space="preserve"> </v>
      </c>
      <c r="M97" s="40" t="str">
        <f>IFERROR(INDEX('Net to Gross Adjustment'!$B$39:$AX$671,MATCH(M$4,'Net to Gross Adjustment'!$B$39:$B$71,0),MATCH(YEAR($C97),'Net to Gross Adjustment'!$B$39:$AX$39,0))*INDEX('Monthly Shapes'!$D$18:$V$32,MATCH(MONTH($C97),'Monthly Shapes'!$D$18:$D$32,0),MATCH(M$3,'Monthly Shapes'!$D$18:$V$18,0))," ")</f>
        <v xml:space="preserve"> </v>
      </c>
      <c r="N97" s="40" t="str">
        <f>IFERROR(INDEX('Net to Gross Adjustment'!$B$39:$AX$671,MATCH(N$4,'Net to Gross Adjustment'!$B$39:$B$71,0),MATCH(YEAR($C97),'Net to Gross Adjustment'!$B$39:$AX$39,0))*INDEX('Monthly Shapes'!$D$18:$V$32,MATCH(MONTH($C97),'Monthly Shapes'!$D$18:$D$32,0),MATCH(N$3,'Monthly Shapes'!$D$18:$V$18,0))," ")</f>
        <v xml:space="preserve"> </v>
      </c>
      <c r="O97" s="40" t="str">
        <f>IFERROR(INDEX('Net to Gross Adjustment'!$B$39:$AX$671,MATCH(O$4,'Net to Gross Adjustment'!$B$39:$B$71,0),MATCH(YEAR($C97),'Net to Gross Adjustment'!$B$39:$AX$39,0))*INDEX('Monthly Shapes'!$D$18:$V$32,MATCH(MONTH($C97),'Monthly Shapes'!$D$18:$D$32,0),MATCH(O$3,'Monthly Shapes'!$D$18:$V$18,0))," ")</f>
        <v xml:space="preserve"> </v>
      </c>
      <c r="P97" s="40" t="str">
        <f>IFERROR(INDEX('Net to Gross Adjustment'!$B$39:$AX$671,MATCH(P$4,'Net to Gross Adjustment'!$B$39:$B$71,0),MATCH(YEAR($C97),'Net to Gross Adjustment'!$B$39:$AX$39,0))*INDEX('Monthly Shapes'!$D$18:$V$32,MATCH(MONTH($C97),'Monthly Shapes'!$D$18:$D$32,0),MATCH(P$3,'Monthly Shapes'!$D$18:$V$18,0))," ")</f>
        <v xml:space="preserve"> </v>
      </c>
      <c r="Q97" s="40" t="str">
        <f>IFERROR(INDEX('Net to Gross Adjustment'!$B$39:$AX$671,MATCH(Q$4,'Net to Gross Adjustment'!$B$39:$B$71,0),MATCH(YEAR($C97),'Net to Gross Adjustment'!$B$39:$AX$39,0))*INDEX('Monthly Shapes'!$D$18:$V$32,MATCH(MONTH($C97),'Monthly Shapes'!$D$18:$D$32,0),MATCH(Q$3,'Monthly Shapes'!$D$18:$V$18,0))," ")</f>
        <v xml:space="preserve"> </v>
      </c>
      <c r="R97" s="40" t="str">
        <f>IFERROR(INDEX('Net to Gross Adjustment'!$B$39:$AX$671,MATCH(R$4,'Net to Gross Adjustment'!$B$39:$B$71,0),MATCH(YEAR($C97),'Net to Gross Adjustment'!$B$39:$AX$39,0))*INDEX('Monthly Shapes'!$D$18:$V$32,MATCH(MONTH($C97),'Monthly Shapes'!$D$18:$D$32,0),MATCH(R$3,'Monthly Shapes'!$D$18:$V$18,0))," ")</f>
        <v xml:space="preserve"> </v>
      </c>
      <c r="S97" s="40" t="str">
        <f>IFERROR(INDEX('Net to Gross Adjustment'!$B$39:$AX$671,MATCH(S$4,'Net to Gross Adjustment'!$B$39:$B$71,0),MATCH(YEAR($C97),'Net to Gross Adjustment'!$B$39:$AX$39,0))*INDEX('Monthly Shapes'!$D$18:$V$32,MATCH(MONTH($C97),'Monthly Shapes'!$D$18:$D$32,0),MATCH(S$3,'Monthly Shapes'!$D$18:$V$18,0))," ")</f>
        <v xml:space="preserve"> </v>
      </c>
      <c r="T97" s="90" t="s">
        <v>65</v>
      </c>
      <c r="U97" s="90" t="s">
        <v>65</v>
      </c>
      <c r="V97" s="90" t="s">
        <v>65</v>
      </c>
      <c r="W97" s="40" t="str">
        <f ca="1">IFERROR(INDEX('Net to Gross Adjustment'!$B$39:$AX$671,MATCH(W$4,'Net to Gross Adjustment'!$B$39:$B$71,0),MATCH(YEAR($C97),'Net to Gross Adjustment'!$B$39:$AX$39,0))*INDEX('Monthly Shapes'!$D$18:$V$32,MATCH(MONTH($C97),'Monthly Shapes'!$D$18:$D$32,0),MATCH(W$3,'Monthly Shapes'!$D$18:$V$18,0))," ")</f>
        <v xml:space="preserve"> </v>
      </c>
      <c r="X97" s="40" t="str">
        <f ca="1">IFERROR(INDEX('Net to Gross Adjustment'!$B$39:$AX$671,MATCH(X$4,'Net to Gross Adjustment'!$B$39:$B$71,0),MATCH(YEAR($C97),'Net to Gross Adjustment'!$B$39:$AX$39,0))*INDEX('Monthly Shapes'!$D$18:$V$32,MATCH(MONTH($C97),'Monthly Shapes'!$D$18:$D$32,0),MATCH(X$3,'Monthly Shapes'!$D$18:$V$18,0))," ")</f>
        <v xml:space="preserve"> </v>
      </c>
      <c r="Y97" s="40" t="str">
        <f>IFERROR(INDEX('Net to Gross Adjustment'!$B$39:$AX$671,MATCH(Y$4,'Net to Gross Adjustment'!$B$39:$B$71,0),MATCH(YEAR($C97),'Net to Gross Adjustment'!$B$39:$AX$39,0))*INDEX('Monthly Shapes'!$D$18:$V$32,MATCH(MONTH($C97),'Monthly Shapes'!$D$18:$D$32,0),MATCH(Y$3,'Monthly Shapes'!$D$18:$V$18,0))," ")</f>
        <v xml:space="preserve"> </v>
      </c>
      <c r="Z97" s="40" t="str">
        <f>IFERROR(INDEX('Net to Gross Adjustment'!$B$39:$AX$671,MATCH(Z$4,'Net to Gross Adjustment'!$B$39:$B$71,0),MATCH(YEAR($C97),'Net to Gross Adjustment'!$B$39:$AX$39,0))*INDEX('Monthly Shapes'!$D$18:$V$32,MATCH(MONTH($C97),'Monthly Shapes'!$D$18:$D$32,0),MATCH(Z$3,'Monthly Shapes'!$D$18:$V$18,0))," ")</f>
        <v xml:space="preserve"> </v>
      </c>
      <c r="AA97" s="40" t="str">
        <f>IFERROR(INDEX('Net to Gross Adjustment'!$B$39:$AX$671,MATCH(AA$4,'Net to Gross Adjustment'!$B$39:$B$71,0),MATCH(YEAR($C97),'Net to Gross Adjustment'!$B$39:$AX$39,0))*INDEX('Monthly Shapes'!$D$18:$V$32,MATCH(MONTH($C97),'Monthly Shapes'!$D$18:$D$32,0),MATCH(AA$3,'Monthly Shapes'!$D$18:$V$18,0))," ")</f>
        <v xml:space="preserve"> </v>
      </c>
      <c r="AB97" s="40" t="str">
        <f>IFERROR(INDEX('Net to Gross Adjustment'!$B$39:$AX$671,MATCH(AB$4,'Net to Gross Adjustment'!$B$39:$B$71,0),MATCH(YEAR($C97),'Net to Gross Adjustment'!$B$39:$AX$39,0))*INDEX('Monthly Shapes'!$D$18:$V$32,MATCH(MONTH($C97),'Monthly Shapes'!$D$18:$D$32,0),MATCH(AB$3,'Monthly Shapes'!$D$18:$V$18,0))," ")</f>
        <v xml:space="preserve"> </v>
      </c>
      <c r="AC97" s="40" t="str">
        <f>IFERROR(INDEX('Net to Gross Adjustment'!$B$39:$AX$671,MATCH(AC$4,'Net to Gross Adjustment'!$B$39:$B$71,0),MATCH(YEAR($C97),'Net to Gross Adjustment'!$B$39:$AX$39,0))*INDEX('Monthly Shapes'!$D$18:$V$32,MATCH(MONTH($C97),'Monthly Shapes'!$D$18:$D$32,0),MATCH(AC$3,'Monthly Shapes'!$D$18:$V$18,0))," ")</f>
        <v xml:space="preserve"> </v>
      </c>
      <c r="AD97" s="40" t="str">
        <f>IFERROR(INDEX('Net to Gross Adjustment'!$B$39:$AX$671,MATCH(AD$4,'Net to Gross Adjustment'!$B$39:$B$71,0),MATCH(YEAR($C97),'Net to Gross Adjustment'!$B$39:$AX$39,0))*INDEX('Monthly Shapes'!$D$18:$V$32,MATCH(MONTH($C97),'Monthly Shapes'!$D$18:$D$32,0),MATCH(AD$3,'Monthly Shapes'!$D$18:$V$18,0))," ")</f>
        <v xml:space="preserve"> </v>
      </c>
      <c r="AE97" s="40" t="str">
        <f>IFERROR(INDEX('Net to Gross Adjustment'!$B$39:$AX$671,MATCH(AE$4,'Net to Gross Adjustment'!$B$39:$B$71,0),MATCH(YEAR($C97),'Net to Gross Adjustment'!$B$39:$AX$39,0))*INDEX('Monthly Shapes'!$D$18:$V$32,MATCH(MONTH($C97),'Monthly Shapes'!$D$18:$D$32,0),MATCH(AE$3,'Monthly Shapes'!$D$18:$V$18,0))," ")</f>
        <v xml:space="preserve"> </v>
      </c>
      <c r="AF97" s="19"/>
      <c r="AG97" s="90" t="s">
        <v>65</v>
      </c>
      <c r="AI97" s="90" t="s">
        <v>65</v>
      </c>
      <c r="AJ97" s="90" t="s">
        <v>65</v>
      </c>
      <c r="AK97" s="90" t="s">
        <v>65</v>
      </c>
      <c r="AL97" s="46"/>
      <c r="AS97" s="19"/>
    </row>
    <row r="98" spans="3:45">
      <c r="C98" s="24">
        <f t="shared" si="3"/>
        <v>48122</v>
      </c>
      <c r="D98" s="90" t="s">
        <v>65</v>
      </c>
      <c r="E98" s="90" t="s">
        <v>65</v>
      </c>
      <c r="F98" s="90" t="s">
        <v>65</v>
      </c>
      <c r="G98" s="90" t="s">
        <v>65</v>
      </c>
      <c r="H98" s="90" t="s">
        <v>65</v>
      </c>
      <c r="I98" s="90" t="s">
        <v>65</v>
      </c>
      <c r="J98" s="40" t="str">
        <f ca="1">IFERROR(INDEX('Net to Gross Adjustment'!$B$39:$AX$671,MATCH(J$4,'Net to Gross Adjustment'!$B$39:$B$71,0),MATCH(YEAR($C98),'Net to Gross Adjustment'!$B$39:$AX$39,0))*INDEX('Monthly Shapes'!$D$18:$V$32,MATCH(MONTH($C98),'Monthly Shapes'!$D$18:$D$32,0),MATCH(J$3,'Monthly Shapes'!$D$18:$V$18,0))," ")</f>
        <v xml:space="preserve"> </v>
      </c>
      <c r="K98" s="40" t="str">
        <f ca="1">IFERROR(INDEX('Net to Gross Adjustment'!$B$39:$AX$671,MATCH(K$4,'Net to Gross Adjustment'!$B$39:$B$71,0),MATCH(YEAR($C98),'Net to Gross Adjustment'!$B$39:$AX$39,0))*INDEX('Monthly Shapes'!$D$18:$V$32,MATCH(MONTH($C98),'Monthly Shapes'!$D$18:$D$32,0),MATCH(K$3,'Monthly Shapes'!$D$18:$V$18,0))," ")</f>
        <v xml:space="preserve"> </v>
      </c>
      <c r="L98" s="40" t="str">
        <f>IFERROR(INDEX('Net to Gross Adjustment'!$B$39:$AX$671,MATCH(L$4,'Net to Gross Adjustment'!$B$39:$B$71,0),MATCH(YEAR($C98),'Net to Gross Adjustment'!$B$39:$AX$39,0))*INDEX('Monthly Shapes'!$D$18:$V$32,MATCH(MONTH($C98),'Monthly Shapes'!$D$18:$D$32,0),MATCH(L$3,'Monthly Shapes'!$D$18:$V$18,0))," ")</f>
        <v xml:space="preserve"> </v>
      </c>
      <c r="M98" s="40" t="str">
        <f>IFERROR(INDEX('Net to Gross Adjustment'!$B$39:$AX$671,MATCH(M$4,'Net to Gross Adjustment'!$B$39:$B$71,0),MATCH(YEAR($C98),'Net to Gross Adjustment'!$B$39:$AX$39,0))*INDEX('Monthly Shapes'!$D$18:$V$32,MATCH(MONTH($C98),'Monthly Shapes'!$D$18:$D$32,0),MATCH(M$3,'Monthly Shapes'!$D$18:$V$18,0))," ")</f>
        <v xml:space="preserve"> </v>
      </c>
      <c r="N98" s="40" t="str">
        <f>IFERROR(INDEX('Net to Gross Adjustment'!$B$39:$AX$671,MATCH(N$4,'Net to Gross Adjustment'!$B$39:$B$71,0),MATCH(YEAR($C98),'Net to Gross Adjustment'!$B$39:$AX$39,0))*INDEX('Monthly Shapes'!$D$18:$V$32,MATCH(MONTH($C98),'Monthly Shapes'!$D$18:$D$32,0),MATCH(N$3,'Monthly Shapes'!$D$18:$V$18,0))," ")</f>
        <v xml:space="preserve"> </v>
      </c>
      <c r="O98" s="40" t="str">
        <f>IFERROR(INDEX('Net to Gross Adjustment'!$B$39:$AX$671,MATCH(O$4,'Net to Gross Adjustment'!$B$39:$B$71,0),MATCH(YEAR($C98),'Net to Gross Adjustment'!$B$39:$AX$39,0))*INDEX('Monthly Shapes'!$D$18:$V$32,MATCH(MONTH($C98),'Monthly Shapes'!$D$18:$D$32,0),MATCH(O$3,'Monthly Shapes'!$D$18:$V$18,0))," ")</f>
        <v xml:space="preserve"> </v>
      </c>
      <c r="P98" s="40" t="str">
        <f>IFERROR(INDEX('Net to Gross Adjustment'!$B$39:$AX$671,MATCH(P$4,'Net to Gross Adjustment'!$B$39:$B$71,0),MATCH(YEAR($C98),'Net to Gross Adjustment'!$B$39:$AX$39,0))*INDEX('Monthly Shapes'!$D$18:$V$32,MATCH(MONTH($C98),'Monthly Shapes'!$D$18:$D$32,0),MATCH(P$3,'Monthly Shapes'!$D$18:$V$18,0))," ")</f>
        <v xml:space="preserve"> </v>
      </c>
      <c r="Q98" s="40" t="str">
        <f>IFERROR(INDEX('Net to Gross Adjustment'!$B$39:$AX$671,MATCH(Q$4,'Net to Gross Adjustment'!$B$39:$B$71,0),MATCH(YEAR($C98),'Net to Gross Adjustment'!$B$39:$AX$39,0))*INDEX('Monthly Shapes'!$D$18:$V$32,MATCH(MONTH($C98),'Monthly Shapes'!$D$18:$D$32,0),MATCH(Q$3,'Monthly Shapes'!$D$18:$V$18,0))," ")</f>
        <v xml:space="preserve"> </v>
      </c>
      <c r="R98" s="40" t="str">
        <f>IFERROR(INDEX('Net to Gross Adjustment'!$B$39:$AX$671,MATCH(R$4,'Net to Gross Adjustment'!$B$39:$B$71,0),MATCH(YEAR($C98),'Net to Gross Adjustment'!$B$39:$AX$39,0))*INDEX('Monthly Shapes'!$D$18:$V$32,MATCH(MONTH($C98),'Monthly Shapes'!$D$18:$D$32,0),MATCH(R$3,'Monthly Shapes'!$D$18:$V$18,0))," ")</f>
        <v xml:space="preserve"> </v>
      </c>
      <c r="S98" s="40" t="str">
        <f>IFERROR(INDEX('Net to Gross Adjustment'!$B$39:$AX$671,MATCH(S$4,'Net to Gross Adjustment'!$B$39:$B$71,0),MATCH(YEAR($C98),'Net to Gross Adjustment'!$B$39:$AX$39,0))*INDEX('Monthly Shapes'!$D$18:$V$32,MATCH(MONTH($C98),'Monthly Shapes'!$D$18:$D$32,0),MATCH(S$3,'Monthly Shapes'!$D$18:$V$18,0))," ")</f>
        <v xml:space="preserve"> </v>
      </c>
      <c r="T98" s="90" t="s">
        <v>65</v>
      </c>
      <c r="U98" s="90" t="s">
        <v>65</v>
      </c>
      <c r="V98" s="90" t="s">
        <v>65</v>
      </c>
      <c r="W98" s="40" t="str">
        <f ca="1">IFERROR(INDEX('Net to Gross Adjustment'!$B$39:$AX$671,MATCH(W$4,'Net to Gross Adjustment'!$B$39:$B$71,0),MATCH(YEAR($C98),'Net to Gross Adjustment'!$B$39:$AX$39,0))*INDEX('Monthly Shapes'!$D$18:$V$32,MATCH(MONTH($C98),'Monthly Shapes'!$D$18:$D$32,0),MATCH(W$3,'Monthly Shapes'!$D$18:$V$18,0))," ")</f>
        <v xml:space="preserve"> </v>
      </c>
      <c r="X98" s="40" t="str">
        <f ca="1">IFERROR(INDEX('Net to Gross Adjustment'!$B$39:$AX$671,MATCH(X$4,'Net to Gross Adjustment'!$B$39:$B$71,0),MATCH(YEAR($C98),'Net to Gross Adjustment'!$B$39:$AX$39,0))*INDEX('Monthly Shapes'!$D$18:$V$32,MATCH(MONTH($C98),'Monthly Shapes'!$D$18:$D$32,0),MATCH(X$3,'Monthly Shapes'!$D$18:$V$18,0))," ")</f>
        <v xml:space="preserve"> </v>
      </c>
      <c r="Y98" s="40" t="str">
        <f>IFERROR(INDEX('Net to Gross Adjustment'!$B$39:$AX$671,MATCH(Y$4,'Net to Gross Adjustment'!$B$39:$B$71,0),MATCH(YEAR($C98),'Net to Gross Adjustment'!$B$39:$AX$39,0))*INDEX('Monthly Shapes'!$D$18:$V$32,MATCH(MONTH($C98),'Monthly Shapes'!$D$18:$D$32,0),MATCH(Y$3,'Monthly Shapes'!$D$18:$V$18,0))," ")</f>
        <v xml:space="preserve"> </v>
      </c>
      <c r="Z98" s="40" t="str">
        <f>IFERROR(INDEX('Net to Gross Adjustment'!$B$39:$AX$671,MATCH(Z$4,'Net to Gross Adjustment'!$B$39:$B$71,0),MATCH(YEAR($C98),'Net to Gross Adjustment'!$B$39:$AX$39,0))*INDEX('Monthly Shapes'!$D$18:$V$32,MATCH(MONTH($C98),'Monthly Shapes'!$D$18:$D$32,0),MATCH(Z$3,'Monthly Shapes'!$D$18:$V$18,0))," ")</f>
        <v xml:space="preserve"> </v>
      </c>
      <c r="AA98" s="40" t="str">
        <f>IFERROR(INDEX('Net to Gross Adjustment'!$B$39:$AX$671,MATCH(AA$4,'Net to Gross Adjustment'!$B$39:$B$71,0),MATCH(YEAR($C98),'Net to Gross Adjustment'!$B$39:$AX$39,0))*INDEX('Monthly Shapes'!$D$18:$V$32,MATCH(MONTH($C98),'Monthly Shapes'!$D$18:$D$32,0),MATCH(AA$3,'Monthly Shapes'!$D$18:$V$18,0))," ")</f>
        <v xml:space="preserve"> </v>
      </c>
      <c r="AB98" s="40" t="str">
        <f>IFERROR(INDEX('Net to Gross Adjustment'!$B$39:$AX$671,MATCH(AB$4,'Net to Gross Adjustment'!$B$39:$B$71,0),MATCH(YEAR($C98),'Net to Gross Adjustment'!$B$39:$AX$39,0))*INDEX('Monthly Shapes'!$D$18:$V$32,MATCH(MONTH($C98),'Monthly Shapes'!$D$18:$D$32,0),MATCH(AB$3,'Monthly Shapes'!$D$18:$V$18,0))," ")</f>
        <v xml:space="preserve"> </v>
      </c>
      <c r="AC98" s="40" t="str">
        <f>IFERROR(INDEX('Net to Gross Adjustment'!$B$39:$AX$671,MATCH(AC$4,'Net to Gross Adjustment'!$B$39:$B$71,0),MATCH(YEAR($C98),'Net to Gross Adjustment'!$B$39:$AX$39,0))*INDEX('Monthly Shapes'!$D$18:$V$32,MATCH(MONTH($C98),'Monthly Shapes'!$D$18:$D$32,0),MATCH(AC$3,'Monthly Shapes'!$D$18:$V$18,0))," ")</f>
        <v xml:space="preserve"> </v>
      </c>
      <c r="AD98" s="40" t="str">
        <f>IFERROR(INDEX('Net to Gross Adjustment'!$B$39:$AX$671,MATCH(AD$4,'Net to Gross Adjustment'!$B$39:$B$71,0),MATCH(YEAR($C98),'Net to Gross Adjustment'!$B$39:$AX$39,0))*INDEX('Monthly Shapes'!$D$18:$V$32,MATCH(MONTH($C98),'Monthly Shapes'!$D$18:$D$32,0),MATCH(AD$3,'Monthly Shapes'!$D$18:$V$18,0))," ")</f>
        <v xml:space="preserve"> </v>
      </c>
      <c r="AE98" s="40" t="str">
        <f>IFERROR(INDEX('Net to Gross Adjustment'!$B$39:$AX$671,MATCH(AE$4,'Net to Gross Adjustment'!$B$39:$B$71,0),MATCH(YEAR($C98),'Net to Gross Adjustment'!$B$39:$AX$39,0))*INDEX('Monthly Shapes'!$D$18:$V$32,MATCH(MONTH($C98),'Monthly Shapes'!$D$18:$D$32,0),MATCH(AE$3,'Monthly Shapes'!$D$18:$V$18,0))," ")</f>
        <v xml:space="preserve"> </v>
      </c>
      <c r="AF98" s="19"/>
      <c r="AG98" s="90" t="s">
        <v>65</v>
      </c>
      <c r="AI98" s="90" t="s">
        <v>65</v>
      </c>
      <c r="AJ98" s="90" t="s">
        <v>65</v>
      </c>
      <c r="AK98" s="90" t="s">
        <v>65</v>
      </c>
      <c r="AL98" s="46"/>
      <c r="AS98" s="19"/>
    </row>
    <row r="99" spans="3:45">
      <c r="C99" s="24">
        <f t="shared" si="3"/>
        <v>48153</v>
      </c>
      <c r="D99" s="90" t="s">
        <v>65</v>
      </c>
      <c r="E99" s="90" t="s">
        <v>65</v>
      </c>
      <c r="F99" s="90" t="s">
        <v>65</v>
      </c>
      <c r="G99" s="90" t="s">
        <v>65</v>
      </c>
      <c r="H99" s="90" t="s">
        <v>65</v>
      </c>
      <c r="I99" s="90" t="s">
        <v>65</v>
      </c>
      <c r="J99" s="40" t="str">
        <f ca="1">IFERROR(INDEX('Net to Gross Adjustment'!$B$39:$AX$671,MATCH(J$4,'Net to Gross Adjustment'!$B$39:$B$71,0),MATCH(YEAR($C99),'Net to Gross Adjustment'!$B$39:$AX$39,0))*INDEX('Monthly Shapes'!$D$18:$V$32,MATCH(MONTH($C99),'Monthly Shapes'!$D$18:$D$32,0),MATCH(J$3,'Monthly Shapes'!$D$18:$V$18,0))," ")</f>
        <v xml:space="preserve"> </v>
      </c>
      <c r="K99" s="40" t="str">
        <f ca="1">IFERROR(INDEX('Net to Gross Adjustment'!$B$39:$AX$671,MATCH(K$4,'Net to Gross Adjustment'!$B$39:$B$71,0),MATCH(YEAR($C99),'Net to Gross Adjustment'!$B$39:$AX$39,0))*INDEX('Monthly Shapes'!$D$18:$V$32,MATCH(MONTH($C99),'Monthly Shapes'!$D$18:$D$32,0),MATCH(K$3,'Monthly Shapes'!$D$18:$V$18,0))," ")</f>
        <v xml:space="preserve"> </v>
      </c>
      <c r="L99" s="40" t="str">
        <f>IFERROR(INDEX('Net to Gross Adjustment'!$B$39:$AX$671,MATCH(L$4,'Net to Gross Adjustment'!$B$39:$B$71,0),MATCH(YEAR($C99),'Net to Gross Adjustment'!$B$39:$AX$39,0))*INDEX('Monthly Shapes'!$D$18:$V$32,MATCH(MONTH($C99),'Monthly Shapes'!$D$18:$D$32,0),MATCH(L$3,'Monthly Shapes'!$D$18:$V$18,0))," ")</f>
        <v xml:space="preserve"> </v>
      </c>
      <c r="M99" s="40" t="str">
        <f>IFERROR(INDEX('Net to Gross Adjustment'!$B$39:$AX$671,MATCH(M$4,'Net to Gross Adjustment'!$B$39:$B$71,0),MATCH(YEAR($C99),'Net to Gross Adjustment'!$B$39:$AX$39,0))*INDEX('Monthly Shapes'!$D$18:$V$32,MATCH(MONTH($C99),'Monthly Shapes'!$D$18:$D$32,0),MATCH(M$3,'Monthly Shapes'!$D$18:$V$18,0))," ")</f>
        <v xml:space="preserve"> </v>
      </c>
      <c r="N99" s="40" t="str">
        <f>IFERROR(INDEX('Net to Gross Adjustment'!$B$39:$AX$671,MATCH(N$4,'Net to Gross Adjustment'!$B$39:$B$71,0),MATCH(YEAR($C99),'Net to Gross Adjustment'!$B$39:$AX$39,0))*INDEX('Monthly Shapes'!$D$18:$V$32,MATCH(MONTH($C99),'Monthly Shapes'!$D$18:$D$32,0),MATCH(N$3,'Monthly Shapes'!$D$18:$V$18,0))," ")</f>
        <v xml:space="preserve"> </v>
      </c>
      <c r="O99" s="40" t="str">
        <f>IFERROR(INDEX('Net to Gross Adjustment'!$B$39:$AX$671,MATCH(O$4,'Net to Gross Adjustment'!$B$39:$B$71,0),MATCH(YEAR($C99),'Net to Gross Adjustment'!$B$39:$AX$39,0))*INDEX('Monthly Shapes'!$D$18:$V$32,MATCH(MONTH($C99),'Monthly Shapes'!$D$18:$D$32,0),MATCH(O$3,'Monthly Shapes'!$D$18:$V$18,0))," ")</f>
        <v xml:space="preserve"> </v>
      </c>
      <c r="P99" s="40" t="str">
        <f>IFERROR(INDEX('Net to Gross Adjustment'!$B$39:$AX$671,MATCH(P$4,'Net to Gross Adjustment'!$B$39:$B$71,0),MATCH(YEAR($C99),'Net to Gross Adjustment'!$B$39:$AX$39,0))*INDEX('Monthly Shapes'!$D$18:$V$32,MATCH(MONTH($C99),'Monthly Shapes'!$D$18:$D$32,0),MATCH(P$3,'Monthly Shapes'!$D$18:$V$18,0))," ")</f>
        <v xml:space="preserve"> </v>
      </c>
      <c r="Q99" s="40" t="str">
        <f>IFERROR(INDEX('Net to Gross Adjustment'!$B$39:$AX$671,MATCH(Q$4,'Net to Gross Adjustment'!$B$39:$B$71,0),MATCH(YEAR($C99),'Net to Gross Adjustment'!$B$39:$AX$39,0))*INDEX('Monthly Shapes'!$D$18:$V$32,MATCH(MONTH($C99),'Monthly Shapes'!$D$18:$D$32,0),MATCH(Q$3,'Monthly Shapes'!$D$18:$V$18,0))," ")</f>
        <v xml:space="preserve"> </v>
      </c>
      <c r="R99" s="40" t="str">
        <f>IFERROR(INDEX('Net to Gross Adjustment'!$B$39:$AX$671,MATCH(R$4,'Net to Gross Adjustment'!$B$39:$B$71,0),MATCH(YEAR($C99),'Net to Gross Adjustment'!$B$39:$AX$39,0))*INDEX('Monthly Shapes'!$D$18:$V$32,MATCH(MONTH($C99),'Monthly Shapes'!$D$18:$D$32,0),MATCH(R$3,'Monthly Shapes'!$D$18:$V$18,0))," ")</f>
        <v xml:space="preserve"> </v>
      </c>
      <c r="S99" s="40" t="str">
        <f>IFERROR(INDEX('Net to Gross Adjustment'!$B$39:$AX$671,MATCH(S$4,'Net to Gross Adjustment'!$B$39:$B$71,0),MATCH(YEAR($C99),'Net to Gross Adjustment'!$B$39:$AX$39,0))*INDEX('Monthly Shapes'!$D$18:$V$32,MATCH(MONTH($C99),'Monthly Shapes'!$D$18:$D$32,0),MATCH(S$3,'Monthly Shapes'!$D$18:$V$18,0))," ")</f>
        <v xml:space="preserve"> </v>
      </c>
      <c r="T99" s="90" t="s">
        <v>65</v>
      </c>
      <c r="U99" s="90" t="s">
        <v>65</v>
      </c>
      <c r="V99" s="90" t="s">
        <v>65</v>
      </c>
      <c r="W99" s="40" t="str">
        <f ca="1">IFERROR(INDEX('Net to Gross Adjustment'!$B$39:$AX$671,MATCH(W$4,'Net to Gross Adjustment'!$B$39:$B$71,0),MATCH(YEAR($C99),'Net to Gross Adjustment'!$B$39:$AX$39,0))*INDEX('Monthly Shapes'!$D$18:$V$32,MATCH(MONTH($C99),'Monthly Shapes'!$D$18:$D$32,0),MATCH(W$3,'Monthly Shapes'!$D$18:$V$18,0))," ")</f>
        <v xml:space="preserve"> </v>
      </c>
      <c r="X99" s="40" t="str">
        <f ca="1">IFERROR(INDEX('Net to Gross Adjustment'!$B$39:$AX$671,MATCH(X$4,'Net to Gross Adjustment'!$B$39:$B$71,0),MATCH(YEAR($C99),'Net to Gross Adjustment'!$B$39:$AX$39,0))*INDEX('Monthly Shapes'!$D$18:$V$32,MATCH(MONTH($C99),'Monthly Shapes'!$D$18:$D$32,0),MATCH(X$3,'Monthly Shapes'!$D$18:$V$18,0))," ")</f>
        <v xml:space="preserve"> </v>
      </c>
      <c r="Y99" s="40" t="str">
        <f>IFERROR(INDEX('Net to Gross Adjustment'!$B$39:$AX$671,MATCH(Y$4,'Net to Gross Adjustment'!$B$39:$B$71,0),MATCH(YEAR($C99),'Net to Gross Adjustment'!$B$39:$AX$39,0))*INDEX('Monthly Shapes'!$D$18:$V$32,MATCH(MONTH($C99),'Monthly Shapes'!$D$18:$D$32,0),MATCH(Y$3,'Monthly Shapes'!$D$18:$V$18,0))," ")</f>
        <v xml:space="preserve"> </v>
      </c>
      <c r="Z99" s="40" t="str">
        <f>IFERROR(INDEX('Net to Gross Adjustment'!$B$39:$AX$671,MATCH(Z$4,'Net to Gross Adjustment'!$B$39:$B$71,0),MATCH(YEAR($C99),'Net to Gross Adjustment'!$B$39:$AX$39,0))*INDEX('Monthly Shapes'!$D$18:$V$32,MATCH(MONTH($C99),'Monthly Shapes'!$D$18:$D$32,0),MATCH(Z$3,'Monthly Shapes'!$D$18:$V$18,0))," ")</f>
        <v xml:space="preserve"> </v>
      </c>
      <c r="AA99" s="40" t="str">
        <f>IFERROR(INDEX('Net to Gross Adjustment'!$B$39:$AX$671,MATCH(AA$4,'Net to Gross Adjustment'!$B$39:$B$71,0),MATCH(YEAR($C99),'Net to Gross Adjustment'!$B$39:$AX$39,0))*INDEX('Monthly Shapes'!$D$18:$V$32,MATCH(MONTH($C99),'Monthly Shapes'!$D$18:$D$32,0),MATCH(AA$3,'Monthly Shapes'!$D$18:$V$18,0))," ")</f>
        <v xml:space="preserve"> </v>
      </c>
      <c r="AB99" s="40" t="str">
        <f>IFERROR(INDEX('Net to Gross Adjustment'!$B$39:$AX$671,MATCH(AB$4,'Net to Gross Adjustment'!$B$39:$B$71,0),MATCH(YEAR($C99),'Net to Gross Adjustment'!$B$39:$AX$39,0))*INDEX('Monthly Shapes'!$D$18:$V$32,MATCH(MONTH($C99),'Monthly Shapes'!$D$18:$D$32,0),MATCH(AB$3,'Monthly Shapes'!$D$18:$V$18,0))," ")</f>
        <v xml:space="preserve"> </v>
      </c>
      <c r="AC99" s="40" t="str">
        <f>IFERROR(INDEX('Net to Gross Adjustment'!$B$39:$AX$671,MATCH(AC$4,'Net to Gross Adjustment'!$B$39:$B$71,0),MATCH(YEAR($C99),'Net to Gross Adjustment'!$B$39:$AX$39,0))*INDEX('Monthly Shapes'!$D$18:$V$32,MATCH(MONTH($C99),'Monthly Shapes'!$D$18:$D$32,0),MATCH(AC$3,'Monthly Shapes'!$D$18:$V$18,0))," ")</f>
        <v xml:space="preserve"> </v>
      </c>
      <c r="AD99" s="40" t="str">
        <f>IFERROR(INDEX('Net to Gross Adjustment'!$B$39:$AX$671,MATCH(AD$4,'Net to Gross Adjustment'!$B$39:$B$71,0),MATCH(YEAR($C99),'Net to Gross Adjustment'!$B$39:$AX$39,0))*INDEX('Monthly Shapes'!$D$18:$V$32,MATCH(MONTH($C99),'Monthly Shapes'!$D$18:$D$32,0),MATCH(AD$3,'Monthly Shapes'!$D$18:$V$18,0))," ")</f>
        <v xml:space="preserve"> </v>
      </c>
      <c r="AE99" s="40" t="str">
        <f>IFERROR(INDEX('Net to Gross Adjustment'!$B$39:$AX$671,MATCH(AE$4,'Net to Gross Adjustment'!$B$39:$B$71,0),MATCH(YEAR($C99),'Net to Gross Adjustment'!$B$39:$AX$39,0))*INDEX('Monthly Shapes'!$D$18:$V$32,MATCH(MONTH($C99),'Monthly Shapes'!$D$18:$D$32,0),MATCH(AE$3,'Monthly Shapes'!$D$18:$V$18,0))," ")</f>
        <v xml:space="preserve"> </v>
      </c>
      <c r="AF99" s="19"/>
      <c r="AG99" s="90" t="s">
        <v>65</v>
      </c>
      <c r="AI99" s="90" t="s">
        <v>65</v>
      </c>
      <c r="AJ99" s="90" t="s">
        <v>65</v>
      </c>
      <c r="AK99" s="90" t="s">
        <v>65</v>
      </c>
      <c r="AL99" s="46"/>
      <c r="AS99" s="19"/>
    </row>
    <row r="100" spans="3:45">
      <c r="C100" s="24">
        <f t="shared" si="3"/>
        <v>48183</v>
      </c>
      <c r="D100" s="90" t="s">
        <v>65</v>
      </c>
      <c r="E100" s="90" t="s">
        <v>65</v>
      </c>
      <c r="F100" s="90" t="s">
        <v>65</v>
      </c>
      <c r="G100" s="90" t="s">
        <v>65</v>
      </c>
      <c r="H100" s="90" t="s">
        <v>65</v>
      </c>
      <c r="I100" s="90" t="s">
        <v>65</v>
      </c>
      <c r="J100" s="40" t="str">
        <f ca="1">IFERROR(INDEX('Net to Gross Adjustment'!$B$39:$AX$671,MATCH(J$4,'Net to Gross Adjustment'!$B$39:$B$71,0),MATCH(YEAR($C100),'Net to Gross Adjustment'!$B$39:$AX$39,0))*INDEX('Monthly Shapes'!$D$18:$V$32,MATCH(MONTH($C100),'Monthly Shapes'!$D$18:$D$32,0),MATCH(J$3,'Monthly Shapes'!$D$18:$V$18,0))," ")</f>
        <v xml:space="preserve"> </v>
      </c>
      <c r="K100" s="40" t="str">
        <f ca="1">IFERROR(INDEX('Net to Gross Adjustment'!$B$39:$AX$671,MATCH(K$4,'Net to Gross Adjustment'!$B$39:$B$71,0),MATCH(YEAR($C100),'Net to Gross Adjustment'!$B$39:$AX$39,0))*INDEX('Monthly Shapes'!$D$18:$V$32,MATCH(MONTH($C100),'Monthly Shapes'!$D$18:$D$32,0),MATCH(K$3,'Monthly Shapes'!$D$18:$V$18,0))," ")</f>
        <v xml:space="preserve"> </v>
      </c>
      <c r="L100" s="40" t="str">
        <f>IFERROR(INDEX('Net to Gross Adjustment'!$B$39:$AX$671,MATCH(L$4,'Net to Gross Adjustment'!$B$39:$B$71,0),MATCH(YEAR($C100),'Net to Gross Adjustment'!$B$39:$AX$39,0))*INDEX('Monthly Shapes'!$D$18:$V$32,MATCH(MONTH($C100),'Monthly Shapes'!$D$18:$D$32,0),MATCH(L$3,'Monthly Shapes'!$D$18:$V$18,0))," ")</f>
        <v xml:space="preserve"> </v>
      </c>
      <c r="M100" s="40" t="str">
        <f>IFERROR(INDEX('Net to Gross Adjustment'!$B$39:$AX$671,MATCH(M$4,'Net to Gross Adjustment'!$B$39:$B$71,0),MATCH(YEAR($C100),'Net to Gross Adjustment'!$B$39:$AX$39,0))*INDEX('Monthly Shapes'!$D$18:$V$32,MATCH(MONTH($C100),'Monthly Shapes'!$D$18:$D$32,0),MATCH(M$3,'Monthly Shapes'!$D$18:$V$18,0))," ")</f>
        <v xml:space="preserve"> </v>
      </c>
      <c r="N100" s="40" t="str">
        <f>IFERROR(INDEX('Net to Gross Adjustment'!$B$39:$AX$671,MATCH(N$4,'Net to Gross Adjustment'!$B$39:$B$71,0),MATCH(YEAR($C100),'Net to Gross Adjustment'!$B$39:$AX$39,0))*INDEX('Monthly Shapes'!$D$18:$V$32,MATCH(MONTH($C100),'Monthly Shapes'!$D$18:$D$32,0),MATCH(N$3,'Monthly Shapes'!$D$18:$V$18,0))," ")</f>
        <v xml:space="preserve"> </v>
      </c>
      <c r="O100" s="40" t="str">
        <f>IFERROR(INDEX('Net to Gross Adjustment'!$B$39:$AX$671,MATCH(O$4,'Net to Gross Adjustment'!$B$39:$B$71,0),MATCH(YEAR($C100),'Net to Gross Adjustment'!$B$39:$AX$39,0))*INDEX('Monthly Shapes'!$D$18:$V$32,MATCH(MONTH($C100),'Monthly Shapes'!$D$18:$D$32,0),MATCH(O$3,'Monthly Shapes'!$D$18:$V$18,0))," ")</f>
        <v xml:space="preserve"> </v>
      </c>
      <c r="P100" s="40" t="str">
        <f>IFERROR(INDEX('Net to Gross Adjustment'!$B$39:$AX$671,MATCH(P$4,'Net to Gross Adjustment'!$B$39:$B$71,0),MATCH(YEAR($C100),'Net to Gross Adjustment'!$B$39:$AX$39,0))*INDEX('Monthly Shapes'!$D$18:$V$32,MATCH(MONTH($C100),'Monthly Shapes'!$D$18:$D$32,0),MATCH(P$3,'Monthly Shapes'!$D$18:$V$18,0))," ")</f>
        <v xml:space="preserve"> </v>
      </c>
      <c r="Q100" s="40" t="str">
        <f>IFERROR(INDEX('Net to Gross Adjustment'!$B$39:$AX$671,MATCH(Q$4,'Net to Gross Adjustment'!$B$39:$B$71,0),MATCH(YEAR($C100),'Net to Gross Adjustment'!$B$39:$AX$39,0))*INDEX('Monthly Shapes'!$D$18:$V$32,MATCH(MONTH($C100),'Monthly Shapes'!$D$18:$D$32,0),MATCH(Q$3,'Monthly Shapes'!$D$18:$V$18,0))," ")</f>
        <v xml:space="preserve"> </v>
      </c>
      <c r="R100" s="40" t="str">
        <f>IFERROR(INDEX('Net to Gross Adjustment'!$B$39:$AX$671,MATCH(R$4,'Net to Gross Adjustment'!$B$39:$B$71,0),MATCH(YEAR($C100),'Net to Gross Adjustment'!$B$39:$AX$39,0))*INDEX('Monthly Shapes'!$D$18:$V$32,MATCH(MONTH($C100),'Monthly Shapes'!$D$18:$D$32,0),MATCH(R$3,'Monthly Shapes'!$D$18:$V$18,0))," ")</f>
        <v xml:space="preserve"> </v>
      </c>
      <c r="S100" s="40" t="str">
        <f>IFERROR(INDEX('Net to Gross Adjustment'!$B$39:$AX$671,MATCH(S$4,'Net to Gross Adjustment'!$B$39:$B$71,0),MATCH(YEAR($C100),'Net to Gross Adjustment'!$B$39:$AX$39,0))*INDEX('Monthly Shapes'!$D$18:$V$32,MATCH(MONTH($C100),'Monthly Shapes'!$D$18:$D$32,0),MATCH(S$3,'Monthly Shapes'!$D$18:$V$18,0))," ")</f>
        <v xml:space="preserve"> </v>
      </c>
      <c r="T100" s="90" t="s">
        <v>65</v>
      </c>
      <c r="U100" s="90" t="s">
        <v>65</v>
      </c>
      <c r="V100" s="90" t="s">
        <v>65</v>
      </c>
      <c r="W100" s="40" t="str">
        <f ca="1">IFERROR(INDEX('Net to Gross Adjustment'!$B$39:$AX$671,MATCH(W$4,'Net to Gross Adjustment'!$B$39:$B$71,0),MATCH(YEAR($C100),'Net to Gross Adjustment'!$B$39:$AX$39,0))*INDEX('Monthly Shapes'!$D$18:$V$32,MATCH(MONTH($C100),'Monthly Shapes'!$D$18:$D$32,0),MATCH(W$3,'Monthly Shapes'!$D$18:$V$18,0))," ")</f>
        <v xml:space="preserve"> </v>
      </c>
      <c r="X100" s="40" t="str">
        <f ca="1">IFERROR(INDEX('Net to Gross Adjustment'!$B$39:$AX$671,MATCH(X$4,'Net to Gross Adjustment'!$B$39:$B$71,0),MATCH(YEAR($C100),'Net to Gross Adjustment'!$B$39:$AX$39,0))*INDEX('Monthly Shapes'!$D$18:$V$32,MATCH(MONTH($C100),'Monthly Shapes'!$D$18:$D$32,0),MATCH(X$3,'Monthly Shapes'!$D$18:$V$18,0))," ")</f>
        <v xml:space="preserve"> </v>
      </c>
      <c r="Y100" s="40" t="str">
        <f>IFERROR(INDEX('Net to Gross Adjustment'!$B$39:$AX$671,MATCH(Y$4,'Net to Gross Adjustment'!$B$39:$B$71,0),MATCH(YEAR($C100),'Net to Gross Adjustment'!$B$39:$AX$39,0))*INDEX('Monthly Shapes'!$D$18:$V$32,MATCH(MONTH($C100),'Monthly Shapes'!$D$18:$D$32,0),MATCH(Y$3,'Monthly Shapes'!$D$18:$V$18,0))," ")</f>
        <v xml:space="preserve"> </v>
      </c>
      <c r="Z100" s="40" t="str">
        <f>IFERROR(INDEX('Net to Gross Adjustment'!$B$39:$AX$671,MATCH(Z$4,'Net to Gross Adjustment'!$B$39:$B$71,0),MATCH(YEAR($C100),'Net to Gross Adjustment'!$B$39:$AX$39,0))*INDEX('Monthly Shapes'!$D$18:$V$32,MATCH(MONTH($C100),'Monthly Shapes'!$D$18:$D$32,0),MATCH(Z$3,'Monthly Shapes'!$D$18:$V$18,0))," ")</f>
        <v xml:space="preserve"> </v>
      </c>
      <c r="AA100" s="40" t="str">
        <f>IFERROR(INDEX('Net to Gross Adjustment'!$B$39:$AX$671,MATCH(AA$4,'Net to Gross Adjustment'!$B$39:$B$71,0),MATCH(YEAR($C100),'Net to Gross Adjustment'!$B$39:$AX$39,0))*INDEX('Monthly Shapes'!$D$18:$V$32,MATCH(MONTH($C100),'Monthly Shapes'!$D$18:$D$32,0),MATCH(AA$3,'Monthly Shapes'!$D$18:$V$18,0))," ")</f>
        <v xml:space="preserve"> </v>
      </c>
      <c r="AB100" s="40" t="str">
        <f>IFERROR(INDEX('Net to Gross Adjustment'!$B$39:$AX$671,MATCH(AB$4,'Net to Gross Adjustment'!$B$39:$B$71,0),MATCH(YEAR($C100),'Net to Gross Adjustment'!$B$39:$AX$39,0))*INDEX('Monthly Shapes'!$D$18:$V$32,MATCH(MONTH($C100),'Monthly Shapes'!$D$18:$D$32,0),MATCH(AB$3,'Monthly Shapes'!$D$18:$V$18,0))," ")</f>
        <v xml:space="preserve"> </v>
      </c>
      <c r="AC100" s="40" t="str">
        <f>IFERROR(INDEX('Net to Gross Adjustment'!$B$39:$AX$671,MATCH(AC$4,'Net to Gross Adjustment'!$B$39:$B$71,0),MATCH(YEAR($C100),'Net to Gross Adjustment'!$B$39:$AX$39,0))*INDEX('Monthly Shapes'!$D$18:$V$32,MATCH(MONTH($C100),'Monthly Shapes'!$D$18:$D$32,0),MATCH(AC$3,'Monthly Shapes'!$D$18:$V$18,0))," ")</f>
        <v xml:space="preserve"> </v>
      </c>
      <c r="AD100" s="40" t="str">
        <f>IFERROR(INDEX('Net to Gross Adjustment'!$B$39:$AX$671,MATCH(AD$4,'Net to Gross Adjustment'!$B$39:$B$71,0),MATCH(YEAR($C100),'Net to Gross Adjustment'!$B$39:$AX$39,0))*INDEX('Monthly Shapes'!$D$18:$V$32,MATCH(MONTH($C100),'Monthly Shapes'!$D$18:$D$32,0),MATCH(AD$3,'Monthly Shapes'!$D$18:$V$18,0))," ")</f>
        <v xml:space="preserve"> </v>
      </c>
      <c r="AE100" s="40" t="str">
        <f>IFERROR(INDEX('Net to Gross Adjustment'!$B$39:$AX$671,MATCH(AE$4,'Net to Gross Adjustment'!$B$39:$B$71,0),MATCH(YEAR($C100),'Net to Gross Adjustment'!$B$39:$AX$39,0))*INDEX('Monthly Shapes'!$D$18:$V$32,MATCH(MONTH($C100),'Monthly Shapes'!$D$18:$D$32,0),MATCH(AE$3,'Monthly Shapes'!$D$18:$V$18,0))," ")</f>
        <v xml:space="preserve"> </v>
      </c>
      <c r="AF100" s="19"/>
      <c r="AG100" s="90" t="s">
        <v>65</v>
      </c>
      <c r="AI100" s="90" t="s">
        <v>65</v>
      </c>
      <c r="AJ100" s="90" t="s">
        <v>65</v>
      </c>
      <c r="AK100" s="90" t="s">
        <v>65</v>
      </c>
      <c r="AL100" s="46"/>
      <c r="AS100" s="19"/>
    </row>
    <row r="101" spans="3:45">
      <c r="C101" s="24">
        <f t="shared" si="3"/>
        <v>48214</v>
      </c>
      <c r="D101" s="90" t="s">
        <v>65</v>
      </c>
      <c r="E101" s="90" t="s">
        <v>65</v>
      </c>
      <c r="F101" s="90" t="s">
        <v>65</v>
      </c>
      <c r="G101" s="90" t="s">
        <v>65</v>
      </c>
      <c r="H101" s="90" t="s">
        <v>65</v>
      </c>
      <c r="I101" s="90" t="s">
        <v>65</v>
      </c>
      <c r="J101" s="40" t="str">
        <f ca="1">IFERROR(INDEX('Net to Gross Adjustment'!$B$39:$AX$671,MATCH(J$4,'Net to Gross Adjustment'!$B$39:$B$71,0),MATCH(YEAR($C101),'Net to Gross Adjustment'!$B$39:$AX$39,0))*INDEX('Monthly Shapes'!$D$18:$V$32,MATCH(MONTH($C101),'Monthly Shapes'!$D$18:$D$32,0),MATCH(J$3,'Monthly Shapes'!$D$18:$V$18,0))," ")</f>
        <v xml:space="preserve"> </v>
      </c>
      <c r="K101" s="40" t="str">
        <f ca="1">IFERROR(INDEX('Net to Gross Adjustment'!$B$39:$AX$671,MATCH(K$4,'Net to Gross Adjustment'!$B$39:$B$71,0),MATCH(YEAR($C101),'Net to Gross Adjustment'!$B$39:$AX$39,0))*INDEX('Monthly Shapes'!$D$18:$V$32,MATCH(MONTH($C101),'Monthly Shapes'!$D$18:$D$32,0),MATCH(K$3,'Monthly Shapes'!$D$18:$V$18,0))," ")</f>
        <v xml:space="preserve"> </v>
      </c>
      <c r="L101" s="40" t="str">
        <f>IFERROR(INDEX('Net to Gross Adjustment'!$B$39:$AX$671,MATCH(L$4,'Net to Gross Adjustment'!$B$39:$B$71,0),MATCH(YEAR($C101),'Net to Gross Adjustment'!$B$39:$AX$39,0))*INDEX('Monthly Shapes'!$D$18:$V$32,MATCH(MONTH($C101),'Monthly Shapes'!$D$18:$D$32,0),MATCH(L$3,'Monthly Shapes'!$D$18:$V$18,0))," ")</f>
        <v xml:space="preserve"> </v>
      </c>
      <c r="M101" s="40" t="str">
        <f>IFERROR(INDEX('Net to Gross Adjustment'!$B$39:$AX$671,MATCH(M$4,'Net to Gross Adjustment'!$B$39:$B$71,0),MATCH(YEAR($C101),'Net to Gross Adjustment'!$B$39:$AX$39,0))*INDEX('Monthly Shapes'!$D$18:$V$32,MATCH(MONTH($C101),'Monthly Shapes'!$D$18:$D$32,0),MATCH(M$3,'Monthly Shapes'!$D$18:$V$18,0))," ")</f>
        <v xml:space="preserve"> </v>
      </c>
      <c r="N101" s="40" t="str">
        <f>IFERROR(INDEX('Net to Gross Adjustment'!$B$39:$AX$671,MATCH(N$4,'Net to Gross Adjustment'!$B$39:$B$71,0),MATCH(YEAR($C101),'Net to Gross Adjustment'!$B$39:$AX$39,0))*INDEX('Monthly Shapes'!$D$18:$V$32,MATCH(MONTH($C101),'Monthly Shapes'!$D$18:$D$32,0),MATCH(N$3,'Monthly Shapes'!$D$18:$V$18,0))," ")</f>
        <v xml:space="preserve"> </v>
      </c>
      <c r="O101" s="40" t="str">
        <f>IFERROR(INDEX('Net to Gross Adjustment'!$B$39:$AX$671,MATCH(O$4,'Net to Gross Adjustment'!$B$39:$B$71,0),MATCH(YEAR($C101),'Net to Gross Adjustment'!$B$39:$AX$39,0))*INDEX('Monthly Shapes'!$D$18:$V$32,MATCH(MONTH($C101),'Monthly Shapes'!$D$18:$D$32,0),MATCH(O$3,'Monthly Shapes'!$D$18:$V$18,0))," ")</f>
        <v xml:space="preserve"> </v>
      </c>
      <c r="P101" s="40" t="str">
        <f>IFERROR(INDEX('Net to Gross Adjustment'!$B$39:$AX$671,MATCH(P$4,'Net to Gross Adjustment'!$B$39:$B$71,0),MATCH(YEAR($C101),'Net to Gross Adjustment'!$B$39:$AX$39,0))*INDEX('Monthly Shapes'!$D$18:$V$32,MATCH(MONTH($C101),'Monthly Shapes'!$D$18:$D$32,0),MATCH(P$3,'Monthly Shapes'!$D$18:$V$18,0))," ")</f>
        <v xml:space="preserve"> </v>
      </c>
      <c r="Q101" s="40" t="str">
        <f>IFERROR(INDEX('Net to Gross Adjustment'!$B$39:$AX$671,MATCH(Q$4,'Net to Gross Adjustment'!$B$39:$B$71,0),MATCH(YEAR($C101),'Net to Gross Adjustment'!$B$39:$AX$39,0))*INDEX('Monthly Shapes'!$D$18:$V$32,MATCH(MONTH($C101),'Monthly Shapes'!$D$18:$D$32,0),MATCH(Q$3,'Monthly Shapes'!$D$18:$V$18,0))," ")</f>
        <v xml:space="preserve"> </v>
      </c>
      <c r="R101" s="40" t="str">
        <f>IFERROR(INDEX('Net to Gross Adjustment'!$B$39:$AX$671,MATCH(R$4,'Net to Gross Adjustment'!$B$39:$B$71,0),MATCH(YEAR($C101),'Net to Gross Adjustment'!$B$39:$AX$39,0))*INDEX('Monthly Shapes'!$D$18:$V$32,MATCH(MONTH($C101),'Monthly Shapes'!$D$18:$D$32,0),MATCH(R$3,'Monthly Shapes'!$D$18:$V$18,0))," ")</f>
        <v xml:space="preserve"> </v>
      </c>
      <c r="S101" s="40" t="str">
        <f>IFERROR(INDEX('Net to Gross Adjustment'!$B$39:$AX$671,MATCH(S$4,'Net to Gross Adjustment'!$B$39:$B$71,0),MATCH(YEAR($C101),'Net to Gross Adjustment'!$B$39:$AX$39,0))*INDEX('Monthly Shapes'!$D$18:$V$32,MATCH(MONTH($C101),'Monthly Shapes'!$D$18:$D$32,0),MATCH(S$3,'Monthly Shapes'!$D$18:$V$18,0))," ")</f>
        <v xml:space="preserve"> </v>
      </c>
      <c r="T101" s="90" t="s">
        <v>65</v>
      </c>
      <c r="U101" s="90" t="s">
        <v>65</v>
      </c>
      <c r="V101" s="90" t="s">
        <v>65</v>
      </c>
      <c r="W101" s="40" t="str">
        <f ca="1">IFERROR(INDEX('Net to Gross Adjustment'!$B$39:$AX$671,MATCH(W$4,'Net to Gross Adjustment'!$B$39:$B$71,0),MATCH(YEAR($C101),'Net to Gross Adjustment'!$B$39:$AX$39,0))*INDEX('Monthly Shapes'!$D$18:$V$32,MATCH(MONTH($C101),'Monthly Shapes'!$D$18:$D$32,0),MATCH(W$3,'Monthly Shapes'!$D$18:$V$18,0))," ")</f>
        <v xml:space="preserve"> </v>
      </c>
      <c r="X101" s="40" t="str">
        <f ca="1">IFERROR(INDEX('Net to Gross Adjustment'!$B$39:$AX$671,MATCH(X$4,'Net to Gross Adjustment'!$B$39:$B$71,0),MATCH(YEAR($C101),'Net to Gross Adjustment'!$B$39:$AX$39,0))*INDEX('Monthly Shapes'!$D$18:$V$32,MATCH(MONTH($C101),'Monthly Shapes'!$D$18:$D$32,0),MATCH(X$3,'Monthly Shapes'!$D$18:$V$18,0))," ")</f>
        <v xml:space="preserve"> </v>
      </c>
      <c r="Y101" s="40" t="str">
        <f>IFERROR(INDEX('Net to Gross Adjustment'!$B$39:$AX$671,MATCH(Y$4,'Net to Gross Adjustment'!$B$39:$B$71,0),MATCH(YEAR($C101),'Net to Gross Adjustment'!$B$39:$AX$39,0))*INDEX('Monthly Shapes'!$D$18:$V$32,MATCH(MONTH($C101),'Monthly Shapes'!$D$18:$D$32,0),MATCH(Y$3,'Monthly Shapes'!$D$18:$V$18,0))," ")</f>
        <v xml:space="preserve"> </v>
      </c>
      <c r="Z101" s="40" t="str">
        <f>IFERROR(INDEX('Net to Gross Adjustment'!$B$39:$AX$671,MATCH(Z$4,'Net to Gross Adjustment'!$B$39:$B$71,0),MATCH(YEAR($C101),'Net to Gross Adjustment'!$B$39:$AX$39,0))*INDEX('Monthly Shapes'!$D$18:$V$32,MATCH(MONTH($C101),'Monthly Shapes'!$D$18:$D$32,0),MATCH(Z$3,'Monthly Shapes'!$D$18:$V$18,0))," ")</f>
        <v xml:space="preserve"> </v>
      </c>
      <c r="AA101" s="40" t="str">
        <f>IFERROR(INDEX('Net to Gross Adjustment'!$B$39:$AX$671,MATCH(AA$4,'Net to Gross Adjustment'!$B$39:$B$71,0),MATCH(YEAR($C101),'Net to Gross Adjustment'!$B$39:$AX$39,0))*INDEX('Monthly Shapes'!$D$18:$V$32,MATCH(MONTH($C101),'Monthly Shapes'!$D$18:$D$32,0),MATCH(AA$3,'Monthly Shapes'!$D$18:$V$18,0))," ")</f>
        <v xml:space="preserve"> </v>
      </c>
      <c r="AB101" s="40" t="str">
        <f>IFERROR(INDEX('Net to Gross Adjustment'!$B$39:$AX$671,MATCH(AB$4,'Net to Gross Adjustment'!$B$39:$B$71,0),MATCH(YEAR($C101),'Net to Gross Adjustment'!$B$39:$AX$39,0))*INDEX('Monthly Shapes'!$D$18:$V$32,MATCH(MONTH($C101),'Monthly Shapes'!$D$18:$D$32,0),MATCH(AB$3,'Monthly Shapes'!$D$18:$V$18,0))," ")</f>
        <v xml:space="preserve"> </v>
      </c>
      <c r="AC101" s="40" t="str">
        <f>IFERROR(INDEX('Net to Gross Adjustment'!$B$39:$AX$671,MATCH(AC$4,'Net to Gross Adjustment'!$B$39:$B$71,0),MATCH(YEAR($C101),'Net to Gross Adjustment'!$B$39:$AX$39,0))*INDEX('Monthly Shapes'!$D$18:$V$32,MATCH(MONTH($C101),'Monthly Shapes'!$D$18:$D$32,0),MATCH(AC$3,'Monthly Shapes'!$D$18:$V$18,0))," ")</f>
        <v xml:space="preserve"> </v>
      </c>
      <c r="AD101" s="40" t="str">
        <f>IFERROR(INDEX('Net to Gross Adjustment'!$B$39:$AX$671,MATCH(AD$4,'Net to Gross Adjustment'!$B$39:$B$71,0),MATCH(YEAR($C101),'Net to Gross Adjustment'!$B$39:$AX$39,0))*INDEX('Monthly Shapes'!$D$18:$V$32,MATCH(MONTH($C101),'Monthly Shapes'!$D$18:$D$32,0),MATCH(AD$3,'Monthly Shapes'!$D$18:$V$18,0))," ")</f>
        <v xml:space="preserve"> </v>
      </c>
      <c r="AE101" s="40" t="str">
        <f>IFERROR(INDEX('Net to Gross Adjustment'!$B$39:$AX$671,MATCH(AE$4,'Net to Gross Adjustment'!$B$39:$B$71,0),MATCH(YEAR($C101),'Net to Gross Adjustment'!$B$39:$AX$39,0))*INDEX('Monthly Shapes'!$D$18:$V$32,MATCH(MONTH($C101),'Monthly Shapes'!$D$18:$D$32,0),MATCH(AE$3,'Monthly Shapes'!$D$18:$V$18,0))," ")</f>
        <v xml:space="preserve"> </v>
      </c>
      <c r="AF101" s="19"/>
      <c r="AG101" s="90" t="s">
        <v>65</v>
      </c>
      <c r="AI101" s="90" t="s">
        <v>65</v>
      </c>
      <c r="AJ101" s="90" t="s">
        <v>65</v>
      </c>
      <c r="AK101" s="90" t="s">
        <v>65</v>
      </c>
      <c r="AL101" s="46"/>
      <c r="AS101" s="19"/>
    </row>
    <row r="102" spans="3:45">
      <c r="C102" s="24">
        <f t="shared" si="3"/>
        <v>48245</v>
      </c>
      <c r="D102" s="90" t="s">
        <v>65</v>
      </c>
      <c r="E102" s="90" t="s">
        <v>65</v>
      </c>
      <c r="F102" s="90" t="s">
        <v>65</v>
      </c>
      <c r="G102" s="90" t="s">
        <v>65</v>
      </c>
      <c r="H102" s="90" t="s">
        <v>65</v>
      </c>
      <c r="I102" s="90" t="s">
        <v>65</v>
      </c>
      <c r="J102" s="40" t="str">
        <f ca="1">IFERROR(INDEX('Net to Gross Adjustment'!$B$39:$AX$671,MATCH(J$4,'Net to Gross Adjustment'!$B$39:$B$71,0),MATCH(YEAR($C102),'Net to Gross Adjustment'!$B$39:$AX$39,0))*INDEX('Monthly Shapes'!$D$18:$V$32,MATCH(MONTH($C102),'Monthly Shapes'!$D$18:$D$32,0),MATCH(J$3,'Monthly Shapes'!$D$18:$V$18,0))," ")</f>
        <v xml:space="preserve"> </v>
      </c>
      <c r="K102" s="40" t="str">
        <f ca="1">IFERROR(INDEX('Net to Gross Adjustment'!$B$39:$AX$671,MATCH(K$4,'Net to Gross Adjustment'!$B$39:$B$71,0),MATCH(YEAR($C102),'Net to Gross Adjustment'!$B$39:$AX$39,0))*INDEX('Monthly Shapes'!$D$18:$V$32,MATCH(MONTH($C102),'Monthly Shapes'!$D$18:$D$32,0),MATCH(K$3,'Monthly Shapes'!$D$18:$V$18,0))," ")</f>
        <v xml:space="preserve"> </v>
      </c>
      <c r="L102" s="40" t="str">
        <f>IFERROR(INDEX('Net to Gross Adjustment'!$B$39:$AX$671,MATCH(L$4,'Net to Gross Adjustment'!$B$39:$B$71,0),MATCH(YEAR($C102),'Net to Gross Adjustment'!$B$39:$AX$39,0))*INDEX('Monthly Shapes'!$D$18:$V$32,MATCH(MONTH($C102),'Monthly Shapes'!$D$18:$D$32,0),MATCH(L$3,'Monthly Shapes'!$D$18:$V$18,0))," ")</f>
        <v xml:space="preserve"> </v>
      </c>
      <c r="M102" s="40" t="str">
        <f>IFERROR(INDEX('Net to Gross Adjustment'!$B$39:$AX$671,MATCH(M$4,'Net to Gross Adjustment'!$B$39:$B$71,0),MATCH(YEAR($C102),'Net to Gross Adjustment'!$B$39:$AX$39,0))*INDEX('Monthly Shapes'!$D$18:$V$32,MATCH(MONTH($C102),'Monthly Shapes'!$D$18:$D$32,0),MATCH(M$3,'Monthly Shapes'!$D$18:$V$18,0))," ")</f>
        <v xml:space="preserve"> </v>
      </c>
      <c r="N102" s="40" t="str">
        <f>IFERROR(INDEX('Net to Gross Adjustment'!$B$39:$AX$671,MATCH(N$4,'Net to Gross Adjustment'!$B$39:$B$71,0),MATCH(YEAR($C102),'Net to Gross Adjustment'!$B$39:$AX$39,0))*INDEX('Monthly Shapes'!$D$18:$V$32,MATCH(MONTH($C102),'Monthly Shapes'!$D$18:$D$32,0),MATCH(N$3,'Monthly Shapes'!$D$18:$V$18,0))," ")</f>
        <v xml:space="preserve"> </v>
      </c>
      <c r="O102" s="40" t="str">
        <f>IFERROR(INDEX('Net to Gross Adjustment'!$B$39:$AX$671,MATCH(O$4,'Net to Gross Adjustment'!$B$39:$B$71,0),MATCH(YEAR($C102),'Net to Gross Adjustment'!$B$39:$AX$39,0))*INDEX('Monthly Shapes'!$D$18:$V$32,MATCH(MONTH($C102),'Monthly Shapes'!$D$18:$D$32,0),MATCH(O$3,'Monthly Shapes'!$D$18:$V$18,0))," ")</f>
        <v xml:space="preserve"> </v>
      </c>
      <c r="P102" s="40" t="str">
        <f>IFERROR(INDEX('Net to Gross Adjustment'!$B$39:$AX$671,MATCH(P$4,'Net to Gross Adjustment'!$B$39:$B$71,0),MATCH(YEAR($C102),'Net to Gross Adjustment'!$B$39:$AX$39,0))*INDEX('Monthly Shapes'!$D$18:$V$32,MATCH(MONTH($C102),'Monthly Shapes'!$D$18:$D$32,0),MATCH(P$3,'Monthly Shapes'!$D$18:$V$18,0))," ")</f>
        <v xml:space="preserve"> </v>
      </c>
      <c r="Q102" s="40" t="str">
        <f>IFERROR(INDEX('Net to Gross Adjustment'!$B$39:$AX$671,MATCH(Q$4,'Net to Gross Adjustment'!$B$39:$B$71,0),MATCH(YEAR($C102),'Net to Gross Adjustment'!$B$39:$AX$39,0))*INDEX('Monthly Shapes'!$D$18:$V$32,MATCH(MONTH($C102),'Monthly Shapes'!$D$18:$D$32,0),MATCH(Q$3,'Monthly Shapes'!$D$18:$V$18,0))," ")</f>
        <v xml:space="preserve"> </v>
      </c>
      <c r="R102" s="40" t="str">
        <f>IFERROR(INDEX('Net to Gross Adjustment'!$B$39:$AX$671,MATCH(R$4,'Net to Gross Adjustment'!$B$39:$B$71,0),MATCH(YEAR($C102),'Net to Gross Adjustment'!$B$39:$AX$39,0))*INDEX('Monthly Shapes'!$D$18:$V$32,MATCH(MONTH($C102),'Monthly Shapes'!$D$18:$D$32,0),MATCH(R$3,'Monthly Shapes'!$D$18:$V$18,0))," ")</f>
        <v xml:space="preserve"> </v>
      </c>
      <c r="S102" s="40" t="str">
        <f>IFERROR(INDEX('Net to Gross Adjustment'!$B$39:$AX$671,MATCH(S$4,'Net to Gross Adjustment'!$B$39:$B$71,0),MATCH(YEAR($C102),'Net to Gross Adjustment'!$B$39:$AX$39,0))*INDEX('Monthly Shapes'!$D$18:$V$32,MATCH(MONTH($C102),'Monthly Shapes'!$D$18:$D$32,0),MATCH(S$3,'Monthly Shapes'!$D$18:$V$18,0))," ")</f>
        <v xml:space="preserve"> </v>
      </c>
      <c r="T102" s="90" t="s">
        <v>65</v>
      </c>
      <c r="U102" s="90" t="s">
        <v>65</v>
      </c>
      <c r="V102" s="90" t="s">
        <v>65</v>
      </c>
      <c r="W102" s="40" t="str">
        <f ca="1">IFERROR(INDEX('Net to Gross Adjustment'!$B$39:$AX$671,MATCH(W$4,'Net to Gross Adjustment'!$B$39:$B$71,0),MATCH(YEAR($C102),'Net to Gross Adjustment'!$B$39:$AX$39,0))*INDEX('Monthly Shapes'!$D$18:$V$32,MATCH(MONTH($C102),'Monthly Shapes'!$D$18:$D$32,0),MATCH(W$3,'Monthly Shapes'!$D$18:$V$18,0))," ")</f>
        <v xml:space="preserve"> </v>
      </c>
      <c r="X102" s="40" t="str">
        <f ca="1">IFERROR(INDEX('Net to Gross Adjustment'!$B$39:$AX$671,MATCH(X$4,'Net to Gross Adjustment'!$B$39:$B$71,0),MATCH(YEAR($C102),'Net to Gross Adjustment'!$B$39:$AX$39,0))*INDEX('Monthly Shapes'!$D$18:$V$32,MATCH(MONTH($C102),'Monthly Shapes'!$D$18:$D$32,0),MATCH(X$3,'Monthly Shapes'!$D$18:$V$18,0))," ")</f>
        <v xml:space="preserve"> </v>
      </c>
      <c r="Y102" s="40" t="str">
        <f>IFERROR(INDEX('Net to Gross Adjustment'!$B$39:$AX$671,MATCH(Y$4,'Net to Gross Adjustment'!$B$39:$B$71,0),MATCH(YEAR($C102),'Net to Gross Adjustment'!$B$39:$AX$39,0))*INDEX('Monthly Shapes'!$D$18:$V$32,MATCH(MONTH($C102),'Monthly Shapes'!$D$18:$D$32,0),MATCH(Y$3,'Monthly Shapes'!$D$18:$V$18,0))," ")</f>
        <v xml:space="preserve"> </v>
      </c>
      <c r="Z102" s="40" t="str">
        <f>IFERROR(INDEX('Net to Gross Adjustment'!$B$39:$AX$671,MATCH(Z$4,'Net to Gross Adjustment'!$B$39:$B$71,0),MATCH(YEAR($C102),'Net to Gross Adjustment'!$B$39:$AX$39,0))*INDEX('Monthly Shapes'!$D$18:$V$32,MATCH(MONTH($C102),'Monthly Shapes'!$D$18:$D$32,0),MATCH(Z$3,'Monthly Shapes'!$D$18:$V$18,0))," ")</f>
        <v xml:space="preserve"> </v>
      </c>
      <c r="AA102" s="40" t="str">
        <f>IFERROR(INDEX('Net to Gross Adjustment'!$B$39:$AX$671,MATCH(AA$4,'Net to Gross Adjustment'!$B$39:$B$71,0),MATCH(YEAR($C102),'Net to Gross Adjustment'!$B$39:$AX$39,0))*INDEX('Monthly Shapes'!$D$18:$V$32,MATCH(MONTH($C102),'Monthly Shapes'!$D$18:$D$32,0),MATCH(AA$3,'Monthly Shapes'!$D$18:$V$18,0))," ")</f>
        <v xml:space="preserve"> </v>
      </c>
      <c r="AB102" s="40" t="str">
        <f>IFERROR(INDEX('Net to Gross Adjustment'!$B$39:$AX$671,MATCH(AB$4,'Net to Gross Adjustment'!$B$39:$B$71,0),MATCH(YEAR($C102),'Net to Gross Adjustment'!$B$39:$AX$39,0))*INDEX('Monthly Shapes'!$D$18:$V$32,MATCH(MONTH($C102),'Monthly Shapes'!$D$18:$D$32,0),MATCH(AB$3,'Monthly Shapes'!$D$18:$V$18,0))," ")</f>
        <v xml:space="preserve"> </v>
      </c>
      <c r="AC102" s="40" t="str">
        <f>IFERROR(INDEX('Net to Gross Adjustment'!$B$39:$AX$671,MATCH(AC$4,'Net to Gross Adjustment'!$B$39:$B$71,0),MATCH(YEAR($C102),'Net to Gross Adjustment'!$B$39:$AX$39,0))*INDEX('Monthly Shapes'!$D$18:$V$32,MATCH(MONTH($C102),'Monthly Shapes'!$D$18:$D$32,0),MATCH(AC$3,'Monthly Shapes'!$D$18:$V$18,0))," ")</f>
        <v xml:space="preserve"> </v>
      </c>
      <c r="AD102" s="40" t="str">
        <f>IFERROR(INDEX('Net to Gross Adjustment'!$B$39:$AX$671,MATCH(AD$4,'Net to Gross Adjustment'!$B$39:$B$71,0),MATCH(YEAR($C102),'Net to Gross Adjustment'!$B$39:$AX$39,0))*INDEX('Monthly Shapes'!$D$18:$V$32,MATCH(MONTH($C102),'Monthly Shapes'!$D$18:$D$32,0),MATCH(AD$3,'Monthly Shapes'!$D$18:$V$18,0))," ")</f>
        <v xml:space="preserve"> </v>
      </c>
      <c r="AE102" s="40" t="str">
        <f>IFERROR(INDEX('Net to Gross Adjustment'!$B$39:$AX$671,MATCH(AE$4,'Net to Gross Adjustment'!$B$39:$B$71,0),MATCH(YEAR($C102),'Net to Gross Adjustment'!$B$39:$AX$39,0))*INDEX('Monthly Shapes'!$D$18:$V$32,MATCH(MONTH($C102),'Monthly Shapes'!$D$18:$D$32,0),MATCH(AE$3,'Monthly Shapes'!$D$18:$V$18,0))," ")</f>
        <v xml:space="preserve"> </v>
      </c>
      <c r="AF102" s="19"/>
      <c r="AG102" s="90" t="s">
        <v>65</v>
      </c>
      <c r="AI102" s="90" t="s">
        <v>65</v>
      </c>
      <c r="AJ102" s="90" t="s">
        <v>65</v>
      </c>
      <c r="AK102" s="90" t="s">
        <v>65</v>
      </c>
      <c r="AL102" s="46"/>
      <c r="AS102" s="19"/>
    </row>
    <row r="103" spans="3:45">
      <c r="C103" s="24">
        <f t="shared" si="3"/>
        <v>48274</v>
      </c>
      <c r="D103" s="90" t="s">
        <v>65</v>
      </c>
      <c r="E103" s="90" t="s">
        <v>65</v>
      </c>
      <c r="F103" s="90" t="s">
        <v>65</v>
      </c>
      <c r="G103" s="90" t="s">
        <v>65</v>
      </c>
      <c r="H103" s="90" t="s">
        <v>65</v>
      </c>
      <c r="I103" s="90" t="s">
        <v>65</v>
      </c>
      <c r="J103" s="40" t="str">
        <f ca="1">IFERROR(INDEX('Net to Gross Adjustment'!$B$39:$AX$671,MATCH(J$4,'Net to Gross Adjustment'!$B$39:$B$71,0),MATCH(YEAR($C103),'Net to Gross Adjustment'!$B$39:$AX$39,0))*INDEX('Monthly Shapes'!$D$18:$V$32,MATCH(MONTH($C103),'Monthly Shapes'!$D$18:$D$32,0),MATCH(J$3,'Monthly Shapes'!$D$18:$V$18,0))," ")</f>
        <v xml:space="preserve"> </v>
      </c>
      <c r="K103" s="40" t="str">
        <f ca="1">IFERROR(INDEX('Net to Gross Adjustment'!$B$39:$AX$671,MATCH(K$4,'Net to Gross Adjustment'!$B$39:$B$71,0),MATCH(YEAR($C103),'Net to Gross Adjustment'!$B$39:$AX$39,0))*INDEX('Monthly Shapes'!$D$18:$V$32,MATCH(MONTH($C103),'Monthly Shapes'!$D$18:$D$32,0),MATCH(K$3,'Monthly Shapes'!$D$18:$V$18,0))," ")</f>
        <v xml:space="preserve"> </v>
      </c>
      <c r="L103" s="40" t="str">
        <f>IFERROR(INDEX('Net to Gross Adjustment'!$B$39:$AX$671,MATCH(L$4,'Net to Gross Adjustment'!$B$39:$B$71,0),MATCH(YEAR($C103),'Net to Gross Adjustment'!$B$39:$AX$39,0))*INDEX('Monthly Shapes'!$D$18:$V$32,MATCH(MONTH($C103),'Monthly Shapes'!$D$18:$D$32,0),MATCH(L$3,'Monthly Shapes'!$D$18:$V$18,0))," ")</f>
        <v xml:space="preserve"> </v>
      </c>
      <c r="M103" s="40" t="str">
        <f>IFERROR(INDEX('Net to Gross Adjustment'!$B$39:$AX$671,MATCH(M$4,'Net to Gross Adjustment'!$B$39:$B$71,0),MATCH(YEAR($C103),'Net to Gross Adjustment'!$B$39:$AX$39,0))*INDEX('Monthly Shapes'!$D$18:$V$32,MATCH(MONTH($C103),'Monthly Shapes'!$D$18:$D$32,0),MATCH(M$3,'Monthly Shapes'!$D$18:$V$18,0))," ")</f>
        <v xml:space="preserve"> </v>
      </c>
      <c r="N103" s="40" t="str">
        <f>IFERROR(INDEX('Net to Gross Adjustment'!$B$39:$AX$671,MATCH(N$4,'Net to Gross Adjustment'!$B$39:$B$71,0),MATCH(YEAR($C103),'Net to Gross Adjustment'!$B$39:$AX$39,0))*INDEX('Monthly Shapes'!$D$18:$V$32,MATCH(MONTH($C103),'Monthly Shapes'!$D$18:$D$32,0),MATCH(N$3,'Monthly Shapes'!$D$18:$V$18,0))," ")</f>
        <v xml:space="preserve"> </v>
      </c>
      <c r="O103" s="40" t="str">
        <f>IFERROR(INDEX('Net to Gross Adjustment'!$B$39:$AX$671,MATCH(O$4,'Net to Gross Adjustment'!$B$39:$B$71,0),MATCH(YEAR($C103),'Net to Gross Adjustment'!$B$39:$AX$39,0))*INDEX('Monthly Shapes'!$D$18:$V$32,MATCH(MONTH($C103),'Monthly Shapes'!$D$18:$D$32,0),MATCH(O$3,'Monthly Shapes'!$D$18:$V$18,0))," ")</f>
        <v xml:space="preserve"> </v>
      </c>
      <c r="P103" s="40" t="str">
        <f>IFERROR(INDEX('Net to Gross Adjustment'!$B$39:$AX$671,MATCH(P$4,'Net to Gross Adjustment'!$B$39:$B$71,0),MATCH(YEAR($C103),'Net to Gross Adjustment'!$B$39:$AX$39,0))*INDEX('Monthly Shapes'!$D$18:$V$32,MATCH(MONTH($C103),'Monthly Shapes'!$D$18:$D$32,0),MATCH(P$3,'Monthly Shapes'!$D$18:$V$18,0))," ")</f>
        <v xml:space="preserve"> </v>
      </c>
      <c r="Q103" s="40" t="str">
        <f>IFERROR(INDEX('Net to Gross Adjustment'!$B$39:$AX$671,MATCH(Q$4,'Net to Gross Adjustment'!$B$39:$B$71,0),MATCH(YEAR($C103),'Net to Gross Adjustment'!$B$39:$AX$39,0))*INDEX('Monthly Shapes'!$D$18:$V$32,MATCH(MONTH($C103),'Monthly Shapes'!$D$18:$D$32,0),MATCH(Q$3,'Monthly Shapes'!$D$18:$V$18,0))," ")</f>
        <v xml:space="preserve"> </v>
      </c>
      <c r="R103" s="40" t="str">
        <f>IFERROR(INDEX('Net to Gross Adjustment'!$B$39:$AX$671,MATCH(R$4,'Net to Gross Adjustment'!$B$39:$B$71,0),MATCH(YEAR($C103),'Net to Gross Adjustment'!$B$39:$AX$39,0))*INDEX('Monthly Shapes'!$D$18:$V$32,MATCH(MONTH($C103),'Monthly Shapes'!$D$18:$D$32,0),MATCH(R$3,'Monthly Shapes'!$D$18:$V$18,0))," ")</f>
        <v xml:space="preserve"> </v>
      </c>
      <c r="S103" s="40" t="str">
        <f>IFERROR(INDEX('Net to Gross Adjustment'!$B$39:$AX$671,MATCH(S$4,'Net to Gross Adjustment'!$B$39:$B$71,0),MATCH(YEAR($C103),'Net to Gross Adjustment'!$B$39:$AX$39,0))*INDEX('Monthly Shapes'!$D$18:$V$32,MATCH(MONTH($C103),'Monthly Shapes'!$D$18:$D$32,0),MATCH(S$3,'Monthly Shapes'!$D$18:$V$18,0))," ")</f>
        <v xml:space="preserve"> </v>
      </c>
      <c r="T103" s="90" t="s">
        <v>65</v>
      </c>
      <c r="U103" s="90" t="s">
        <v>65</v>
      </c>
      <c r="V103" s="90" t="s">
        <v>65</v>
      </c>
      <c r="W103" s="40" t="str">
        <f ca="1">IFERROR(INDEX('Net to Gross Adjustment'!$B$39:$AX$671,MATCH(W$4,'Net to Gross Adjustment'!$B$39:$B$71,0),MATCH(YEAR($C103),'Net to Gross Adjustment'!$B$39:$AX$39,0))*INDEX('Monthly Shapes'!$D$18:$V$32,MATCH(MONTH($C103),'Monthly Shapes'!$D$18:$D$32,0),MATCH(W$3,'Monthly Shapes'!$D$18:$V$18,0))," ")</f>
        <v xml:space="preserve"> </v>
      </c>
      <c r="X103" s="40" t="str">
        <f ca="1">IFERROR(INDEX('Net to Gross Adjustment'!$B$39:$AX$671,MATCH(X$4,'Net to Gross Adjustment'!$B$39:$B$71,0),MATCH(YEAR($C103),'Net to Gross Adjustment'!$B$39:$AX$39,0))*INDEX('Monthly Shapes'!$D$18:$V$32,MATCH(MONTH($C103),'Monthly Shapes'!$D$18:$D$32,0),MATCH(X$3,'Monthly Shapes'!$D$18:$V$18,0))," ")</f>
        <v xml:space="preserve"> </v>
      </c>
      <c r="Y103" s="40" t="str">
        <f>IFERROR(INDEX('Net to Gross Adjustment'!$B$39:$AX$671,MATCH(Y$4,'Net to Gross Adjustment'!$B$39:$B$71,0),MATCH(YEAR($C103),'Net to Gross Adjustment'!$B$39:$AX$39,0))*INDEX('Monthly Shapes'!$D$18:$V$32,MATCH(MONTH($C103),'Monthly Shapes'!$D$18:$D$32,0),MATCH(Y$3,'Monthly Shapes'!$D$18:$V$18,0))," ")</f>
        <v xml:space="preserve"> </v>
      </c>
      <c r="Z103" s="40" t="str">
        <f>IFERROR(INDEX('Net to Gross Adjustment'!$B$39:$AX$671,MATCH(Z$4,'Net to Gross Adjustment'!$B$39:$B$71,0),MATCH(YEAR($C103),'Net to Gross Adjustment'!$B$39:$AX$39,0))*INDEX('Monthly Shapes'!$D$18:$V$32,MATCH(MONTH($C103),'Monthly Shapes'!$D$18:$D$32,0),MATCH(Z$3,'Monthly Shapes'!$D$18:$V$18,0))," ")</f>
        <v xml:space="preserve"> </v>
      </c>
      <c r="AA103" s="40" t="str">
        <f>IFERROR(INDEX('Net to Gross Adjustment'!$B$39:$AX$671,MATCH(AA$4,'Net to Gross Adjustment'!$B$39:$B$71,0),MATCH(YEAR($C103),'Net to Gross Adjustment'!$B$39:$AX$39,0))*INDEX('Monthly Shapes'!$D$18:$V$32,MATCH(MONTH($C103),'Monthly Shapes'!$D$18:$D$32,0),MATCH(AA$3,'Monthly Shapes'!$D$18:$V$18,0))," ")</f>
        <v xml:space="preserve"> </v>
      </c>
      <c r="AB103" s="40" t="str">
        <f>IFERROR(INDEX('Net to Gross Adjustment'!$B$39:$AX$671,MATCH(AB$4,'Net to Gross Adjustment'!$B$39:$B$71,0),MATCH(YEAR($C103),'Net to Gross Adjustment'!$B$39:$AX$39,0))*INDEX('Monthly Shapes'!$D$18:$V$32,MATCH(MONTH($C103),'Monthly Shapes'!$D$18:$D$32,0),MATCH(AB$3,'Monthly Shapes'!$D$18:$V$18,0))," ")</f>
        <v xml:space="preserve"> </v>
      </c>
      <c r="AC103" s="40" t="str">
        <f>IFERROR(INDEX('Net to Gross Adjustment'!$B$39:$AX$671,MATCH(AC$4,'Net to Gross Adjustment'!$B$39:$B$71,0),MATCH(YEAR($C103),'Net to Gross Adjustment'!$B$39:$AX$39,0))*INDEX('Monthly Shapes'!$D$18:$V$32,MATCH(MONTH($C103),'Monthly Shapes'!$D$18:$D$32,0),MATCH(AC$3,'Monthly Shapes'!$D$18:$V$18,0))," ")</f>
        <v xml:space="preserve"> </v>
      </c>
      <c r="AD103" s="40" t="str">
        <f>IFERROR(INDEX('Net to Gross Adjustment'!$B$39:$AX$671,MATCH(AD$4,'Net to Gross Adjustment'!$B$39:$B$71,0),MATCH(YEAR($C103),'Net to Gross Adjustment'!$B$39:$AX$39,0))*INDEX('Monthly Shapes'!$D$18:$V$32,MATCH(MONTH($C103),'Monthly Shapes'!$D$18:$D$32,0),MATCH(AD$3,'Monthly Shapes'!$D$18:$V$18,0))," ")</f>
        <v xml:space="preserve"> </v>
      </c>
      <c r="AE103" s="40" t="str">
        <f>IFERROR(INDEX('Net to Gross Adjustment'!$B$39:$AX$671,MATCH(AE$4,'Net to Gross Adjustment'!$B$39:$B$71,0),MATCH(YEAR($C103),'Net to Gross Adjustment'!$B$39:$AX$39,0))*INDEX('Monthly Shapes'!$D$18:$V$32,MATCH(MONTH($C103),'Monthly Shapes'!$D$18:$D$32,0),MATCH(AE$3,'Monthly Shapes'!$D$18:$V$18,0))," ")</f>
        <v xml:space="preserve"> </v>
      </c>
      <c r="AF103" s="19"/>
      <c r="AG103" s="90" t="s">
        <v>65</v>
      </c>
      <c r="AI103" s="90" t="s">
        <v>65</v>
      </c>
      <c r="AJ103" s="90" t="s">
        <v>65</v>
      </c>
      <c r="AK103" s="90" t="s">
        <v>65</v>
      </c>
      <c r="AL103" s="46"/>
      <c r="AS103" s="19"/>
    </row>
    <row r="104" spans="3:45">
      <c r="C104" s="24">
        <f t="shared" si="3"/>
        <v>48305</v>
      </c>
      <c r="D104" s="90" t="s">
        <v>65</v>
      </c>
      <c r="E104" s="90" t="s">
        <v>65</v>
      </c>
      <c r="F104" s="90" t="s">
        <v>65</v>
      </c>
      <c r="G104" s="90" t="s">
        <v>65</v>
      </c>
      <c r="H104" s="90" t="s">
        <v>65</v>
      </c>
      <c r="I104" s="90" t="s">
        <v>65</v>
      </c>
      <c r="J104" s="40" t="str">
        <f ca="1">IFERROR(INDEX('Net to Gross Adjustment'!$B$39:$AX$671,MATCH(J$4,'Net to Gross Adjustment'!$B$39:$B$71,0),MATCH(YEAR($C104),'Net to Gross Adjustment'!$B$39:$AX$39,0))*INDEX('Monthly Shapes'!$D$18:$V$32,MATCH(MONTH($C104),'Monthly Shapes'!$D$18:$D$32,0),MATCH(J$3,'Monthly Shapes'!$D$18:$V$18,0))," ")</f>
        <v xml:space="preserve"> </v>
      </c>
      <c r="K104" s="40" t="str">
        <f ca="1">IFERROR(INDEX('Net to Gross Adjustment'!$B$39:$AX$671,MATCH(K$4,'Net to Gross Adjustment'!$B$39:$B$71,0),MATCH(YEAR($C104),'Net to Gross Adjustment'!$B$39:$AX$39,0))*INDEX('Monthly Shapes'!$D$18:$V$32,MATCH(MONTH($C104),'Monthly Shapes'!$D$18:$D$32,0),MATCH(K$3,'Monthly Shapes'!$D$18:$V$18,0))," ")</f>
        <v xml:space="preserve"> </v>
      </c>
      <c r="L104" s="40" t="str">
        <f>IFERROR(INDEX('Net to Gross Adjustment'!$B$39:$AX$671,MATCH(L$4,'Net to Gross Adjustment'!$B$39:$B$71,0),MATCH(YEAR($C104),'Net to Gross Adjustment'!$B$39:$AX$39,0))*INDEX('Monthly Shapes'!$D$18:$V$32,MATCH(MONTH($C104),'Monthly Shapes'!$D$18:$D$32,0),MATCH(L$3,'Monthly Shapes'!$D$18:$V$18,0))," ")</f>
        <v xml:space="preserve"> </v>
      </c>
      <c r="M104" s="40" t="str">
        <f>IFERROR(INDEX('Net to Gross Adjustment'!$B$39:$AX$671,MATCH(M$4,'Net to Gross Adjustment'!$B$39:$B$71,0),MATCH(YEAR($C104),'Net to Gross Adjustment'!$B$39:$AX$39,0))*INDEX('Monthly Shapes'!$D$18:$V$32,MATCH(MONTH($C104),'Monthly Shapes'!$D$18:$D$32,0),MATCH(M$3,'Monthly Shapes'!$D$18:$V$18,0))," ")</f>
        <v xml:space="preserve"> </v>
      </c>
      <c r="N104" s="40" t="str">
        <f>IFERROR(INDEX('Net to Gross Adjustment'!$B$39:$AX$671,MATCH(N$4,'Net to Gross Adjustment'!$B$39:$B$71,0),MATCH(YEAR($C104),'Net to Gross Adjustment'!$B$39:$AX$39,0))*INDEX('Monthly Shapes'!$D$18:$V$32,MATCH(MONTH($C104),'Monthly Shapes'!$D$18:$D$32,0),MATCH(N$3,'Monthly Shapes'!$D$18:$V$18,0))," ")</f>
        <v xml:space="preserve"> </v>
      </c>
      <c r="O104" s="40" t="str">
        <f>IFERROR(INDEX('Net to Gross Adjustment'!$B$39:$AX$671,MATCH(O$4,'Net to Gross Adjustment'!$B$39:$B$71,0),MATCH(YEAR($C104),'Net to Gross Adjustment'!$B$39:$AX$39,0))*INDEX('Monthly Shapes'!$D$18:$V$32,MATCH(MONTH($C104),'Monthly Shapes'!$D$18:$D$32,0),MATCH(O$3,'Monthly Shapes'!$D$18:$V$18,0))," ")</f>
        <v xml:space="preserve"> </v>
      </c>
      <c r="P104" s="40" t="str">
        <f>IFERROR(INDEX('Net to Gross Adjustment'!$B$39:$AX$671,MATCH(P$4,'Net to Gross Adjustment'!$B$39:$B$71,0),MATCH(YEAR($C104),'Net to Gross Adjustment'!$B$39:$AX$39,0))*INDEX('Monthly Shapes'!$D$18:$V$32,MATCH(MONTH($C104),'Monthly Shapes'!$D$18:$D$32,0),MATCH(P$3,'Monthly Shapes'!$D$18:$V$18,0))," ")</f>
        <v xml:space="preserve"> </v>
      </c>
      <c r="Q104" s="40" t="str">
        <f>IFERROR(INDEX('Net to Gross Adjustment'!$B$39:$AX$671,MATCH(Q$4,'Net to Gross Adjustment'!$B$39:$B$71,0),MATCH(YEAR($C104),'Net to Gross Adjustment'!$B$39:$AX$39,0))*INDEX('Monthly Shapes'!$D$18:$V$32,MATCH(MONTH($C104),'Monthly Shapes'!$D$18:$D$32,0),MATCH(Q$3,'Monthly Shapes'!$D$18:$V$18,0))," ")</f>
        <v xml:space="preserve"> </v>
      </c>
      <c r="R104" s="40" t="str">
        <f>IFERROR(INDEX('Net to Gross Adjustment'!$B$39:$AX$671,MATCH(R$4,'Net to Gross Adjustment'!$B$39:$B$71,0),MATCH(YEAR($C104),'Net to Gross Adjustment'!$B$39:$AX$39,0))*INDEX('Monthly Shapes'!$D$18:$V$32,MATCH(MONTH($C104),'Monthly Shapes'!$D$18:$D$32,0),MATCH(R$3,'Monthly Shapes'!$D$18:$V$18,0))," ")</f>
        <v xml:space="preserve"> </v>
      </c>
      <c r="S104" s="40" t="str">
        <f>IFERROR(INDEX('Net to Gross Adjustment'!$B$39:$AX$671,MATCH(S$4,'Net to Gross Adjustment'!$B$39:$B$71,0),MATCH(YEAR($C104),'Net to Gross Adjustment'!$B$39:$AX$39,0))*INDEX('Monthly Shapes'!$D$18:$V$32,MATCH(MONTH($C104),'Monthly Shapes'!$D$18:$D$32,0),MATCH(S$3,'Monthly Shapes'!$D$18:$V$18,0))," ")</f>
        <v xml:space="preserve"> </v>
      </c>
      <c r="T104" s="90" t="s">
        <v>65</v>
      </c>
      <c r="U104" s="90" t="s">
        <v>65</v>
      </c>
      <c r="V104" s="90" t="s">
        <v>65</v>
      </c>
      <c r="W104" s="40" t="str">
        <f ca="1">IFERROR(INDEX('Net to Gross Adjustment'!$B$39:$AX$671,MATCH(W$4,'Net to Gross Adjustment'!$B$39:$B$71,0),MATCH(YEAR($C104),'Net to Gross Adjustment'!$B$39:$AX$39,0))*INDEX('Monthly Shapes'!$D$18:$V$32,MATCH(MONTH($C104),'Monthly Shapes'!$D$18:$D$32,0),MATCH(W$3,'Monthly Shapes'!$D$18:$V$18,0))," ")</f>
        <v xml:space="preserve"> </v>
      </c>
      <c r="X104" s="40" t="str">
        <f ca="1">IFERROR(INDEX('Net to Gross Adjustment'!$B$39:$AX$671,MATCH(X$4,'Net to Gross Adjustment'!$B$39:$B$71,0),MATCH(YEAR($C104),'Net to Gross Adjustment'!$B$39:$AX$39,0))*INDEX('Monthly Shapes'!$D$18:$V$32,MATCH(MONTH($C104),'Monthly Shapes'!$D$18:$D$32,0),MATCH(X$3,'Monthly Shapes'!$D$18:$V$18,0))," ")</f>
        <v xml:space="preserve"> </v>
      </c>
      <c r="Y104" s="40" t="str">
        <f>IFERROR(INDEX('Net to Gross Adjustment'!$B$39:$AX$671,MATCH(Y$4,'Net to Gross Adjustment'!$B$39:$B$71,0),MATCH(YEAR($C104),'Net to Gross Adjustment'!$B$39:$AX$39,0))*INDEX('Monthly Shapes'!$D$18:$V$32,MATCH(MONTH($C104),'Monthly Shapes'!$D$18:$D$32,0),MATCH(Y$3,'Monthly Shapes'!$D$18:$V$18,0))," ")</f>
        <v xml:space="preserve"> </v>
      </c>
      <c r="Z104" s="40" t="str">
        <f>IFERROR(INDEX('Net to Gross Adjustment'!$B$39:$AX$671,MATCH(Z$4,'Net to Gross Adjustment'!$B$39:$B$71,0),MATCH(YEAR($C104),'Net to Gross Adjustment'!$B$39:$AX$39,0))*INDEX('Monthly Shapes'!$D$18:$V$32,MATCH(MONTH($C104),'Monthly Shapes'!$D$18:$D$32,0),MATCH(Z$3,'Monthly Shapes'!$D$18:$V$18,0))," ")</f>
        <v xml:space="preserve"> </v>
      </c>
      <c r="AA104" s="40" t="str">
        <f>IFERROR(INDEX('Net to Gross Adjustment'!$B$39:$AX$671,MATCH(AA$4,'Net to Gross Adjustment'!$B$39:$B$71,0),MATCH(YEAR($C104),'Net to Gross Adjustment'!$B$39:$AX$39,0))*INDEX('Monthly Shapes'!$D$18:$V$32,MATCH(MONTH($C104),'Monthly Shapes'!$D$18:$D$32,0),MATCH(AA$3,'Monthly Shapes'!$D$18:$V$18,0))," ")</f>
        <v xml:space="preserve"> </v>
      </c>
      <c r="AB104" s="40" t="str">
        <f>IFERROR(INDEX('Net to Gross Adjustment'!$B$39:$AX$671,MATCH(AB$4,'Net to Gross Adjustment'!$B$39:$B$71,0),MATCH(YEAR($C104),'Net to Gross Adjustment'!$B$39:$AX$39,0))*INDEX('Monthly Shapes'!$D$18:$V$32,MATCH(MONTH($C104),'Monthly Shapes'!$D$18:$D$32,0),MATCH(AB$3,'Monthly Shapes'!$D$18:$V$18,0))," ")</f>
        <v xml:space="preserve"> </v>
      </c>
      <c r="AC104" s="40" t="str">
        <f>IFERROR(INDEX('Net to Gross Adjustment'!$B$39:$AX$671,MATCH(AC$4,'Net to Gross Adjustment'!$B$39:$B$71,0),MATCH(YEAR($C104),'Net to Gross Adjustment'!$B$39:$AX$39,0))*INDEX('Monthly Shapes'!$D$18:$V$32,MATCH(MONTH($C104),'Monthly Shapes'!$D$18:$D$32,0),MATCH(AC$3,'Monthly Shapes'!$D$18:$V$18,0))," ")</f>
        <v xml:space="preserve"> </v>
      </c>
      <c r="AD104" s="40" t="str">
        <f>IFERROR(INDEX('Net to Gross Adjustment'!$B$39:$AX$671,MATCH(AD$4,'Net to Gross Adjustment'!$B$39:$B$71,0),MATCH(YEAR($C104),'Net to Gross Adjustment'!$B$39:$AX$39,0))*INDEX('Monthly Shapes'!$D$18:$V$32,MATCH(MONTH($C104),'Monthly Shapes'!$D$18:$D$32,0),MATCH(AD$3,'Monthly Shapes'!$D$18:$V$18,0))," ")</f>
        <v xml:space="preserve"> </v>
      </c>
      <c r="AE104" s="40" t="str">
        <f>IFERROR(INDEX('Net to Gross Adjustment'!$B$39:$AX$671,MATCH(AE$4,'Net to Gross Adjustment'!$B$39:$B$71,0),MATCH(YEAR($C104),'Net to Gross Adjustment'!$B$39:$AX$39,0))*INDEX('Monthly Shapes'!$D$18:$V$32,MATCH(MONTH($C104),'Monthly Shapes'!$D$18:$D$32,0),MATCH(AE$3,'Monthly Shapes'!$D$18:$V$18,0))," ")</f>
        <v xml:space="preserve"> </v>
      </c>
      <c r="AF104" s="19"/>
      <c r="AG104" s="90" t="s">
        <v>65</v>
      </c>
      <c r="AI104" s="90" t="s">
        <v>65</v>
      </c>
      <c r="AJ104" s="90" t="s">
        <v>65</v>
      </c>
      <c r="AK104" s="90" t="s">
        <v>65</v>
      </c>
      <c r="AL104" s="46"/>
      <c r="AS104" s="19"/>
    </row>
    <row r="105" spans="3:45">
      <c r="C105" s="24">
        <f t="shared" si="3"/>
        <v>48335</v>
      </c>
      <c r="D105" s="90" t="s">
        <v>65</v>
      </c>
      <c r="E105" s="90" t="s">
        <v>65</v>
      </c>
      <c r="F105" s="90" t="s">
        <v>65</v>
      </c>
      <c r="G105" s="90" t="s">
        <v>65</v>
      </c>
      <c r="H105" s="90" t="s">
        <v>65</v>
      </c>
      <c r="I105" s="90" t="s">
        <v>65</v>
      </c>
      <c r="J105" s="40" t="str">
        <f ca="1">IFERROR(INDEX('Net to Gross Adjustment'!$B$39:$AX$671,MATCH(J$4,'Net to Gross Adjustment'!$B$39:$B$71,0),MATCH(YEAR($C105),'Net to Gross Adjustment'!$B$39:$AX$39,0))*INDEX('Monthly Shapes'!$D$18:$V$32,MATCH(MONTH($C105),'Monthly Shapes'!$D$18:$D$32,0),MATCH(J$3,'Monthly Shapes'!$D$18:$V$18,0))," ")</f>
        <v xml:space="preserve"> </v>
      </c>
      <c r="K105" s="40" t="str">
        <f ca="1">IFERROR(INDEX('Net to Gross Adjustment'!$B$39:$AX$671,MATCH(K$4,'Net to Gross Adjustment'!$B$39:$B$71,0),MATCH(YEAR($C105),'Net to Gross Adjustment'!$B$39:$AX$39,0))*INDEX('Monthly Shapes'!$D$18:$V$32,MATCH(MONTH($C105),'Monthly Shapes'!$D$18:$D$32,0),MATCH(K$3,'Monthly Shapes'!$D$18:$V$18,0))," ")</f>
        <v xml:space="preserve"> </v>
      </c>
      <c r="L105" s="40" t="str">
        <f>IFERROR(INDEX('Net to Gross Adjustment'!$B$39:$AX$671,MATCH(L$4,'Net to Gross Adjustment'!$B$39:$B$71,0),MATCH(YEAR($C105),'Net to Gross Adjustment'!$B$39:$AX$39,0))*INDEX('Monthly Shapes'!$D$18:$V$32,MATCH(MONTH($C105),'Monthly Shapes'!$D$18:$D$32,0),MATCH(L$3,'Monthly Shapes'!$D$18:$V$18,0))," ")</f>
        <v xml:space="preserve"> </v>
      </c>
      <c r="M105" s="40" t="str">
        <f>IFERROR(INDEX('Net to Gross Adjustment'!$B$39:$AX$671,MATCH(M$4,'Net to Gross Adjustment'!$B$39:$B$71,0),MATCH(YEAR($C105),'Net to Gross Adjustment'!$B$39:$AX$39,0))*INDEX('Monthly Shapes'!$D$18:$V$32,MATCH(MONTH($C105),'Monthly Shapes'!$D$18:$D$32,0),MATCH(M$3,'Monthly Shapes'!$D$18:$V$18,0))," ")</f>
        <v xml:space="preserve"> </v>
      </c>
      <c r="N105" s="40" t="str">
        <f>IFERROR(INDEX('Net to Gross Adjustment'!$B$39:$AX$671,MATCH(N$4,'Net to Gross Adjustment'!$B$39:$B$71,0),MATCH(YEAR($C105),'Net to Gross Adjustment'!$B$39:$AX$39,0))*INDEX('Monthly Shapes'!$D$18:$V$32,MATCH(MONTH($C105),'Monthly Shapes'!$D$18:$D$32,0),MATCH(N$3,'Monthly Shapes'!$D$18:$V$18,0))," ")</f>
        <v xml:space="preserve"> </v>
      </c>
      <c r="O105" s="40" t="str">
        <f>IFERROR(INDEX('Net to Gross Adjustment'!$B$39:$AX$671,MATCH(O$4,'Net to Gross Adjustment'!$B$39:$B$71,0),MATCH(YEAR($C105),'Net to Gross Adjustment'!$B$39:$AX$39,0))*INDEX('Monthly Shapes'!$D$18:$V$32,MATCH(MONTH($C105),'Monthly Shapes'!$D$18:$D$32,0),MATCH(O$3,'Monthly Shapes'!$D$18:$V$18,0))," ")</f>
        <v xml:space="preserve"> </v>
      </c>
      <c r="P105" s="40" t="str">
        <f>IFERROR(INDEX('Net to Gross Adjustment'!$B$39:$AX$671,MATCH(P$4,'Net to Gross Adjustment'!$B$39:$B$71,0),MATCH(YEAR($C105),'Net to Gross Adjustment'!$B$39:$AX$39,0))*INDEX('Monthly Shapes'!$D$18:$V$32,MATCH(MONTH($C105),'Monthly Shapes'!$D$18:$D$32,0),MATCH(P$3,'Monthly Shapes'!$D$18:$V$18,0))," ")</f>
        <v xml:space="preserve"> </v>
      </c>
      <c r="Q105" s="40" t="str">
        <f>IFERROR(INDEX('Net to Gross Adjustment'!$B$39:$AX$671,MATCH(Q$4,'Net to Gross Adjustment'!$B$39:$B$71,0),MATCH(YEAR($C105),'Net to Gross Adjustment'!$B$39:$AX$39,0))*INDEX('Monthly Shapes'!$D$18:$V$32,MATCH(MONTH($C105),'Monthly Shapes'!$D$18:$D$32,0),MATCH(Q$3,'Monthly Shapes'!$D$18:$V$18,0))," ")</f>
        <v xml:space="preserve"> </v>
      </c>
      <c r="R105" s="40" t="str">
        <f>IFERROR(INDEX('Net to Gross Adjustment'!$B$39:$AX$671,MATCH(R$4,'Net to Gross Adjustment'!$B$39:$B$71,0),MATCH(YEAR($C105),'Net to Gross Adjustment'!$B$39:$AX$39,0))*INDEX('Monthly Shapes'!$D$18:$V$32,MATCH(MONTH($C105),'Monthly Shapes'!$D$18:$D$32,0),MATCH(R$3,'Monthly Shapes'!$D$18:$V$18,0))," ")</f>
        <v xml:space="preserve"> </v>
      </c>
      <c r="S105" s="40" t="str">
        <f>IFERROR(INDEX('Net to Gross Adjustment'!$B$39:$AX$671,MATCH(S$4,'Net to Gross Adjustment'!$B$39:$B$71,0),MATCH(YEAR($C105),'Net to Gross Adjustment'!$B$39:$AX$39,0))*INDEX('Monthly Shapes'!$D$18:$V$32,MATCH(MONTH($C105),'Monthly Shapes'!$D$18:$D$32,0),MATCH(S$3,'Monthly Shapes'!$D$18:$V$18,0))," ")</f>
        <v xml:space="preserve"> </v>
      </c>
      <c r="T105" s="90" t="s">
        <v>65</v>
      </c>
      <c r="U105" s="90" t="s">
        <v>65</v>
      </c>
      <c r="V105" s="90" t="s">
        <v>65</v>
      </c>
      <c r="W105" s="40" t="str">
        <f ca="1">IFERROR(INDEX('Net to Gross Adjustment'!$B$39:$AX$671,MATCH(W$4,'Net to Gross Adjustment'!$B$39:$B$71,0),MATCH(YEAR($C105),'Net to Gross Adjustment'!$B$39:$AX$39,0))*INDEX('Monthly Shapes'!$D$18:$V$32,MATCH(MONTH($C105),'Monthly Shapes'!$D$18:$D$32,0),MATCH(W$3,'Monthly Shapes'!$D$18:$V$18,0))," ")</f>
        <v xml:space="preserve"> </v>
      </c>
      <c r="X105" s="40" t="str">
        <f ca="1">IFERROR(INDEX('Net to Gross Adjustment'!$B$39:$AX$671,MATCH(X$4,'Net to Gross Adjustment'!$B$39:$B$71,0),MATCH(YEAR($C105),'Net to Gross Adjustment'!$B$39:$AX$39,0))*INDEX('Monthly Shapes'!$D$18:$V$32,MATCH(MONTH($C105),'Monthly Shapes'!$D$18:$D$32,0),MATCH(X$3,'Monthly Shapes'!$D$18:$V$18,0))," ")</f>
        <v xml:space="preserve"> </v>
      </c>
      <c r="Y105" s="40" t="str">
        <f>IFERROR(INDEX('Net to Gross Adjustment'!$B$39:$AX$671,MATCH(Y$4,'Net to Gross Adjustment'!$B$39:$B$71,0),MATCH(YEAR($C105),'Net to Gross Adjustment'!$B$39:$AX$39,0))*INDEX('Monthly Shapes'!$D$18:$V$32,MATCH(MONTH($C105),'Monthly Shapes'!$D$18:$D$32,0),MATCH(Y$3,'Monthly Shapes'!$D$18:$V$18,0))," ")</f>
        <v xml:space="preserve"> </v>
      </c>
      <c r="Z105" s="40" t="str">
        <f>IFERROR(INDEX('Net to Gross Adjustment'!$B$39:$AX$671,MATCH(Z$4,'Net to Gross Adjustment'!$B$39:$B$71,0),MATCH(YEAR($C105),'Net to Gross Adjustment'!$B$39:$AX$39,0))*INDEX('Monthly Shapes'!$D$18:$V$32,MATCH(MONTH($C105),'Monthly Shapes'!$D$18:$D$32,0),MATCH(Z$3,'Monthly Shapes'!$D$18:$V$18,0))," ")</f>
        <v xml:space="preserve"> </v>
      </c>
      <c r="AA105" s="40" t="str">
        <f>IFERROR(INDEX('Net to Gross Adjustment'!$B$39:$AX$671,MATCH(AA$4,'Net to Gross Adjustment'!$B$39:$B$71,0),MATCH(YEAR($C105),'Net to Gross Adjustment'!$B$39:$AX$39,0))*INDEX('Monthly Shapes'!$D$18:$V$32,MATCH(MONTH($C105),'Monthly Shapes'!$D$18:$D$32,0),MATCH(AA$3,'Monthly Shapes'!$D$18:$V$18,0))," ")</f>
        <v xml:space="preserve"> </v>
      </c>
      <c r="AB105" s="40" t="str">
        <f>IFERROR(INDEX('Net to Gross Adjustment'!$B$39:$AX$671,MATCH(AB$4,'Net to Gross Adjustment'!$B$39:$B$71,0),MATCH(YEAR($C105),'Net to Gross Adjustment'!$B$39:$AX$39,0))*INDEX('Monthly Shapes'!$D$18:$V$32,MATCH(MONTH($C105),'Monthly Shapes'!$D$18:$D$32,0),MATCH(AB$3,'Monthly Shapes'!$D$18:$V$18,0))," ")</f>
        <v xml:space="preserve"> </v>
      </c>
      <c r="AC105" s="40" t="str">
        <f>IFERROR(INDEX('Net to Gross Adjustment'!$B$39:$AX$671,MATCH(AC$4,'Net to Gross Adjustment'!$B$39:$B$71,0),MATCH(YEAR($C105),'Net to Gross Adjustment'!$B$39:$AX$39,0))*INDEX('Monthly Shapes'!$D$18:$V$32,MATCH(MONTH($C105),'Monthly Shapes'!$D$18:$D$32,0),MATCH(AC$3,'Monthly Shapes'!$D$18:$V$18,0))," ")</f>
        <v xml:space="preserve"> </v>
      </c>
      <c r="AD105" s="40" t="str">
        <f>IFERROR(INDEX('Net to Gross Adjustment'!$B$39:$AX$671,MATCH(AD$4,'Net to Gross Adjustment'!$B$39:$B$71,0),MATCH(YEAR($C105),'Net to Gross Adjustment'!$B$39:$AX$39,0))*INDEX('Monthly Shapes'!$D$18:$V$32,MATCH(MONTH($C105),'Monthly Shapes'!$D$18:$D$32,0),MATCH(AD$3,'Monthly Shapes'!$D$18:$V$18,0))," ")</f>
        <v xml:space="preserve"> </v>
      </c>
      <c r="AE105" s="40" t="str">
        <f>IFERROR(INDEX('Net to Gross Adjustment'!$B$39:$AX$671,MATCH(AE$4,'Net to Gross Adjustment'!$B$39:$B$71,0),MATCH(YEAR($C105),'Net to Gross Adjustment'!$B$39:$AX$39,0))*INDEX('Monthly Shapes'!$D$18:$V$32,MATCH(MONTH($C105),'Monthly Shapes'!$D$18:$D$32,0),MATCH(AE$3,'Monthly Shapes'!$D$18:$V$18,0))," ")</f>
        <v xml:space="preserve"> </v>
      </c>
      <c r="AF105" s="19"/>
      <c r="AG105" s="90" t="s">
        <v>65</v>
      </c>
      <c r="AI105" s="90" t="s">
        <v>65</v>
      </c>
      <c r="AJ105" s="90" t="s">
        <v>65</v>
      </c>
      <c r="AK105" s="90" t="s">
        <v>65</v>
      </c>
      <c r="AL105" s="46"/>
      <c r="AS105" s="19"/>
    </row>
    <row r="106" spans="3:45">
      <c r="C106" s="24">
        <f t="shared" si="3"/>
        <v>48366</v>
      </c>
      <c r="D106" s="90" t="s">
        <v>65</v>
      </c>
      <c r="E106" s="90" t="s">
        <v>65</v>
      </c>
      <c r="F106" s="90" t="s">
        <v>65</v>
      </c>
      <c r="G106" s="90" t="s">
        <v>65</v>
      </c>
      <c r="H106" s="90" t="s">
        <v>65</v>
      </c>
      <c r="I106" s="90" t="s">
        <v>65</v>
      </c>
      <c r="J106" s="40" t="str">
        <f ca="1">IFERROR(INDEX('Net to Gross Adjustment'!$B$39:$AX$671,MATCH(J$4,'Net to Gross Adjustment'!$B$39:$B$71,0),MATCH(YEAR($C106),'Net to Gross Adjustment'!$B$39:$AX$39,0))*INDEX('Monthly Shapes'!$D$18:$V$32,MATCH(MONTH($C106),'Monthly Shapes'!$D$18:$D$32,0),MATCH(J$3,'Monthly Shapes'!$D$18:$V$18,0))," ")</f>
        <v xml:space="preserve"> </v>
      </c>
      <c r="K106" s="40" t="str">
        <f ca="1">IFERROR(INDEX('Net to Gross Adjustment'!$B$39:$AX$671,MATCH(K$4,'Net to Gross Adjustment'!$B$39:$B$71,0),MATCH(YEAR($C106),'Net to Gross Adjustment'!$B$39:$AX$39,0))*INDEX('Monthly Shapes'!$D$18:$V$32,MATCH(MONTH($C106),'Monthly Shapes'!$D$18:$D$32,0),MATCH(K$3,'Monthly Shapes'!$D$18:$V$18,0))," ")</f>
        <v xml:space="preserve"> </v>
      </c>
      <c r="L106" s="40" t="str">
        <f>IFERROR(INDEX('Net to Gross Adjustment'!$B$39:$AX$671,MATCH(L$4,'Net to Gross Adjustment'!$B$39:$B$71,0),MATCH(YEAR($C106),'Net to Gross Adjustment'!$B$39:$AX$39,0))*INDEX('Monthly Shapes'!$D$18:$V$32,MATCH(MONTH($C106),'Monthly Shapes'!$D$18:$D$32,0),MATCH(L$3,'Monthly Shapes'!$D$18:$V$18,0))," ")</f>
        <v xml:space="preserve"> </v>
      </c>
      <c r="M106" s="40" t="str">
        <f>IFERROR(INDEX('Net to Gross Adjustment'!$B$39:$AX$671,MATCH(M$4,'Net to Gross Adjustment'!$B$39:$B$71,0),MATCH(YEAR($C106),'Net to Gross Adjustment'!$B$39:$AX$39,0))*INDEX('Monthly Shapes'!$D$18:$V$32,MATCH(MONTH($C106),'Monthly Shapes'!$D$18:$D$32,0),MATCH(M$3,'Monthly Shapes'!$D$18:$V$18,0))," ")</f>
        <v xml:space="preserve"> </v>
      </c>
      <c r="N106" s="40" t="str">
        <f>IFERROR(INDEX('Net to Gross Adjustment'!$B$39:$AX$671,MATCH(N$4,'Net to Gross Adjustment'!$B$39:$B$71,0),MATCH(YEAR($C106),'Net to Gross Adjustment'!$B$39:$AX$39,0))*INDEX('Monthly Shapes'!$D$18:$V$32,MATCH(MONTH($C106),'Monthly Shapes'!$D$18:$D$32,0),MATCH(N$3,'Monthly Shapes'!$D$18:$V$18,0))," ")</f>
        <v xml:space="preserve"> </v>
      </c>
      <c r="O106" s="40" t="str">
        <f>IFERROR(INDEX('Net to Gross Adjustment'!$B$39:$AX$671,MATCH(O$4,'Net to Gross Adjustment'!$B$39:$B$71,0),MATCH(YEAR($C106),'Net to Gross Adjustment'!$B$39:$AX$39,0))*INDEX('Monthly Shapes'!$D$18:$V$32,MATCH(MONTH($C106),'Monthly Shapes'!$D$18:$D$32,0),MATCH(O$3,'Monthly Shapes'!$D$18:$V$18,0))," ")</f>
        <v xml:space="preserve"> </v>
      </c>
      <c r="P106" s="40" t="str">
        <f>IFERROR(INDEX('Net to Gross Adjustment'!$B$39:$AX$671,MATCH(P$4,'Net to Gross Adjustment'!$B$39:$B$71,0),MATCH(YEAR($C106),'Net to Gross Adjustment'!$B$39:$AX$39,0))*INDEX('Monthly Shapes'!$D$18:$V$32,MATCH(MONTH($C106),'Monthly Shapes'!$D$18:$D$32,0),MATCH(P$3,'Monthly Shapes'!$D$18:$V$18,0))," ")</f>
        <v xml:space="preserve"> </v>
      </c>
      <c r="Q106" s="40" t="str">
        <f>IFERROR(INDEX('Net to Gross Adjustment'!$B$39:$AX$671,MATCH(Q$4,'Net to Gross Adjustment'!$B$39:$B$71,0),MATCH(YEAR($C106),'Net to Gross Adjustment'!$B$39:$AX$39,0))*INDEX('Monthly Shapes'!$D$18:$V$32,MATCH(MONTH($C106),'Monthly Shapes'!$D$18:$D$32,0),MATCH(Q$3,'Monthly Shapes'!$D$18:$V$18,0))," ")</f>
        <v xml:space="preserve"> </v>
      </c>
      <c r="R106" s="40" t="str">
        <f>IFERROR(INDEX('Net to Gross Adjustment'!$B$39:$AX$671,MATCH(R$4,'Net to Gross Adjustment'!$B$39:$B$71,0),MATCH(YEAR($C106),'Net to Gross Adjustment'!$B$39:$AX$39,0))*INDEX('Monthly Shapes'!$D$18:$V$32,MATCH(MONTH($C106),'Monthly Shapes'!$D$18:$D$32,0),MATCH(R$3,'Monthly Shapes'!$D$18:$V$18,0))," ")</f>
        <v xml:space="preserve"> </v>
      </c>
      <c r="S106" s="40" t="str">
        <f>IFERROR(INDEX('Net to Gross Adjustment'!$B$39:$AX$671,MATCH(S$4,'Net to Gross Adjustment'!$B$39:$B$71,0),MATCH(YEAR($C106),'Net to Gross Adjustment'!$B$39:$AX$39,0))*INDEX('Monthly Shapes'!$D$18:$V$32,MATCH(MONTH($C106),'Monthly Shapes'!$D$18:$D$32,0),MATCH(S$3,'Monthly Shapes'!$D$18:$V$18,0))," ")</f>
        <v xml:space="preserve"> </v>
      </c>
      <c r="T106" s="90" t="s">
        <v>65</v>
      </c>
      <c r="U106" s="90" t="s">
        <v>65</v>
      </c>
      <c r="V106" s="90" t="s">
        <v>65</v>
      </c>
      <c r="W106" s="40" t="str">
        <f ca="1">IFERROR(INDEX('Net to Gross Adjustment'!$B$39:$AX$671,MATCH(W$4,'Net to Gross Adjustment'!$B$39:$B$71,0),MATCH(YEAR($C106),'Net to Gross Adjustment'!$B$39:$AX$39,0))*INDEX('Monthly Shapes'!$D$18:$V$32,MATCH(MONTH($C106),'Monthly Shapes'!$D$18:$D$32,0),MATCH(W$3,'Monthly Shapes'!$D$18:$V$18,0))," ")</f>
        <v xml:space="preserve"> </v>
      </c>
      <c r="X106" s="40" t="str">
        <f ca="1">IFERROR(INDEX('Net to Gross Adjustment'!$B$39:$AX$671,MATCH(X$4,'Net to Gross Adjustment'!$B$39:$B$71,0),MATCH(YEAR($C106),'Net to Gross Adjustment'!$B$39:$AX$39,0))*INDEX('Monthly Shapes'!$D$18:$V$32,MATCH(MONTH($C106),'Monthly Shapes'!$D$18:$D$32,0),MATCH(X$3,'Monthly Shapes'!$D$18:$V$18,0))," ")</f>
        <v xml:space="preserve"> </v>
      </c>
      <c r="Y106" s="40" t="str">
        <f>IFERROR(INDEX('Net to Gross Adjustment'!$B$39:$AX$671,MATCH(Y$4,'Net to Gross Adjustment'!$B$39:$B$71,0),MATCH(YEAR($C106),'Net to Gross Adjustment'!$B$39:$AX$39,0))*INDEX('Monthly Shapes'!$D$18:$V$32,MATCH(MONTH($C106),'Monthly Shapes'!$D$18:$D$32,0),MATCH(Y$3,'Monthly Shapes'!$D$18:$V$18,0))," ")</f>
        <v xml:space="preserve"> </v>
      </c>
      <c r="Z106" s="40" t="str">
        <f>IFERROR(INDEX('Net to Gross Adjustment'!$B$39:$AX$671,MATCH(Z$4,'Net to Gross Adjustment'!$B$39:$B$71,0),MATCH(YEAR($C106),'Net to Gross Adjustment'!$B$39:$AX$39,0))*INDEX('Monthly Shapes'!$D$18:$V$32,MATCH(MONTH($C106),'Monthly Shapes'!$D$18:$D$32,0),MATCH(Z$3,'Monthly Shapes'!$D$18:$V$18,0))," ")</f>
        <v xml:space="preserve"> </v>
      </c>
      <c r="AA106" s="40" t="str">
        <f>IFERROR(INDEX('Net to Gross Adjustment'!$B$39:$AX$671,MATCH(AA$4,'Net to Gross Adjustment'!$B$39:$B$71,0),MATCH(YEAR($C106),'Net to Gross Adjustment'!$B$39:$AX$39,0))*INDEX('Monthly Shapes'!$D$18:$V$32,MATCH(MONTH($C106),'Monthly Shapes'!$D$18:$D$32,0),MATCH(AA$3,'Monthly Shapes'!$D$18:$V$18,0))," ")</f>
        <v xml:space="preserve"> </v>
      </c>
      <c r="AB106" s="40" t="str">
        <f>IFERROR(INDEX('Net to Gross Adjustment'!$B$39:$AX$671,MATCH(AB$4,'Net to Gross Adjustment'!$B$39:$B$71,0),MATCH(YEAR($C106),'Net to Gross Adjustment'!$B$39:$AX$39,0))*INDEX('Monthly Shapes'!$D$18:$V$32,MATCH(MONTH($C106),'Monthly Shapes'!$D$18:$D$32,0),MATCH(AB$3,'Monthly Shapes'!$D$18:$V$18,0))," ")</f>
        <v xml:space="preserve"> </v>
      </c>
      <c r="AC106" s="40" t="str">
        <f>IFERROR(INDEX('Net to Gross Adjustment'!$B$39:$AX$671,MATCH(AC$4,'Net to Gross Adjustment'!$B$39:$B$71,0),MATCH(YEAR($C106),'Net to Gross Adjustment'!$B$39:$AX$39,0))*INDEX('Monthly Shapes'!$D$18:$V$32,MATCH(MONTH($C106),'Monthly Shapes'!$D$18:$D$32,0),MATCH(AC$3,'Monthly Shapes'!$D$18:$V$18,0))," ")</f>
        <v xml:space="preserve"> </v>
      </c>
      <c r="AD106" s="40" t="str">
        <f>IFERROR(INDEX('Net to Gross Adjustment'!$B$39:$AX$671,MATCH(AD$4,'Net to Gross Adjustment'!$B$39:$B$71,0),MATCH(YEAR($C106),'Net to Gross Adjustment'!$B$39:$AX$39,0))*INDEX('Monthly Shapes'!$D$18:$V$32,MATCH(MONTH($C106),'Monthly Shapes'!$D$18:$D$32,0),MATCH(AD$3,'Monthly Shapes'!$D$18:$V$18,0))," ")</f>
        <v xml:space="preserve"> </v>
      </c>
      <c r="AE106" s="40" t="str">
        <f>IFERROR(INDEX('Net to Gross Adjustment'!$B$39:$AX$671,MATCH(AE$4,'Net to Gross Adjustment'!$B$39:$B$71,0),MATCH(YEAR($C106),'Net to Gross Adjustment'!$B$39:$AX$39,0))*INDEX('Monthly Shapes'!$D$18:$V$32,MATCH(MONTH($C106),'Monthly Shapes'!$D$18:$D$32,0),MATCH(AE$3,'Monthly Shapes'!$D$18:$V$18,0))," ")</f>
        <v xml:space="preserve"> </v>
      </c>
      <c r="AF106" s="19"/>
      <c r="AG106" s="90" t="s">
        <v>65</v>
      </c>
      <c r="AI106" s="90" t="s">
        <v>65</v>
      </c>
      <c r="AJ106" s="90" t="s">
        <v>65</v>
      </c>
      <c r="AK106" s="90" t="s">
        <v>65</v>
      </c>
      <c r="AL106" s="46"/>
      <c r="AS106" s="19"/>
    </row>
    <row r="107" spans="3:45">
      <c r="C107" s="24">
        <f t="shared" si="3"/>
        <v>48396</v>
      </c>
      <c r="D107" s="90" t="s">
        <v>65</v>
      </c>
      <c r="E107" s="90" t="s">
        <v>65</v>
      </c>
      <c r="F107" s="90" t="s">
        <v>65</v>
      </c>
      <c r="G107" s="90" t="s">
        <v>65</v>
      </c>
      <c r="H107" s="90" t="s">
        <v>65</v>
      </c>
      <c r="I107" s="90" t="s">
        <v>65</v>
      </c>
      <c r="J107" s="40" t="str">
        <f ca="1">IFERROR(INDEX('Net to Gross Adjustment'!$B$39:$AX$671,MATCH(J$4,'Net to Gross Adjustment'!$B$39:$B$71,0),MATCH(YEAR($C107),'Net to Gross Adjustment'!$B$39:$AX$39,0))*INDEX('Monthly Shapes'!$D$18:$V$32,MATCH(MONTH($C107),'Monthly Shapes'!$D$18:$D$32,0),MATCH(J$3,'Monthly Shapes'!$D$18:$V$18,0))," ")</f>
        <v xml:space="preserve"> </v>
      </c>
      <c r="K107" s="40" t="str">
        <f ca="1">IFERROR(INDEX('Net to Gross Adjustment'!$B$39:$AX$671,MATCH(K$4,'Net to Gross Adjustment'!$B$39:$B$71,0),MATCH(YEAR($C107),'Net to Gross Adjustment'!$B$39:$AX$39,0))*INDEX('Monthly Shapes'!$D$18:$V$32,MATCH(MONTH($C107),'Monthly Shapes'!$D$18:$D$32,0),MATCH(K$3,'Monthly Shapes'!$D$18:$V$18,0))," ")</f>
        <v xml:space="preserve"> </v>
      </c>
      <c r="L107" s="40" t="str">
        <f>IFERROR(INDEX('Net to Gross Adjustment'!$B$39:$AX$671,MATCH(L$4,'Net to Gross Adjustment'!$B$39:$B$71,0),MATCH(YEAR($C107),'Net to Gross Adjustment'!$B$39:$AX$39,0))*INDEX('Monthly Shapes'!$D$18:$V$32,MATCH(MONTH($C107),'Monthly Shapes'!$D$18:$D$32,0),MATCH(L$3,'Monthly Shapes'!$D$18:$V$18,0))," ")</f>
        <v xml:space="preserve"> </v>
      </c>
      <c r="M107" s="40" t="str">
        <f>IFERROR(INDEX('Net to Gross Adjustment'!$B$39:$AX$671,MATCH(M$4,'Net to Gross Adjustment'!$B$39:$B$71,0),MATCH(YEAR($C107),'Net to Gross Adjustment'!$B$39:$AX$39,0))*INDEX('Monthly Shapes'!$D$18:$V$32,MATCH(MONTH($C107),'Monthly Shapes'!$D$18:$D$32,0),MATCH(M$3,'Monthly Shapes'!$D$18:$V$18,0))," ")</f>
        <v xml:space="preserve"> </v>
      </c>
      <c r="N107" s="40" t="str">
        <f>IFERROR(INDEX('Net to Gross Adjustment'!$B$39:$AX$671,MATCH(N$4,'Net to Gross Adjustment'!$B$39:$B$71,0),MATCH(YEAR($C107),'Net to Gross Adjustment'!$B$39:$AX$39,0))*INDEX('Monthly Shapes'!$D$18:$V$32,MATCH(MONTH($C107),'Monthly Shapes'!$D$18:$D$32,0),MATCH(N$3,'Monthly Shapes'!$D$18:$V$18,0))," ")</f>
        <v xml:space="preserve"> </v>
      </c>
      <c r="O107" s="40" t="str">
        <f>IFERROR(INDEX('Net to Gross Adjustment'!$B$39:$AX$671,MATCH(O$4,'Net to Gross Adjustment'!$B$39:$B$71,0),MATCH(YEAR($C107),'Net to Gross Adjustment'!$B$39:$AX$39,0))*INDEX('Monthly Shapes'!$D$18:$V$32,MATCH(MONTH($C107),'Monthly Shapes'!$D$18:$D$32,0),MATCH(O$3,'Monthly Shapes'!$D$18:$V$18,0))," ")</f>
        <v xml:space="preserve"> </v>
      </c>
      <c r="P107" s="40" t="str">
        <f>IFERROR(INDEX('Net to Gross Adjustment'!$B$39:$AX$671,MATCH(P$4,'Net to Gross Adjustment'!$B$39:$B$71,0),MATCH(YEAR($C107),'Net to Gross Adjustment'!$B$39:$AX$39,0))*INDEX('Monthly Shapes'!$D$18:$V$32,MATCH(MONTH($C107),'Monthly Shapes'!$D$18:$D$32,0),MATCH(P$3,'Monthly Shapes'!$D$18:$V$18,0))," ")</f>
        <v xml:space="preserve"> </v>
      </c>
      <c r="Q107" s="40" t="str">
        <f>IFERROR(INDEX('Net to Gross Adjustment'!$B$39:$AX$671,MATCH(Q$4,'Net to Gross Adjustment'!$B$39:$B$71,0),MATCH(YEAR($C107),'Net to Gross Adjustment'!$B$39:$AX$39,0))*INDEX('Monthly Shapes'!$D$18:$V$32,MATCH(MONTH($C107),'Monthly Shapes'!$D$18:$D$32,0),MATCH(Q$3,'Monthly Shapes'!$D$18:$V$18,0))," ")</f>
        <v xml:space="preserve"> </v>
      </c>
      <c r="R107" s="40" t="str">
        <f>IFERROR(INDEX('Net to Gross Adjustment'!$B$39:$AX$671,MATCH(R$4,'Net to Gross Adjustment'!$B$39:$B$71,0),MATCH(YEAR($C107),'Net to Gross Adjustment'!$B$39:$AX$39,0))*INDEX('Monthly Shapes'!$D$18:$V$32,MATCH(MONTH($C107),'Monthly Shapes'!$D$18:$D$32,0),MATCH(R$3,'Monthly Shapes'!$D$18:$V$18,0))," ")</f>
        <v xml:space="preserve"> </v>
      </c>
      <c r="S107" s="40" t="str">
        <f>IFERROR(INDEX('Net to Gross Adjustment'!$B$39:$AX$671,MATCH(S$4,'Net to Gross Adjustment'!$B$39:$B$71,0),MATCH(YEAR($C107),'Net to Gross Adjustment'!$B$39:$AX$39,0))*INDEX('Monthly Shapes'!$D$18:$V$32,MATCH(MONTH($C107),'Monthly Shapes'!$D$18:$D$32,0),MATCH(S$3,'Monthly Shapes'!$D$18:$V$18,0))," ")</f>
        <v xml:space="preserve"> </v>
      </c>
      <c r="T107" s="90" t="s">
        <v>65</v>
      </c>
      <c r="U107" s="90" t="s">
        <v>65</v>
      </c>
      <c r="V107" s="90" t="s">
        <v>65</v>
      </c>
      <c r="W107" s="40" t="str">
        <f ca="1">IFERROR(INDEX('Net to Gross Adjustment'!$B$39:$AX$671,MATCH(W$4,'Net to Gross Adjustment'!$B$39:$B$71,0),MATCH(YEAR($C107),'Net to Gross Adjustment'!$B$39:$AX$39,0))*INDEX('Monthly Shapes'!$D$18:$V$32,MATCH(MONTH($C107),'Monthly Shapes'!$D$18:$D$32,0),MATCH(W$3,'Monthly Shapes'!$D$18:$V$18,0))," ")</f>
        <v xml:space="preserve"> </v>
      </c>
      <c r="X107" s="40" t="str">
        <f ca="1">IFERROR(INDEX('Net to Gross Adjustment'!$B$39:$AX$671,MATCH(X$4,'Net to Gross Adjustment'!$B$39:$B$71,0),MATCH(YEAR($C107),'Net to Gross Adjustment'!$B$39:$AX$39,0))*INDEX('Monthly Shapes'!$D$18:$V$32,MATCH(MONTH($C107),'Monthly Shapes'!$D$18:$D$32,0),MATCH(X$3,'Monthly Shapes'!$D$18:$V$18,0))," ")</f>
        <v xml:space="preserve"> </v>
      </c>
      <c r="Y107" s="40" t="str">
        <f>IFERROR(INDEX('Net to Gross Adjustment'!$B$39:$AX$671,MATCH(Y$4,'Net to Gross Adjustment'!$B$39:$B$71,0),MATCH(YEAR($C107),'Net to Gross Adjustment'!$B$39:$AX$39,0))*INDEX('Monthly Shapes'!$D$18:$V$32,MATCH(MONTH($C107),'Monthly Shapes'!$D$18:$D$32,0),MATCH(Y$3,'Monthly Shapes'!$D$18:$V$18,0))," ")</f>
        <v xml:space="preserve"> </v>
      </c>
      <c r="Z107" s="40" t="str">
        <f>IFERROR(INDEX('Net to Gross Adjustment'!$B$39:$AX$671,MATCH(Z$4,'Net to Gross Adjustment'!$B$39:$B$71,0),MATCH(YEAR($C107),'Net to Gross Adjustment'!$B$39:$AX$39,0))*INDEX('Monthly Shapes'!$D$18:$V$32,MATCH(MONTH($C107),'Monthly Shapes'!$D$18:$D$32,0),MATCH(Z$3,'Monthly Shapes'!$D$18:$V$18,0))," ")</f>
        <v xml:space="preserve"> </v>
      </c>
      <c r="AA107" s="40" t="str">
        <f>IFERROR(INDEX('Net to Gross Adjustment'!$B$39:$AX$671,MATCH(AA$4,'Net to Gross Adjustment'!$B$39:$B$71,0),MATCH(YEAR($C107),'Net to Gross Adjustment'!$B$39:$AX$39,0))*INDEX('Monthly Shapes'!$D$18:$V$32,MATCH(MONTH($C107),'Monthly Shapes'!$D$18:$D$32,0),MATCH(AA$3,'Monthly Shapes'!$D$18:$V$18,0))," ")</f>
        <v xml:space="preserve"> </v>
      </c>
      <c r="AB107" s="40" t="str">
        <f>IFERROR(INDEX('Net to Gross Adjustment'!$B$39:$AX$671,MATCH(AB$4,'Net to Gross Adjustment'!$B$39:$B$71,0),MATCH(YEAR($C107),'Net to Gross Adjustment'!$B$39:$AX$39,0))*INDEX('Monthly Shapes'!$D$18:$V$32,MATCH(MONTH($C107),'Monthly Shapes'!$D$18:$D$32,0),MATCH(AB$3,'Monthly Shapes'!$D$18:$V$18,0))," ")</f>
        <v xml:space="preserve"> </v>
      </c>
      <c r="AC107" s="40" t="str">
        <f>IFERROR(INDEX('Net to Gross Adjustment'!$B$39:$AX$671,MATCH(AC$4,'Net to Gross Adjustment'!$B$39:$B$71,0),MATCH(YEAR($C107),'Net to Gross Adjustment'!$B$39:$AX$39,0))*INDEX('Monthly Shapes'!$D$18:$V$32,MATCH(MONTH($C107),'Monthly Shapes'!$D$18:$D$32,0),MATCH(AC$3,'Monthly Shapes'!$D$18:$V$18,0))," ")</f>
        <v xml:space="preserve"> </v>
      </c>
      <c r="AD107" s="40" t="str">
        <f>IFERROR(INDEX('Net to Gross Adjustment'!$B$39:$AX$671,MATCH(AD$4,'Net to Gross Adjustment'!$B$39:$B$71,0),MATCH(YEAR($C107),'Net to Gross Adjustment'!$B$39:$AX$39,0))*INDEX('Monthly Shapes'!$D$18:$V$32,MATCH(MONTH($C107),'Monthly Shapes'!$D$18:$D$32,0),MATCH(AD$3,'Monthly Shapes'!$D$18:$V$18,0))," ")</f>
        <v xml:space="preserve"> </v>
      </c>
      <c r="AE107" s="40" t="str">
        <f>IFERROR(INDEX('Net to Gross Adjustment'!$B$39:$AX$671,MATCH(AE$4,'Net to Gross Adjustment'!$B$39:$B$71,0),MATCH(YEAR($C107),'Net to Gross Adjustment'!$B$39:$AX$39,0))*INDEX('Monthly Shapes'!$D$18:$V$32,MATCH(MONTH($C107),'Monthly Shapes'!$D$18:$D$32,0),MATCH(AE$3,'Monthly Shapes'!$D$18:$V$18,0))," ")</f>
        <v xml:space="preserve"> </v>
      </c>
      <c r="AF107" s="19"/>
      <c r="AG107" s="90" t="s">
        <v>65</v>
      </c>
      <c r="AI107" s="90" t="s">
        <v>65</v>
      </c>
      <c r="AJ107" s="90" t="s">
        <v>65</v>
      </c>
      <c r="AK107" s="90" t="s">
        <v>65</v>
      </c>
      <c r="AL107" s="46"/>
      <c r="AS107" s="19"/>
    </row>
    <row r="108" spans="3:45">
      <c r="C108" s="24">
        <f t="shared" si="3"/>
        <v>48427</v>
      </c>
      <c r="D108" s="90" t="s">
        <v>65</v>
      </c>
      <c r="E108" s="90" t="s">
        <v>65</v>
      </c>
      <c r="F108" s="90" t="s">
        <v>65</v>
      </c>
      <c r="G108" s="90" t="s">
        <v>65</v>
      </c>
      <c r="H108" s="90" t="s">
        <v>65</v>
      </c>
      <c r="I108" s="90" t="s">
        <v>65</v>
      </c>
      <c r="J108" s="40" t="str">
        <f ca="1">IFERROR(INDEX('Net to Gross Adjustment'!$B$39:$AX$671,MATCH(J$4,'Net to Gross Adjustment'!$B$39:$B$71,0),MATCH(YEAR($C108),'Net to Gross Adjustment'!$B$39:$AX$39,0))*INDEX('Monthly Shapes'!$D$18:$V$32,MATCH(MONTH($C108),'Monthly Shapes'!$D$18:$D$32,0),MATCH(J$3,'Monthly Shapes'!$D$18:$V$18,0))," ")</f>
        <v xml:space="preserve"> </v>
      </c>
      <c r="K108" s="40" t="str">
        <f ca="1">IFERROR(INDEX('Net to Gross Adjustment'!$B$39:$AX$671,MATCH(K$4,'Net to Gross Adjustment'!$B$39:$B$71,0),MATCH(YEAR($C108),'Net to Gross Adjustment'!$B$39:$AX$39,0))*INDEX('Monthly Shapes'!$D$18:$V$32,MATCH(MONTH($C108),'Monthly Shapes'!$D$18:$D$32,0),MATCH(K$3,'Monthly Shapes'!$D$18:$V$18,0))," ")</f>
        <v xml:space="preserve"> </v>
      </c>
      <c r="L108" s="40" t="str">
        <f>IFERROR(INDEX('Net to Gross Adjustment'!$B$39:$AX$671,MATCH(L$4,'Net to Gross Adjustment'!$B$39:$B$71,0),MATCH(YEAR($C108),'Net to Gross Adjustment'!$B$39:$AX$39,0))*INDEX('Monthly Shapes'!$D$18:$V$32,MATCH(MONTH($C108),'Monthly Shapes'!$D$18:$D$32,0),MATCH(L$3,'Monthly Shapes'!$D$18:$V$18,0))," ")</f>
        <v xml:space="preserve"> </v>
      </c>
      <c r="M108" s="40" t="str">
        <f>IFERROR(INDEX('Net to Gross Adjustment'!$B$39:$AX$671,MATCH(M$4,'Net to Gross Adjustment'!$B$39:$B$71,0),MATCH(YEAR($C108),'Net to Gross Adjustment'!$B$39:$AX$39,0))*INDEX('Monthly Shapes'!$D$18:$V$32,MATCH(MONTH($C108),'Monthly Shapes'!$D$18:$D$32,0),MATCH(M$3,'Monthly Shapes'!$D$18:$V$18,0))," ")</f>
        <v xml:space="preserve"> </v>
      </c>
      <c r="N108" s="40" t="str">
        <f>IFERROR(INDEX('Net to Gross Adjustment'!$B$39:$AX$671,MATCH(N$4,'Net to Gross Adjustment'!$B$39:$B$71,0),MATCH(YEAR($C108),'Net to Gross Adjustment'!$B$39:$AX$39,0))*INDEX('Monthly Shapes'!$D$18:$V$32,MATCH(MONTH($C108),'Monthly Shapes'!$D$18:$D$32,0),MATCH(N$3,'Monthly Shapes'!$D$18:$V$18,0))," ")</f>
        <v xml:space="preserve"> </v>
      </c>
      <c r="O108" s="40" t="str">
        <f>IFERROR(INDEX('Net to Gross Adjustment'!$B$39:$AX$671,MATCH(O$4,'Net to Gross Adjustment'!$B$39:$B$71,0),MATCH(YEAR($C108),'Net to Gross Adjustment'!$B$39:$AX$39,0))*INDEX('Monthly Shapes'!$D$18:$V$32,MATCH(MONTH($C108),'Monthly Shapes'!$D$18:$D$32,0),MATCH(O$3,'Monthly Shapes'!$D$18:$V$18,0))," ")</f>
        <v xml:space="preserve"> </v>
      </c>
      <c r="P108" s="40" t="str">
        <f>IFERROR(INDEX('Net to Gross Adjustment'!$B$39:$AX$671,MATCH(P$4,'Net to Gross Adjustment'!$B$39:$B$71,0),MATCH(YEAR($C108),'Net to Gross Adjustment'!$B$39:$AX$39,0))*INDEX('Monthly Shapes'!$D$18:$V$32,MATCH(MONTH($C108),'Monthly Shapes'!$D$18:$D$32,0),MATCH(P$3,'Monthly Shapes'!$D$18:$V$18,0))," ")</f>
        <v xml:space="preserve"> </v>
      </c>
      <c r="Q108" s="40" t="str">
        <f>IFERROR(INDEX('Net to Gross Adjustment'!$B$39:$AX$671,MATCH(Q$4,'Net to Gross Adjustment'!$B$39:$B$71,0),MATCH(YEAR($C108),'Net to Gross Adjustment'!$B$39:$AX$39,0))*INDEX('Monthly Shapes'!$D$18:$V$32,MATCH(MONTH($C108),'Monthly Shapes'!$D$18:$D$32,0),MATCH(Q$3,'Monthly Shapes'!$D$18:$V$18,0))," ")</f>
        <v xml:space="preserve"> </v>
      </c>
      <c r="R108" s="40" t="str">
        <f>IFERROR(INDEX('Net to Gross Adjustment'!$B$39:$AX$671,MATCH(R$4,'Net to Gross Adjustment'!$B$39:$B$71,0),MATCH(YEAR($C108),'Net to Gross Adjustment'!$B$39:$AX$39,0))*INDEX('Monthly Shapes'!$D$18:$V$32,MATCH(MONTH($C108),'Monthly Shapes'!$D$18:$D$32,0),MATCH(R$3,'Monthly Shapes'!$D$18:$V$18,0))," ")</f>
        <v xml:space="preserve"> </v>
      </c>
      <c r="S108" s="40" t="str">
        <f>IFERROR(INDEX('Net to Gross Adjustment'!$B$39:$AX$671,MATCH(S$4,'Net to Gross Adjustment'!$B$39:$B$71,0),MATCH(YEAR($C108),'Net to Gross Adjustment'!$B$39:$AX$39,0))*INDEX('Monthly Shapes'!$D$18:$V$32,MATCH(MONTH($C108),'Monthly Shapes'!$D$18:$D$32,0),MATCH(S$3,'Monthly Shapes'!$D$18:$V$18,0))," ")</f>
        <v xml:space="preserve"> </v>
      </c>
      <c r="T108" s="90" t="s">
        <v>65</v>
      </c>
      <c r="U108" s="90" t="s">
        <v>65</v>
      </c>
      <c r="V108" s="90" t="s">
        <v>65</v>
      </c>
      <c r="W108" s="40" t="str">
        <f ca="1">IFERROR(INDEX('Net to Gross Adjustment'!$B$39:$AX$671,MATCH(W$4,'Net to Gross Adjustment'!$B$39:$B$71,0),MATCH(YEAR($C108),'Net to Gross Adjustment'!$B$39:$AX$39,0))*INDEX('Monthly Shapes'!$D$18:$V$32,MATCH(MONTH($C108),'Monthly Shapes'!$D$18:$D$32,0),MATCH(W$3,'Monthly Shapes'!$D$18:$V$18,0))," ")</f>
        <v xml:space="preserve"> </v>
      </c>
      <c r="X108" s="40" t="str">
        <f ca="1">IFERROR(INDEX('Net to Gross Adjustment'!$B$39:$AX$671,MATCH(X$4,'Net to Gross Adjustment'!$B$39:$B$71,0),MATCH(YEAR($C108),'Net to Gross Adjustment'!$B$39:$AX$39,0))*INDEX('Monthly Shapes'!$D$18:$V$32,MATCH(MONTH($C108),'Monthly Shapes'!$D$18:$D$32,0),MATCH(X$3,'Monthly Shapes'!$D$18:$V$18,0))," ")</f>
        <v xml:space="preserve"> </v>
      </c>
      <c r="Y108" s="40" t="str">
        <f>IFERROR(INDEX('Net to Gross Adjustment'!$B$39:$AX$671,MATCH(Y$4,'Net to Gross Adjustment'!$B$39:$B$71,0),MATCH(YEAR($C108),'Net to Gross Adjustment'!$B$39:$AX$39,0))*INDEX('Monthly Shapes'!$D$18:$V$32,MATCH(MONTH($C108),'Monthly Shapes'!$D$18:$D$32,0),MATCH(Y$3,'Monthly Shapes'!$D$18:$V$18,0))," ")</f>
        <v xml:space="preserve"> </v>
      </c>
      <c r="Z108" s="40" t="str">
        <f>IFERROR(INDEX('Net to Gross Adjustment'!$B$39:$AX$671,MATCH(Z$4,'Net to Gross Adjustment'!$B$39:$B$71,0),MATCH(YEAR($C108),'Net to Gross Adjustment'!$B$39:$AX$39,0))*INDEX('Monthly Shapes'!$D$18:$V$32,MATCH(MONTH($C108),'Monthly Shapes'!$D$18:$D$32,0),MATCH(Z$3,'Monthly Shapes'!$D$18:$V$18,0))," ")</f>
        <v xml:space="preserve"> </v>
      </c>
      <c r="AA108" s="40" t="str">
        <f>IFERROR(INDEX('Net to Gross Adjustment'!$B$39:$AX$671,MATCH(AA$4,'Net to Gross Adjustment'!$B$39:$B$71,0),MATCH(YEAR($C108),'Net to Gross Adjustment'!$B$39:$AX$39,0))*INDEX('Monthly Shapes'!$D$18:$V$32,MATCH(MONTH($C108),'Monthly Shapes'!$D$18:$D$32,0),MATCH(AA$3,'Monthly Shapes'!$D$18:$V$18,0))," ")</f>
        <v xml:space="preserve"> </v>
      </c>
      <c r="AB108" s="40" t="str">
        <f>IFERROR(INDEX('Net to Gross Adjustment'!$B$39:$AX$671,MATCH(AB$4,'Net to Gross Adjustment'!$B$39:$B$71,0),MATCH(YEAR($C108),'Net to Gross Adjustment'!$B$39:$AX$39,0))*INDEX('Monthly Shapes'!$D$18:$V$32,MATCH(MONTH($C108),'Monthly Shapes'!$D$18:$D$32,0),MATCH(AB$3,'Monthly Shapes'!$D$18:$V$18,0))," ")</f>
        <v xml:space="preserve"> </v>
      </c>
      <c r="AC108" s="40" t="str">
        <f>IFERROR(INDEX('Net to Gross Adjustment'!$B$39:$AX$671,MATCH(AC$4,'Net to Gross Adjustment'!$B$39:$B$71,0),MATCH(YEAR($C108),'Net to Gross Adjustment'!$B$39:$AX$39,0))*INDEX('Monthly Shapes'!$D$18:$V$32,MATCH(MONTH($C108),'Monthly Shapes'!$D$18:$D$32,0),MATCH(AC$3,'Monthly Shapes'!$D$18:$V$18,0))," ")</f>
        <v xml:space="preserve"> </v>
      </c>
      <c r="AD108" s="40" t="str">
        <f>IFERROR(INDEX('Net to Gross Adjustment'!$B$39:$AX$671,MATCH(AD$4,'Net to Gross Adjustment'!$B$39:$B$71,0),MATCH(YEAR($C108),'Net to Gross Adjustment'!$B$39:$AX$39,0))*INDEX('Monthly Shapes'!$D$18:$V$32,MATCH(MONTH($C108),'Monthly Shapes'!$D$18:$D$32,0),MATCH(AD$3,'Monthly Shapes'!$D$18:$V$18,0))," ")</f>
        <v xml:space="preserve"> </v>
      </c>
      <c r="AE108" s="40" t="str">
        <f>IFERROR(INDEX('Net to Gross Adjustment'!$B$39:$AX$671,MATCH(AE$4,'Net to Gross Adjustment'!$B$39:$B$71,0),MATCH(YEAR($C108),'Net to Gross Adjustment'!$B$39:$AX$39,0))*INDEX('Monthly Shapes'!$D$18:$V$32,MATCH(MONTH($C108),'Monthly Shapes'!$D$18:$D$32,0),MATCH(AE$3,'Monthly Shapes'!$D$18:$V$18,0))," ")</f>
        <v xml:space="preserve"> </v>
      </c>
      <c r="AF108" s="19"/>
      <c r="AG108" s="90" t="s">
        <v>65</v>
      </c>
      <c r="AI108" s="90" t="s">
        <v>65</v>
      </c>
      <c r="AJ108" s="90" t="s">
        <v>65</v>
      </c>
      <c r="AK108" s="90" t="s">
        <v>65</v>
      </c>
      <c r="AL108" s="46"/>
      <c r="AS108" s="19"/>
    </row>
    <row r="109" spans="3:45">
      <c r="C109" s="24">
        <f t="shared" si="3"/>
        <v>48458</v>
      </c>
      <c r="D109" s="90" t="s">
        <v>65</v>
      </c>
      <c r="E109" s="90" t="s">
        <v>65</v>
      </c>
      <c r="F109" s="90" t="s">
        <v>65</v>
      </c>
      <c r="G109" s="90" t="s">
        <v>65</v>
      </c>
      <c r="H109" s="90" t="s">
        <v>65</v>
      </c>
      <c r="I109" s="90" t="s">
        <v>65</v>
      </c>
      <c r="J109" s="40" t="str">
        <f ca="1">IFERROR(INDEX('Net to Gross Adjustment'!$B$39:$AX$671,MATCH(J$4,'Net to Gross Adjustment'!$B$39:$B$71,0),MATCH(YEAR($C109),'Net to Gross Adjustment'!$B$39:$AX$39,0))*INDEX('Monthly Shapes'!$D$18:$V$32,MATCH(MONTH($C109),'Monthly Shapes'!$D$18:$D$32,0),MATCH(J$3,'Monthly Shapes'!$D$18:$V$18,0))," ")</f>
        <v xml:space="preserve"> </v>
      </c>
      <c r="K109" s="40" t="str">
        <f ca="1">IFERROR(INDEX('Net to Gross Adjustment'!$B$39:$AX$671,MATCH(K$4,'Net to Gross Adjustment'!$B$39:$B$71,0),MATCH(YEAR($C109),'Net to Gross Adjustment'!$B$39:$AX$39,0))*INDEX('Monthly Shapes'!$D$18:$V$32,MATCH(MONTH($C109),'Monthly Shapes'!$D$18:$D$32,0),MATCH(K$3,'Monthly Shapes'!$D$18:$V$18,0))," ")</f>
        <v xml:space="preserve"> </v>
      </c>
      <c r="L109" s="40" t="str">
        <f>IFERROR(INDEX('Net to Gross Adjustment'!$B$39:$AX$671,MATCH(L$4,'Net to Gross Adjustment'!$B$39:$B$71,0),MATCH(YEAR($C109),'Net to Gross Adjustment'!$B$39:$AX$39,0))*INDEX('Monthly Shapes'!$D$18:$V$32,MATCH(MONTH($C109),'Monthly Shapes'!$D$18:$D$32,0),MATCH(L$3,'Monthly Shapes'!$D$18:$V$18,0))," ")</f>
        <v xml:space="preserve"> </v>
      </c>
      <c r="M109" s="40" t="str">
        <f>IFERROR(INDEX('Net to Gross Adjustment'!$B$39:$AX$671,MATCH(M$4,'Net to Gross Adjustment'!$B$39:$B$71,0),MATCH(YEAR($C109),'Net to Gross Adjustment'!$B$39:$AX$39,0))*INDEX('Monthly Shapes'!$D$18:$V$32,MATCH(MONTH($C109),'Monthly Shapes'!$D$18:$D$32,0),MATCH(M$3,'Monthly Shapes'!$D$18:$V$18,0))," ")</f>
        <v xml:space="preserve"> </v>
      </c>
      <c r="N109" s="40" t="str">
        <f>IFERROR(INDEX('Net to Gross Adjustment'!$B$39:$AX$671,MATCH(N$4,'Net to Gross Adjustment'!$B$39:$B$71,0),MATCH(YEAR($C109),'Net to Gross Adjustment'!$B$39:$AX$39,0))*INDEX('Monthly Shapes'!$D$18:$V$32,MATCH(MONTH($C109),'Monthly Shapes'!$D$18:$D$32,0),MATCH(N$3,'Monthly Shapes'!$D$18:$V$18,0))," ")</f>
        <v xml:space="preserve"> </v>
      </c>
      <c r="O109" s="40" t="str">
        <f>IFERROR(INDEX('Net to Gross Adjustment'!$B$39:$AX$671,MATCH(O$4,'Net to Gross Adjustment'!$B$39:$B$71,0),MATCH(YEAR($C109),'Net to Gross Adjustment'!$B$39:$AX$39,0))*INDEX('Monthly Shapes'!$D$18:$V$32,MATCH(MONTH($C109),'Monthly Shapes'!$D$18:$D$32,0),MATCH(O$3,'Monthly Shapes'!$D$18:$V$18,0))," ")</f>
        <v xml:space="preserve"> </v>
      </c>
      <c r="P109" s="40" t="str">
        <f>IFERROR(INDEX('Net to Gross Adjustment'!$B$39:$AX$671,MATCH(P$4,'Net to Gross Adjustment'!$B$39:$B$71,0),MATCH(YEAR($C109),'Net to Gross Adjustment'!$B$39:$AX$39,0))*INDEX('Monthly Shapes'!$D$18:$V$32,MATCH(MONTH($C109),'Monthly Shapes'!$D$18:$D$32,0),MATCH(P$3,'Monthly Shapes'!$D$18:$V$18,0))," ")</f>
        <v xml:space="preserve"> </v>
      </c>
      <c r="Q109" s="40" t="str">
        <f>IFERROR(INDEX('Net to Gross Adjustment'!$B$39:$AX$671,MATCH(Q$4,'Net to Gross Adjustment'!$B$39:$B$71,0),MATCH(YEAR($C109),'Net to Gross Adjustment'!$B$39:$AX$39,0))*INDEX('Monthly Shapes'!$D$18:$V$32,MATCH(MONTH($C109),'Monthly Shapes'!$D$18:$D$32,0),MATCH(Q$3,'Monthly Shapes'!$D$18:$V$18,0))," ")</f>
        <v xml:space="preserve"> </v>
      </c>
      <c r="R109" s="40" t="str">
        <f>IFERROR(INDEX('Net to Gross Adjustment'!$B$39:$AX$671,MATCH(R$4,'Net to Gross Adjustment'!$B$39:$B$71,0),MATCH(YEAR($C109),'Net to Gross Adjustment'!$B$39:$AX$39,0))*INDEX('Monthly Shapes'!$D$18:$V$32,MATCH(MONTH($C109),'Monthly Shapes'!$D$18:$D$32,0),MATCH(R$3,'Monthly Shapes'!$D$18:$V$18,0))," ")</f>
        <v xml:space="preserve"> </v>
      </c>
      <c r="S109" s="40" t="str">
        <f>IFERROR(INDEX('Net to Gross Adjustment'!$B$39:$AX$671,MATCH(S$4,'Net to Gross Adjustment'!$B$39:$B$71,0),MATCH(YEAR($C109),'Net to Gross Adjustment'!$B$39:$AX$39,0))*INDEX('Monthly Shapes'!$D$18:$V$32,MATCH(MONTH($C109),'Monthly Shapes'!$D$18:$D$32,0),MATCH(S$3,'Monthly Shapes'!$D$18:$V$18,0))," ")</f>
        <v xml:space="preserve"> </v>
      </c>
      <c r="T109" s="90" t="s">
        <v>65</v>
      </c>
      <c r="U109" s="90" t="s">
        <v>65</v>
      </c>
      <c r="V109" s="90" t="s">
        <v>65</v>
      </c>
      <c r="W109" s="40" t="str">
        <f ca="1">IFERROR(INDEX('Net to Gross Adjustment'!$B$39:$AX$671,MATCH(W$4,'Net to Gross Adjustment'!$B$39:$B$71,0),MATCH(YEAR($C109),'Net to Gross Adjustment'!$B$39:$AX$39,0))*INDEX('Monthly Shapes'!$D$18:$V$32,MATCH(MONTH($C109),'Monthly Shapes'!$D$18:$D$32,0),MATCH(W$3,'Monthly Shapes'!$D$18:$V$18,0))," ")</f>
        <v xml:space="preserve"> </v>
      </c>
      <c r="X109" s="40" t="str">
        <f ca="1">IFERROR(INDEX('Net to Gross Adjustment'!$B$39:$AX$671,MATCH(X$4,'Net to Gross Adjustment'!$B$39:$B$71,0),MATCH(YEAR($C109),'Net to Gross Adjustment'!$B$39:$AX$39,0))*INDEX('Monthly Shapes'!$D$18:$V$32,MATCH(MONTH($C109),'Monthly Shapes'!$D$18:$D$32,0),MATCH(X$3,'Monthly Shapes'!$D$18:$V$18,0))," ")</f>
        <v xml:space="preserve"> </v>
      </c>
      <c r="Y109" s="40" t="str">
        <f>IFERROR(INDEX('Net to Gross Adjustment'!$B$39:$AX$671,MATCH(Y$4,'Net to Gross Adjustment'!$B$39:$B$71,0),MATCH(YEAR($C109),'Net to Gross Adjustment'!$B$39:$AX$39,0))*INDEX('Monthly Shapes'!$D$18:$V$32,MATCH(MONTH($C109),'Monthly Shapes'!$D$18:$D$32,0),MATCH(Y$3,'Monthly Shapes'!$D$18:$V$18,0))," ")</f>
        <v xml:space="preserve"> </v>
      </c>
      <c r="Z109" s="40" t="str">
        <f>IFERROR(INDEX('Net to Gross Adjustment'!$B$39:$AX$671,MATCH(Z$4,'Net to Gross Adjustment'!$B$39:$B$71,0),MATCH(YEAR($C109),'Net to Gross Adjustment'!$B$39:$AX$39,0))*INDEX('Monthly Shapes'!$D$18:$V$32,MATCH(MONTH($C109),'Monthly Shapes'!$D$18:$D$32,0),MATCH(Z$3,'Monthly Shapes'!$D$18:$V$18,0))," ")</f>
        <v xml:space="preserve"> </v>
      </c>
      <c r="AA109" s="40" t="str">
        <f>IFERROR(INDEX('Net to Gross Adjustment'!$B$39:$AX$671,MATCH(AA$4,'Net to Gross Adjustment'!$B$39:$B$71,0),MATCH(YEAR($C109),'Net to Gross Adjustment'!$B$39:$AX$39,0))*INDEX('Monthly Shapes'!$D$18:$V$32,MATCH(MONTH($C109),'Monthly Shapes'!$D$18:$D$32,0),MATCH(AA$3,'Monthly Shapes'!$D$18:$V$18,0))," ")</f>
        <v xml:space="preserve"> </v>
      </c>
      <c r="AB109" s="40" t="str">
        <f>IFERROR(INDEX('Net to Gross Adjustment'!$B$39:$AX$671,MATCH(AB$4,'Net to Gross Adjustment'!$B$39:$B$71,0),MATCH(YEAR($C109),'Net to Gross Adjustment'!$B$39:$AX$39,0))*INDEX('Monthly Shapes'!$D$18:$V$32,MATCH(MONTH($C109),'Monthly Shapes'!$D$18:$D$32,0),MATCH(AB$3,'Monthly Shapes'!$D$18:$V$18,0))," ")</f>
        <v xml:space="preserve"> </v>
      </c>
      <c r="AC109" s="40" t="str">
        <f>IFERROR(INDEX('Net to Gross Adjustment'!$B$39:$AX$671,MATCH(AC$4,'Net to Gross Adjustment'!$B$39:$B$71,0),MATCH(YEAR($C109),'Net to Gross Adjustment'!$B$39:$AX$39,0))*INDEX('Monthly Shapes'!$D$18:$V$32,MATCH(MONTH($C109),'Monthly Shapes'!$D$18:$D$32,0),MATCH(AC$3,'Monthly Shapes'!$D$18:$V$18,0))," ")</f>
        <v xml:space="preserve"> </v>
      </c>
      <c r="AD109" s="40" t="str">
        <f>IFERROR(INDEX('Net to Gross Adjustment'!$B$39:$AX$671,MATCH(AD$4,'Net to Gross Adjustment'!$B$39:$B$71,0),MATCH(YEAR($C109),'Net to Gross Adjustment'!$B$39:$AX$39,0))*INDEX('Monthly Shapes'!$D$18:$V$32,MATCH(MONTH($C109),'Monthly Shapes'!$D$18:$D$32,0),MATCH(AD$3,'Monthly Shapes'!$D$18:$V$18,0))," ")</f>
        <v xml:space="preserve"> </v>
      </c>
      <c r="AE109" s="40" t="str">
        <f>IFERROR(INDEX('Net to Gross Adjustment'!$B$39:$AX$671,MATCH(AE$4,'Net to Gross Adjustment'!$B$39:$B$71,0),MATCH(YEAR($C109),'Net to Gross Adjustment'!$B$39:$AX$39,0))*INDEX('Monthly Shapes'!$D$18:$V$32,MATCH(MONTH($C109),'Monthly Shapes'!$D$18:$D$32,0),MATCH(AE$3,'Monthly Shapes'!$D$18:$V$18,0))," ")</f>
        <v xml:space="preserve"> </v>
      </c>
      <c r="AF109" s="19"/>
      <c r="AG109" s="90" t="s">
        <v>65</v>
      </c>
      <c r="AI109" s="90" t="s">
        <v>65</v>
      </c>
      <c r="AJ109" s="90" t="s">
        <v>65</v>
      </c>
      <c r="AK109" s="90" t="s">
        <v>65</v>
      </c>
      <c r="AL109" s="46"/>
      <c r="AS109" s="19"/>
    </row>
    <row r="110" spans="3:45">
      <c r="C110" s="24">
        <f t="shared" si="3"/>
        <v>48488</v>
      </c>
      <c r="D110" s="90" t="s">
        <v>65</v>
      </c>
      <c r="E110" s="90" t="s">
        <v>65</v>
      </c>
      <c r="F110" s="90" t="s">
        <v>65</v>
      </c>
      <c r="G110" s="90" t="s">
        <v>65</v>
      </c>
      <c r="H110" s="90" t="s">
        <v>65</v>
      </c>
      <c r="I110" s="90" t="s">
        <v>65</v>
      </c>
      <c r="J110" s="40" t="str">
        <f ca="1">IFERROR(INDEX('Net to Gross Adjustment'!$B$39:$AX$671,MATCH(J$4,'Net to Gross Adjustment'!$B$39:$B$71,0),MATCH(YEAR($C110),'Net to Gross Adjustment'!$B$39:$AX$39,0))*INDEX('Monthly Shapes'!$D$18:$V$32,MATCH(MONTH($C110),'Monthly Shapes'!$D$18:$D$32,0),MATCH(J$3,'Monthly Shapes'!$D$18:$V$18,0))," ")</f>
        <v xml:space="preserve"> </v>
      </c>
      <c r="K110" s="40" t="str">
        <f ca="1">IFERROR(INDEX('Net to Gross Adjustment'!$B$39:$AX$671,MATCH(K$4,'Net to Gross Adjustment'!$B$39:$B$71,0),MATCH(YEAR($C110),'Net to Gross Adjustment'!$B$39:$AX$39,0))*INDEX('Monthly Shapes'!$D$18:$V$32,MATCH(MONTH($C110),'Monthly Shapes'!$D$18:$D$32,0),MATCH(K$3,'Monthly Shapes'!$D$18:$V$18,0))," ")</f>
        <v xml:space="preserve"> </v>
      </c>
      <c r="L110" s="40" t="str">
        <f>IFERROR(INDEX('Net to Gross Adjustment'!$B$39:$AX$671,MATCH(L$4,'Net to Gross Adjustment'!$B$39:$B$71,0),MATCH(YEAR($C110),'Net to Gross Adjustment'!$B$39:$AX$39,0))*INDEX('Monthly Shapes'!$D$18:$V$32,MATCH(MONTH($C110),'Monthly Shapes'!$D$18:$D$32,0),MATCH(L$3,'Monthly Shapes'!$D$18:$V$18,0))," ")</f>
        <v xml:space="preserve"> </v>
      </c>
      <c r="M110" s="40" t="str">
        <f>IFERROR(INDEX('Net to Gross Adjustment'!$B$39:$AX$671,MATCH(M$4,'Net to Gross Adjustment'!$B$39:$B$71,0),MATCH(YEAR($C110),'Net to Gross Adjustment'!$B$39:$AX$39,0))*INDEX('Monthly Shapes'!$D$18:$V$32,MATCH(MONTH($C110),'Monthly Shapes'!$D$18:$D$32,0),MATCH(M$3,'Monthly Shapes'!$D$18:$V$18,0))," ")</f>
        <v xml:space="preserve"> </v>
      </c>
      <c r="N110" s="40" t="str">
        <f>IFERROR(INDEX('Net to Gross Adjustment'!$B$39:$AX$671,MATCH(N$4,'Net to Gross Adjustment'!$B$39:$B$71,0),MATCH(YEAR($C110),'Net to Gross Adjustment'!$B$39:$AX$39,0))*INDEX('Monthly Shapes'!$D$18:$V$32,MATCH(MONTH($C110),'Monthly Shapes'!$D$18:$D$32,0),MATCH(N$3,'Monthly Shapes'!$D$18:$V$18,0))," ")</f>
        <v xml:space="preserve"> </v>
      </c>
      <c r="O110" s="40" t="str">
        <f>IFERROR(INDEX('Net to Gross Adjustment'!$B$39:$AX$671,MATCH(O$4,'Net to Gross Adjustment'!$B$39:$B$71,0),MATCH(YEAR($C110),'Net to Gross Adjustment'!$B$39:$AX$39,0))*INDEX('Monthly Shapes'!$D$18:$V$32,MATCH(MONTH($C110),'Monthly Shapes'!$D$18:$D$32,0),MATCH(O$3,'Monthly Shapes'!$D$18:$V$18,0))," ")</f>
        <v xml:space="preserve"> </v>
      </c>
      <c r="P110" s="40" t="str">
        <f>IFERROR(INDEX('Net to Gross Adjustment'!$B$39:$AX$671,MATCH(P$4,'Net to Gross Adjustment'!$B$39:$B$71,0),MATCH(YEAR($C110),'Net to Gross Adjustment'!$B$39:$AX$39,0))*INDEX('Monthly Shapes'!$D$18:$V$32,MATCH(MONTH($C110),'Monthly Shapes'!$D$18:$D$32,0),MATCH(P$3,'Monthly Shapes'!$D$18:$V$18,0))," ")</f>
        <v xml:space="preserve"> </v>
      </c>
      <c r="Q110" s="40" t="str">
        <f>IFERROR(INDEX('Net to Gross Adjustment'!$B$39:$AX$671,MATCH(Q$4,'Net to Gross Adjustment'!$B$39:$B$71,0),MATCH(YEAR($C110),'Net to Gross Adjustment'!$B$39:$AX$39,0))*INDEX('Monthly Shapes'!$D$18:$V$32,MATCH(MONTH($C110),'Monthly Shapes'!$D$18:$D$32,0),MATCH(Q$3,'Monthly Shapes'!$D$18:$V$18,0))," ")</f>
        <v xml:space="preserve"> </v>
      </c>
      <c r="R110" s="40" t="str">
        <f>IFERROR(INDEX('Net to Gross Adjustment'!$B$39:$AX$671,MATCH(R$4,'Net to Gross Adjustment'!$B$39:$B$71,0),MATCH(YEAR($C110),'Net to Gross Adjustment'!$B$39:$AX$39,0))*INDEX('Monthly Shapes'!$D$18:$V$32,MATCH(MONTH($C110),'Monthly Shapes'!$D$18:$D$32,0),MATCH(R$3,'Monthly Shapes'!$D$18:$V$18,0))," ")</f>
        <v xml:space="preserve"> </v>
      </c>
      <c r="S110" s="40" t="str">
        <f>IFERROR(INDEX('Net to Gross Adjustment'!$B$39:$AX$671,MATCH(S$4,'Net to Gross Adjustment'!$B$39:$B$71,0),MATCH(YEAR($C110),'Net to Gross Adjustment'!$B$39:$AX$39,0))*INDEX('Monthly Shapes'!$D$18:$V$32,MATCH(MONTH($C110),'Monthly Shapes'!$D$18:$D$32,0),MATCH(S$3,'Monthly Shapes'!$D$18:$V$18,0))," ")</f>
        <v xml:space="preserve"> </v>
      </c>
      <c r="T110" s="90" t="s">
        <v>65</v>
      </c>
      <c r="U110" s="90" t="s">
        <v>65</v>
      </c>
      <c r="V110" s="90" t="s">
        <v>65</v>
      </c>
      <c r="W110" s="40" t="str">
        <f ca="1">IFERROR(INDEX('Net to Gross Adjustment'!$B$39:$AX$671,MATCH(W$4,'Net to Gross Adjustment'!$B$39:$B$71,0),MATCH(YEAR($C110),'Net to Gross Adjustment'!$B$39:$AX$39,0))*INDEX('Monthly Shapes'!$D$18:$V$32,MATCH(MONTH($C110),'Monthly Shapes'!$D$18:$D$32,0),MATCH(W$3,'Monthly Shapes'!$D$18:$V$18,0))," ")</f>
        <v xml:space="preserve"> </v>
      </c>
      <c r="X110" s="40" t="str">
        <f ca="1">IFERROR(INDEX('Net to Gross Adjustment'!$B$39:$AX$671,MATCH(X$4,'Net to Gross Adjustment'!$B$39:$B$71,0),MATCH(YEAR($C110),'Net to Gross Adjustment'!$B$39:$AX$39,0))*INDEX('Monthly Shapes'!$D$18:$V$32,MATCH(MONTH($C110),'Monthly Shapes'!$D$18:$D$32,0),MATCH(X$3,'Monthly Shapes'!$D$18:$V$18,0))," ")</f>
        <v xml:space="preserve"> </v>
      </c>
      <c r="Y110" s="40" t="str">
        <f>IFERROR(INDEX('Net to Gross Adjustment'!$B$39:$AX$671,MATCH(Y$4,'Net to Gross Adjustment'!$B$39:$B$71,0),MATCH(YEAR($C110),'Net to Gross Adjustment'!$B$39:$AX$39,0))*INDEX('Monthly Shapes'!$D$18:$V$32,MATCH(MONTH($C110),'Monthly Shapes'!$D$18:$D$32,0),MATCH(Y$3,'Monthly Shapes'!$D$18:$V$18,0))," ")</f>
        <v xml:space="preserve"> </v>
      </c>
      <c r="Z110" s="40" t="str">
        <f>IFERROR(INDEX('Net to Gross Adjustment'!$B$39:$AX$671,MATCH(Z$4,'Net to Gross Adjustment'!$B$39:$B$71,0),MATCH(YEAR($C110),'Net to Gross Adjustment'!$B$39:$AX$39,0))*INDEX('Monthly Shapes'!$D$18:$V$32,MATCH(MONTH($C110),'Monthly Shapes'!$D$18:$D$32,0),MATCH(Z$3,'Monthly Shapes'!$D$18:$V$18,0))," ")</f>
        <v xml:space="preserve"> </v>
      </c>
      <c r="AA110" s="40" t="str">
        <f>IFERROR(INDEX('Net to Gross Adjustment'!$B$39:$AX$671,MATCH(AA$4,'Net to Gross Adjustment'!$B$39:$B$71,0),MATCH(YEAR($C110),'Net to Gross Adjustment'!$B$39:$AX$39,0))*INDEX('Monthly Shapes'!$D$18:$V$32,MATCH(MONTH($C110),'Monthly Shapes'!$D$18:$D$32,0),MATCH(AA$3,'Monthly Shapes'!$D$18:$V$18,0))," ")</f>
        <v xml:space="preserve"> </v>
      </c>
      <c r="AB110" s="40" t="str">
        <f>IFERROR(INDEX('Net to Gross Adjustment'!$B$39:$AX$671,MATCH(AB$4,'Net to Gross Adjustment'!$B$39:$B$71,0),MATCH(YEAR($C110),'Net to Gross Adjustment'!$B$39:$AX$39,0))*INDEX('Monthly Shapes'!$D$18:$V$32,MATCH(MONTH($C110),'Monthly Shapes'!$D$18:$D$32,0),MATCH(AB$3,'Monthly Shapes'!$D$18:$V$18,0))," ")</f>
        <v xml:space="preserve"> </v>
      </c>
      <c r="AC110" s="40" t="str">
        <f>IFERROR(INDEX('Net to Gross Adjustment'!$B$39:$AX$671,MATCH(AC$4,'Net to Gross Adjustment'!$B$39:$B$71,0),MATCH(YEAR($C110),'Net to Gross Adjustment'!$B$39:$AX$39,0))*INDEX('Monthly Shapes'!$D$18:$V$32,MATCH(MONTH($C110),'Monthly Shapes'!$D$18:$D$32,0),MATCH(AC$3,'Monthly Shapes'!$D$18:$V$18,0))," ")</f>
        <v xml:space="preserve"> </v>
      </c>
      <c r="AD110" s="40" t="str">
        <f>IFERROR(INDEX('Net to Gross Adjustment'!$B$39:$AX$671,MATCH(AD$4,'Net to Gross Adjustment'!$B$39:$B$71,0),MATCH(YEAR($C110),'Net to Gross Adjustment'!$B$39:$AX$39,0))*INDEX('Monthly Shapes'!$D$18:$V$32,MATCH(MONTH($C110),'Monthly Shapes'!$D$18:$D$32,0),MATCH(AD$3,'Monthly Shapes'!$D$18:$V$18,0))," ")</f>
        <v xml:space="preserve"> </v>
      </c>
      <c r="AE110" s="40" t="str">
        <f>IFERROR(INDEX('Net to Gross Adjustment'!$B$39:$AX$671,MATCH(AE$4,'Net to Gross Adjustment'!$B$39:$B$71,0),MATCH(YEAR($C110),'Net to Gross Adjustment'!$B$39:$AX$39,0))*INDEX('Monthly Shapes'!$D$18:$V$32,MATCH(MONTH($C110),'Monthly Shapes'!$D$18:$D$32,0),MATCH(AE$3,'Monthly Shapes'!$D$18:$V$18,0))," ")</f>
        <v xml:space="preserve"> </v>
      </c>
      <c r="AF110" s="19"/>
      <c r="AG110" s="90" t="s">
        <v>65</v>
      </c>
      <c r="AI110" s="90" t="s">
        <v>65</v>
      </c>
      <c r="AJ110" s="90" t="s">
        <v>65</v>
      </c>
      <c r="AK110" s="90" t="s">
        <v>65</v>
      </c>
      <c r="AL110" s="46"/>
      <c r="AS110" s="19"/>
    </row>
    <row r="111" spans="3:45">
      <c r="C111" s="24">
        <f t="shared" si="3"/>
        <v>48519</v>
      </c>
      <c r="D111" s="90" t="s">
        <v>65</v>
      </c>
      <c r="E111" s="90" t="s">
        <v>65</v>
      </c>
      <c r="F111" s="90" t="s">
        <v>65</v>
      </c>
      <c r="G111" s="90" t="s">
        <v>65</v>
      </c>
      <c r="H111" s="90" t="s">
        <v>65</v>
      </c>
      <c r="I111" s="90" t="s">
        <v>65</v>
      </c>
      <c r="J111" s="40" t="str">
        <f ca="1">IFERROR(INDEX('Net to Gross Adjustment'!$B$39:$AX$671,MATCH(J$4,'Net to Gross Adjustment'!$B$39:$B$71,0),MATCH(YEAR($C111),'Net to Gross Adjustment'!$B$39:$AX$39,0))*INDEX('Monthly Shapes'!$D$18:$V$32,MATCH(MONTH($C111),'Monthly Shapes'!$D$18:$D$32,0),MATCH(J$3,'Monthly Shapes'!$D$18:$V$18,0))," ")</f>
        <v xml:space="preserve"> </v>
      </c>
      <c r="K111" s="40" t="str">
        <f ca="1">IFERROR(INDEX('Net to Gross Adjustment'!$B$39:$AX$671,MATCH(K$4,'Net to Gross Adjustment'!$B$39:$B$71,0),MATCH(YEAR($C111),'Net to Gross Adjustment'!$B$39:$AX$39,0))*INDEX('Monthly Shapes'!$D$18:$V$32,MATCH(MONTH($C111),'Monthly Shapes'!$D$18:$D$32,0),MATCH(K$3,'Monthly Shapes'!$D$18:$V$18,0))," ")</f>
        <v xml:space="preserve"> </v>
      </c>
      <c r="L111" s="40" t="str">
        <f>IFERROR(INDEX('Net to Gross Adjustment'!$B$39:$AX$671,MATCH(L$4,'Net to Gross Adjustment'!$B$39:$B$71,0),MATCH(YEAR($C111),'Net to Gross Adjustment'!$B$39:$AX$39,0))*INDEX('Monthly Shapes'!$D$18:$V$32,MATCH(MONTH($C111),'Monthly Shapes'!$D$18:$D$32,0),MATCH(L$3,'Monthly Shapes'!$D$18:$V$18,0))," ")</f>
        <v xml:space="preserve"> </v>
      </c>
      <c r="M111" s="40" t="str">
        <f>IFERROR(INDEX('Net to Gross Adjustment'!$B$39:$AX$671,MATCH(M$4,'Net to Gross Adjustment'!$B$39:$B$71,0),MATCH(YEAR($C111),'Net to Gross Adjustment'!$B$39:$AX$39,0))*INDEX('Monthly Shapes'!$D$18:$V$32,MATCH(MONTH($C111),'Monthly Shapes'!$D$18:$D$32,0),MATCH(M$3,'Monthly Shapes'!$D$18:$V$18,0))," ")</f>
        <v xml:space="preserve"> </v>
      </c>
      <c r="N111" s="40" t="str">
        <f>IFERROR(INDEX('Net to Gross Adjustment'!$B$39:$AX$671,MATCH(N$4,'Net to Gross Adjustment'!$B$39:$B$71,0),MATCH(YEAR($C111),'Net to Gross Adjustment'!$B$39:$AX$39,0))*INDEX('Monthly Shapes'!$D$18:$V$32,MATCH(MONTH($C111),'Monthly Shapes'!$D$18:$D$32,0),MATCH(N$3,'Monthly Shapes'!$D$18:$V$18,0))," ")</f>
        <v xml:space="preserve"> </v>
      </c>
      <c r="O111" s="40" t="str">
        <f>IFERROR(INDEX('Net to Gross Adjustment'!$B$39:$AX$671,MATCH(O$4,'Net to Gross Adjustment'!$B$39:$B$71,0),MATCH(YEAR($C111),'Net to Gross Adjustment'!$B$39:$AX$39,0))*INDEX('Monthly Shapes'!$D$18:$V$32,MATCH(MONTH($C111),'Monthly Shapes'!$D$18:$D$32,0),MATCH(O$3,'Monthly Shapes'!$D$18:$V$18,0))," ")</f>
        <v xml:space="preserve"> </v>
      </c>
      <c r="P111" s="40" t="str">
        <f>IFERROR(INDEX('Net to Gross Adjustment'!$B$39:$AX$671,MATCH(P$4,'Net to Gross Adjustment'!$B$39:$B$71,0),MATCH(YEAR($C111),'Net to Gross Adjustment'!$B$39:$AX$39,0))*INDEX('Monthly Shapes'!$D$18:$V$32,MATCH(MONTH($C111),'Monthly Shapes'!$D$18:$D$32,0),MATCH(P$3,'Monthly Shapes'!$D$18:$V$18,0))," ")</f>
        <v xml:space="preserve"> </v>
      </c>
      <c r="Q111" s="40" t="str">
        <f>IFERROR(INDEX('Net to Gross Adjustment'!$B$39:$AX$671,MATCH(Q$4,'Net to Gross Adjustment'!$B$39:$B$71,0),MATCH(YEAR($C111),'Net to Gross Adjustment'!$B$39:$AX$39,0))*INDEX('Monthly Shapes'!$D$18:$V$32,MATCH(MONTH($C111),'Monthly Shapes'!$D$18:$D$32,0),MATCH(Q$3,'Monthly Shapes'!$D$18:$V$18,0))," ")</f>
        <v xml:space="preserve"> </v>
      </c>
      <c r="R111" s="40" t="str">
        <f>IFERROR(INDEX('Net to Gross Adjustment'!$B$39:$AX$671,MATCH(R$4,'Net to Gross Adjustment'!$B$39:$B$71,0),MATCH(YEAR($C111),'Net to Gross Adjustment'!$B$39:$AX$39,0))*INDEX('Monthly Shapes'!$D$18:$V$32,MATCH(MONTH($C111),'Monthly Shapes'!$D$18:$D$32,0),MATCH(R$3,'Monthly Shapes'!$D$18:$V$18,0))," ")</f>
        <v xml:space="preserve"> </v>
      </c>
      <c r="S111" s="40" t="str">
        <f>IFERROR(INDEX('Net to Gross Adjustment'!$B$39:$AX$671,MATCH(S$4,'Net to Gross Adjustment'!$B$39:$B$71,0),MATCH(YEAR($C111),'Net to Gross Adjustment'!$B$39:$AX$39,0))*INDEX('Monthly Shapes'!$D$18:$V$32,MATCH(MONTH($C111),'Monthly Shapes'!$D$18:$D$32,0),MATCH(S$3,'Monthly Shapes'!$D$18:$V$18,0))," ")</f>
        <v xml:space="preserve"> </v>
      </c>
      <c r="T111" s="90" t="s">
        <v>65</v>
      </c>
      <c r="U111" s="90" t="s">
        <v>65</v>
      </c>
      <c r="V111" s="90" t="s">
        <v>65</v>
      </c>
      <c r="W111" s="40" t="str">
        <f ca="1">IFERROR(INDEX('Net to Gross Adjustment'!$B$39:$AX$671,MATCH(W$4,'Net to Gross Adjustment'!$B$39:$B$71,0),MATCH(YEAR($C111),'Net to Gross Adjustment'!$B$39:$AX$39,0))*INDEX('Monthly Shapes'!$D$18:$V$32,MATCH(MONTH($C111),'Monthly Shapes'!$D$18:$D$32,0),MATCH(W$3,'Monthly Shapes'!$D$18:$V$18,0))," ")</f>
        <v xml:space="preserve"> </v>
      </c>
      <c r="X111" s="40" t="str">
        <f ca="1">IFERROR(INDEX('Net to Gross Adjustment'!$B$39:$AX$671,MATCH(X$4,'Net to Gross Adjustment'!$B$39:$B$71,0),MATCH(YEAR($C111),'Net to Gross Adjustment'!$B$39:$AX$39,0))*INDEX('Monthly Shapes'!$D$18:$V$32,MATCH(MONTH($C111),'Monthly Shapes'!$D$18:$D$32,0),MATCH(X$3,'Monthly Shapes'!$D$18:$V$18,0))," ")</f>
        <v xml:space="preserve"> </v>
      </c>
      <c r="Y111" s="40" t="str">
        <f>IFERROR(INDEX('Net to Gross Adjustment'!$B$39:$AX$671,MATCH(Y$4,'Net to Gross Adjustment'!$B$39:$B$71,0),MATCH(YEAR($C111),'Net to Gross Adjustment'!$B$39:$AX$39,0))*INDEX('Monthly Shapes'!$D$18:$V$32,MATCH(MONTH($C111),'Monthly Shapes'!$D$18:$D$32,0),MATCH(Y$3,'Monthly Shapes'!$D$18:$V$18,0))," ")</f>
        <v xml:space="preserve"> </v>
      </c>
      <c r="Z111" s="40" t="str">
        <f>IFERROR(INDEX('Net to Gross Adjustment'!$B$39:$AX$671,MATCH(Z$4,'Net to Gross Adjustment'!$B$39:$B$71,0),MATCH(YEAR($C111),'Net to Gross Adjustment'!$B$39:$AX$39,0))*INDEX('Monthly Shapes'!$D$18:$V$32,MATCH(MONTH($C111),'Monthly Shapes'!$D$18:$D$32,0),MATCH(Z$3,'Monthly Shapes'!$D$18:$V$18,0))," ")</f>
        <v xml:space="preserve"> </v>
      </c>
      <c r="AA111" s="40" t="str">
        <f>IFERROR(INDEX('Net to Gross Adjustment'!$B$39:$AX$671,MATCH(AA$4,'Net to Gross Adjustment'!$B$39:$B$71,0),MATCH(YEAR($C111),'Net to Gross Adjustment'!$B$39:$AX$39,0))*INDEX('Monthly Shapes'!$D$18:$V$32,MATCH(MONTH($C111),'Monthly Shapes'!$D$18:$D$32,0),MATCH(AA$3,'Monthly Shapes'!$D$18:$V$18,0))," ")</f>
        <v xml:space="preserve"> </v>
      </c>
      <c r="AB111" s="40" t="str">
        <f>IFERROR(INDEX('Net to Gross Adjustment'!$B$39:$AX$671,MATCH(AB$4,'Net to Gross Adjustment'!$B$39:$B$71,0),MATCH(YEAR($C111),'Net to Gross Adjustment'!$B$39:$AX$39,0))*INDEX('Monthly Shapes'!$D$18:$V$32,MATCH(MONTH($C111),'Monthly Shapes'!$D$18:$D$32,0),MATCH(AB$3,'Monthly Shapes'!$D$18:$V$18,0))," ")</f>
        <v xml:space="preserve"> </v>
      </c>
      <c r="AC111" s="40" t="str">
        <f>IFERROR(INDEX('Net to Gross Adjustment'!$B$39:$AX$671,MATCH(AC$4,'Net to Gross Adjustment'!$B$39:$B$71,0),MATCH(YEAR($C111),'Net to Gross Adjustment'!$B$39:$AX$39,0))*INDEX('Monthly Shapes'!$D$18:$V$32,MATCH(MONTH($C111),'Monthly Shapes'!$D$18:$D$32,0),MATCH(AC$3,'Monthly Shapes'!$D$18:$V$18,0))," ")</f>
        <v xml:space="preserve"> </v>
      </c>
      <c r="AD111" s="40" t="str">
        <f>IFERROR(INDEX('Net to Gross Adjustment'!$B$39:$AX$671,MATCH(AD$4,'Net to Gross Adjustment'!$B$39:$B$71,0),MATCH(YEAR($C111),'Net to Gross Adjustment'!$B$39:$AX$39,0))*INDEX('Monthly Shapes'!$D$18:$V$32,MATCH(MONTH($C111),'Monthly Shapes'!$D$18:$D$32,0),MATCH(AD$3,'Monthly Shapes'!$D$18:$V$18,0))," ")</f>
        <v xml:space="preserve"> </v>
      </c>
      <c r="AE111" s="40" t="str">
        <f>IFERROR(INDEX('Net to Gross Adjustment'!$B$39:$AX$671,MATCH(AE$4,'Net to Gross Adjustment'!$B$39:$B$71,0),MATCH(YEAR($C111),'Net to Gross Adjustment'!$B$39:$AX$39,0))*INDEX('Monthly Shapes'!$D$18:$V$32,MATCH(MONTH($C111),'Monthly Shapes'!$D$18:$D$32,0),MATCH(AE$3,'Monthly Shapes'!$D$18:$V$18,0))," ")</f>
        <v xml:space="preserve"> </v>
      </c>
      <c r="AF111" s="19"/>
      <c r="AG111" s="90" t="s">
        <v>65</v>
      </c>
      <c r="AI111" s="90" t="s">
        <v>65</v>
      </c>
      <c r="AJ111" s="90" t="s">
        <v>65</v>
      </c>
      <c r="AK111" s="90" t="s">
        <v>65</v>
      </c>
      <c r="AL111" s="46"/>
      <c r="AS111" s="19"/>
    </row>
    <row r="112" spans="3:45">
      <c r="C112" s="24">
        <f t="shared" si="3"/>
        <v>48549</v>
      </c>
      <c r="D112" s="90" t="s">
        <v>65</v>
      </c>
      <c r="E112" s="90" t="s">
        <v>65</v>
      </c>
      <c r="F112" s="90" t="s">
        <v>65</v>
      </c>
      <c r="G112" s="90" t="s">
        <v>65</v>
      </c>
      <c r="H112" s="90" t="s">
        <v>65</v>
      </c>
      <c r="I112" s="90" t="s">
        <v>65</v>
      </c>
      <c r="J112" s="40" t="str">
        <f ca="1">IFERROR(INDEX('Net to Gross Adjustment'!$B$39:$AX$671,MATCH(J$4,'Net to Gross Adjustment'!$B$39:$B$71,0),MATCH(YEAR($C112),'Net to Gross Adjustment'!$B$39:$AX$39,0))*INDEX('Monthly Shapes'!$D$18:$V$32,MATCH(MONTH($C112),'Monthly Shapes'!$D$18:$D$32,0),MATCH(J$3,'Monthly Shapes'!$D$18:$V$18,0))," ")</f>
        <v xml:space="preserve"> </v>
      </c>
      <c r="K112" s="40" t="str">
        <f ca="1">IFERROR(INDEX('Net to Gross Adjustment'!$B$39:$AX$671,MATCH(K$4,'Net to Gross Adjustment'!$B$39:$B$71,0),MATCH(YEAR($C112),'Net to Gross Adjustment'!$B$39:$AX$39,0))*INDEX('Monthly Shapes'!$D$18:$V$32,MATCH(MONTH($C112),'Monthly Shapes'!$D$18:$D$32,0),MATCH(K$3,'Monthly Shapes'!$D$18:$V$18,0))," ")</f>
        <v xml:space="preserve"> </v>
      </c>
      <c r="L112" s="40" t="str">
        <f>IFERROR(INDEX('Net to Gross Adjustment'!$B$39:$AX$671,MATCH(L$4,'Net to Gross Adjustment'!$B$39:$B$71,0),MATCH(YEAR($C112),'Net to Gross Adjustment'!$B$39:$AX$39,0))*INDEX('Monthly Shapes'!$D$18:$V$32,MATCH(MONTH($C112),'Monthly Shapes'!$D$18:$D$32,0),MATCH(L$3,'Monthly Shapes'!$D$18:$V$18,0))," ")</f>
        <v xml:space="preserve"> </v>
      </c>
      <c r="M112" s="40" t="str">
        <f>IFERROR(INDEX('Net to Gross Adjustment'!$B$39:$AX$671,MATCH(M$4,'Net to Gross Adjustment'!$B$39:$B$71,0),MATCH(YEAR($C112),'Net to Gross Adjustment'!$B$39:$AX$39,0))*INDEX('Monthly Shapes'!$D$18:$V$32,MATCH(MONTH($C112),'Monthly Shapes'!$D$18:$D$32,0),MATCH(M$3,'Monthly Shapes'!$D$18:$V$18,0))," ")</f>
        <v xml:space="preserve"> </v>
      </c>
      <c r="N112" s="40" t="str">
        <f>IFERROR(INDEX('Net to Gross Adjustment'!$B$39:$AX$671,MATCH(N$4,'Net to Gross Adjustment'!$B$39:$B$71,0),MATCH(YEAR($C112),'Net to Gross Adjustment'!$B$39:$AX$39,0))*INDEX('Monthly Shapes'!$D$18:$V$32,MATCH(MONTH($C112),'Monthly Shapes'!$D$18:$D$32,0),MATCH(N$3,'Monthly Shapes'!$D$18:$V$18,0))," ")</f>
        <v xml:space="preserve"> </v>
      </c>
      <c r="O112" s="40" t="str">
        <f>IFERROR(INDEX('Net to Gross Adjustment'!$B$39:$AX$671,MATCH(O$4,'Net to Gross Adjustment'!$B$39:$B$71,0),MATCH(YEAR($C112),'Net to Gross Adjustment'!$B$39:$AX$39,0))*INDEX('Monthly Shapes'!$D$18:$V$32,MATCH(MONTH($C112),'Monthly Shapes'!$D$18:$D$32,0),MATCH(O$3,'Monthly Shapes'!$D$18:$V$18,0))," ")</f>
        <v xml:space="preserve"> </v>
      </c>
      <c r="P112" s="40" t="str">
        <f>IFERROR(INDEX('Net to Gross Adjustment'!$B$39:$AX$671,MATCH(P$4,'Net to Gross Adjustment'!$B$39:$B$71,0),MATCH(YEAR($C112),'Net to Gross Adjustment'!$B$39:$AX$39,0))*INDEX('Monthly Shapes'!$D$18:$V$32,MATCH(MONTH($C112),'Monthly Shapes'!$D$18:$D$32,0),MATCH(P$3,'Monthly Shapes'!$D$18:$V$18,0))," ")</f>
        <v xml:space="preserve"> </v>
      </c>
      <c r="Q112" s="40" t="str">
        <f>IFERROR(INDEX('Net to Gross Adjustment'!$B$39:$AX$671,MATCH(Q$4,'Net to Gross Adjustment'!$B$39:$B$71,0),MATCH(YEAR($C112),'Net to Gross Adjustment'!$B$39:$AX$39,0))*INDEX('Monthly Shapes'!$D$18:$V$32,MATCH(MONTH($C112),'Monthly Shapes'!$D$18:$D$32,0),MATCH(Q$3,'Monthly Shapes'!$D$18:$V$18,0))," ")</f>
        <v xml:space="preserve"> </v>
      </c>
      <c r="R112" s="40" t="str">
        <f>IFERROR(INDEX('Net to Gross Adjustment'!$B$39:$AX$671,MATCH(R$4,'Net to Gross Adjustment'!$B$39:$B$71,0),MATCH(YEAR($C112),'Net to Gross Adjustment'!$B$39:$AX$39,0))*INDEX('Monthly Shapes'!$D$18:$V$32,MATCH(MONTH($C112),'Monthly Shapes'!$D$18:$D$32,0),MATCH(R$3,'Monthly Shapes'!$D$18:$V$18,0))," ")</f>
        <v xml:space="preserve"> </v>
      </c>
      <c r="S112" s="40" t="str">
        <f>IFERROR(INDEX('Net to Gross Adjustment'!$B$39:$AX$671,MATCH(S$4,'Net to Gross Adjustment'!$B$39:$B$71,0),MATCH(YEAR($C112),'Net to Gross Adjustment'!$B$39:$AX$39,0))*INDEX('Monthly Shapes'!$D$18:$V$32,MATCH(MONTH($C112),'Monthly Shapes'!$D$18:$D$32,0),MATCH(S$3,'Monthly Shapes'!$D$18:$V$18,0))," ")</f>
        <v xml:space="preserve"> </v>
      </c>
      <c r="T112" s="90" t="s">
        <v>65</v>
      </c>
      <c r="U112" s="90" t="s">
        <v>65</v>
      </c>
      <c r="V112" s="90" t="s">
        <v>65</v>
      </c>
      <c r="W112" s="40" t="str">
        <f ca="1">IFERROR(INDEX('Net to Gross Adjustment'!$B$39:$AX$671,MATCH(W$4,'Net to Gross Adjustment'!$B$39:$B$71,0),MATCH(YEAR($C112),'Net to Gross Adjustment'!$B$39:$AX$39,0))*INDEX('Monthly Shapes'!$D$18:$V$32,MATCH(MONTH($C112),'Monthly Shapes'!$D$18:$D$32,0),MATCH(W$3,'Monthly Shapes'!$D$18:$V$18,0))," ")</f>
        <v xml:space="preserve"> </v>
      </c>
      <c r="X112" s="40" t="str">
        <f ca="1">IFERROR(INDEX('Net to Gross Adjustment'!$B$39:$AX$671,MATCH(X$4,'Net to Gross Adjustment'!$B$39:$B$71,0),MATCH(YEAR($C112),'Net to Gross Adjustment'!$B$39:$AX$39,0))*INDEX('Monthly Shapes'!$D$18:$V$32,MATCH(MONTH($C112),'Monthly Shapes'!$D$18:$D$32,0),MATCH(X$3,'Monthly Shapes'!$D$18:$V$18,0))," ")</f>
        <v xml:space="preserve"> </v>
      </c>
      <c r="Y112" s="40" t="str">
        <f>IFERROR(INDEX('Net to Gross Adjustment'!$B$39:$AX$671,MATCH(Y$4,'Net to Gross Adjustment'!$B$39:$B$71,0),MATCH(YEAR($C112),'Net to Gross Adjustment'!$B$39:$AX$39,0))*INDEX('Monthly Shapes'!$D$18:$V$32,MATCH(MONTH($C112),'Monthly Shapes'!$D$18:$D$32,0),MATCH(Y$3,'Monthly Shapes'!$D$18:$V$18,0))," ")</f>
        <v xml:space="preserve"> </v>
      </c>
      <c r="Z112" s="40" t="str">
        <f>IFERROR(INDEX('Net to Gross Adjustment'!$B$39:$AX$671,MATCH(Z$4,'Net to Gross Adjustment'!$B$39:$B$71,0),MATCH(YEAR($C112),'Net to Gross Adjustment'!$B$39:$AX$39,0))*INDEX('Monthly Shapes'!$D$18:$V$32,MATCH(MONTH($C112),'Monthly Shapes'!$D$18:$D$32,0),MATCH(Z$3,'Monthly Shapes'!$D$18:$V$18,0))," ")</f>
        <v xml:space="preserve"> </v>
      </c>
      <c r="AA112" s="40" t="str">
        <f>IFERROR(INDEX('Net to Gross Adjustment'!$B$39:$AX$671,MATCH(AA$4,'Net to Gross Adjustment'!$B$39:$B$71,0),MATCH(YEAR($C112),'Net to Gross Adjustment'!$B$39:$AX$39,0))*INDEX('Monthly Shapes'!$D$18:$V$32,MATCH(MONTH($C112),'Monthly Shapes'!$D$18:$D$32,0),MATCH(AA$3,'Monthly Shapes'!$D$18:$V$18,0))," ")</f>
        <v xml:space="preserve"> </v>
      </c>
      <c r="AB112" s="40" t="str">
        <f>IFERROR(INDEX('Net to Gross Adjustment'!$B$39:$AX$671,MATCH(AB$4,'Net to Gross Adjustment'!$B$39:$B$71,0),MATCH(YEAR($C112),'Net to Gross Adjustment'!$B$39:$AX$39,0))*INDEX('Monthly Shapes'!$D$18:$V$32,MATCH(MONTH($C112),'Monthly Shapes'!$D$18:$D$32,0),MATCH(AB$3,'Monthly Shapes'!$D$18:$V$18,0))," ")</f>
        <v xml:space="preserve"> </v>
      </c>
      <c r="AC112" s="40" t="str">
        <f>IFERROR(INDEX('Net to Gross Adjustment'!$B$39:$AX$671,MATCH(AC$4,'Net to Gross Adjustment'!$B$39:$B$71,0),MATCH(YEAR($C112),'Net to Gross Adjustment'!$B$39:$AX$39,0))*INDEX('Monthly Shapes'!$D$18:$V$32,MATCH(MONTH($C112),'Monthly Shapes'!$D$18:$D$32,0),MATCH(AC$3,'Monthly Shapes'!$D$18:$V$18,0))," ")</f>
        <v xml:space="preserve"> </v>
      </c>
      <c r="AD112" s="40" t="str">
        <f>IFERROR(INDEX('Net to Gross Adjustment'!$B$39:$AX$671,MATCH(AD$4,'Net to Gross Adjustment'!$B$39:$B$71,0),MATCH(YEAR($C112),'Net to Gross Adjustment'!$B$39:$AX$39,0))*INDEX('Monthly Shapes'!$D$18:$V$32,MATCH(MONTH($C112),'Monthly Shapes'!$D$18:$D$32,0),MATCH(AD$3,'Monthly Shapes'!$D$18:$V$18,0))," ")</f>
        <v xml:space="preserve"> </v>
      </c>
      <c r="AE112" s="40" t="str">
        <f>IFERROR(INDEX('Net to Gross Adjustment'!$B$39:$AX$671,MATCH(AE$4,'Net to Gross Adjustment'!$B$39:$B$71,0),MATCH(YEAR($C112),'Net to Gross Adjustment'!$B$39:$AX$39,0))*INDEX('Monthly Shapes'!$D$18:$V$32,MATCH(MONTH($C112),'Monthly Shapes'!$D$18:$D$32,0),MATCH(AE$3,'Monthly Shapes'!$D$18:$V$18,0))," ")</f>
        <v xml:space="preserve"> </v>
      </c>
      <c r="AF112" s="19"/>
      <c r="AG112" s="90" t="s">
        <v>65</v>
      </c>
      <c r="AI112" s="90" t="s">
        <v>65</v>
      </c>
      <c r="AJ112" s="90" t="s">
        <v>65</v>
      </c>
      <c r="AK112" s="90" t="s">
        <v>65</v>
      </c>
      <c r="AL112" s="46"/>
      <c r="AS112" s="19"/>
    </row>
    <row r="113" spans="3:45">
      <c r="C113" s="24">
        <f t="shared" si="3"/>
        <v>48580</v>
      </c>
      <c r="D113" s="90" t="s">
        <v>65</v>
      </c>
      <c r="E113" s="90" t="s">
        <v>65</v>
      </c>
      <c r="F113" s="90" t="s">
        <v>65</v>
      </c>
      <c r="G113" s="90" t="s">
        <v>65</v>
      </c>
      <c r="H113" s="90" t="s">
        <v>65</v>
      </c>
      <c r="I113" s="90" t="s">
        <v>65</v>
      </c>
      <c r="J113" s="40" t="str">
        <f ca="1">IFERROR(INDEX('Net to Gross Adjustment'!$B$39:$AX$671,MATCH(J$4,'Net to Gross Adjustment'!$B$39:$B$71,0),MATCH(YEAR($C113),'Net to Gross Adjustment'!$B$39:$AX$39,0))*INDEX('Monthly Shapes'!$D$18:$V$32,MATCH(MONTH($C113),'Monthly Shapes'!$D$18:$D$32,0),MATCH(J$3,'Monthly Shapes'!$D$18:$V$18,0))," ")</f>
        <v xml:space="preserve"> </v>
      </c>
      <c r="K113" s="40" t="str">
        <f ca="1">IFERROR(INDEX('Net to Gross Adjustment'!$B$39:$AX$671,MATCH(K$4,'Net to Gross Adjustment'!$B$39:$B$71,0),MATCH(YEAR($C113),'Net to Gross Adjustment'!$B$39:$AX$39,0))*INDEX('Monthly Shapes'!$D$18:$V$32,MATCH(MONTH($C113),'Monthly Shapes'!$D$18:$D$32,0),MATCH(K$3,'Monthly Shapes'!$D$18:$V$18,0))," ")</f>
        <v xml:space="preserve"> </v>
      </c>
      <c r="L113" s="40" t="str">
        <f>IFERROR(INDEX('Net to Gross Adjustment'!$B$39:$AX$671,MATCH(L$4,'Net to Gross Adjustment'!$B$39:$B$71,0),MATCH(YEAR($C113),'Net to Gross Adjustment'!$B$39:$AX$39,0))*INDEX('Monthly Shapes'!$D$18:$V$32,MATCH(MONTH($C113),'Monthly Shapes'!$D$18:$D$32,0),MATCH(L$3,'Monthly Shapes'!$D$18:$V$18,0))," ")</f>
        <v xml:space="preserve"> </v>
      </c>
      <c r="M113" s="40" t="str">
        <f>IFERROR(INDEX('Net to Gross Adjustment'!$B$39:$AX$671,MATCH(M$4,'Net to Gross Adjustment'!$B$39:$B$71,0),MATCH(YEAR($C113),'Net to Gross Adjustment'!$B$39:$AX$39,0))*INDEX('Monthly Shapes'!$D$18:$V$32,MATCH(MONTH($C113),'Monthly Shapes'!$D$18:$D$32,0),MATCH(M$3,'Monthly Shapes'!$D$18:$V$18,0))," ")</f>
        <v xml:space="preserve"> </v>
      </c>
      <c r="N113" s="40" t="str">
        <f>IFERROR(INDEX('Net to Gross Adjustment'!$B$39:$AX$671,MATCH(N$4,'Net to Gross Adjustment'!$B$39:$B$71,0),MATCH(YEAR($C113),'Net to Gross Adjustment'!$B$39:$AX$39,0))*INDEX('Monthly Shapes'!$D$18:$V$32,MATCH(MONTH($C113),'Monthly Shapes'!$D$18:$D$32,0),MATCH(N$3,'Monthly Shapes'!$D$18:$V$18,0))," ")</f>
        <v xml:space="preserve"> </v>
      </c>
      <c r="O113" s="40" t="str">
        <f>IFERROR(INDEX('Net to Gross Adjustment'!$B$39:$AX$671,MATCH(O$4,'Net to Gross Adjustment'!$B$39:$B$71,0),MATCH(YEAR($C113),'Net to Gross Adjustment'!$B$39:$AX$39,0))*INDEX('Monthly Shapes'!$D$18:$V$32,MATCH(MONTH($C113),'Monthly Shapes'!$D$18:$D$32,0),MATCH(O$3,'Monthly Shapes'!$D$18:$V$18,0))," ")</f>
        <v xml:space="preserve"> </v>
      </c>
      <c r="P113" s="40" t="str">
        <f>IFERROR(INDEX('Net to Gross Adjustment'!$B$39:$AX$671,MATCH(P$4,'Net to Gross Adjustment'!$B$39:$B$71,0),MATCH(YEAR($C113),'Net to Gross Adjustment'!$B$39:$AX$39,0))*INDEX('Monthly Shapes'!$D$18:$V$32,MATCH(MONTH($C113),'Monthly Shapes'!$D$18:$D$32,0),MATCH(P$3,'Monthly Shapes'!$D$18:$V$18,0))," ")</f>
        <v xml:space="preserve"> </v>
      </c>
      <c r="Q113" s="40" t="str">
        <f>IFERROR(INDEX('Net to Gross Adjustment'!$B$39:$AX$671,MATCH(Q$4,'Net to Gross Adjustment'!$B$39:$B$71,0),MATCH(YEAR($C113),'Net to Gross Adjustment'!$B$39:$AX$39,0))*INDEX('Monthly Shapes'!$D$18:$V$32,MATCH(MONTH($C113),'Monthly Shapes'!$D$18:$D$32,0),MATCH(Q$3,'Monthly Shapes'!$D$18:$V$18,0))," ")</f>
        <v xml:space="preserve"> </v>
      </c>
      <c r="R113" s="40" t="str">
        <f>IFERROR(INDEX('Net to Gross Adjustment'!$B$39:$AX$671,MATCH(R$4,'Net to Gross Adjustment'!$B$39:$B$71,0),MATCH(YEAR($C113),'Net to Gross Adjustment'!$B$39:$AX$39,0))*INDEX('Monthly Shapes'!$D$18:$V$32,MATCH(MONTH($C113),'Monthly Shapes'!$D$18:$D$32,0),MATCH(R$3,'Monthly Shapes'!$D$18:$V$18,0))," ")</f>
        <v xml:space="preserve"> </v>
      </c>
      <c r="S113" s="40" t="str">
        <f>IFERROR(INDEX('Net to Gross Adjustment'!$B$39:$AX$671,MATCH(S$4,'Net to Gross Adjustment'!$B$39:$B$71,0),MATCH(YEAR($C113),'Net to Gross Adjustment'!$B$39:$AX$39,0))*INDEX('Monthly Shapes'!$D$18:$V$32,MATCH(MONTH($C113),'Monthly Shapes'!$D$18:$D$32,0),MATCH(S$3,'Monthly Shapes'!$D$18:$V$18,0))," ")</f>
        <v xml:space="preserve"> </v>
      </c>
      <c r="T113" s="90" t="s">
        <v>65</v>
      </c>
      <c r="U113" s="90" t="s">
        <v>65</v>
      </c>
      <c r="V113" s="90" t="s">
        <v>65</v>
      </c>
      <c r="W113" s="40" t="str">
        <f ca="1">IFERROR(INDEX('Net to Gross Adjustment'!$B$39:$AX$671,MATCH(W$4,'Net to Gross Adjustment'!$B$39:$B$71,0),MATCH(YEAR($C113),'Net to Gross Adjustment'!$B$39:$AX$39,0))*INDEX('Monthly Shapes'!$D$18:$V$32,MATCH(MONTH($C113),'Monthly Shapes'!$D$18:$D$32,0),MATCH(W$3,'Monthly Shapes'!$D$18:$V$18,0))," ")</f>
        <v xml:space="preserve"> </v>
      </c>
      <c r="X113" s="40" t="str">
        <f ca="1">IFERROR(INDEX('Net to Gross Adjustment'!$B$39:$AX$671,MATCH(X$4,'Net to Gross Adjustment'!$B$39:$B$71,0),MATCH(YEAR($C113),'Net to Gross Adjustment'!$B$39:$AX$39,0))*INDEX('Monthly Shapes'!$D$18:$V$32,MATCH(MONTH($C113),'Monthly Shapes'!$D$18:$D$32,0),MATCH(X$3,'Monthly Shapes'!$D$18:$V$18,0))," ")</f>
        <v xml:space="preserve"> </v>
      </c>
      <c r="Y113" s="40" t="str">
        <f>IFERROR(INDEX('Net to Gross Adjustment'!$B$39:$AX$671,MATCH(Y$4,'Net to Gross Adjustment'!$B$39:$B$71,0),MATCH(YEAR($C113),'Net to Gross Adjustment'!$B$39:$AX$39,0))*INDEX('Monthly Shapes'!$D$18:$V$32,MATCH(MONTH($C113),'Monthly Shapes'!$D$18:$D$32,0),MATCH(Y$3,'Monthly Shapes'!$D$18:$V$18,0))," ")</f>
        <v xml:space="preserve"> </v>
      </c>
      <c r="Z113" s="40" t="str">
        <f>IFERROR(INDEX('Net to Gross Adjustment'!$B$39:$AX$671,MATCH(Z$4,'Net to Gross Adjustment'!$B$39:$B$71,0),MATCH(YEAR($C113),'Net to Gross Adjustment'!$B$39:$AX$39,0))*INDEX('Monthly Shapes'!$D$18:$V$32,MATCH(MONTH($C113),'Monthly Shapes'!$D$18:$D$32,0),MATCH(Z$3,'Monthly Shapes'!$D$18:$V$18,0))," ")</f>
        <v xml:space="preserve"> </v>
      </c>
      <c r="AA113" s="40" t="str">
        <f>IFERROR(INDEX('Net to Gross Adjustment'!$B$39:$AX$671,MATCH(AA$4,'Net to Gross Adjustment'!$B$39:$B$71,0),MATCH(YEAR($C113),'Net to Gross Adjustment'!$B$39:$AX$39,0))*INDEX('Monthly Shapes'!$D$18:$V$32,MATCH(MONTH($C113),'Monthly Shapes'!$D$18:$D$32,0),MATCH(AA$3,'Monthly Shapes'!$D$18:$V$18,0))," ")</f>
        <v xml:space="preserve"> </v>
      </c>
      <c r="AB113" s="40" t="str">
        <f>IFERROR(INDEX('Net to Gross Adjustment'!$B$39:$AX$671,MATCH(AB$4,'Net to Gross Adjustment'!$B$39:$B$71,0),MATCH(YEAR($C113),'Net to Gross Adjustment'!$B$39:$AX$39,0))*INDEX('Monthly Shapes'!$D$18:$V$32,MATCH(MONTH($C113),'Monthly Shapes'!$D$18:$D$32,0),MATCH(AB$3,'Monthly Shapes'!$D$18:$V$18,0))," ")</f>
        <v xml:space="preserve"> </v>
      </c>
      <c r="AC113" s="40" t="str">
        <f>IFERROR(INDEX('Net to Gross Adjustment'!$B$39:$AX$671,MATCH(AC$4,'Net to Gross Adjustment'!$B$39:$B$71,0),MATCH(YEAR($C113),'Net to Gross Adjustment'!$B$39:$AX$39,0))*INDEX('Monthly Shapes'!$D$18:$V$32,MATCH(MONTH($C113),'Monthly Shapes'!$D$18:$D$32,0),MATCH(AC$3,'Monthly Shapes'!$D$18:$V$18,0))," ")</f>
        <v xml:space="preserve"> </v>
      </c>
      <c r="AD113" s="40" t="str">
        <f>IFERROR(INDEX('Net to Gross Adjustment'!$B$39:$AX$671,MATCH(AD$4,'Net to Gross Adjustment'!$B$39:$B$71,0),MATCH(YEAR($C113),'Net to Gross Adjustment'!$B$39:$AX$39,0))*INDEX('Monthly Shapes'!$D$18:$V$32,MATCH(MONTH($C113),'Monthly Shapes'!$D$18:$D$32,0),MATCH(AD$3,'Monthly Shapes'!$D$18:$V$18,0))," ")</f>
        <v xml:space="preserve"> </v>
      </c>
      <c r="AE113" s="40" t="str">
        <f>IFERROR(INDEX('Net to Gross Adjustment'!$B$39:$AX$671,MATCH(AE$4,'Net to Gross Adjustment'!$B$39:$B$71,0),MATCH(YEAR($C113),'Net to Gross Adjustment'!$B$39:$AX$39,0))*INDEX('Monthly Shapes'!$D$18:$V$32,MATCH(MONTH($C113),'Monthly Shapes'!$D$18:$D$32,0),MATCH(AE$3,'Monthly Shapes'!$D$18:$V$18,0))," ")</f>
        <v xml:space="preserve"> </v>
      </c>
      <c r="AF113" s="19"/>
      <c r="AG113" s="90" t="s">
        <v>65</v>
      </c>
      <c r="AI113" s="90" t="s">
        <v>65</v>
      </c>
      <c r="AJ113" s="90" t="s">
        <v>65</v>
      </c>
      <c r="AK113" s="90" t="s">
        <v>65</v>
      </c>
      <c r="AL113" s="46"/>
      <c r="AS113" s="19"/>
    </row>
    <row r="114" spans="3:45">
      <c r="C114" s="24">
        <f t="shared" si="3"/>
        <v>48611</v>
      </c>
      <c r="D114" s="90" t="s">
        <v>65</v>
      </c>
      <c r="E114" s="90" t="s">
        <v>65</v>
      </c>
      <c r="F114" s="90" t="s">
        <v>65</v>
      </c>
      <c r="G114" s="90" t="s">
        <v>65</v>
      </c>
      <c r="H114" s="90" t="s">
        <v>65</v>
      </c>
      <c r="I114" s="90" t="s">
        <v>65</v>
      </c>
      <c r="J114" s="40" t="str">
        <f ca="1">IFERROR(INDEX('Net to Gross Adjustment'!$B$39:$AX$671,MATCH(J$4,'Net to Gross Adjustment'!$B$39:$B$71,0),MATCH(YEAR($C114),'Net to Gross Adjustment'!$B$39:$AX$39,0))*INDEX('Monthly Shapes'!$D$18:$V$32,MATCH(MONTH($C114),'Monthly Shapes'!$D$18:$D$32,0),MATCH(J$3,'Monthly Shapes'!$D$18:$V$18,0))," ")</f>
        <v xml:space="preserve"> </v>
      </c>
      <c r="K114" s="40" t="str">
        <f ca="1">IFERROR(INDEX('Net to Gross Adjustment'!$B$39:$AX$671,MATCH(K$4,'Net to Gross Adjustment'!$B$39:$B$71,0),MATCH(YEAR($C114),'Net to Gross Adjustment'!$B$39:$AX$39,0))*INDEX('Monthly Shapes'!$D$18:$V$32,MATCH(MONTH($C114),'Monthly Shapes'!$D$18:$D$32,0),MATCH(K$3,'Monthly Shapes'!$D$18:$V$18,0))," ")</f>
        <v xml:space="preserve"> </v>
      </c>
      <c r="L114" s="40" t="str">
        <f>IFERROR(INDEX('Net to Gross Adjustment'!$B$39:$AX$671,MATCH(L$4,'Net to Gross Adjustment'!$B$39:$B$71,0),MATCH(YEAR($C114),'Net to Gross Adjustment'!$B$39:$AX$39,0))*INDEX('Monthly Shapes'!$D$18:$V$32,MATCH(MONTH($C114),'Monthly Shapes'!$D$18:$D$32,0),MATCH(L$3,'Monthly Shapes'!$D$18:$V$18,0))," ")</f>
        <v xml:space="preserve"> </v>
      </c>
      <c r="M114" s="40" t="str">
        <f>IFERROR(INDEX('Net to Gross Adjustment'!$B$39:$AX$671,MATCH(M$4,'Net to Gross Adjustment'!$B$39:$B$71,0),MATCH(YEAR($C114),'Net to Gross Adjustment'!$B$39:$AX$39,0))*INDEX('Monthly Shapes'!$D$18:$V$32,MATCH(MONTH($C114),'Monthly Shapes'!$D$18:$D$32,0),MATCH(M$3,'Monthly Shapes'!$D$18:$V$18,0))," ")</f>
        <v xml:space="preserve"> </v>
      </c>
      <c r="N114" s="40" t="str">
        <f>IFERROR(INDEX('Net to Gross Adjustment'!$B$39:$AX$671,MATCH(N$4,'Net to Gross Adjustment'!$B$39:$B$71,0),MATCH(YEAR($C114),'Net to Gross Adjustment'!$B$39:$AX$39,0))*INDEX('Monthly Shapes'!$D$18:$V$32,MATCH(MONTH($C114),'Monthly Shapes'!$D$18:$D$32,0),MATCH(N$3,'Monthly Shapes'!$D$18:$V$18,0))," ")</f>
        <v xml:space="preserve"> </v>
      </c>
      <c r="O114" s="40" t="str">
        <f>IFERROR(INDEX('Net to Gross Adjustment'!$B$39:$AX$671,MATCH(O$4,'Net to Gross Adjustment'!$B$39:$B$71,0),MATCH(YEAR($C114),'Net to Gross Adjustment'!$B$39:$AX$39,0))*INDEX('Monthly Shapes'!$D$18:$V$32,MATCH(MONTH($C114),'Monthly Shapes'!$D$18:$D$32,0),MATCH(O$3,'Monthly Shapes'!$D$18:$V$18,0))," ")</f>
        <v xml:space="preserve"> </v>
      </c>
      <c r="P114" s="40" t="str">
        <f>IFERROR(INDEX('Net to Gross Adjustment'!$B$39:$AX$671,MATCH(P$4,'Net to Gross Adjustment'!$B$39:$B$71,0),MATCH(YEAR($C114),'Net to Gross Adjustment'!$B$39:$AX$39,0))*INDEX('Monthly Shapes'!$D$18:$V$32,MATCH(MONTH($C114),'Monthly Shapes'!$D$18:$D$32,0),MATCH(P$3,'Monthly Shapes'!$D$18:$V$18,0))," ")</f>
        <v xml:space="preserve"> </v>
      </c>
      <c r="Q114" s="40" t="str">
        <f>IFERROR(INDEX('Net to Gross Adjustment'!$B$39:$AX$671,MATCH(Q$4,'Net to Gross Adjustment'!$B$39:$B$71,0),MATCH(YEAR($C114),'Net to Gross Adjustment'!$B$39:$AX$39,0))*INDEX('Monthly Shapes'!$D$18:$V$32,MATCH(MONTH($C114),'Monthly Shapes'!$D$18:$D$32,0),MATCH(Q$3,'Monthly Shapes'!$D$18:$V$18,0))," ")</f>
        <v xml:space="preserve"> </v>
      </c>
      <c r="R114" s="40" t="str">
        <f>IFERROR(INDEX('Net to Gross Adjustment'!$B$39:$AX$671,MATCH(R$4,'Net to Gross Adjustment'!$B$39:$B$71,0),MATCH(YEAR($C114),'Net to Gross Adjustment'!$B$39:$AX$39,0))*INDEX('Monthly Shapes'!$D$18:$V$32,MATCH(MONTH($C114),'Monthly Shapes'!$D$18:$D$32,0),MATCH(R$3,'Monthly Shapes'!$D$18:$V$18,0))," ")</f>
        <v xml:space="preserve"> </v>
      </c>
      <c r="S114" s="40" t="str">
        <f>IFERROR(INDEX('Net to Gross Adjustment'!$B$39:$AX$671,MATCH(S$4,'Net to Gross Adjustment'!$B$39:$B$71,0),MATCH(YEAR($C114),'Net to Gross Adjustment'!$B$39:$AX$39,0))*INDEX('Monthly Shapes'!$D$18:$V$32,MATCH(MONTH($C114),'Monthly Shapes'!$D$18:$D$32,0),MATCH(S$3,'Monthly Shapes'!$D$18:$V$18,0))," ")</f>
        <v xml:space="preserve"> </v>
      </c>
      <c r="T114" s="90" t="s">
        <v>65</v>
      </c>
      <c r="U114" s="90" t="s">
        <v>65</v>
      </c>
      <c r="V114" s="90" t="s">
        <v>65</v>
      </c>
      <c r="W114" s="40" t="str">
        <f ca="1">IFERROR(INDEX('Net to Gross Adjustment'!$B$39:$AX$671,MATCH(W$4,'Net to Gross Adjustment'!$B$39:$B$71,0),MATCH(YEAR($C114),'Net to Gross Adjustment'!$B$39:$AX$39,0))*INDEX('Monthly Shapes'!$D$18:$V$32,MATCH(MONTH($C114),'Monthly Shapes'!$D$18:$D$32,0),MATCH(W$3,'Monthly Shapes'!$D$18:$V$18,0))," ")</f>
        <v xml:space="preserve"> </v>
      </c>
      <c r="X114" s="40" t="str">
        <f ca="1">IFERROR(INDEX('Net to Gross Adjustment'!$B$39:$AX$671,MATCH(X$4,'Net to Gross Adjustment'!$B$39:$B$71,0),MATCH(YEAR($C114),'Net to Gross Adjustment'!$B$39:$AX$39,0))*INDEX('Monthly Shapes'!$D$18:$V$32,MATCH(MONTH($C114),'Monthly Shapes'!$D$18:$D$32,0),MATCH(X$3,'Monthly Shapes'!$D$18:$V$18,0))," ")</f>
        <v xml:space="preserve"> </v>
      </c>
      <c r="Y114" s="40" t="str">
        <f>IFERROR(INDEX('Net to Gross Adjustment'!$B$39:$AX$671,MATCH(Y$4,'Net to Gross Adjustment'!$B$39:$B$71,0),MATCH(YEAR($C114),'Net to Gross Adjustment'!$B$39:$AX$39,0))*INDEX('Monthly Shapes'!$D$18:$V$32,MATCH(MONTH($C114),'Monthly Shapes'!$D$18:$D$32,0),MATCH(Y$3,'Monthly Shapes'!$D$18:$V$18,0))," ")</f>
        <v xml:space="preserve"> </v>
      </c>
      <c r="Z114" s="40" t="str">
        <f>IFERROR(INDEX('Net to Gross Adjustment'!$B$39:$AX$671,MATCH(Z$4,'Net to Gross Adjustment'!$B$39:$B$71,0),MATCH(YEAR($C114),'Net to Gross Adjustment'!$B$39:$AX$39,0))*INDEX('Monthly Shapes'!$D$18:$V$32,MATCH(MONTH($C114),'Monthly Shapes'!$D$18:$D$32,0),MATCH(Z$3,'Monthly Shapes'!$D$18:$V$18,0))," ")</f>
        <v xml:space="preserve"> </v>
      </c>
      <c r="AA114" s="40" t="str">
        <f>IFERROR(INDEX('Net to Gross Adjustment'!$B$39:$AX$671,MATCH(AA$4,'Net to Gross Adjustment'!$B$39:$B$71,0),MATCH(YEAR($C114),'Net to Gross Adjustment'!$B$39:$AX$39,0))*INDEX('Monthly Shapes'!$D$18:$V$32,MATCH(MONTH($C114),'Monthly Shapes'!$D$18:$D$32,0),MATCH(AA$3,'Monthly Shapes'!$D$18:$V$18,0))," ")</f>
        <v xml:space="preserve"> </v>
      </c>
      <c r="AB114" s="40" t="str">
        <f>IFERROR(INDEX('Net to Gross Adjustment'!$B$39:$AX$671,MATCH(AB$4,'Net to Gross Adjustment'!$B$39:$B$71,0),MATCH(YEAR($C114),'Net to Gross Adjustment'!$B$39:$AX$39,0))*INDEX('Monthly Shapes'!$D$18:$V$32,MATCH(MONTH($C114),'Monthly Shapes'!$D$18:$D$32,0),MATCH(AB$3,'Monthly Shapes'!$D$18:$V$18,0))," ")</f>
        <v xml:space="preserve"> </v>
      </c>
      <c r="AC114" s="40" t="str">
        <f>IFERROR(INDEX('Net to Gross Adjustment'!$B$39:$AX$671,MATCH(AC$4,'Net to Gross Adjustment'!$B$39:$B$71,0),MATCH(YEAR($C114),'Net to Gross Adjustment'!$B$39:$AX$39,0))*INDEX('Monthly Shapes'!$D$18:$V$32,MATCH(MONTH($C114),'Monthly Shapes'!$D$18:$D$32,0),MATCH(AC$3,'Monthly Shapes'!$D$18:$V$18,0))," ")</f>
        <v xml:space="preserve"> </v>
      </c>
      <c r="AD114" s="40" t="str">
        <f>IFERROR(INDEX('Net to Gross Adjustment'!$B$39:$AX$671,MATCH(AD$4,'Net to Gross Adjustment'!$B$39:$B$71,0),MATCH(YEAR($C114),'Net to Gross Adjustment'!$B$39:$AX$39,0))*INDEX('Monthly Shapes'!$D$18:$V$32,MATCH(MONTH($C114),'Monthly Shapes'!$D$18:$D$32,0),MATCH(AD$3,'Monthly Shapes'!$D$18:$V$18,0))," ")</f>
        <v xml:space="preserve"> </v>
      </c>
      <c r="AE114" s="40" t="str">
        <f>IFERROR(INDEX('Net to Gross Adjustment'!$B$39:$AX$671,MATCH(AE$4,'Net to Gross Adjustment'!$B$39:$B$71,0),MATCH(YEAR($C114),'Net to Gross Adjustment'!$B$39:$AX$39,0))*INDEX('Monthly Shapes'!$D$18:$V$32,MATCH(MONTH($C114),'Monthly Shapes'!$D$18:$D$32,0),MATCH(AE$3,'Monthly Shapes'!$D$18:$V$18,0))," ")</f>
        <v xml:space="preserve"> </v>
      </c>
      <c r="AF114" s="19"/>
      <c r="AG114" s="90" t="s">
        <v>65</v>
      </c>
      <c r="AI114" s="90" t="s">
        <v>65</v>
      </c>
      <c r="AJ114" s="90" t="s">
        <v>65</v>
      </c>
      <c r="AK114" s="90" t="s">
        <v>65</v>
      </c>
      <c r="AL114" s="46"/>
      <c r="AS114" s="19"/>
    </row>
    <row r="115" spans="3:45">
      <c r="C115" s="24">
        <f t="shared" si="3"/>
        <v>48639</v>
      </c>
      <c r="D115" s="90" t="s">
        <v>65</v>
      </c>
      <c r="E115" s="90" t="s">
        <v>65</v>
      </c>
      <c r="F115" s="90" t="s">
        <v>65</v>
      </c>
      <c r="G115" s="90" t="s">
        <v>65</v>
      </c>
      <c r="H115" s="90" t="s">
        <v>65</v>
      </c>
      <c r="I115" s="90" t="s">
        <v>65</v>
      </c>
      <c r="J115" s="40" t="str">
        <f ca="1">IFERROR(INDEX('Net to Gross Adjustment'!$B$39:$AX$671,MATCH(J$4,'Net to Gross Adjustment'!$B$39:$B$71,0),MATCH(YEAR($C115),'Net to Gross Adjustment'!$B$39:$AX$39,0))*INDEX('Monthly Shapes'!$D$18:$V$32,MATCH(MONTH($C115),'Monthly Shapes'!$D$18:$D$32,0),MATCH(J$3,'Monthly Shapes'!$D$18:$V$18,0))," ")</f>
        <v xml:space="preserve"> </v>
      </c>
      <c r="K115" s="40" t="str">
        <f ca="1">IFERROR(INDEX('Net to Gross Adjustment'!$B$39:$AX$671,MATCH(K$4,'Net to Gross Adjustment'!$B$39:$B$71,0),MATCH(YEAR($C115),'Net to Gross Adjustment'!$B$39:$AX$39,0))*INDEX('Monthly Shapes'!$D$18:$V$32,MATCH(MONTH($C115),'Monthly Shapes'!$D$18:$D$32,0),MATCH(K$3,'Monthly Shapes'!$D$18:$V$18,0))," ")</f>
        <v xml:space="preserve"> </v>
      </c>
      <c r="L115" s="40" t="str">
        <f>IFERROR(INDEX('Net to Gross Adjustment'!$B$39:$AX$671,MATCH(L$4,'Net to Gross Adjustment'!$B$39:$B$71,0),MATCH(YEAR($C115),'Net to Gross Adjustment'!$B$39:$AX$39,0))*INDEX('Monthly Shapes'!$D$18:$V$32,MATCH(MONTH($C115),'Monthly Shapes'!$D$18:$D$32,0),MATCH(L$3,'Monthly Shapes'!$D$18:$V$18,0))," ")</f>
        <v xml:space="preserve"> </v>
      </c>
      <c r="M115" s="40" t="str">
        <f>IFERROR(INDEX('Net to Gross Adjustment'!$B$39:$AX$671,MATCH(M$4,'Net to Gross Adjustment'!$B$39:$B$71,0),MATCH(YEAR($C115),'Net to Gross Adjustment'!$B$39:$AX$39,0))*INDEX('Monthly Shapes'!$D$18:$V$32,MATCH(MONTH($C115),'Monthly Shapes'!$D$18:$D$32,0),MATCH(M$3,'Monthly Shapes'!$D$18:$V$18,0))," ")</f>
        <v xml:space="preserve"> </v>
      </c>
      <c r="N115" s="40" t="str">
        <f>IFERROR(INDEX('Net to Gross Adjustment'!$B$39:$AX$671,MATCH(N$4,'Net to Gross Adjustment'!$B$39:$B$71,0),MATCH(YEAR($C115),'Net to Gross Adjustment'!$B$39:$AX$39,0))*INDEX('Monthly Shapes'!$D$18:$V$32,MATCH(MONTH($C115),'Monthly Shapes'!$D$18:$D$32,0),MATCH(N$3,'Monthly Shapes'!$D$18:$V$18,0))," ")</f>
        <v xml:space="preserve"> </v>
      </c>
      <c r="O115" s="40" t="str">
        <f>IFERROR(INDEX('Net to Gross Adjustment'!$B$39:$AX$671,MATCH(O$4,'Net to Gross Adjustment'!$B$39:$B$71,0),MATCH(YEAR($C115),'Net to Gross Adjustment'!$B$39:$AX$39,0))*INDEX('Monthly Shapes'!$D$18:$V$32,MATCH(MONTH($C115),'Monthly Shapes'!$D$18:$D$32,0),MATCH(O$3,'Monthly Shapes'!$D$18:$V$18,0))," ")</f>
        <v xml:space="preserve"> </v>
      </c>
      <c r="P115" s="40" t="str">
        <f>IFERROR(INDEX('Net to Gross Adjustment'!$B$39:$AX$671,MATCH(P$4,'Net to Gross Adjustment'!$B$39:$B$71,0),MATCH(YEAR($C115),'Net to Gross Adjustment'!$B$39:$AX$39,0))*INDEX('Monthly Shapes'!$D$18:$V$32,MATCH(MONTH($C115),'Monthly Shapes'!$D$18:$D$32,0),MATCH(P$3,'Monthly Shapes'!$D$18:$V$18,0))," ")</f>
        <v xml:space="preserve"> </v>
      </c>
      <c r="Q115" s="40" t="str">
        <f>IFERROR(INDEX('Net to Gross Adjustment'!$B$39:$AX$671,MATCH(Q$4,'Net to Gross Adjustment'!$B$39:$B$71,0),MATCH(YEAR($C115),'Net to Gross Adjustment'!$B$39:$AX$39,0))*INDEX('Monthly Shapes'!$D$18:$V$32,MATCH(MONTH($C115),'Monthly Shapes'!$D$18:$D$32,0),MATCH(Q$3,'Monthly Shapes'!$D$18:$V$18,0))," ")</f>
        <v xml:space="preserve"> </v>
      </c>
      <c r="R115" s="40" t="str">
        <f>IFERROR(INDEX('Net to Gross Adjustment'!$B$39:$AX$671,MATCH(R$4,'Net to Gross Adjustment'!$B$39:$B$71,0),MATCH(YEAR($C115),'Net to Gross Adjustment'!$B$39:$AX$39,0))*INDEX('Monthly Shapes'!$D$18:$V$32,MATCH(MONTH($C115),'Monthly Shapes'!$D$18:$D$32,0),MATCH(R$3,'Monthly Shapes'!$D$18:$V$18,0))," ")</f>
        <v xml:space="preserve"> </v>
      </c>
      <c r="S115" s="40" t="str">
        <f>IFERROR(INDEX('Net to Gross Adjustment'!$B$39:$AX$671,MATCH(S$4,'Net to Gross Adjustment'!$B$39:$B$71,0),MATCH(YEAR($C115),'Net to Gross Adjustment'!$B$39:$AX$39,0))*INDEX('Monthly Shapes'!$D$18:$V$32,MATCH(MONTH($C115),'Monthly Shapes'!$D$18:$D$32,0),MATCH(S$3,'Monthly Shapes'!$D$18:$V$18,0))," ")</f>
        <v xml:space="preserve"> </v>
      </c>
      <c r="T115" s="90" t="s">
        <v>65</v>
      </c>
      <c r="U115" s="90" t="s">
        <v>65</v>
      </c>
      <c r="V115" s="90" t="s">
        <v>65</v>
      </c>
      <c r="W115" s="40" t="str">
        <f ca="1">IFERROR(INDEX('Net to Gross Adjustment'!$B$39:$AX$671,MATCH(W$4,'Net to Gross Adjustment'!$B$39:$B$71,0),MATCH(YEAR($C115),'Net to Gross Adjustment'!$B$39:$AX$39,0))*INDEX('Monthly Shapes'!$D$18:$V$32,MATCH(MONTH($C115),'Monthly Shapes'!$D$18:$D$32,0),MATCH(W$3,'Monthly Shapes'!$D$18:$V$18,0))," ")</f>
        <v xml:space="preserve"> </v>
      </c>
      <c r="X115" s="40" t="str">
        <f ca="1">IFERROR(INDEX('Net to Gross Adjustment'!$B$39:$AX$671,MATCH(X$4,'Net to Gross Adjustment'!$B$39:$B$71,0),MATCH(YEAR($C115),'Net to Gross Adjustment'!$B$39:$AX$39,0))*INDEX('Monthly Shapes'!$D$18:$V$32,MATCH(MONTH($C115),'Monthly Shapes'!$D$18:$D$32,0),MATCH(X$3,'Monthly Shapes'!$D$18:$V$18,0))," ")</f>
        <v xml:space="preserve"> </v>
      </c>
      <c r="Y115" s="40" t="str">
        <f>IFERROR(INDEX('Net to Gross Adjustment'!$B$39:$AX$671,MATCH(Y$4,'Net to Gross Adjustment'!$B$39:$B$71,0),MATCH(YEAR($C115),'Net to Gross Adjustment'!$B$39:$AX$39,0))*INDEX('Monthly Shapes'!$D$18:$V$32,MATCH(MONTH($C115),'Monthly Shapes'!$D$18:$D$32,0),MATCH(Y$3,'Monthly Shapes'!$D$18:$V$18,0))," ")</f>
        <v xml:space="preserve"> </v>
      </c>
      <c r="Z115" s="40" t="str">
        <f>IFERROR(INDEX('Net to Gross Adjustment'!$B$39:$AX$671,MATCH(Z$4,'Net to Gross Adjustment'!$B$39:$B$71,0),MATCH(YEAR($C115),'Net to Gross Adjustment'!$B$39:$AX$39,0))*INDEX('Monthly Shapes'!$D$18:$V$32,MATCH(MONTH($C115),'Monthly Shapes'!$D$18:$D$32,0),MATCH(Z$3,'Monthly Shapes'!$D$18:$V$18,0))," ")</f>
        <v xml:space="preserve"> </v>
      </c>
      <c r="AA115" s="40" t="str">
        <f>IFERROR(INDEX('Net to Gross Adjustment'!$B$39:$AX$671,MATCH(AA$4,'Net to Gross Adjustment'!$B$39:$B$71,0),MATCH(YEAR($C115),'Net to Gross Adjustment'!$B$39:$AX$39,0))*INDEX('Monthly Shapes'!$D$18:$V$32,MATCH(MONTH($C115),'Monthly Shapes'!$D$18:$D$32,0),MATCH(AA$3,'Monthly Shapes'!$D$18:$V$18,0))," ")</f>
        <v xml:space="preserve"> </v>
      </c>
      <c r="AB115" s="40" t="str">
        <f>IFERROR(INDEX('Net to Gross Adjustment'!$B$39:$AX$671,MATCH(AB$4,'Net to Gross Adjustment'!$B$39:$B$71,0),MATCH(YEAR($C115),'Net to Gross Adjustment'!$B$39:$AX$39,0))*INDEX('Monthly Shapes'!$D$18:$V$32,MATCH(MONTH($C115),'Monthly Shapes'!$D$18:$D$32,0),MATCH(AB$3,'Monthly Shapes'!$D$18:$V$18,0))," ")</f>
        <v xml:space="preserve"> </v>
      </c>
      <c r="AC115" s="40" t="str">
        <f>IFERROR(INDEX('Net to Gross Adjustment'!$B$39:$AX$671,MATCH(AC$4,'Net to Gross Adjustment'!$B$39:$B$71,0),MATCH(YEAR($C115),'Net to Gross Adjustment'!$B$39:$AX$39,0))*INDEX('Monthly Shapes'!$D$18:$V$32,MATCH(MONTH($C115),'Monthly Shapes'!$D$18:$D$32,0),MATCH(AC$3,'Monthly Shapes'!$D$18:$V$18,0))," ")</f>
        <v xml:space="preserve"> </v>
      </c>
      <c r="AD115" s="40" t="str">
        <f>IFERROR(INDEX('Net to Gross Adjustment'!$B$39:$AX$671,MATCH(AD$4,'Net to Gross Adjustment'!$B$39:$B$71,0),MATCH(YEAR($C115),'Net to Gross Adjustment'!$B$39:$AX$39,0))*INDEX('Monthly Shapes'!$D$18:$V$32,MATCH(MONTH($C115),'Monthly Shapes'!$D$18:$D$32,0),MATCH(AD$3,'Monthly Shapes'!$D$18:$V$18,0))," ")</f>
        <v xml:space="preserve"> </v>
      </c>
      <c r="AE115" s="40" t="str">
        <f>IFERROR(INDEX('Net to Gross Adjustment'!$B$39:$AX$671,MATCH(AE$4,'Net to Gross Adjustment'!$B$39:$B$71,0),MATCH(YEAR($C115),'Net to Gross Adjustment'!$B$39:$AX$39,0))*INDEX('Monthly Shapes'!$D$18:$V$32,MATCH(MONTH($C115),'Monthly Shapes'!$D$18:$D$32,0),MATCH(AE$3,'Monthly Shapes'!$D$18:$V$18,0))," ")</f>
        <v xml:space="preserve"> </v>
      </c>
      <c r="AF115" s="19"/>
      <c r="AG115" s="90" t="s">
        <v>65</v>
      </c>
      <c r="AI115" s="90" t="s">
        <v>65</v>
      </c>
      <c r="AJ115" s="90" t="s">
        <v>65</v>
      </c>
      <c r="AK115" s="90" t="s">
        <v>65</v>
      </c>
      <c r="AL115" s="46"/>
      <c r="AS115" s="19"/>
    </row>
    <row r="116" spans="3:45">
      <c r="C116" s="24">
        <f t="shared" si="3"/>
        <v>48670</v>
      </c>
      <c r="D116" s="90" t="s">
        <v>65</v>
      </c>
      <c r="E116" s="90" t="s">
        <v>65</v>
      </c>
      <c r="F116" s="90" t="s">
        <v>65</v>
      </c>
      <c r="G116" s="90" t="s">
        <v>65</v>
      </c>
      <c r="H116" s="90" t="s">
        <v>65</v>
      </c>
      <c r="I116" s="90" t="s">
        <v>65</v>
      </c>
      <c r="J116" s="40" t="str">
        <f ca="1">IFERROR(INDEX('Net to Gross Adjustment'!$B$39:$AX$671,MATCH(J$4,'Net to Gross Adjustment'!$B$39:$B$71,0),MATCH(YEAR($C116),'Net to Gross Adjustment'!$B$39:$AX$39,0))*INDEX('Monthly Shapes'!$D$18:$V$32,MATCH(MONTH($C116),'Monthly Shapes'!$D$18:$D$32,0),MATCH(J$3,'Monthly Shapes'!$D$18:$V$18,0))," ")</f>
        <v xml:space="preserve"> </v>
      </c>
      <c r="K116" s="40" t="str">
        <f ca="1">IFERROR(INDEX('Net to Gross Adjustment'!$B$39:$AX$671,MATCH(K$4,'Net to Gross Adjustment'!$B$39:$B$71,0),MATCH(YEAR($C116),'Net to Gross Adjustment'!$B$39:$AX$39,0))*INDEX('Monthly Shapes'!$D$18:$V$32,MATCH(MONTH($C116),'Monthly Shapes'!$D$18:$D$32,0),MATCH(K$3,'Monthly Shapes'!$D$18:$V$18,0))," ")</f>
        <v xml:space="preserve"> </v>
      </c>
      <c r="L116" s="40" t="str">
        <f>IFERROR(INDEX('Net to Gross Adjustment'!$B$39:$AX$671,MATCH(L$4,'Net to Gross Adjustment'!$B$39:$B$71,0),MATCH(YEAR($C116),'Net to Gross Adjustment'!$B$39:$AX$39,0))*INDEX('Monthly Shapes'!$D$18:$V$32,MATCH(MONTH($C116),'Monthly Shapes'!$D$18:$D$32,0),MATCH(L$3,'Monthly Shapes'!$D$18:$V$18,0))," ")</f>
        <v xml:space="preserve"> </v>
      </c>
      <c r="M116" s="40" t="str">
        <f>IFERROR(INDEX('Net to Gross Adjustment'!$B$39:$AX$671,MATCH(M$4,'Net to Gross Adjustment'!$B$39:$B$71,0),MATCH(YEAR($C116),'Net to Gross Adjustment'!$B$39:$AX$39,0))*INDEX('Monthly Shapes'!$D$18:$V$32,MATCH(MONTH($C116),'Monthly Shapes'!$D$18:$D$32,0),MATCH(M$3,'Monthly Shapes'!$D$18:$V$18,0))," ")</f>
        <v xml:space="preserve"> </v>
      </c>
      <c r="N116" s="40" t="str">
        <f>IFERROR(INDEX('Net to Gross Adjustment'!$B$39:$AX$671,MATCH(N$4,'Net to Gross Adjustment'!$B$39:$B$71,0),MATCH(YEAR($C116),'Net to Gross Adjustment'!$B$39:$AX$39,0))*INDEX('Monthly Shapes'!$D$18:$V$32,MATCH(MONTH($C116),'Monthly Shapes'!$D$18:$D$32,0),MATCH(N$3,'Monthly Shapes'!$D$18:$V$18,0))," ")</f>
        <v xml:space="preserve"> </v>
      </c>
      <c r="O116" s="40" t="str">
        <f>IFERROR(INDEX('Net to Gross Adjustment'!$B$39:$AX$671,MATCH(O$4,'Net to Gross Adjustment'!$B$39:$B$71,0),MATCH(YEAR($C116),'Net to Gross Adjustment'!$B$39:$AX$39,0))*INDEX('Monthly Shapes'!$D$18:$V$32,MATCH(MONTH($C116),'Monthly Shapes'!$D$18:$D$32,0),MATCH(O$3,'Monthly Shapes'!$D$18:$V$18,0))," ")</f>
        <v xml:space="preserve"> </v>
      </c>
      <c r="P116" s="40" t="str">
        <f>IFERROR(INDEX('Net to Gross Adjustment'!$B$39:$AX$671,MATCH(P$4,'Net to Gross Adjustment'!$B$39:$B$71,0),MATCH(YEAR($C116),'Net to Gross Adjustment'!$B$39:$AX$39,0))*INDEX('Monthly Shapes'!$D$18:$V$32,MATCH(MONTH($C116),'Monthly Shapes'!$D$18:$D$32,0),MATCH(P$3,'Monthly Shapes'!$D$18:$V$18,0))," ")</f>
        <v xml:space="preserve"> </v>
      </c>
      <c r="Q116" s="40" t="str">
        <f>IFERROR(INDEX('Net to Gross Adjustment'!$B$39:$AX$671,MATCH(Q$4,'Net to Gross Adjustment'!$B$39:$B$71,0),MATCH(YEAR($C116),'Net to Gross Adjustment'!$B$39:$AX$39,0))*INDEX('Monthly Shapes'!$D$18:$V$32,MATCH(MONTH($C116),'Monthly Shapes'!$D$18:$D$32,0),MATCH(Q$3,'Monthly Shapes'!$D$18:$V$18,0))," ")</f>
        <v xml:space="preserve"> </v>
      </c>
      <c r="R116" s="40" t="str">
        <f>IFERROR(INDEX('Net to Gross Adjustment'!$B$39:$AX$671,MATCH(R$4,'Net to Gross Adjustment'!$B$39:$B$71,0),MATCH(YEAR($C116),'Net to Gross Adjustment'!$B$39:$AX$39,0))*INDEX('Monthly Shapes'!$D$18:$V$32,MATCH(MONTH($C116),'Monthly Shapes'!$D$18:$D$32,0),MATCH(R$3,'Monthly Shapes'!$D$18:$V$18,0))," ")</f>
        <v xml:space="preserve"> </v>
      </c>
      <c r="S116" s="40" t="str">
        <f>IFERROR(INDEX('Net to Gross Adjustment'!$B$39:$AX$671,MATCH(S$4,'Net to Gross Adjustment'!$B$39:$B$71,0),MATCH(YEAR($C116),'Net to Gross Adjustment'!$B$39:$AX$39,0))*INDEX('Monthly Shapes'!$D$18:$V$32,MATCH(MONTH($C116),'Monthly Shapes'!$D$18:$D$32,0),MATCH(S$3,'Monthly Shapes'!$D$18:$V$18,0))," ")</f>
        <v xml:space="preserve"> </v>
      </c>
      <c r="T116" s="90" t="s">
        <v>65</v>
      </c>
      <c r="U116" s="90" t="s">
        <v>65</v>
      </c>
      <c r="V116" s="90" t="s">
        <v>65</v>
      </c>
      <c r="W116" s="40" t="str">
        <f ca="1">IFERROR(INDEX('Net to Gross Adjustment'!$B$39:$AX$671,MATCH(W$4,'Net to Gross Adjustment'!$B$39:$B$71,0),MATCH(YEAR($C116),'Net to Gross Adjustment'!$B$39:$AX$39,0))*INDEX('Monthly Shapes'!$D$18:$V$32,MATCH(MONTH($C116),'Monthly Shapes'!$D$18:$D$32,0),MATCH(W$3,'Monthly Shapes'!$D$18:$V$18,0))," ")</f>
        <v xml:space="preserve"> </v>
      </c>
      <c r="X116" s="40" t="str">
        <f ca="1">IFERROR(INDEX('Net to Gross Adjustment'!$B$39:$AX$671,MATCH(X$4,'Net to Gross Adjustment'!$B$39:$B$71,0),MATCH(YEAR($C116),'Net to Gross Adjustment'!$B$39:$AX$39,0))*INDEX('Monthly Shapes'!$D$18:$V$32,MATCH(MONTH($C116),'Monthly Shapes'!$D$18:$D$32,0),MATCH(X$3,'Monthly Shapes'!$D$18:$V$18,0))," ")</f>
        <v xml:space="preserve"> </v>
      </c>
      <c r="Y116" s="40" t="str">
        <f>IFERROR(INDEX('Net to Gross Adjustment'!$B$39:$AX$671,MATCH(Y$4,'Net to Gross Adjustment'!$B$39:$B$71,0),MATCH(YEAR($C116),'Net to Gross Adjustment'!$B$39:$AX$39,0))*INDEX('Monthly Shapes'!$D$18:$V$32,MATCH(MONTH($C116),'Monthly Shapes'!$D$18:$D$32,0),MATCH(Y$3,'Monthly Shapes'!$D$18:$V$18,0))," ")</f>
        <v xml:space="preserve"> </v>
      </c>
      <c r="Z116" s="40" t="str">
        <f>IFERROR(INDEX('Net to Gross Adjustment'!$B$39:$AX$671,MATCH(Z$4,'Net to Gross Adjustment'!$B$39:$B$71,0),MATCH(YEAR($C116),'Net to Gross Adjustment'!$B$39:$AX$39,0))*INDEX('Monthly Shapes'!$D$18:$V$32,MATCH(MONTH($C116),'Monthly Shapes'!$D$18:$D$32,0),MATCH(Z$3,'Monthly Shapes'!$D$18:$V$18,0))," ")</f>
        <v xml:space="preserve"> </v>
      </c>
      <c r="AA116" s="40" t="str">
        <f>IFERROR(INDEX('Net to Gross Adjustment'!$B$39:$AX$671,MATCH(AA$4,'Net to Gross Adjustment'!$B$39:$B$71,0),MATCH(YEAR($C116),'Net to Gross Adjustment'!$B$39:$AX$39,0))*INDEX('Monthly Shapes'!$D$18:$V$32,MATCH(MONTH($C116),'Monthly Shapes'!$D$18:$D$32,0),MATCH(AA$3,'Monthly Shapes'!$D$18:$V$18,0))," ")</f>
        <v xml:space="preserve"> </v>
      </c>
      <c r="AB116" s="40" t="str">
        <f>IFERROR(INDEX('Net to Gross Adjustment'!$B$39:$AX$671,MATCH(AB$4,'Net to Gross Adjustment'!$B$39:$B$71,0),MATCH(YEAR($C116),'Net to Gross Adjustment'!$B$39:$AX$39,0))*INDEX('Monthly Shapes'!$D$18:$V$32,MATCH(MONTH($C116),'Monthly Shapes'!$D$18:$D$32,0),MATCH(AB$3,'Monthly Shapes'!$D$18:$V$18,0))," ")</f>
        <v xml:space="preserve"> </v>
      </c>
      <c r="AC116" s="40" t="str">
        <f>IFERROR(INDEX('Net to Gross Adjustment'!$B$39:$AX$671,MATCH(AC$4,'Net to Gross Adjustment'!$B$39:$B$71,0),MATCH(YEAR($C116),'Net to Gross Adjustment'!$B$39:$AX$39,0))*INDEX('Monthly Shapes'!$D$18:$V$32,MATCH(MONTH($C116),'Monthly Shapes'!$D$18:$D$32,0),MATCH(AC$3,'Monthly Shapes'!$D$18:$V$18,0))," ")</f>
        <v xml:space="preserve"> </v>
      </c>
      <c r="AD116" s="40" t="str">
        <f>IFERROR(INDEX('Net to Gross Adjustment'!$B$39:$AX$671,MATCH(AD$4,'Net to Gross Adjustment'!$B$39:$B$71,0),MATCH(YEAR($C116),'Net to Gross Adjustment'!$B$39:$AX$39,0))*INDEX('Monthly Shapes'!$D$18:$V$32,MATCH(MONTH($C116),'Monthly Shapes'!$D$18:$D$32,0),MATCH(AD$3,'Monthly Shapes'!$D$18:$V$18,0))," ")</f>
        <v xml:space="preserve"> </v>
      </c>
      <c r="AE116" s="40" t="str">
        <f>IFERROR(INDEX('Net to Gross Adjustment'!$B$39:$AX$671,MATCH(AE$4,'Net to Gross Adjustment'!$B$39:$B$71,0),MATCH(YEAR($C116),'Net to Gross Adjustment'!$B$39:$AX$39,0))*INDEX('Monthly Shapes'!$D$18:$V$32,MATCH(MONTH($C116),'Monthly Shapes'!$D$18:$D$32,0),MATCH(AE$3,'Monthly Shapes'!$D$18:$V$18,0))," ")</f>
        <v xml:space="preserve"> </v>
      </c>
      <c r="AF116" s="19"/>
      <c r="AG116" s="90" t="s">
        <v>65</v>
      </c>
      <c r="AI116" s="90" t="s">
        <v>65</v>
      </c>
      <c r="AJ116" s="90" t="s">
        <v>65</v>
      </c>
      <c r="AK116" s="90" t="s">
        <v>65</v>
      </c>
      <c r="AL116" s="46"/>
      <c r="AS116" s="19"/>
    </row>
    <row r="117" spans="3:45">
      <c r="C117" s="24">
        <f t="shared" si="3"/>
        <v>48700</v>
      </c>
      <c r="D117" s="90" t="s">
        <v>65</v>
      </c>
      <c r="E117" s="90" t="s">
        <v>65</v>
      </c>
      <c r="F117" s="90" t="s">
        <v>65</v>
      </c>
      <c r="G117" s="90" t="s">
        <v>65</v>
      </c>
      <c r="H117" s="90" t="s">
        <v>65</v>
      </c>
      <c r="I117" s="90" t="s">
        <v>65</v>
      </c>
      <c r="J117" s="40" t="str">
        <f ca="1">IFERROR(INDEX('Net to Gross Adjustment'!$B$39:$AX$671,MATCH(J$4,'Net to Gross Adjustment'!$B$39:$B$71,0),MATCH(YEAR($C117),'Net to Gross Adjustment'!$B$39:$AX$39,0))*INDEX('Monthly Shapes'!$D$18:$V$32,MATCH(MONTH($C117),'Monthly Shapes'!$D$18:$D$32,0),MATCH(J$3,'Monthly Shapes'!$D$18:$V$18,0))," ")</f>
        <v xml:space="preserve"> </v>
      </c>
      <c r="K117" s="40" t="str">
        <f ca="1">IFERROR(INDEX('Net to Gross Adjustment'!$B$39:$AX$671,MATCH(K$4,'Net to Gross Adjustment'!$B$39:$B$71,0),MATCH(YEAR($C117),'Net to Gross Adjustment'!$B$39:$AX$39,0))*INDEX('Monthly Shapes'!$D$18:$V$32,MATCH(MONTH($C117),'Monthly Shapes'!$D$18:$D$32,0),MATCH(K$3,'Monthly Shapes'!$D$18:$V$18,0))," ")</f>
        <v xml:space="preserve"> </v>
      </c>
      <c r="L117" s="40" t="str">
        <f>IFERROR(INDEX('Net to Gross Adjustment'!$B$39:$AX$671,MATCH(L$4,'Net to Gross Adjustment'!$B$39:$B$71,0),MATCH(YEAR($C117),'Net to Gross Adjustment'!$B$39:$AX$39,0))*INDEX('Monthly Shapes'!$D$18:$V$32,MATCH(MONTH($C117),'Monthly Shapes'!$D$18:$D$32,0),MATCH(L$3,'Monthly Shapes'!$D$18:$V$18,0))," ")</f>
        <v xml:space="preserve"> </v>
      </c>
      <c r="M117" s="40" t="str">
        <f>IFERROR(INDEX('Net to Gross Adjustment'!$B$39:$AX$671,MATCH(M$4,'Net to Gross Adjustment'!$B$39:$B$71,0),MATCH(YEAR($C117),'Net to Gross Adjustment'!$B$39:$AX$39,0))*INDEX('Monthly Shapes'!$D$18:$V$32,MATCH(MONTH($C117),'Monthly Shapes'!$D$18:$D$32,0),MATCH(M$3,'Monthly Shapes'!$D$18:$V$18,0))," ")</f>
        <v xml:space="preserve"> </v>
      </c>
      <c r="N117" s="40" t="str">
        <f>IFERROR(INDEX('Net to Gross Adjustment'!$B$39:$AX$671,MATCH(N$4,'Net to Gross Adjustment'!$B$39:$B$71,0),MATCH(YEAR($C117),'Net to Gross Adjustment'!$B$39:$AX$39,0))*INDEX('Monthly Shapes'!$D$18:$V$32,MATCH(MONTH($C117),'Monthly Shapes'!$D$18:$D$32,0),MATCH(N$3,'Monthly Shapes'!$D$18:$V$18,0))," ")</f>
        <v xml:space="preserve"> </v>
      </c>
      <c r="O117" s="40" t="str">
        <f>IFERROR(INDEX('Net to Gross Adjustment'!$B$39:$AX$671,MATCH(O$4,'Net to Gross Adjustment'!$B$39:$B$71,0),MATCH(YEAR($C117),'Net to Gross Adjustment'!$B$39:$AX$39,0))*INDEX('Monthly Shapes'!$D$18:$V$32,MATCH(MONTH($C117),'Monthly Shapes'!$D$18:$D$32,0),MATCH(O$3,'Monthly Shapes'!$D$18:$V$18,0))," ")</f>
        <v xml:space="preserve"> </v>
      </c>
      <c r="P117" s="40" t="str">
        <f>IFERROR(INDEX('Net to Gross Adjustment'!$B$39:$AX$671,MATCH(P$4,'Net to Gross Adjustment'!$B$39:$B$71,0),MATCH(YEAR($C117),'Net to Gross Adjustment'!$B$39:$AX$39,0))*INDEX('Monthly Shapes'!$D$18:$V$32,MATCH(MONTH($C117),'Monthly Shapes'!$D$18:$D$32,0),MATCH(P$3,'Monthly Shapes'!$D$18:$V$18,0))," ")</f>
        <v xml:space="preserve"> </v>
      </c>
      <c r="Q117" s="40" t="str">
        <f>IFERROR(INDEX('Net to Gross Adjustment'!$B$39:$AX$671,MATCH(Q$4,'Net to Gross Adjustment'!$B$39:$B$71,0),MATCH(YEAR($C117),'Net to Gross Adjustment'!$B$39:$AX$39,0))*INDEX('Monthly Shapes'!$D$18:$V$32,MATCH(MONTH($C117),'Monthly Shapes'!$D$18:$D$32,0),MATCH(Q$3,'Monthly Shapes'!$D$18:$V$18,0))," ")</f>
        <v xml:space="preserve"> </v>
      </c>
      <c r="R117" s="40" t="str">
        <f>IFERROR(INDEX('Net to Gross Adjustment'!$B$39:$AX$671,MATCH(R$4,'Net to Gross Adjustment'!$B$39:$B$71,0),MATCH(YEAR($C117),'Net to Gross Adjustment'!$B$39:$AX$39,0))*INDEX('Monthly Shapes'!$D$18:$V$32,MATCH(MONTH($C117),'Monthly Shapes'!$D$18:$D$32,0),MATCH(R$3,'Monthly Shapes'!$D$18:$V$18,0))," ")</f>
        <v xml:space="preserve"> </v>
      </c>
      <c r="S117" s="40" t="str">
        <f>IFERROR(INDEX('Net to Gross Adjustment'!$B$39:$AX$671,MATCH(S$4,'Net to Gross Adjustment'!$B$39:$B$71,0),MATCH(YEAR($C117),'Net to Gross Adjustment'!$B$39:$AX$39,0))*INDEX('Monthly Shapes'!$D$18:$V$32,MATCH(MONTH($C117),'Monthly Shapes'!$D$18:$D$32,0),MATCH(S$3,'Monthly Shapes'!$D$18:$V$18,0))," ")</f>
        <v xml:space="preserve"> </v>
      </c>
      <c r="T117" s="90" t="s">
        <v>65</v>
      </c>
      <c r="U117" s="90" t="s">
        <v>65</v>
      </c>
      <c r="V117" s="90" t="s">
        <v>65</v>
      </c>
      <c r="W117" s="40" t="str">
        <f ca="1">IFERROR(INDEX('Net to Gross Adjustment'!$B$39:$AX$671,MATCH(W$4,'Net to Gross Adjustment'!$B$39:$B$71,0),MATCH(YEAR($C117),'Net to Gross Adjustment'!$B$39:$AX$39,0))*INDEX('Monthly Shapes'!$D$18:$V$32,MATCH(MONTH($C117),'Monthly Shapes'!$D$18:$D$32,0),MATCH(W$3,'Monthly Shapes'!$D$18:$V$18,0))," ")</f>
        <v xml:space="preserve"> </v>
      </c>
      <c r="X117" s="40" t="str">
        <f ca="1">IFERROR(INDEX('Net to Gross Adjustment'!$B$39:$AX$671,MATCH(X$4,'Net to Gross Adjustment'!$B$39:$B$71,0),MATCH(YEAR($C117),'Net to Gross Adjustment'!$B$39:$AX$39,0))*INDEX('Monthly Shapes'!$D$18:$V$32,MATCH(MONTH($C117),'Monthly Shapes'!$D$18:$D$32,0),MATCH(X$3,'Monthly Shapes'!$D$18:$V$18,0))," ")</f>
        <v xml:space="preserve"> </v>
      </c>
      <c r="Y117" s="40" t="str">
        <f>IFERROR(INDEX('Net to Gross Adjustment'!$B$39:$AX$671,MATCH(Y$4,'Net to Gross Adjustment'!$B$39:$B$71,0),MATCH(YEAR($C117),'Net to Gross Adjustment'!$B$39:$AX$39,0))*INDEX('Monthly Shapes'!$D$18:$V$32,MATCH(MONTH($C117),'Monthly Shapes'!$D$18:$D$32,0),MATCH(Y$3,'Monthly Shapes'!$D$18:$V$18,0))," ")</f>
        <v xml:space="preserve"> </v>
      </c>
      <c r="Z117" s="40" t="str">
        <f>IFERROR(INDEX('Net to Gross Adjustment'!$B$39:$AX$671,MATCH(Z$4,'Net to Gross Adjustment'!$B$39:$B$71,0),MATCH(YEAR($C117),'Net to Gross Adjustment'!$B$39:$AX$39,0))*INDEX('Monthly Shapes'!$D$18:$V$32,MATCH(MONTH($C117),'Monthly Shapes'!$D$18:$D$32,0),MATCH(Z$3,'Monthly Shapes'!$D$18:$V$18,0))," ")</f>
        <v xml:space="preserve"> </v>
      </c>
      <c r="AA117" s="40" t="str">
        <f>IFERROR(INDEX('Net to Gross Adjustment'!$B$39:$AX$671,MATCH(AA$4,'Net to Gross Adjustment'!$B$39:$B$71,0),MATCH(YEAR($C117),'Net to Gross Adjustment'!$B$39:$AX$39,0))*INDEX('Monthly Shapes'!$D$18:$V$32,MATCH(MONTH($C117),'Monthly Shapes'!$D$18:$D$32,0),MATCH(AA$3,'Monthly Shapes'!$D$18:$V$18,0))," ")</f>
        <v xml:space="preserve"> </v>
      </c>
      <c r="AB117" s="40" t="str">
        <f>IFERROR(INDEX('Net to Gross Adjustment'!$B$39:$AX$671,MATCH(AB$4,'Net to Gross Adjustment'!$B$39:$B$71,0),MATCH(YEAR($C117),'Net to Gross Adjustment'!$B$39:$AX$39,0))*INDEX('Monthly Shapes'!$D$18:$V$32,MATCH(MONTH($C117),'Monthly Shapes'!$D$18:$D$32,0),MATCH(AB$3,'Monthly Shapes'!$D$18:$V$18,0))," ")</f>
        <v xml:space="preserve"> </v>
      </c>
      <c r="AC117" s="40" t="str">
        <f>IFERROR(INDEX('Net to Gross Adjustment'!$B$39:$AX$671,MATCH(AC$4,'Net to Gross Adjustment'!$B$39:$B$71,0),MATCH(YEAR($C117),'Net to Gross Adjustment'!$B$39:$AX$39,0))*INDEX('Monthly Shapes'!$D$18:$V$32,MATCH(MONTH($C117),'Monthly Shapes'!$D$18:$D$32,0),MATCH(AC$3,'Monthly Shapes'!$D$18:$V$18,0))," ")</f>
        <v xml:space="preserve"> </v>
      </c>
      <c r="AD117" s="40" t="str">
        <f>IFERROR(INDEX('Net to Gross Adjustment'!$B$39:$AX$671,MATCH(AD$4,'Net to Gross Adjustment'!$B$39:$B$71,0),MATCH(YEAR($C117),'Net to Gross Adjustment'!$B$39:$AX$39,0))*INDEX('Monthly Shapes'!$D$18:$V$32,MATCH(MONTH($C117),'Monthly Shapes'!$D$18:$D$32,0),MATCH(AD$3,'Monthly Shapes'!$D$18:$V$18,0))," ")</f>
        <v xml:space="preserve"> </v>
      </c>
      <c r="AE117" s="40" t="str">
        <f>IFERROR(INDEX('Net to Gross Adjustment'!$B$39:$AX$671,MATCH(AE$4,'Net to Gross Adjustment'!$B$39:$B$71,0),MATCH(YEAR($C117),'Net to Gross Adjustment'!$B$39:$AX$39,0))*INDEX('Monthly Shapes'!$D$18:$V$32,MATCH(MONTH($C117),'Monthly Shapes'!$D$18:$D$32,0),MATCH(AE$3,'Monthly Shapes'!$D$18:$V$18,0))," ")</f>
        <v xml:space="preserve"> </v>
      </c>
      <c r="AF117" s="19"/>
      <c r="AG117" s="90" t="s">
        <v>65</v>
      </c>
      <c r="AI117" s="90" t="s">
        <v>65</v>
      </c>
      <c r="AJ117" s="90" t="s">
        <v>65</v>
      </c>
      <c r="AK117" s="90" t="s">
        <v>65</v>
      </c>
      <c r="AL117" s="46"/>
      <c r="AS117" s="19"/>
    </row>
    <row r="118" spans="3:45">
      <c r="C118" s="24">
        <f t="shared" si="3"/>
        <v>48731</v>
      </c>
      <c r="D118" s="90" t="s">
        <v>65</v>
      </c>
      <c r="E118" s="90" t="s">
        <v>65</v>
      </c>
      <c r="F118" s="90" t="s">
        <v>65</v>
      </c>
      <c r="G118" s="90" t="s">
        <v>65</v>
      </c>
      <c r="H118" s="90" t="s">
        <v>65</v>
      </c>
      <c r="I118" s="90" t="s">
        <v>65</v>
      </c>
      <c r="J118" s="40" t="str">
        <f ca="1">IFERROR(INDEX('Net to Gross Adjustment'!$B$39:$AX$671,MATCH(J$4,'Net to Gross Adjustment'!$B$39:$B$71,0),MATCH(YEAR($C118),'Net to Gross Adjustment'!$B$39:$AX$39,0))*INDEX('Monthly Shapes'!$D$18:$V$32,MATCH(MONTH($C118),'Monthly Shapes'!$D$18:$D$32,0),MATCH(J$3,'Monthly Shapes'!$D$18:$V$18,0))," ")</f>
        <v xml:space="preserve"> </v>
      </c>
      <c r="K118" s="40" t="str">
        <f ca="1">IFERROR(INDEX('Net to Gross Adjustment'!$B$39:$AX$671,MATCH(K$4,'Net to Gross Adjustment'!$B$39:$B$71,0),MATCH(YEAR($C118),'Net to Gross Adjustment'!$B$39:$AX$39,0))*INDEX('Monthly Shapes'!$D$18:$V$32,MATCH(MONTH($C118),'Monthly Shapes'!$D$18:$D$32,0),MATCH(K$3,'Monthly Shapes'!$D$18:$V$18,0))," ")</f>
        <v xml:space="preserve"> </v>
      </c>
      <c r="L118" s="40" t="str">
        <f>IFERROR(INDEX('Net to Gross Adjustment'!$B$39:$AX$671,MATCH(L$4,'Net to Gross Adjustment'!$B$39:$B$71,0),MATCH(YEAR($C118),'Net to Gross Adjustment'!$B$39:$AX$39,0))*INDEX('Monthly Shapes'!$D$18:$V$32,MATCH(MONTH($C118),'Monthly Shapes'!$D$18:$D$32,0),MATCH(L$3,'Monthly Shapes'!$D$18:$V$18,0))," ")</f>
        <v xml:space="preserve"> </v>
      </c>
      <c r="M118" s="40" t="str">
        <f>IFERROR(INDEX('Net to Gross Adjustment'!$B$39:$AX$671,MATCH(M$4,'Net to Gross Adjustment'!$B$39:$B$71,0),MATCH(YEAR($C118),'Net to Gross Adjustment'!$B$39:$AX$39,0))*INDEX('Monthly Shapes'!$D$18:$V$32,MATCH(MONTH($C118),'Monthly Shapes'!$D$18:$D$32,0),MATCH(M$3,'Monthly Shapes'!$D$18:$V$18,0))," ")</f>
        <v xml:space="preserve"> </v>
      </c>
      <c r="N118" s="40" t="str">
        <f>IFERROR(INDEX('Net to Gross Adjustment'!$B$39:$AX$671,MATCH(N$4,'Net to Gross Adjustment'!$B$39:$B$71,0),MATCH(YEAR($C118),'Net to Gross Adjustment'!$B$39:$AX$39,0))*INDEX('Monthly Shapes'!$D$18:$V$32,MATCH(MONTH($C118),'Monthly Shapes'!$D$18:$D$32,0),MATCH(N$3,'Monthly Shapes'!$D$18:$V$18,0))," ")</f>
        <v xml:space="preserve"> </v>
      </c>
      <c r="O118" s="40" t="str">
        <f>IFERROR(INDEX('Net to Gross Adjustment'!$B$39:$AX$671,MATCH(O$4,'Net to Gross Adjustment'!$B$39:$B$71,0),MATCH(YEAR($C118),'Net to Gross Adjustment'!$B$39:$AX$39,0))*INDEX('Monthly Shapes'!$D$18:$V$32,MATCH(MONTH($C118),'Monthly Shapes'!$D$18:$D$32,0),MATCH(O$3,'Monthly Shapes'!$D$18:$V$18,0))," ")</f>
        <v xml:space="preserve"> </v>
      </c>
      <c r="P118" s="40" t="str">
        <f>IFERROR(INDEX('Net to Gross Adjustment'!$B$39:$AX$671,MATCH(P$4,'Net to Gross Adjustment'!$B$39:$B$71,0),MATCH(YEAR($C118),'Net to Gross Adjustment'!$B$39:$AX$39,0))*INDEX('Monthly Shapes'!$D$18:$V$32,MATCH(MONTH($C118),'Monthly Shapes'!$D$18:$D$32,0),MATCH(P$3,'Monthly Shapes'!$D$18:$V$18,0))," ")</f>
        <v xml:space="preserve"> </v>
      </c>
      <c r="Q118" s="40" t="str">
        <f>IFERROR(INDEX('Net to Gross Adjustment'!$B$39:$AX$671,MATCH(Q$4,'Net to Gross Adjustment'!$B$39:$B$71,0),MATCH(YEAR($C118),'Net to Gross Adjustment'!$B$39:$AX$39,0))*INDEX('Monthly Shapes'!$D$18:$V$32,MATCH(MONTH($C118),'Monthly Shapes'!$D$18:$D$32,0),MATCH(Q$3,'Monthly Shapes'!$D$18:$V$18,0))," ")</f>
        <v xml:space="preserve"> </v>
      </c>
      <c r="R118" s="40" t="str">
        <f>IFERROR(INDEX('Net to Gross Adjustment'!$B$39:$AX$671,MATCH(R$4,'Net to Gross Adjustment'!$B$39:$B$71,0),MATCH(YEAR($C118),'Net to Gross Adjustment'!$B$39:$AX$39,0))*INDEX('Monthly Shapes'!$D$18:$V$32,MATCH(MONTH($C118),'Monthly Shapes'!$D$18:$D$32,0),MATCH(R$3,'Monthly Shapes'!$D$18:$V$18,0))," ")</f>
        <v xml:space="preserve"> </v>
      </c>
      <c r="S118" s="40" t="str">
        <f>IFERROR(INDEX('Net to Gross Adjustment'!$B$39:$AX$671,MATCH(S$4,'Net to Gross Adjustment'!$B$39:$B$71,0),MATCH(YEAR($C118),'Net to Gross Adjustment'!$B$39:$AX$39,0))*INDEX('Monthly Shapes'!$D$18:$V$32,MATCH(MONTH($C118),'Monthly Shapes'!$D$18:$D$32,0),MATCH(S$3,'Monthly Shapes'!$D$18:$V$18,0))," ")</f>
        <v xml:space="preserve"> </v>
      </c>
      <c r="T118" s="90" t="s">
        <v>65</v>
      </c>
      <c r="U118" s="90" t="s">
        <v>65</v>
      </c>
      <c r="V118" s="90" t="s">
        <v>65</v>
      </c>
      <c r="W118" s="40" t="str">
        <f ca="1">IFERROR(INDEX('Net to Gross Adjustment'!$B$39:$AX$671,MATCH(W$4,'Net to Gross Adjustment'!$B$39:$B$71,0),MATCH(YEAR($C118),'Net to Gross Adjustment'!$B$39:$AX$39,0))*INDEX('Monthly Shapes'!$D$18:$V$32,MATCH(MONTH($C118),'Monthly Shapes'!$D$18:$D$32,0),MATCH(W$3,'Monthly Shapes'!$D$18:$V$18,0))," ")</f>
        <v xml:space="preserve"> </v>
      </c>
      <c r="X118" s="40" t="str">
        <f ca="1">IFERROR(INDEX('Net to Gross Adjustment'!$B$39:$AX$671,MATCH(X$4,'Net to Gross Adjustment'!$B$39:$B$71,0),MATCH(YEAR($C118),'Net to Gross Adjustment'!$B$39:$AX$39,0))*INDEX('Monthly Shapes'!$D$18:$V$32,MATCH(MONTH($C118),'Monthly Shapes'!$D$18:$D$32,0),MATCH(X$3,'Monthly Shapes'!$D$18:$V$18,0))," ")</f>
        <v xml:space="preserve"> </v>
      </c>
      <c r="Y118" s="40" t="str">
        <f>IFERROR(INDEX('Net to Gross Adjustment'!$B$39:$AX$671,MATCH(Y$4,'Net to Gross Adjustment'!$B$39:$B$71,0),MATCH(YEAR($C118),'Net to Gross Adjustment'!$B$39:$AX$39,0))*INDEX('Monthly Shapes'!$D$18:$V$32,MATCH(MONTH($C118),'Monthly Shapes'!$D$18:$D$32,0),MATCH(Y$3,'Monthly Shapes'!$D$18:$V$18,0))," ")</f>
        <v xml:space="preserve"> </v>
      </c>
      <c r="Z118" s="40" t="str">
        <f>IFERROR(INDEX('Net to Gross Adjustment'!$B$39:$AX$671,MATCH(Z$4,'Net to Gross Adjustment'!$B$39:$B$71,0),MATCH(YEAR($C118),'Net to Gross Adjustment'!$B$39:$AX$39,0))*INDEX('Monthly Shapes'!$D$18:$V$32,MATCH(MONTH($C118),'Monthly Shapes'!$D$18:$D$32,0),MATCH(Z$3,'Monthly Shapes'!$D$18:$V$18,0))," ")</f>
        <v xml:space="preserve"> </v>
      </c>
      <c r="AA118" s="40" t="str">
        <f>IFERROR(INDEX('Net to Gross Adjustment'!$B$39:$AX$671,MATCH(AA$4,'Net to Gross Adjustment'!$B$39:$B$71,0),MATCH(YEAR($C118),'Net to Gross Adjustment'!$B$39:$AX$39,0))*INDEX('Monthly Shapes'!$D$18:$V$32,MATCH(MONTH($C118),'Monthly Shapes'!$D$18:$D$32,0),MATCH(AA$3,'Monthly Shapes'!$D$18:$V$18,0))," ")</f>
        <v xml:space="preserve"> </v>
      </c>
      <c r="AB118" s="40" t="str">
        <f>IFERROR(INDEX('Net to Gross Adjustment'!$B$39:$AX$671,MATCH(AB$4,'Net to Gross Adjustment'!$B$39:$B$71,0),MATCH(YEAR($C118),'Net to Gross Adjustment'!$B$39:$AX$39,0))*INDEX('Monthly Shapes'!$D$18:$V$32,MATCH(MONTH($C118),'Monthly Shapes'!$D$18:$D$32,0),MATCH(AB$3,'Monthly Shapes'!$D$18:$V$18,0))," ")</f>
        <v xml:space="preserve"> </v>
      </c>
      <c r="AC118" s="40" t="str">
        <f>IFERROR(INDEX('Net to Gross Adjustment'!$B$39:$AX$671,MATCH(AC$4,'Net to Gross Adjustment'!$B$39:$B$71,0),MATCH(YEAR($C118),'Net to Gross Adjustment'!$B$39:$AX$39,0))*INDEX('Monthly Shapes'!$D$18:$V$32,MATCH(MONTH($C118),'Monthly Shapes'!$D$18:$D$32,0),MATCH(AC$3,'Monthly Shapes'!$D$18:$V$18,0))," ")</f>
        <v xml:space="preserve"> </v>
      </c>
      <c r="AD118" s="40" t="str">
        <f>IFERROR(INDEX('Net to Gross Adjustment'!$B$39:$AX$671,MATCH(AD$4,'Net to Gross Adjustment'!$B$39:$B$71,0),MATCH(YEAR($C118),'Net to Gross Adjustment'!$B$39:$AX$39,0))*INDEX('Monthly Shapes'!$D$18:$V$32,MATCH(MONTH($C118),'Monthly Shapes'!$D$18:$D$32,0),MATCH(AD$3,'Monthly Shapes'!$D$18:$V$18,0))," ")</f>
        <v xml:space="preserve"> </v>
      </c>
      <c r="AE118" s="40" t="str">
        <f>IFERROR(INDEX('Net to Gross Adjustment'!$B$39:$AX$671,MATCH(AE$4,'Net to Gross Adjustment'!$B$39:$B$71,0),MATCH(YEAR($C118),'Net to Gross Adjustment'!$B$39:$AX$39,0))*INDEX('Monthly Shapes'!$D$18:$V$32,MATCH(MONTH($C118),'Monthly Shapes'!$D$18:$D$32,0),MATCH(AE$3,'Monthly Shapes'!$D$18:$V$18,0))," ")</f>
        <v xml:space="preserve"> </v>
      </c>
      <c r="AF118" s="19"/>
      <c r="AG118" s="90" t="s">
        <v>65</v>
      </c>
      <c r="AI118" s="90" t="s">
        <v>65</v>
      </c>
      <c r="AJ118" s="90" t="s">
        <v>65</v>
      </c>
      <c r="AK118" s="90" t="s">
        <v>65</v>
      </c>
      <c r="AL118" s="46"/>
      <c r="AS118" s="19"/>
    </row>
    <row r="119" spans="3:45">
      <c r="C119" s="24">
        <f t="shared" si="3"/>
        <v>48761</v>
      </c>
      <c r="D119" s="90" t="s">
        <v>65</v>
      </c>
      <c r="E119" s="90" t="s">
        <v>65</v>
      </c>
      <c r="F119" s="90" t="s">
        <v>65</v>
      </c>
      <c r="G119" s="90" t="s">
        <v>65</v>
      </c>
      <c r="H119" s="90" t="s">
        <v>65</v>
      </c>
      <c r="I119" s="90" t="s">
        <v>65</v>
      </c>
      <c r="J119" s="40" t="str">
        <f ca="1">IFERROR(INDEX('Net to Gross Adjustment'!$B$39:$AX$671,MATCH(J$4,'Net to Gross Adjustment'!$B$39:$B$71,0),MATCH(YEAR($C119),'Net to Gross Adjustment'!$B$39:$AX$39,0))*INDEX('Monthly Shapes'!$D$18:$V$32,MATCH(MONTH($C119),'Monthly Shapes'!$D$18:$D$32,0),MATCH(J$3,'Monthly Shapes'!$D$18:$V$18,0))," ")</f>
        <v xml:space="preserve"> </v>
      </c>
      <c r="K119" s="40" t="str">
        <f ca="1">IFERROR(INDEX('Net to Gross Adjustment'!$B$39:$AX$671,MATCH(K$4,'Net to Gross Adjustment'!$B$39:$B$71,0),MATCH(YEAR($C119),'Net to Gross Adjustment'!$B$39:$AX$39,0))*INDEX('Monthly Shapes'!$D$18:$V$32,MATCH(MONTH($C119),'Monthly Shapes'!$D$18:$D$32,0),MATCH(K$3,'Monthly Shapes'!$D$18:$V$18,0))," ")</f>
        <v xml:space="preserve"> </v>
      </c>
      <c r="L119" s="40" t="str">
        <f>IFERROR(INDEX('Net to Gross Adjustment'!$B$39:$AX$671,MATCH(L$4,'Net to Gross Adjustment'!$B$39:$B$71,0),MATCH(YEAR($C119),'Net to Gross Adjustment'!$B$39:$AX$39,0))*INDEX('Monthly Shapes'!$D$18:$V$32,MATCH(MONTH($C119),'Monthly Shapes'!$D$18:$D$32,0),MATCH(L$3,'Monthly Shapes'!$D$18:$V$18,0))," ")</f>
        <v xml:space="preserve"> </v>
      </c>
      <c r="M119" s="40" t="str">
        <f>IFERROR(INDEX('Net to Gross Adjustment'!$B$39:$AX$671,MATCH(M$4,'Net to Gross Adjustment'!$B$39:$B$71,0),MATCH(YEAR($C119),'Net to Gross Adjustment'!$B$39:$AX$39,0))*INDEX('Monthly Shapes'!$D$18:$V$32,MATCH(MONTH($C119),'Monthly Shapes'!$D$18:$D$32,0),MATCH(M$3,'Monthly Shapes'!$D$18:$V$18,0))," ")</f>
        <v xml:space="preserve"> </v>
      </c>
      <c r="N119" s="40" t="str">
        <f>IFERROR(INDEX('Net to Gross Adjustment'!$B$39:$AX$671,MATCH(N$4,'Net to Gross Adjustment'!$B$39:$B$71,0),MATCH(YEAR($C119),'Net to Gross Adjustment'!$B$39:$AX$39,0))*INDEX('Monthly Shapes'!$D$18:$V$32,MATCH(MONTH($C119),'Monthly Shapes'!$D$18:$D$32,0),MATCH(N$3,'Monthly Shapes'!$D$18:$V$18,0))," ")</f>
        <v xml:space="preserve"> </v>
      </c>
      <c r="O119" s="40" t="str">
        <f>IFERROR(INDEX('Net to Gross Adjustment'!$B$39:$AX$671,MATCH(O$4,'Net to Gross Adjustment'!$B$39:$B$71,0),MATCH(YEAR($C119),'Net to Gross Adjustment'!$B$39:$AX$39,0))*INDEX('Monthly Shapes'!$D$18:$V$32,MATCH(MONTH($C119),'Monthly Shapes'!$D$18:$D$32,0),MATCH(O$3,'Monthly Shapes'!$D$18:$V$18,0))," ")</f>
        <v xml:space="preserve"> </v>
      </c>
      <c r="P119" s="40" t="str">
        <f>IFERROR(INDEX('Net to Gross Adjustment'!$B$39:$AX$671,MATCH(P$4,'Net to Gross Adjustment'!$B$39:$B$71,0),MATCH(YEAR($C119),'Net to Gross Adjustment'!$B$39:$AX$39,0))*INDEX('Monthly Shapes'!$D$18:$V$32,MATCH(MONTH($C119),'Monthly Shapes'!$D$18:$D$32,0),MATCH(P$3,'Monthly Shapes'!$D$18:$V$18,0))," ")</f>
        <v xml:space="preserve"> </v>
      </c>
      <c r="Q119" s="40" t="str">
        <f>IFERROR(INDEX('Net to Gross Adjustment'!$B$39:$AX$671,MATCH(Q$4,'Net to Gross Adjustment'!$B$39:$B$71,0),MATCH(YEAR($C119),'Net to Gross Adjustment'!$B$39:$AX$39,0))*INDEX('Monthly Shapes'!$D$18:$V$32,MATCH(MONTH($C119),'Monthly Shapes'!$D$18:$D$32,0),MATCH(Q$3,'Monthly Shapes'!$D$18:$V$18,0))," ")</f>
        <v xml:space="preserve"> </v>
      </c>
      <c r="R119" s="40" t="str">
        <f>IFERROR(INDEX('Net to Gross Adjustment'!$B$39:$AX$671,MATCH(R$4,'Net to Gross Adjustment'!$B$39:$B$71,0),MATCH(YEAR($C119),'Net to Gross Adjustment'!$B$39:$AX$39,0))*INDEX('Monthly Shapes'!$D$18:$V$32,MATCH(MONTH($C119),'Monthly Shapes'!$D$18:$D$32,0),MATCH(R$3,'Monthly Shapes'!$D$18:$V$18,0))," ")</f>
        <v xml:space="preserve"> </v>
      </c>
      <c r="S119" s="40" t="str">
        <f>IFERROR(INDEX('Net to Gross Adjustment'!$B$39:$AX$671,MATCH(S$4,'Net to Gross Adjustment'!$B$39:$B$71,0),MATCH(YEAR($C119),'Net to Gross Adjustment'!$B$39:$AX$39,0))*INDEX('Monthly Shapes'!$D$18:$V$32,MATCH(MONTH($C119),'Monthly Shapes'!$D$18:$D$32,0),MATCH(S$3,'Monthly Shapes'!$D$18:$V$18,0))," ")</f>
        <v xml:space="preserve"> </v>
      </c>
      <c r="T119" s="90" t="s">
        <v>65</v>
      </c>
      <c r="U119" s="90" t="s">
        <v>65</v>
      </c>
      <c r="V119" s="90" t="s">
        <v>65</v>
      </c>
      <c r="W119" s="40" t="str">
        <f ca="1">IFERROR(INDEX('Net to Gross Adjustment'!$B$39:$AX$671,MATCH(W$4,'Net to Gross Adjustment'!$B$39:$B$71,0),MATCH(YEAR($C119),'Net to Gross Adjustment'!$B$39:$AX$39,0))*INDEX('Monthly Shapes'!$D$18:$V$32,MATCH(MONTH($C119),'Monthly Shapes'!$D$18:$D$32,0),MATCH(W$3,'Monthly Shapes'!$D$18:$V$18,0))," ")</f>
        <v xml:space="preserve"> </v>
      </c>
      <c r="X119" s="40" t="str">
        <f ca="1">IFERROR(INDEX('Net to Gross Adjustment'!$B$39:$AX$671,MATCH(X$4,'Net to Gross Adjustment'!$B$39:$B$71,0),MATCH(YEAR($C119),'Net to Gross Adjustment'!$B$39:$AX$39,0))*INDEX('Monthly Shapes'!$D$18:$V$32,MATCH(MONTH($C119),'Monthly Shapes'!$D$18:$D$32,0),MATCH(X$3,'Monthly Shapes'!$D$18:$V$18,0))," ")</f>
        <v xml:space="preserve"> </v>
      </c>
      <c r="Y119" s="40" t="str">
        <f>IFERROR(INDEX('Net to Gross Adjustment'!$B$39:$AX$671,MATCH(Y$4,'Net to Gross Adjustment'!$B$39:$B$71,0),MATCH(YEAR($C119),'Net to Gross Adjustment'!$B$39:$AX$39,0))*INDEX('Monthly Shapes'!$D$18:$V$32,MATCH(MONTH($C119),'Monthly Shapes'!$D$18:$D$32,0),MATCH(Y$3,'Monthly Shapes'!$D$18:$V$18,0))," ")</f>
        <v xml:space="preserve"> </v>
      </c>
      <c r="Z119" s="40" t="str">
        <f>IFERROR(INDEX('Net to Gross Adjustment'!$B$39:$AX$671,MATCH(Z$4,'Net to Gross Adjustment'!$B$39:$B$71,0),MATCH(YEAR($C119),'Net to Gross Adjustment'!$B$39:$AX$39,0))*INDEX('Monthly Shapes'!$D$18:$V$32,MATCH(MONTH($C119),'Monthly Shapes'!$D$18:$D$32,0),MATCH(Z$3,'Monthly Shapes'!$D$18:$V$18,0))," ")</f>
        <v xml:space="preserve"> </v>
      </c>
      <c r="AA119" s="40" t="str">
        <f>IFERROR(INDEX('Net to Gross Adjustment'!$B$39:$AX$671,MATCH(AA$4,'Net to Gross Adjustment'!$B$39:$B$71,0),MATCH(YEAR($C119),'Net to Gross Adjustment'!$B$39:$AX$39,0))*INDEX('Monthly Shapes'!$D$18:$V$32,MATCH(MONTH($C119),'Monthly Shapes'!$D$18:$D$32,0),MATCH(AA$3,'Monthly Shapes'!$D$18:$V$18,0))," ")</f>
        <v xml:space="preserve"> </v>
      </c>
      <c r="AB119" s="40" t="str">
        <f>IFERROR(INDEX('Net to Gross Adjustment'!$B$39:$AX$671,MATCH(AB$4,'Net to Gross Adjustment'!$B$39:$B$71,0),MATCH(YEAR($C119),'Net to Gross Adjustment'!$B$39:$AX$39,0))*INDEX('Monthly Shapes'!$D$18:$V$32,MATCH(MONTH($C119),'Monthly Shapes'!$D$18:$D$32,0),MATCH(AB$3,'Monthly Shapes'!$D$18:$V$18,0))," ")</f>
        <v xml:space="preserve"> </v>
      </c>
      <c r="AC119" s="40" t="str">
        <f>IFERROR(INDEX('Net to Gross Adjustment'!$B$39:$AX$671,MATCH(AC$4,'Net to Gross Adjustment'!$B$39:$B$71,0),MATCH(YEAR($C119),'Net to Gross Adjustment'!$B$39:$AX$39,0))*INDEX('Monthly Shapes'!$D$18:$V$32,MATCH(MONTH($C119),'Monthly Shapes'!$D$18:$D$32,0),MATCH(AC$3,'Monthly Shapes'!$D$18:$V$18,0))," ")</f>
        <v xml:space="preserve"> </v>
      </c>
      <c r="AD119" s="40" t="str">
        <f>IFERROR(INDEX('Net to Gross Adjustment'!$B$39:$AX$671,MATCH(AD$4,'Net to Gross Adjustment'!$B$39:$B$71,0),MATCH(YEAR($C119),'Net to Gross Adjustment'!$B$39:$AX$39,0))*INDEX('Monthly Shapes'!$D$18:$V$32,MATCH(MONTH($C119),'Monthly Shapes'!$D$18:$D$32,0),MATCH(AD$3,'Monthly Shapes'!$D$18:$V$18,0))," ")</f>
        <v xml:space="preserve"> </v>
      </c>
      <c r="AE119" s="40" t="str">
        <f>IFERROR(INDEX('Net to Gross Adjustment'!$B$39:$AX$671,MATCH(AE$4,'Net to Gross Adjustment'!$B$39:$B$71,0),MATCH(YEAR($C119),'Net to Gross Adjustment'!$B$39:$AX$39,0))*INDEX('Monthly Shapes'!$D$18:$V$32,MATCH(MONTH($C119),'Monthly Shapes'!$D$18:$D$32,0),MATCH(AE$3,'Monthly Shapes'!$D$18:$V$18,0))," ")</f>
        <v xml:space="preserve"> </v>
      </c>
      <c r="AF119" s="19"/>
      <c r="AG119" s="90" t="s">
        <v>65</v>
      </c>
      <c r="AI119" s="90" t="s">
        <v>65</v>
      </c>
      <c r="AJ119" s="90" t="s">
        <v>65</v>
      </c>
      <c r="AK119" s="90" t="s">
        <v>65</v>
      </c>
      <c r="AL119" s="46"/>
      <c r="AS119" s="19"/>
    </row>
    <row r="120" spans="3:45">
      <c r="C120" s="24">
        <f t="shared" si="3"/>
        <v>48792</v>
      </c>
      <c r="D120" s="90" t="s">
        <v>65</v>
      </c>
      <c r="E120" s="90" t="s">
        <v>65</v>
      </c>
      <c r="F120" s="90" t="s">
        <v>65</v>
      </c>
      <c r="G120" s="90" t="s">
        <v>65</v>
      </c>
      <c r="H120" s="90" t="s">
        <v>65</v>
      </c>
      <c r="I120" s="90" t="s">
        <v>65</v>
      </c>
      <c r="J120" s="40" t="str">
        <f ca="1">IFERROR(INDEX('Net to Gross Adjustment'!$B$39:$AX$671,MATCH(J$4,'Net to Gross Adjustment'!$B$39:$B$71,0),MATCH(YEAR($C120),'Net to Gross Adjustment'!$B$39:$AX$39,0))*INDEX('Monthly Shapes'!$D$18:$V$32,MATCH(MONTH($C120),'Monthly Shapes'!$D$18:$D$32,0),MATCH(J$3,'Monthly Shapes'!$D$18:$V$18,0))," ")</f>
        <v xml:space="preserve"> </v>
      </c>
      <c r="K120" s="40" t="str">
        <f ca="1">IFERROR(INDEX('Net to Gross Adjustment'!$B$39:$AX$671,MATCH(K$4,'Net to Gross Adjustment'!$B$39:$B$71,0),MATCH(YEAR($C120),'Net to Gross Adjustment'!$B$39:$AX$39,0))*INDEX('Monthly Shapes'!$D$18:$V$32,MATCH(MONTH($C120),'Monthly Shapes'!$D$18:$D$32,0),MATCH(K$3,'Monthly Shapes'!$D$18:$V$18,0))," ")</f>
        <v xml:space="preserve"> </v>
      </c>
      <c r="L120" s="40" t="str">
        <f>IFERROR(INDEX('Net to Gross Adjustment'!$B$39:$AX$671,MATCH(L$4,'Net to Gross Adjustment'!$B$39:$B$71,0),MATCH(YEAR($C120),'Net to Gross Adjustment'!$B$39:$AX$39,0))*INDEX('Monthly Shapes'!$D$18:$V$32,MATCH(MONTH($C120),'Monthly Shapes'!$D$18:$D$32,0),MATCH(L$3,'Monthly Shapes'!$D$18:$V$18,0))," ")</f>
        <v xml:space="preserve"> </v>
      </c>
      <c r="M120" s="40" t="str">
        <f>IFERROR(INDEX('Net to Gross Adjustment'!$B$39:$AX$671,MATCH(M$4,'Net to Gross Adjustment'!$B$39:$B$71,0),MATCH(YEAR($C120),'Net to Gross Adjustment'!$B$39:$AX$39,0))*INDEX('Monthly Shapes'!$D$18:$V$32,MATCH(MONTH($C120),'Monthly Shapes'!$D$18:$D$32,0),MATCH(M$3,'Monthly Shapes'!$D$18:$V$18,0))," ")</f>
        <v xml:space="preserve"> </v>
      </c>
      <c r="N120" s="40" t="str">
        <f>IFERROR(INDEX('Net to Gross Adjustment'!$B$39:$AX$671,MATCH(N$4,'Net to Gross Adjustment'!$B$39:$B$71,0),MATCH(YEAR($C120),'Net to Gross Adjustment'!$B$39:$AX$39,0))*INDEX('Monthly Shapes'!$D$18:$V$32,MATCH(MONTH($C120),'Monthly Shapes'!$D$18:$D$32,0),MATCH(N$3,'Monthly Shapes'!$D$18:$V$18,0))," ")</f>
        <v xml:space="preserve"> </v>
      </c>
      <c r="O120" s="40" t="str">
        <f>IFERROR(INDEX('Net to Gross Adjustment'!$B$39:$AX$671,MATCH(O$4,'Net to Gross Adjustment'!$B$39:$B$71,0),MATCH(YEAR($C120),'Net to Gross Adjustment'!$B$39:$AX$39,0))*INDEX('Monthly Shapes'!$D$18:$V$32,MATCH(MONTH($C120),'Monthly Shapes'!$D$18:$D$32,0),MATCH(O$3,'Monthly Shapes'!$D$18:$V$18,0))," ")</f>
        <v xml:space="preserve"> </v>
      </c>
      <c r="P120" s="40" t="str">
        <f>IFERROR(INDEX('Net to Gross Adjustment'!$B$39:$AX$671,MATCH(P$4,'Net to Gross Adjustment'!$B$39:$B$71,0),MATCH(YEAR($C120),'Net to Gross Adjustment'!$B$39:$AX$39,0))*INDEX('Monthly Shapes'!$D$18:$V$32,MATCH(MONTH($C120),'Monthly Shapes'!$D$18:$D$32,0),MATCH(P$3,'Monthly Shapes'!$D$18:$V$18,0))," ")</f>
        <v xml:space="preserve"> </v>
      </c>
      <c r="Q120" s="40" t="str">
        <f>IFERROR(INDEX('Net to Gross Adjustment'!$B$39:$AX$671,MATCH(Q$4,'Net to Gross Adjustment'!$B$39:$B$71,0),MATCH(YEAR($C120),'Net to Gross Adjustment'!$B$39:$AX$39,0))*INDEX('Monthly Shapes'!$D$18:$V$32,MATCH(MONTH($C120),'Monthly Shapes'!$D$18:$D$32,0),MATCH(Q$3,'Monthly Shapes'!$D$18:$V$18,0))," ")</f>
        <v xml:space="preserve"> </v>
      </c>
      <c r="R120" s="40" t="str">
        <f>IFERROR(INDEX('Net to Gross Adjustment'!$B$39:$AX$671,MATCH(R$4,'Net to Gross Adjustment'!$B$39:$B$71,0),MATCH(YEAR($C120),'Net to Gross Adjustment'!$B$39:$AX$39,0))*INDEX('Monthly Shapes'!$D$18:$V$32,MATCH(MONTH($C120),'Monthly Shapes'!$D$18:$D$32,0),MATCH(R$3,'Monthly Shapes'!$D$18:$V$18,0))," ")</f>
        <v xml:space="preserve"> </v>
      </c>
      <c r="S120" s="40" t="str">
        <f>IFERROR(INDEX('Net to Gross Adjustment'!$B$39:$AX$671,MATCH(S$4,'Net to Gross Adjustment'!$B$39:$B$71,0),MATCH(YEAR($C120),'Net to Gross Adjustment'!$B$39:$AX$39,0))*INDEX('Monthly Shapes'!$D$18:$V$32,MATCH(MONTH($C120),'Monthly Shapes'!$D$18:$D$32,0),MATCH(S$3,'Monthly Shapes'!$D$18:$V$18,0))," ")</f>
        <v xml:space="preserve"> </v>
      </c>
      <c r="T120" s="90" t="s">
        <v>65</v>
      </c>
      <c r="U120" s="90" t="s">
        <v>65</v>
      </c>
      <c r="V120" s="90" t="s">
        <v>65</v>
      </c>
      <c r="W120" s="40" t="str">
        <f ca="1">IFERROR(INDEX('Net to Gross Adjustment'!$B$39:$AX$671,MATCH(W$4,'Net to Gross Adjustment'!$B$39:$B$71,0),MATCH(YEAR($C120),'Net to Gross Adjustment'!$B$39:$AX$39,0))*INDEX('Monthly Shapes'!$D$18:$V$32,MATCH(MONTH($C120),'Monthly Shapes'!$D$18:$D$32,0),MATCH(W$3,'Monthly Shapes'!$D$18:$V$18,0))," ")</f>
        <v xml:space="preserve"> </v>
      </c>
      <c r="X120" s="40" t="str">
        <f ca="1">IFERROR(INDEX('Net to Gross Adjustment'!$B$39:$AX$671,MATCH(X$4,'Net to Gross Adjustment'!$B$39:$B$71,0),MATCH(YEAR($C120),'Net to Gross Adjustment'!$B$39:$AX$39,0))*INDEX('Monthly Shapes'!$D$18:$V$32,MATCH(MONTH($C120),'Monthly Shapes'!$D$18:$D$32,0),MATCH(X$3,'Monthly Shapes'!$D$18:$V$18,0))," ")</f>
        <v xml:space="preserve"> </v>
      </c>
      <c r="Y120" s="40" t="str">
        <f>IFERROR(INDEX('Net to Gross Adjustment'!$B$39:$AX$671,MATCH(Y$4,'Net to Gross Adjustment'!$B$39:$B$71,0),MATCH(YEAR($C120),'Net to Gross Adjustment'!$B$39:$AX$39,0))*INDEX('Monthly Shapes'!$D$18:$V$32,MATCH(MONTH($C120),'Monthly Shapes'!$D$18:$D$32,0),MATCH(Y$3,'Monthly Shapes'!$D$18:$V$18,0))," ")</f>
        <v xml:space="preserve"> </v>
      </c>
      <c r="Z120" s="40" t="str">
        <f>IFERROR(INDEX('Net to Gross Adjustment'!$B$39:$AX$671,MATCH(Z$4,'Net to Gross Adjustment'!$B$39:$B$71,0),MATCH(YEAR($C120),'Net to Gross Adjustment'!$B$39:$AX$39,0))*INDEX('Monthly Shapes'!$D$18:$V$32,MATCH(MONTH($C120),'Monthly Shapes'!$D$18:$D$32,0),MATCH(Z$3,'Monthly Shapes'!$D$18:$V$18,0))," ")</f>
        <v xml:space="preserve"> </v>
      </c>
      <c r="AA120" s="40" t="str">
        <f>IFERROR(INDEX('Net to Gross Adjustment'!$B$39:$AX$671,MATCH(AA$4,'Net to Gross Adjustment'!$B$39:$B$71,0),MATCH(YEAR($C120),'Net to Gross Adjustment'!$B$39:$AX$39,0))*INDEX('Monthly Shapes'!$D$18:$V$32,MATCH(MONTH($C120),'Monthly Shapes'!$D$18:$D$32,0),MATCH(AA$3,'Monthly Shapes'!$D$18:$V$18,0))," ")</f>
        <v xml:space="preserve"> </v>
      </c>
      <c r="AB120" s="40" t="str">
        <f>IFERROR(INDEX('Net to Gross Adjustment'!$B$39:$AX$671,MATCH(AB$4,'Net to Gross Adjustment'!$B$39:$B$71,0),MATCH(YEAR($C120),'Net to Gross Adjustment'!$B$39:$AX$39,0))*INDEX('Monthly Shapes'!$D$18:$V$32,MATCH(MONTH($C120),'Monthly Shapes'!$D$18:$D$32,0),MATCH(AB$3,'Monthly Shapes'!$D$18:$V$18,0))," ")</f>
        <v xml:space="preserve"> </v>
      </c>
      <c r="AC120" s="40" t="str">
        <f>IFERROR(INDEX('Net to Gross Adjustment'!$B$39:$AX$671,MATCH(AC$4,'Net to Gross Adjustment'!$B$39:$B$71,0),MATCH(YEAR($C120),'Net to Gross Adjustment'!$B$39:$AX$39,0))*INDEX('Monthly Shapes'!$D$18:$V$32,MATCH(MONTH($C120),'Monthly Shapes'!$D$18:$D$32,0),MATCH(AC$3,'Monthly Shapes'!$D$18:$V$18,0))," ")</f>
        <v xml:space="preserve"> </v>
      </c>
      <c r="AD120" s="40" t="str">
        <f>IFERROR(INDEX('Net to Gross Adjustment'!$B$39:$AX$671,MATCH(AD$4,'Net to Gross Adjustment'!$B$39:$B$71,0),MATCH(YEAR($C120),'Net to Gross Adjustment'!$B$39:$AX$39,0))*INDEX('Monthly Shapes'!$D$18:$V$32,MATCH(MONTH($C120),'Monthly Shapes'!$D$18:$D$32,0),MATCH(AD$3,'Monthly Shapes'!$D$18:$V$18,0))," ")</f>
        <v xml:space="preserve"> </v>
      </c>
      <c r="AE120" s="40" t="str">
        <f>IFERROR(INDEX('Net to Gross Adjustment'!$B$39:$AX$671,MATCH(AE$4,'Net to Gross Adjustment'!$B$39:$B$71,0),MATCH(YEAR($C120),'Net to Gross Adjustment'!$B$39:$AX$39,0))*INDEX('Monthly Shapes'!$D$18:$V$32,MATCH(MONTH($C120),'Monthly Shapes'!$D$18:$D$32,0),MATCH(AE$3,'Monthly Shapes'!$D$18:$V$18,0))," ")</f>
        <v xml:space="preserve"> </v>
      </c>
      <c r="AF120" s="19"/>
      <c r="AG120" s="90" t="s">
        <v>65</v>
      </c>
      <c r="AI120" s="90" t="s">
        <v>65</v>
      </c>
      <c r="AJ120" s="90" t="s">
        <v>65</v>
      </c>
      <c r="AK120" s="90" t="s">
        <v>65</v>
      </c>
      <c r="AL120" s="46"/>
      <c r="AS120" s="19"/>
    </row>
    <row r="121" spans="3:45">
      <c r="C121" s="24">
        <f t="shared" si="3"/>
        <v>48823</v>
      </c>
      <c r="D121" s="90" t="s">
        <v>65</v>
      </c>
      <c r="E121" s="90" t="s">
        <v>65</v>
      </c>
      <c r="F121" s="90" t="s">
        <v>65</v>
      </c>
      <c r="G121" s="90" t="s">
        <v>65</v>
      </c>
      <c r="H121" s="90" t="s">
        <v>65</v>
      </c>
      <c r="I121" s="90" t="s">
        <v>65</v>
      </c>
      <c r="J121" s="40" t="str">
        <f ca="1">IFERROR(INDEX('Net to Gross Adjustment'!$B$39:$AX$671,MATCH(J$4,'Net to Gross Adjustment'!$B$39:$B$71,0),MATCH(YEAR($C121),'Net to Gross Adjustment'!$B$39:$AX$39,0))*INDEX('Monthly Shapes'!$D$18:$V$32,MATCH(MONTH($C121),'Monthly Shapes'!$D$18:$D$32,0),MATCH(J$3,'Monthly Shapes'!$D$18:$V$18,0))," ")</f>
        <v xml:space="preserve"> </v>
      </c>
      <c r="K121" s="40" t="str">
        <f ca="1">IFERROR(INDEX('Net to Gross Adjustment'!$B$39:$AX$671,MATCH(K$4,'Net to Gross Adjustment'!$B$39:$B$71,0),MATCH(YEAR($C121),'Net to Gross Adjustment'!$B$39:$AX$39,0))*INDEX('Monthly Shapes'!$D$18:$V$32,MATCH(MONTH($C121),'Monthly Shapes'!$D$18:$D$32,0),MATCH(K$3,'Monthly Shapes'!$D$18:$V$18,0))," ")</f>
        <v xml:space="preserve"> </v>
      </c>
      <c r="L121" s="40" t="str">
        <f>IFERROR(INDEX('Net to Gross Adjustment'!$B$39:$AX$671,MATCH(L$4,'Net to Gross Adjustment'!$B$39:$B$71,0),MATCH(YEAR($C121),'Net to Gross Adjustment'!$B$39:$AX$39,0))*INDEX('Monthly Shapes'!$D$18:$V$32,MATCH(MONTH($C121),'Monthly Shapes'!$D$18:$D$32,0),MATCH(L$3,'Monthly Shapes'!$D$18:$V$18,0))," ")</f>
        <v xml:space="preserve"> </v>
      </c>
      <c r="M121" s="40" t="str">
        <f>IFERROR(INDEX('Net to Gross Adjustment'!$B$39:$AX$671,MATCH(M$4,'Net to Gross Adjustment'!$B$39:$B$71,0),MATCH(YEAR($C121),'Net to Gross Adjustment'!$B$39:$AX$39,0))*INDEX('Monthly Shapes'!$D$18:$V$32,MATCH(MONTH($C121),'Monthly Shapes'!$D$18:$D$32,0),MATCH(M$3,'Monthly Shapes'!$D$18:$V$18,0))," ")</f>
        <v xml:space="preserve"> </v>
      </c>
      <c r="N121" s="40" t="str">
        <f>IFERROR(INDEX('Net to Gross Adjustment'!$B$39:$AX$671,MATCH(N$4,'Net to Gross Adjustment'!$B$39:$B$71,0),MATCH(YEAR($C121),'Net to Gross Adjustment'!$B$39:$AX$39,0))*INDEX('Monthly Shapes'!$D$18:$V$32,MATCH(MONTH($C121),'Monthly Shapes'!$D$18:$D$32,0),MATCH(N$3,'Monthly Shapes'!$D$18:$V$18,0))," ")</f>
        <v xml:space="preserve"> </v>
      </c>
      <c r="O121" s="40" t="str">
        <f>IFERROR(INDEX('Net to Gross Adjustment'!$B$39:$AX$671,MATCH(O$4,'Net to Gross Adjustment'!$B$39:$B$71,0),MATCH(YEAR($C121),'Net to Gross Adjustment'!$B$39:$AX$39,0))*INDEX('Monthly Shapes'!$D$18:$V$32,MATCH(MONTH($C121),'Monthly Shapes'!$D$18:$D$32,0),MATCH(O$3,'Monthly Shapes'!$D$18:$V$18,0))," ")</f>
        <v xml:space="preserve"> </v>
      </c>
      <c r="P121" s="40" t="str">
        <f>IFERROR(INDEX('Net to Gross Adjustment'!$B$39:$AX$671,MATCH(P$4,'Net to Gross Adjustment'!$B$39:$B$71,0),MATCH(YEAR($C121),'Net to Gross Adjustment'!$B$39:$AX$39,0))*INDEX('Monthly Shapes'!$D$18:$V$32,MATCH(MONTH($C121),'Monthly Shapes'!$D$18:$D$32,0),MATCH(P$3,'Monthly Shapes'!$D$18:$V$18,0))," ")</f>
        <v xml:space="preserve"> </v>
      </c>
      <c r="Q121" s="40" t="str">
        <f>IFERROR(INDEX('Net to Gross Adjustment'!$B$39:$AX$671,MATCH(Q$4,'Net to Gross Adjustment'!$B$39:$B$71,0),MATCH(YEAR($C121),'Net to Gross Adjustment'!$B$39:$AX$39,0))*INDEX('Monthly Shapes'!$D$18:$V$32,MATCH(MONTH($C121),'Monthly Shapes'!$D$18:$D$32,0),MATCH(Q$3,'Monthly Shapes'!$D$18:$V$18,0))," ")</f>
        <v xml:space="preserve"> </v>
      </c>
      <c r="R121" s="40" t="str">
        <f>IFERROR(INDEX('Net to Gross Adjustment'!$B$39:$AX$671,MATCH(R$4,'Net to Gross Adjustment'!$B$39:$B$71,0),MATCH(YEAR($C121),'Net to Gross Adjustment'!$B$39:$AX$39,0))*INDEX('Monthly Shapes'!$D$18:$V$32,MATCH(MONTH($C121),'Monthly Shapes'!$D$18:$D$32,0),MATCH(R$3,'Monthly Shapes'!$D$18:$V$18,0))," ")</f>
        <v xml:space="preserve"> </v>
      </c>
      <c r="S121" s="40" t="str">
        <f>IFERROR(INDEX('Net to Gross Adjustment'!$B$39:$AX$671,MATCH(S$4,'Net to Gross Adjustment'!$B$39:$B$71,0),MATCH(YEAR($C121),'Net to Gross Adjustment'!$B$39:$AX$39,0))*INDEX('Monthly Shapes'!$D$18:$V$32,MATCH(MONTH($C121),'Monthly Shapes'!$D$18:$D$32,0),MATCH(S$3,'Monthly Shapes'!$D$18:$V$18,0))," ")</f>
        <v xml:space="preserve"> </v>
      </c>
      <c r="T121" s="90" t="s">
        <v>65</v>
      </c>
      <c r="U121" s="90" t="s">
        <v>65</v>
      </c>
      <c r="V121" s="90" t="s">
        <v>65</v>
      </c>
      <c r="W121" s="40" t="str">
        <f ca="1">IFERROR(INDEX('Net to Gross Adjustment'!$B$39:$AX$671,MATCH(W$4,'Net to Gross Adjustment'!$B$39:$B$71,0),MATCH(YEAR($C121),'Net to Gross Adjustment'!$B$39:$AX$39,0))*INDEX('Monthly Shapes'!$D$18:$V$32,MATCH(MONTH($C121),'Monthly Shapes'!$D$18:$D$32,0),MATCH(W$3,'Monthly Shapes'!$D$18:$V$18,0))," ")</f>
        <v xml:space="preserve"> </v>
      </c>
      <c r="X121" s="40" t="str">
        <f ca="1">IFERROR(INDEX('Net to Gross Adjustment'!$B$39:$AX$671,MATCH(X$4,'Net to Gross Adjustment'!$B$39:$B$71,0),MATCH(YEAR($C121),'Net to Gross Adjustment'!$B$39:$AX$39,0))*INDEX('Monthly Shapes'!$D$18:$V$32,MATCH(MONTH($C121),'Monthly Shapes'!$D$18:$D$32,0),MATCH(X$3,'Monthly Shapes'!$D$18:$V$18,0))," ")</f>
        <v xml:space="preserve"> </v>
      </c>
      <c r="Y121" s="40" t="str">
        <f>IFERROR(INDEX('Net to Gross Adjustment'!$B$39:$AX$671,MATCH(Y$4,'Net to Gross Adjustment'!$B$39:$B$71,0),MATCH(YEAR($C121),'Net to Gross Adjustment'!$B$39:$AX$39,0))*INDEX('Monthly Shapes'!$D$18:$V$32,MATCH(MONTH($C121),'Monthly Shapes'!$D$18:$D$32,0),MATCH(Y$3,'Monthly Shapes'!$D$18:$V$18,0))," ")</f>
        <v xml:space="preserve"> </v>
      </c>
      <c r="Z121" s="40" t="str">
        <f>IFERROR(INDEX('Net to Gross Adjustment'!$B$39:$AX$671,MATCH(Z$4,'Net to Gross Adjustment'!$B$39:$B$71,0),MATCH(YEAR($C121),'Net to Gross Adjustment'!$B$39:$AX$39,0))*INDEX('Monthly Shapes'!$D$18:$V$32,MATCH(MONTH($C121),'Monthly Shapes'!$D$18:$D$32,0),MATCH(Z$3,'Monthly Shapes'!$D$18:$V$18,0))," ")</f>
        <v xml:space="preserve"> </v>
      </c>
      <c r="AA121" s="40" t="str">
        <f>IFERROR(INDEX('Net to Gross Adjustment'!$B$39:$AX$671,MATCH(AA$4,'Net to Gross Adjustment'!$B$39:$B$71,0),MATCH(YEAR($C121),'Net to Gross Adjustment'!$B$39:$AX$39,0))*INDEX('Monthly Shapes'!$D$18:$V$32,MATCH(MONTH($C121),'Monthly Shapes'!$D$18:$D$32,0),MATCH(AA$3,'Monthly Shapes'!$D$18:$V$18,0))," ")</f>
        <v xml:space="preserve"> </v>
      </c>
      <c r="AB121" s="40" t="str">
        <f>IFERROR(INDEX('Net to Gross Adjustment'!$B$39:$AX$671,MATCH(AB$4,'Net to Gross Adjustment'!$B$39:$B$71,0),MATCH(YEAR($C121),'Net to Gross Adjustment'!$B$39:$AX$39,0))*INDEX('Monthly Shapes'!$D$18:$V$32,MATCH(MONTH($C121),'Monthly Shapes'!$D$18:$D$32,0),MATCH(AB$3,'Monthly Shapes'!$D$18:$V$18,0))," ")</f>
        <v xml:space="preserve"> </v>
      </c>
      <c r="AC121" s="40" t="str">
        <f>IFERROR(INDEX('Net to Gross Adjustment'!$B$39:$AX$671,MATCH(AC$4,'Net to Gross Adjustment'!$B$39:$B$71,0),MATCH(YEAR($C121),'Net to Gross Adjustment'!$B$39:$AX$39,0))*INDEX('Monthly Shapes'!$D$18:$V$32,MATCH(MONTH($C121),'Monthly Shapes'!$D$18:$D$32,0),MATCH(AC$3,'Monthly Shapes'!$D$18:$V$18,0))," ")</f>
        <v xml:space="preserve"> </v>
      </c>
      <c r="AD121" s="40" t="str">
        <f>IFERROR(INDEX('Net to Gross Adjustment'!$B$39:$AX$671,MATCH(AD$4,'Net to Gross Adjustment'!$B$39:$B$71,0),MATCH(YEAR($C121),'Net to Gross Adjustment'!$B$39:$AX$39,0))*INDEX('Monthly Shapes'!$D$18:$V$32,MATCH(MONTH($C121),'Monthly Shapes'!$D$18:$D$32,0),MATCH(AD$3,'Monthly Shapes'!$D$18:$V$18,0))," ")</f>
        <v xml:space="preserve"> </v>
      </c>
      <c r="AE121" s="40" t="str">
        <f>IFERROR(INDEX('Net to Gross Adjustment'!$B$39:$AX$671,MATCH(AE$4,'Net to Gross Adjustment'!$B$39:$B$71,0),MATCH(YEAR($C121),'Net to Gross Adjustment'!$B$39:$AX$39,0))*INDEX('Monthly Shapes'!$D$18:$V$32,MATCH(MONTH($C121),'Monthly Shapes'!$D$18:$D$32,0),MATCH(AE$3,'Monthly Shapes'!$D$18:$V$18,0))," ")</f>
        <v xml:space="preserve"> </v>
      </c>
      <c r="AF121" s="19"/>
      <c r="AG121" s="90" t="s">
        <v>65</v>
      </c>
      <c r="AI121" s="90" t="s">
        <v>65</v>
      </c>
      <c r="AJ121" s="90" t="s">
        <v>65</v>
      </c>
      <c r="AK121" s="90" t="s">
        <v>65</v>
      </c>
      <c r="AL121" s="46"/>
      <c r="AS121" s="19"/>
    </row>
    <row r="122" spans="3:45">
      <c r="C122" s="24">
        <f t="shared" si="3"/>
        <v>48853</v>
      </c>
      <c r="D122" s="90" t="s">
        <v>65</v>
      </c>
      <c r="E122" s="90" t="s">
        <v>65</v>
      </c>
      <c r="F122" s="90" t="s">
        <v>65</v>
      </c>
      <c r="G122" s="90" t="s">
        <v>65</v>
      </c>
      <c r="H122" s="90" t="s">
        <v>65</v>
      </c>
      <c r="I122" s="90" t="s">
        <v>65</v>
      </c>
      <c r="J122" s="40" t="str">
        <f ca="1">IFERROR(INDEX('Net to Gross Adjustment'!$B$39:$AX$671,MATCH(J$4,'Net to Gross Adjustment'!$B$39:$B$71,0),MATCH(YEAR($C122),'Net to Gross Adjustment'!$B$39:$AX$39,0))*INDEX('Monthly Shapes'!$D$18:$V$32,MATCH(MONTH($C122),'Monthly Shapes'!$D$18:$D$32,0),MATCH(J$3,'Monthly Shapes'!$D$18:$V$18,0))," ")</f>
        <v xml:space="preserve"> </v>
      </c>
      <c r="K122" s="40" t="str">
        <f ca="1">IFERROR(INDEX('Net to Gross Adjustment'!$B$39:$AX$671,MATCH(K$4,'Net to Gross Adjustment'!$B$39:$B$71,0),MATCH(YEAR($C122),'Net to Gross Adjustment'!$B$39:$AX$39,0))*INDEX('Monthly Shapes'!$D$18:$V$32,MATCH(MONTH($C122),'Monthly Shapes'!$D$18:$D$32,0),MATCH(K$3,'Monthly Shapes'!$D$18:$V$18,0))," ")</f>
        <v xml:space="preserve"> </v>
      </c>
      <c r="L122" s="40" t="str">
        <f>IFERROR(INDEX('Net to Gross Adjustment'!$B$39:$AX$671,MATCH(L$4,'Net to Gross Adjustment'!$B$39:$B$71,0),MATCH(YEAR($C122),'Net to Gross Adjustment'!$B$39:$AX$39,0))*INDEX('Monthly Shapes'!$D$18:$V$32,MATCH(MONTH($C122),'Monthly Shapes'!$D$18:$D$32,0),MATCH(L$3,'Monthly Shapes'!$D$18:$V$18,0))," ")</f>
        <v xml:space="preserve"> </v>
      </c>
      <c r="M122" s="40" t="str">
        <f>IFERROR(INDEX('Net to Gross Adjustment'!$B$39:$AX$671,MATCH(M$4,'Net to Gross Adjustment'!$B$39:$B$71,0),MATCH(YEAR($C122),'Net to Gross Adjustment'!$B$39:$AX$39,0))*INDEX('Monthly Shapes'!$D$18:$V$32,MATCH(MONTH($C122),'Monthly Shapes'!$D$18:$D$32,0),MATCH(M$3,'Monthly Shapes'!$D$18:$V$18,0))," ")</f>
        <v xml:space="preserve"> </v>
      </c>
      <c r="N122" s="40" t="str">
        <f>IFERROR(INDEX('Net to Gross Adjustment'!$B$39:$AX$671,MATCH(N$4,'Net to Gross Adjustment'!$B$39:$B$71,0),MATCH(YEAR($C122),'Net to Gross Adjustment'!$B$39:$AX$39,0))*INDEX('Monthly Shapes'!$D$18:$V$32,MATCH(MONTH($C122),'Monthly Shapes'!$D$18:$D$32,0),MATCH(N$3,'Monthly Shapes'!$D$18:$V$18,0))," ")</f>
        <v xml:space="preserve"> </v>
      </c>
      <c r="O122" s="40" t="str">
        <f>IFERROR(INDEX('Net to Gross Adjustment'!$B$39:$AX$671,MATCH(O$4,'Net to Gross Adjustment'!$B$39:$B$71,0),MATCH(YEAR($C122),'Net to Gross Adjustment'!$B$39:$AX$39,0))*INDEX('Monthly Shapes'!$D$18:$V$32,MATCH(MONTH($C122),'Monthly Shapes'!$D$18:$D$32,0),MATCH(O$3,'Monthly Shapes'!$D$18:$V$18,0))," ")</f>
        <v xml:space="preserve"> </v>
      </c>
      <c r="P122" s="40" t="str">
        <f>IFERROR(INDEX('Net to Gross Adjustment'!$B$39:$AX$671,MATCH(P$4,'Net to Gross Adjustment'!$B$39:$B$71,0),MATCH(YEAR($C122),'Net to Gross Adjustment'!$B$39:$AX$39,0))*INDEX('Monthly Shapes'!$D$18:$V$32,MATCH(MONTH($C122),'Monthly Shapes'!$D$18:$D$32,0),MATCH(P$3,'Monthly Shapes'!$D$18:$V$18,0))," ")</f>
        <v xml:space="preserve"> </v>
      </c>
      <c r="Q122" s="40" t="str">
        <f>IFERROR(INDEX('Net to Gross Adjustment'!$B$39:$AX$671,MATCH(Q$4,'Net to Gross Adjustment'!$B$39:$B$71,0),MATCH(YEAR($C122),'Net to Gross Adjustment'!$B$39:$AX$39,0))*INDEX('Monthly Shapes'!$D$18:$V$32,MATCH(MONTH($C122),'Monthly Shapes'!$D$18:$D$32,0),MATCH(Q$3,'Monthly Shapes'!$D$18:$V$18,0))," ")</f>
        <v xml:space="preserve"> </v>
      </c>
      <c r="R122" s="40" t="str">
        <f>IFERROR(INDEX('Net to Gross Adjustment'!$B$39:$AX$671,MATCH(R$4,'Net to Gross Adjustment'!$B$39:$B$71,0),MATCH(YEAR($C122),'Net to Gross Adjustment'!$B$39:$AX$39,0))*INDEX('Monthly Shapes'!$D$18:$V$32,MATCH(MONTH($C122),'Monthly Shapes'!$D$18:$D$32,0),MATCH(R$3,'Monthly Shapes'!$D$18:$V$18,0))," ")</f>
        <v xml:space="preserve"> </v>
      </c>
      <c r="S122" s="40" t="str">
        <f>IFERROR(INDEX('Net to Gross Adjustment'!$B$39:$AX$671,MATCH(S$4,'Net to Gross Adjustment'!$B$39:$B$71,0),MATCH(YEAR($C122),'Net to Gross Adjustment'!$B$39:$AX$39,0))*INDEX('Monthly Shapes'!$D$18:$V$32,MATCH(MONTH($C122),'Monthly Shapes'!$D$18:$D$32,0),MATCH(S$3,'Monthly Shapes'!$D$18:$V$18,0))," ")</f>
        <v xml:space="preserve"> </v>
      </c>
      <c r="T122" s="90" t="s">
        <v>65</v>
      </c>
      <c r="U122" s="90" t="s">
        <v>65</v>
      </c>
      <c r="V122" s="90" t="s">
        <v>65</v>
      </c>
      <c r="W122" s="40" t="str">
        <f ca="1">IFERROR(INDEX('Net to Gross Adjustment'!$B$39:$AX$671,MATCH(W$4,'Net to Gross Adjustment'!$B$39:$B$71,0),MATCH(YEAR($C122),'Net to Gross Adjustment'!$B$39:$AX$39,0))*INDEX('Monthly Shapes'!$D$18:$V$32,MATCH(MONTH($C122),'Monthly Shapes'!$D$18:$D$32,0),MATCH(W$3,'Monthly Shapes'!$D$18:$V$18,0))," ")</f>
        <v xml:space="preserve"> </v>
      </c>
      <c r="X122" s="40" t="str">
        <f ca="1">IFERROR(INDEX('Net to Gross Adjustment'!$B$39:$AX$671,MATCH(X$4,'Net to Gross Adjustment'!$B$39:$B$71,0),MATCH(YEAR($C122),'Net to Gross Adjustment'!$B$39:$AX$39,0))*INDEX('Monthly Shapes'!$D$18:$V$32,MATCH(MONTH($C122),'Monthly Shapes'!$D$18:$D$32,0),MATCH(X$3,'Monthly Shapes'!$D$18:$V$18,0))," ")</f>
        <v xml:space="preserve"> </v>
      </c>
      <c r="Y122" s="40" t="str">
        <f>IFERROR(INDEX('Net to Gross Adjustment'!$B$39:$AX$671,MATCH(Y$4,'Net to Gross Adjustment'!$B$39:$B$71,0),MATCH(YEAR($C122),'Net to Gross Adjustment'!$B$39:$AX$39,0))*INDEX('Monthly Shapes'!$D$18:$V$32,MATCH(MONTH($C122),'Monthly Shapes'!$D$18:$D$32,0),MATCH(Y$3,'Monthly Shapes'!$D$18:$V$18,0))," ")</f>
        <v xml:space="preserve"> </v>
      </c>
      <c r="Z122" s="40" t="str">
        <f>IFERROR(INDEX('Net to Gross Adjustment'!$B$39:$AX$671,MATCH(Z$4,'Net to Gross Adjustment'!$B$39:$B$71,0),MATCH(YEAR($C122),'Net to Gross Adjustment'!$B$39:$AX$39,0))*INDEX('Monthly Shapes'!$D$18:$V$32,MATCH(MONTH($C122),'Monthly Shapes'!$D$18:$D$32,0),MATCH(Z$3,'Monthly Shapes'!$D$18:$V$18,0))," ")</f>
        <v xml:space="preserve"> </v>
      </c>
      <c r="AA122" s="40" t="str">
        <f>IFERROR(INDEX('Net to Gross Adjustment'!$B$39:$AX$671,MATCH(AA$4,'Net to Gross Adjustment'!$B$39:$B$71,0),MATCH(YEAR($C122),'Net to Gross Adjustment'!$B$39:$AX$39,0))*INDEX('Monthly Shapes'!$D$18:$V$32,MATCH(MONTH($C122),'Monthly Shapes'!$D$18:$D$32,0),MATCH(AA$3,'Monthly Shapes'!$D$18:$V$18,0))," ")</f>
        <v xml:space="preserve"> </v>
      </c>
      <c r="AB122" s="40" t="str">
        <f>IFERROR(INDEX('Net to Gross Adjustment'!$B$39:$AX$671,MATCH(AB$4,'Net to Gross Adjustment'!$B$39:$B$71,0),MATCH(YEAR($C122),'Net to Gross Adjustment'!$B$39:$AX$39,0))*INDEX('Monthly Shapes'!$D$18:$V$32,MATCH(MONTH($C122),'Monthly Shapes'!$D$18:$D$32,0),MATCH(AB$3,'Monthly Shapes'!$D$18:$V$18,0))," ")</f>
        <v xml:space="preserve"> </v>
      </c>
      <c r="AC122" s="40" t="str">
        <f>IFERROR(INDEX('Net to Gross Adjustment'!$B$39:$AX$671,MATCH(AC$4,'Net to Gross Adjustment'!$B$39:$B$71,0),MATCH(YEAR($C122),'Net to Gross Adjustment'!$B$39:$AX$39,0))*INDEX('Monthly Shapes'!$D$18:$V$32,MATCH(MONTH($C122),'Monthly Shapes'!$D$18:$D$32,0),MATCH(AC$3,'Monthly Shapes'!$D$18:$V$18,0))," ")</f>
        <v xml:space="preserve"> </v>
      </c>
      <c r="AD122" s="40" t="str">
        <f>IFERROR(INDEX('Net to Gross Adjustment'!$B$39:$AX$671,MATCH(AD$4,'Net to Gross Adjustment'!$B$39:$B$71,0),MATCH(YEAR($C122),'Net to Gross Adjustment'!$B$39:$AX$39,0))*INDEX('Monthly Shapes'!$D$18:$V$32,MATCH(MONTH($C122),'Monthly Shapes'!$D$18:$D$32,0),MATCH(AD$3,'Monthly Shapes'!$D$18:$V$18,0))," ")</f>
        <v xml:space="preserve"> </v>
      </c>
      <c r="AE122" s="40" t="str">
        <f>IFERROR(INDEX('Net to Gross Adjustment'!$B$39:$AX$671,MATCH(AE$4,'Net to Gross Adjustment'!$B$39:$B$71,0),MATCH(YEAR($C122),'Net to Gross Adjustment'!$B$39:$AX$39,0))*INDEX('Monthly Shapes'!$D$18:$V$32,MATCH(MONTH($C122),'Monthly Shapes'!$D$18:$D$32,0),MATCH(AE$3,'Monthly Shapes'!$D$18:$V$18,0))," ")</f>
        <v xml:space="preserve"> </v>
      </c>
      <c r="AF122" s="19"/>
      <c r="AG122" s="90" t="s">
        <v>65</v>
      </c>
      <c r="AI122" s="90" t="s">
        <v>65</v>
      </c>
      <c r="AJ122" s="90" t="s">
        <v>65</v>
      </c>
      <c r="AK122" s="90" t="s">
        <v>65</v>
      </c>
      <c r="AL122" s="46"/>
      <c r="AS122" s="19"/>
    </row>
    <row r="123" spans="3:45">
      <c r="C123" s="24">
        <f t="shared" si="3"/>
        <v>48884</v>
      </c>
      <c r="D123" s="90" t="s">
        <v>65</v>
      </c>
      <c r="E123" s="90" t="s">
        <v>65</v>
      </c>
      <c r="F123" s="90" t="s">
        <v>65</v>
      </c>
      <c r="G123" s="90" t="s">
        <v>65</v>
      </c>
      <c r="H123" s="90" t="s">
        <v>65</v>
      </c>
      <c r="I123" s="90" t="s">
        <v>65</v>
      </c>
      <c r="J123" s="40" t="str">
        <f ca="1">IFERROR(INDEX('Net to Gross Adjustment'!$B$39:$AX$671,MATCH(J$4,'Net to Gross Adjustment'!$B$39:$B$71,0),MATCH(YEAR($C123),'Net to Gross Adjustment'!$B$39:$AX$39,0))*INDEX('Monthly Shapes'!$D$18:$V$32,MATCH(MONTH($C123),'Monthly Shapes'!$D$18:$D$32,0),MATCH(J$3,'Monthly Shapes'!$D$18:$V$18,0))," ")</f>
        <v xml:space="preserve"> </v>
      </c>
      <c r="K123" s="40" t="str">
        <f ca="1">IFERROR(INDEX('Net to Gross Adjustment'!$B$39:$AX$671,MATCH(K$4,'Net to Gross Adjustment'!$B$39:$B$71,0),MATCH(YEAR($C123),'Net to Gross Adjustment'!$B$39:$AX$39,0))*INDEX('Monthly Shapes'!$D$18:$V$32,MATCH(MONTH($C123),'Monthly Shapes'!$D$18:$D$32,0),MATCH(K$3,'Monthly Shapes'!$D$18:$V$18,0))," ")</f>
        <v xml:space="preserve"> </v>
      </c>
      <c r="L123" s="40" t="str">
        <f>IFERROR(INDEX('Net to Gross Adjustment'!$B$39:$AX$671,MATCH(L$4,'Net to Gross Adjustment'!$B$39:$B$71,0),MATCH(YEAR($C123),'Net to Gross Adjustment'!$B$39:$AX$39,0))*INDEX('Monthly Shapes'!$D$18:$V$32,MATCH(MONTH($C123),'Monthly Shapes'!$D$18:$D$32,0),MATCH(L$3,'Monthly Shapes'!$D$18:$V$18,0))," ")</f>
        <v xml:space="preserve"> </v>
      </c>
      <c r="M123" s="40" t="str">
        <f>IFERROR(INDEX('Net to Gross Adjustment'!$B$39:$AX$671,MATCH(M$4,'Net to Gross Adjustment'!$B$39:$B$71,0),MATCH(YEAR($C123),'Net to Gross Adjustment'!$B$39:$AX$39,0))*INDEX('Monthly Shapes'!$D$18:$V$32,MATCH(MONTH($C123),'Monthly Shapes'!$D$18:$D$32,0),MATCH(M$3,'Monthly Shapes'!$D$18:$V$18,0))," ")</f>
        <v xml:space="preserve"> </v>
      </c>
      <c r="N123" s="40" t="str">
        <f>IFERROR(INDEX('Net to Gross Adjustment'!$B$39:$AX$671,MATCH(N$4,'Net to Gross Adjustment'!$B$39:$B$71,0),MATCH(YEAR($C123),'Net to Gross Adjustment'!$B$39:$AX$39,0))*INDEX('Monthly Shapes'!$D$18:$V$32,MATCH(MONTH($C123),'Monthly Shapes'!$D$18:$D$32,0),MATCH(N$3,'Monthly Shapes'!$D$18:$V$18,0))," ")</f>
        <v xml:space="preserve"> </v>
      </c>
      <c r="O123" s="40" t="str">
        <f>IFERROR(INDEX('Net to Gross Adjustment'!$B$39:$AX$671,MATCH(O$4,'Net to Gross Adjustment'!$B$39:$B$71,0),MATCH(YEAR($C123),'Net to Gross Adjustment'!$B$39:$AX$39,0))*INDEX('Monthly Shapes'!$D$18:$V$32,MATCH(MONTH($C123),'Monthly Shapes'!$D$18:$D$32,0),MATCH(O$3,'Monthly Shapes'!$D$18:$V$18,0))," ")</f>
        <v xml:space="preserve"> </v>
      </c>
      <c r="P123" s="40" t="str">
        <f>IFERROR(INDEX('Net to Gross Adjustment'!$B$39:$AX$671,MATCH(P$4,'Net to Gross Adjustment'!$B$39:$B$71,0),MATCH(YEAR($C123),'Net to Gross Adjustment'!$B$39:$AX$39,0))*INDEX('Monthly Shapes'!$D$18:$V$32,MATCH(MONTH($C123),'Monthly Shapes'!$D$18:$D$32,0),MATCH(P$3,'Monthly Shapes'!$D$18:$V$18,0))," ")</f>
        <v xml:space="preserve"> </v>
      </c>
      <c r="Q123" s="40" t="str">
        <f>IFERROR(INDEX('Net to Gross Adjustment'!$B$39:$AX$671,MATCH(Q$4,'Net to Gross Adjustment'!$B$39:$B$71,0),MATCH(YEAR($C123),'Net to Gross Adjustment'!$B$39:$AX$39,0))*INDEX('Monthly Shapes'!$D$18:$V$32,MATCH(MONTH($C123),'Monthly Shapes'!$D$18:$D$32,0),MATCH(Q$3,'Monthly Shapes'!$D$18:$V$18,0))," ")</f>
        <v xml:space="preserve"> </v>
      </c>
      <c r="R123" s="40" t="str">
        <f>IFERROR(INDEX('Net to Gross Adjustment'!$B$39:$AX$671,MATCH(R$4,'Net to Gross Adjustment'!$B$39:$B$71,0),MATCH(YEAR($C123),'Net to Gross Adjustment'!$B$39:$AX$39,0))*INDEX('Monthly Shapes'!$D$18:$V$32,MATCH(MONTH($C123),'Monthly Shapes'!$D$18:$D$32,0),MATCH(R$3,'Monthly Shapes'!$D$18:$V$18,0))," ")</f>
        <v xml:space="preserve"> </v>
      </c>
      <c r="S123" s="40" t="str">
        <f>IFERROR(INDEX('Net to Gross Adjustment'!$B$39:$AX$671,MATCH(S$4,'Net to Gross Adjustment'!$B$39:$B$71,0),MATCH(YEAR($C123),'Net to Gross Adjustment'!$B$39:$AX$39,0))*INDEX('Monthly Shapes'!$D$18:$V$32,MATCH(MONTH($C123),'Monthly Shapes'!$D$18:$D$32,0),MATCH(S$3,'Monthly Shapes'!$D$18:$V$18,0))," ")</f>
        <v xml:space="preserve"> </v>
      </c>
      <c r="T123" s="90" t="s">
        <v>65</v>
      </c>
      <c r="U123" s="90" t="s">
        <v>65</v>
      </c>
      <c r="V123" s="90" t="s">
        <v>65</v>
      </c>
      <c r="W123" s="40" t="str">
        <f ca="1">IFERROR(INDEX('Net to Gross Adjustment'!$B$39:$AX$671,MATCH(W$4,'Net to Gross Adjustment'!$B$39:$B$71,0),MATCH(YEAR($C123),'Net to Gross Adjustment'!$B$39:$AX$39,0))*INDEX('Monthly Shapes'!$D$18:$V$32,MATCH(MONTH($C123),'Monthly Shapes'!$D$18:$D$32,0),MATCH(W$3,'Monthly Shapes'!$D$18:$V$18,0))," ")</f>
        <v xml:space="preserve"> </v>
      </c>
      <c r="X123" s="40" t="str">
        <f ca="1">IFERROR(INDEX('Net to Gross Adjustment'!$B$39:$AX$671,MATCH(X$4,'Net to Gross Adjustment'!$B$39:$B$71,0),MATCH(YEAR($C123),'Net to Gross Adjustment'!$B$39:$AX$39,0))*INDEX('Monthly Shapes'!$D$18:$V$32,MATCH(MONTH($C123),'Monthly Shapes'!$D$18:$D$32,0),MATCH(X$3,'Monthly Shapes'!$D$18:$V$18,0))," ")</f>
        <v xml:space="preserve"> </v>
      </c>
      <c r="Y123" s="40" t="str">
        <f>IFERROR(INDEX('Net to Gross Adjustment'!$B$39:$AX$671,MATCH(Y$4,'Net to Gross Adjustment'!$B$39:$B$71,0),MATCH(YEAR($C123),'Net to Gross Adjustment'!$B$39:$AX$39,0))*INDEX('Monthly Shapes'!$D$18:$V$32,MATCH(MONTH($C123),'Monthly Shapes'!$D$18:$D$32,0),MATCH(Y$3,'Monthly Shapes'!$D$18:$V$18,0))," ")</f>
        <v xml:space="preserve"> </v>
      </c>
      <c r="Z123" s="40" t="str">
        <f>IFERROR(INDEX('Net to Gross Adjustment'!$B$39:$AX$671,MATCH(Z$4,'Net to Gross Adjustment'!$B$39:$B$71,0),MATCH(YEAR($C123),'Net to Gross Adjustment'!$B$39:$AX$39,0))*INDEX('Monthly Shapes'!$D$18:$V$32,MATCH(MONTH($C123),'Monthly Shapes'!$D$18:$D$32,0),MATCH(Z$3,'Monthly Shapes'!$D$18:$V$18,0))," ")</f>
        <v xml:space="preserve"> </v>
      </c>
      <c r="AA123" s="40" t="str">
        <f>IFERROR(INDEX('Net to Gross Adjustment'!$B$39:$AX$671,MATCH(AA$4,'Net to Gross Adjustment'!$B$39:$B$71,0),MATCH(YEAR($C123),'Net to Gross Adjustment'!$B$39:$AX$39,0))*INDEX('Monthly Shapes'!$D$18:$V$32,MATCH(MONTH($C123),'Monthly Shapes'!$D$18:$D$32,0),MATCH(AA$3,'Monthly Shapes'!$D$18:$V$18,0))," ")</f>
        <v xml:space="preserve"> </v>
      </c>
      <c r="AB123" s="40" t="str">
        <f>IFERROR(INDEX('Net to Gross Adjustment'!$B$39:$AX$671,MATCH(AB$4,'Net to Gross Adjustment'!$B$39:$B$71,0),MATCH(YEAR($C123),'Net to Gross Adjustment'!$B$39:$AX$39,0))*INDEX('Monthly Shapes'!$D$18:$V$32,MATCH(MONTH($C123),'Monthly Shapes'!$D$18:$D$32,0),MATCH(AB$3,'Monthly Shapes'!$D$18:$V$18,0))," ")</f>
        <v xml:space="preserve"> </v>
      </c>
      <c r="AC123" s="40" t="str">
        <f>IFERROR(INDEX('Net to Gross Adjustment'!$B$39:$AX$671,MATCH(AC$4,'Net to Gross Adjustment'!$B$39:$B$71,0),MATCH(YEAR($C123),'Net to Gross Adjustment'!$B$39:$AX$39,0))*INDEX('Monthly Shapes'!$D$18:$V$32,MATCH(MONTH($C123),'Monthly Shapes'!$D$18:$D$32,0),MATCH(AC$3,'Monthly Shapes'!$D$18:$V$18,0))," ")</f>
        <v xml:space="preserve"> </v>
      </c>
      <c r="AD123" s="40" t="str">
        <f>IFERROR(INDEX('Net to Gross Adjustment'!$B$39:$AX$671,MATCH(AD$4,'Net to Gross Adjustment'!$B$39:$B$71,0),MATCH(YEAR($C123),'Net to Gross Adjustment'!$B$39:$AX$39,0))*INDEX('Monthly Shapes'!$D$18:$V$32,MATCH(MONTH($C123),'Monthly Shapes'!$D$18:$D$32,0),MATCH(AD$3,'Monthly Shapes'!$D$18:$V$18,0))," ")</f>
        <v xml:space="preserve"> </v>
      </c>
      <c r="AE123" s="40" t="str">
        <f>IFERROR(INDEX('Net to Gross Adjustment'!$B$39:$AX$671,MATCH(AE$4,'Net to Gross Adjustment'!$B$39:$B$71,0),MATCH(YEAR($C123),'Net to Gross Adjustment'!$B$39:$AX$39,0))*INDEX('Monthly Shapes'!$D$18:$V$32,MATCH(MONTH($C123),'Monthly Shapes'!$D$18:$D$32,0),MATCH(AE$3,'Monthly Shapes'!$D$18:$V$18,0))," ")</f>
        <v xml:space="preserve"> </v>
      </c>
      <c r="AF123" s="19"/>
      <c r="AG123" s="90" t="s">
        <v>65</v>
      </c>
      <c r="AI123" s="90" t="s">
        <v>65</v>
      </c>
      <c r="AJ123" s="90" t="s">
        <v>65</v>
      </c>
      <c r="AK123" s="90" t="s">
        <v>65</v>
      </c>
      <c r="AL123" s="46"/>
      <c r="AS123" s="19"/>
    </row>
    <row r="124" spans="3:45">
      <c r="C124" s="24">
        <f t="shared" si="3"/>
        <v>48914</v>
      </c>
      <c r="D124" s="90" t="s">
        <v>65</v>
      </c>
      <c r="E124" s="90" t="s">
        <v>65</v>
      </c>
      <c r="F124" s="90" t="s">
        <v>65</v>
      </c>
      <c r="G124" s="90" t="s">
        <v>65</v>
      </c>
      <c r="H124" s="90" t="s">
        <v>65</v>
      </c>
      <c r="I124" s="90" t="s">
        <v>65</v>
      </c>
      <c r="J124" s="40" t="str">
        <f ca="1">IFERROR(INDEX('Net to Gross Adjustment'!$B$39:$AX$671,MATCH(J$4,'Net to Gross Adjustment'!$B$39:$B$71,0),MATCH(YEAR($C124),'Net to Gross Adjustment'!$B$39:$AX$39,0))*INDEX('Monthly Shapes'!$D$18:$V$32,MATCH(MONTH($C124),'Monthly Shapes'!$D$18:$D$32,0),MATCH(J$3,'Monthly Shapes'!$D$18:$V$18,0))," ")</f>
        <v xml:space="preserve"> </v>
      </c>
      <c r="K124" s="40" t="str">
        <f ca="1">IFERROR(INDEX('Net to Gross Adjustment'!$B$39:$AX$671,MATCH(K$4,'Net to Gross Adjustment'!$B$39:$B$71,0),MATCH(YEAR($C124),'Net to Gross Adjustment'!$B$39:$AX$39,0))*INDEX('Monthly Shapes'!$D$18:$V$32,MATCH(MONTH($C124),'Monthly Shapes'!$D$18:$D$32,0),MATCH(K$3,'Monthly Shapes'!$D$18:$V$18,0))," ")</f>
        <v xml:space="preserve"> </v>
      </c>
      <c r="L124" s="40" t="str">
        <f>IFERROR(INDEX('Net to Gross Adjustment'!$B$39:$AX$671,MATCH(L$4,'Net to Gross Adjustment'!$B$39:$B$71,0),MATCH(YEAR($C124),'Net to Gross Adjustment'!$B$39:$AX$39,0))*INDEX('Monthly Shapes'!$D$18:$V$32,MATCH(MONTH($C124),'Monthly Shapes'!$D$18:$D$32,0),MATCH(L$3,'Monthly Shapes'!$D$18:$V$18,0))," ")</f>
        <v xml:space="preserve"> </v>
      </c>
      <c r="M124" s="40" t="str">
        <f>IFERROR(INDEX('Net to Gross Adjustment'!$B$39:$AX$671,MATCH(M$4,'Net to Gross Adjustment'!$B$39:$B$71,0),MATCH(YEAR($C124),'Net to Gross Adjustment'!$B$39:$AX$39,0))*INDEX('Monthly Shapes'!$D$18:$V$32,MATCH(MONTH($C124),'Monthly Shapes'!$D$18:$D$32,0),MATCH(M$3,'Monthly Shapes'!$D$18:$V$18,0))," ")</f>
        <v xml:space="preserve"> </v>
      </c>
      <c r="N124" s="40" t="str">
        <f>IFERROR(INDEX('Net to Gross Adjustment'!$B$39:$AX$671,MATCH(N$4,'Net to Gross Adjustment'!$B$39:$B$71,0),MATCH(YEAR($C124),'Net to Gross Adjustment'!$B$39:$AX$39,0))*INDEX('Monthly Shapes'!$D$18:$V$32,MATCH(MONTH($C124),'Monthly Shapes'!$D$18:$D$32,0),MATCH(N$3,'Monthly Shapes'!$D$18:$V$18,0))," ")</f>
        <v xml:space="preserve"> </v>
      </c>
      <c r="O124" s="40" t="str">
        <f>IFERROR(INDEX('Net to Gross Adjustment'!$B$39:$AX$671,MATCH(O$4,'Net to Gross Adjustment'!$B$39:$B$71,0),MATCH(YEAR($C124),'Net to Gross Adjustment'!$B$39:$AX$39,0))*INDEX('Monthly Shapes'!$D$18:$V$32,MATCH(MONTH($C124),'Monthly Shapes'!$D$18:$D$32,0),MATCH(O$3,'Monthly Shapes'!$D$18:$V$18,0))," ")</f>
        <v xml:space="preserve"> </v>
      </c>
      <c r="P124" s="40" t="str">
        <f>IFERROR(INDEX('Net to Gross Adjustment'!$B$39:$AX$671,MATCH(P$4,'Net to Gross Adjustment'!$B$39:$B$71,0),MATCH(YEAR($C124),'Net to Gross Adjustment'!$B$39:$AX$39,0))*INDEX('Monthly Shapes'!$D$18:$V$32,MATCH(MONTH($C124),'Monthly Shapes'!$D$18:$D$32,0),MATCH(P$3,'Monthly Shapes'!$D$18:$V$18,0))," ")</f>
        <v xml:space="preserve"> </v>
      </c>
      <c r="Q124" s="40" t="str">
        <f>IFERROR(INDEX('Net to Gross Adjustment'!$B$39:$AX$671,MATCH(Q$4,'Net to Gross Adjustment'!$B$39:$B$71,0),MATCH(YEAR($C124),'Net to Gross Adjustment'!$B$39:$AX$39,0))*INDEX('Monthly Shapes'!$D$18:$V$32,MATCH(MONTH($C124),'Monthly Shapes'!$D$18:$D$32,0),MATCH(Q$3,'Monthly Shapes'!$D$18:$V$18,0))," ")</f>
        <v xml:space="preserve"> </v>
      </c>
      <c r="R124" s="40" t="str">
        <f>IFERROR(INDEX('Net to Gross Adjustment'!$B$39:$AX$671,MATCH(R$4,'Net to Gross Adjustment'!$B$39:$B$71,0),MATCH(YEAR($C124),'Net to Gross Adjustment'!$B$39:$AX$39,0))*INDEX('Monthly Shapes'!$D$18:$V$32,MATCH(MONTH($C124),'Monthly Shapes'!$D$18:$D$32,0),MATCH(R$3,'Monthly Shapes'!$D$18:$V$18,0))," ")</f>
        <v xml:space="preserve"> </v>
      </c>
      <c r="S124" s="40" t="str">
        <f>IFERROR(INDEX('Net to Gross Adjustment'!$B$39:$AX$671,MATCH(S$4,'Net to Gross Adjustment'!$B$39:$B$71,0),MATCH(YEAR($C124),'Net to Gross Adjustment'!$B$39:$AX$39,0))*INDEX('Monthly Shapes'!$D$18:$V$32,MATCH(MONTH($C124),'Monthly Shapes'!$D$18:$D$32,0),MATCH(S$3,'Monthly Shapes'!$D$18:$V$18,0))," ")</f>
        <v xml:space="preserve"> </v>
      </c>
      <c r="T124" s="90" t="s">
        <v>65</v>
      </c>
      <c r="U124" s="90" t="s">
        <v>65</v>
      </c>
      <c r="V124" s="90" t="s">
        <v>65</v>
      </c>
      <c r="W124" s="40" t="str">
        <f ca="1">IFERROR(INDEX('Net to Gross Adjustment'!$B$39:$AX$671,MATCH(W$4,'Net to Gross Adjustment'!$B$39:$B$71,0),MATCH(YEAR($C124),'Net to Gross Adjustment'!$B$39:$AX$39,0))*INDEX('Monthly Shapes'!$D$18:$V$32,MATCH(MONTH($C124),'Monthly Shapes'!$D$18:$D$32,0),MATCH(W$3,'Monthly Shapes'!$D$18:$V$18,0))," ")</f>
        <v xml:space="preserve"> </v>
      </c>
      <c r="X124" s="40" t="str">
        <f ca="1">IFERROR(INDEX('Net to Gross Adjustment'!$B$39:$AX$671,MATCH(X$4,'Net to Gross Adjustment'!$B$39:$B$71,0),MATCH(YEAR($C124),'Net to Gross Adjustment'!$B$39:$AX$39,0))*INDEX('Monthly Shapes'!$D$18:$V$32,MATCH(MONTH($C124),'Monthly Shapes'!$D$18:$D$32,0),MATCH(X$3,'Monthly Shapes'!$D$18:$V$18,0))," ")</f>
        <v xml:space="preserve"> </v>
      </c>
      <c r="Y124" s="40" t="str">
        <f>IFERROR(INDEX('Net to Gross Adjustment'!$B$39:$AX$671,MATCH(Y$4,'Net to Gross Adjustment'!$B$39:$B$71,0),MATCH(YEAR($C124),'Net to Gross Adjustment'!$B$39:$AX$39,0))*INDEX('Monthly Shapes'!$D$18:$V$32,MATCH(MONTH($C124),'Monthly Shapes'!$D$18:$D$32,0),MATCH(Y$3,'Monthly Shapes'!$D$18:$V$18,0))," ")</f>
        <v xml:space="preserve"> </v>
      </c>
      <c r="Z124" s="40" t="str">
        <f>IFERROR(INDEX('Net to Gross Adjustment'!$B$39:$AX$671,MATCH(Z$4,'Net to Gross Adjustment'!$B$39:$B$71,0),MATCH(YEAR($C124),'Net to Gross Adjustment'!$B$39:$AX$39,0))*INDEX('Monthly Shapes'!$D$18:$V$32,MATCH(MONTH($C124),'Monthly Shapes'!$D$18:$D$32,0),MATCH(Z$3,'Monthly Shapes'!$D$18:$V$18,0))," ")</f>
        <v xml:space="preserve"> </v>
      </c>
      <c r="AA124" s="40" t="str">
        <f>IFERROR(INDEX('Net to Gross Adjustment'!$B$39:$AX$671,MATCH(AA$4,'Net to Gross Adjustment'!$B$39:$B$71,0),MATCH(YEAR($C124),'Net to Gross Adjustment'!$B$39:$AX$39,0))*INDEX('Monthly Shapes'!$D$18:$V$32,MATCH(MONTH($C124),'Monthly Shapes'!$D$18:$D$32,0),MATCH(AA$3,'Monthly Shapes'!$D$18:$V$18,0))," ")</f>
        <v xml:space="preserve"> </v>
      </c>
      <c r="AB124" s="40" t="str">
        <f>IFERROR(INDEX('Net to Gross Adjustment'!$B$39:$AX$671,MATCH(AB$4,'Net to Gross Adjustment'!$B$39:$B$71,0),MATCH(YEAR($C124),'Net to Gross Adjustment'!$B$39:$AX$39,0))*INDEX('Monthly Shapes'!$D$18:$V$32,MATCH(MONTH($C124),'Monthly Shapes'!$D$18:$D$32,0),MATCH(AB$3,'Monthly Shapes'!$D$18:$V$18,0))," ")</f>
        <v xml:space="preserve"> </v>
      </c>
      <c r="AC124" s="40" t="str">
        <f>IFERROR(INDEX('Net to Gross Adjustment'!$B$39:$AX$671,MATCH(AC$4,'Net to Gross Adjustment'!$B$39:$B$71,0),MATCH(YEAR($C124),'Net to Gross Adjustment'!$B$39:$AX$39,0))*INDEX('Monthly Shapes'!$D$18:$V$32,MATCH(MONTH($C124),'Monthly Shapes'!$D$18:$D$32,0),MATCH(AC$3,'Monthly Shapes'!$D$18:$V$18,0))," ")</f>
        <v xml:space="preserve"> </v>
      </c>
      <c r="AD124" s="40" t="str">
        <f>IFERROR(INDEX('Net to Gross Adjustment'!$B$39:$AX$671,MATCH(AD$4,'Net to Gross Adjustment'!$B$39:$B$71,0),MATCH(YEAR($C124),'Net to Gross Adjustment'!$B$39:$AX$39,0))*INDEX('Monthly Shapes'!$D$18:$V$32,MATCH(MONTH($C124),'Monthly Shapes'!$D$18:$D$32,0),MATCH(AD$3,'Monthly Shapes'!$D$18:$V$18,0))," ")</f>
        <v xml:space="preserve"> </v>
      </c>
      <c r="AE124" s="40" t="str">
        <f>IFERROR(INDEX('Net to Gross Adjustment'!$B$39:$AX$671,MATCH(AE$4,'Net to Gross Adjustment'!$B$39:$B$71,0),MATCH(YEAR($C124),'Net to Gross Adjustment'!$B$39:$AX$39,0))*INDEX('Monthly Shapes'!$D$18:$V$32,MATCH(MONTH($C124),'Monthly Shapes'!$D$18:$D$32,0),MATCH(AE$3,'Monthly Shapes'!$D$18:$V$18,0))," ")</f>
        <v xml:space="preserve"> </v>
      </c>
      <c r="AF124" s="19"/>
      <c r="AG124" s="90" t="s">
        <v>65</v>
      </c>
      <c r="AI124" s="90" t="s">
        <v>65</v>
      </c>
      <c r="AJ124" s="90" t="s">
        <v>65</v>
      </c>
      <c r="AK124" s="90" t="s">
        <v>65</v>
      </c>
      <c r="AL124" s="46"/>
      <c r="AS124" s="19"/>
    </row>
    <row r="125" spans="3:45">
      <c r="C125" s="24">
        <f t="shared" si="3"/>
        <v>48945</v>
      </c>
      <c r="D125" s="90" t="s">
        <v>65</v>
      </c>
      <c r="E125" s="90" t="s">
        <v>65</v>
      </c>
      <c r="F125" s="90" t="s">
        <v>65</v>
      </c>
      <c r="G125" s="90" t="s">
        <v>65</v>
      </c>
      <c r="H125" s="90" t="s">
        <v>65</v>
      </c>
      <c r="I125" s="90" t="s">
        <v>65</v>
      </c>
      <c r="J125" s="40" t="str">
        <f ca="1">IFERROR(INDEX('Net to Gross Adjustment'!$B$39:$AX$671,MATCH(J$4,'Net to Gross Adjustment'!$B$39:$B$71,0),MATCH(YEAR($C125),'Net to Gross Adjustment'!$B$39:$AX$39,0))*INDEX('Monthly Shapes'!$D$18:$V$32,MATCH(MONTH($C125),'Monthly Shapes'!$D$18:$D$32,0),MATCH(J$3,'Monthly Shapes'!$D$18:$V$18,0))," ")</f>
        <v xml:space="preserve"> </v>
      </c>
      <c r="K125" s="40" t="str">
        <f ca="1">IFERROR(INDEX('Net to Gross Adjustment'!$B$39:$AX$671,MATCH(K$4,'Net to Gross Adjustment'!$B$39:$B$71,0),MATCH(YEAR($C125),'Net to Gross Adjustment'!$B$39:$AX$39,0))*INDEX('Monthly Shapes'!$D$18:$V$32,MATCH(MONTH($C125),'Monthly Shapes'!$D$18:$D$32,0),MATCH(K$3,'Monthly Shapes'!$D$18:$V$18,0))," ")</f>
        <v xml:space="preserve"> </v>
      </c>
      <c r="L125" s="40" t="str">
        <f>IFERROR(INDEX('Net to Gross Adjustment'!$B$39:$AX$671,MATCH(L$4,'Net to Gross Adjustment'!$B$39:$B$71,0),MATCH(YEAR($C125),'Net to Gross Adjustment'!$B$39:$AX$39,0))*INDEX('Monthly Shapes'!$D$18:$V$32,MATCH(MONTH($C125),'Monthly Shapes'!$D$18:$D$32,0),MATCH(L$3,'Monthly Shapes'!$D$18:$V$18,0))," ")</f>
        <v xml:space="preserve"> </v>
      </c>
      <c r="M125" s="40" t="str">
        <f>IFERROR(INDEX('Net to Gross Adjustment'!$B$39:$AX$671,MATCH(M$4,'Net to Gross Adjustment'!$B$39:$B$71,0),MATCH(YEAR($C125),'Net to Gross Adjustment'!$B$39:$AX$39,0))*INDEX('Monthly Shapes'!$D$18:$V$32,MATCH(MONTH($C125),'Monthly Shapes'!$D$18:$D$32,0),MATCH(M$3,'Monthly Shapes'!$D$18:$V$18,0))," ")</f>
        <v xml:space="preserve"> </v>
      </c>
      <c r="N125" s="40" t="str">
        <f>IFERROR(INDEX('Net to Gross Adjustment'!$B$39:$AX$671,MATCH(N$4,'Net to Gross Adjustment'!$B$39:$B$71,0),MATCH(YEAR($C125),'Net to Gross Adjustment'!$B$39:$AX$39,0))*INDEX('Monthly Shapes'!$D$18:$V$32,MATCH(MONTH($C125),'Monthly Shapes'!$D$18:$D$32,0),MATCH(N$3,'Monthly Shapes'!$D$18:$V$18,0))," ")</f>
        <v xml:space="preserve"> </v>
      </c>
      <c r="O125" s="40" t="str">
        <f>IFERROR(INDEX('Net to Gross Adjustment'!$B$39:$AX$671,MATCH(O$4,'Net to Gross Adjustment'!$B$39:$B$71,0),MATCH(YEAR($C125),'Net to Gross Adjustment'!$B$39:$AX$39,0))*INDEX('Monthly Shapes'!$D$18:$V$32,MATCH(MONTH($C125),'Monthly Shapes'!$D$18:$D$32,0),MATCH(O$3,'Monthly Shapes'!$D$18:$V$18,0))," ")</f>
        <v xml:space="preserve"> </v>
      </c>
      <c r="P125" s="40" t="str">
        <f>IFERROR(INDEX('Net to Gross Adjustment'!$B$39:$AX$671,MATCH(P$4,'Net to Gross Adjustment'!$B$39:$B$71,0),MATCH(YEAR($C125),'Net to Gross Adjustment'!$B$39:$AX$39,0))*INDEX('Monthly Shapes'!$D$18:$V$32,MATCH(MONTH($C125),'Monthly Shapes'!$D$18:$D$32,0),MATCH(P$3,'Monthly Shapes'!$D$18:$V$18,0))," ")</f>
        <v xml:space="preserve"> </v>
      </c>
      <c r="Q125" s="40" t="str">
        <f>IFERROR(INDEX('Net to Gross Adjustment'!$B$39:$AX$671,MATCH(Q$4,'Net to Gross Adjustment'!$B$39:$B$71,0),MATCH(YEAR($C125),'Net to Gross Adjustment'!$B$39:$AX$39,0))*INDEX('Monthly Shapes'!$D$18:$V$32,MATCH(MONTH($C125),'Monthly Shapes'!$D$18:$D$32,0),MATCH(Q$3,'Monthly Shapes'!$D$18:$V$18,0))," ")</f>
        <v xml:space="preserve"> </v>
      </c>
      <c r="R125" s="40" t="str">
        <f>IFERROR(INDEX('Net to Gross Adjustment'!$B$39:$AX$671,MATCH(R$4,'Net to Gross Adjustment'!$B$39:$B$71,0),MATCH(YEAR($C125),'Net to Gross Adjustment'!$B$39:$AX$39,0))*INDEX('Monthly Shapes'!$D$18:$V$32,MATCH(MONTH($C125),'Monthly Shapes'!$D$18:$D$32,0),MATCH(R$3,'Monthly Shapes'!$D$18:$V$18,0))," ")</f>
        <v xml:space="preserve"> </v>
      </c>
      <c r="S125" s="40" t="str">
        <f>IFERROR(INDEX('Net to Gross Adjustment'!$B$39:$AX$671,MATCH(S$4,'Net to Gross Adjustment'!$B$39:$B$71,0),MATCH(YEAR($C125),'Net to Gross Adjustment'!$B$39:$AX$39,0))*INDEX('Monthly Shapes'!$D$18:$V$32,MATCH(MONTH($C125),'Monthly Shapes'!$D$18:$D$32,0),MATCH(S$3,'Monthly Shapes'!$D$18:$V$18,0))," ")</f>
        <v xml:space="preserve"> </v>
      </c>
      <c r="T125" s="90" t="s">
        <v>65</v>
      </c>
      <c r="U125" s="90" t="s">
        <v>65</v>
      </c>
      <c r="V125" s="90" t="s">
        <v>65</v>
      </c>
      <c r="W125" s="40" t="str">
        <f ca="1">IFERROR(INDEX('Net to Gross Adjustment'!$B$39:$AX$671,MATCH(W$4,'Net to Gross Adjustment'!$B$39:$B$71,0),MATCH(YEAR($C125),'Net to Gross Adjustment'!$B$39:$AX$39,0))*INDEX('Monthly Shapes'!$D$18:$V$32,MATCH(MONTH($C125),'Monthly Shapes'!$D$18:$D$32,0),MATCH(W$3,'Monthly Shapes'!$D$18:$V$18,0))," ")</f>
        <v xml:space="preserve"> </v>
      </c>
      <c r="X125" s="40" t="str">
        <f ca="1">IFERROR(INDEX('Net to Gross Adjustment'!$B$39:$AX$671,MATCH(X$4,'Net to Gross Adjustment'!$B$39:$B$71,0),MATCH(YEAR($C125),'Net to Gross Adjustment'!$B$39:$AX$39,0))*INDEX('Monthly Shapes'!$D$18:$V$32,MATCH(MONTH($C125),'Monthly Shapes'!$D$18:$D$32,0),MATCH(X$3,'Monthly Shapes'!$D$18:$V$18,0))," ")</f>
        <v xml:space="preserve"> </v>
      </c>
      <c r="Y125" s="40" t="str">
        <f>IFERROR(INDEX('Net to Gross Adjustment'!$B$39:$AX$671,MATCH(Y$4,'Net to Gross Adjustment'!$B$39:$B$71,0),MATCH(YEAR($C125),'Net to Gross Adjustment'!$B$39:$AX$39,0))*INDEX('Monthly Shapes'!$D$18:$V$32,MATCH(MONTH($C125),'Monthly Shapes'!$D$18:$D$32,0),MATCH(Y$3,'Monthly Shapes'!$D$18:$V$18,0))," ")</f>
        <v xml:space="preserve"> </v>
      </c>
      <c r="Z125" s="40" t="str">
        <f>IFERROR(INDEX('Net to Gross Adjustment'!$B$39:$AX$671,MATCH(Z$4,'Net to Gross Adjustment'!$B$39:$B$71,0),MATCH(YEAR($C125),'Net to Gross Adjustment'!$B$39:$AX$39,0))*INDEX('Monthly Shapes'!$D$18:$V$32,MATCH(MONTH($C125),'Monthly Shapes'!$D$18:$D$32,0),MATCH(Z$3,'Monthly Shapes'!$D$18:$V$18,0))," ")</f>
        <v xml:space="preserve"> </v>
      </c>
      <c r="AA125" s="40" t="str">
        <f>IFERROR(INDEX('Net to Gross Adjustment'!$B$39:$AX$671,MATCH(AA$4,'Net to Gross Adjustment'!$B$39:$B$71,0),MATCH(YEAR($C125),'Net to Gross Adjustment'!$B$39:$AX$39,0))*INDEX('Monthly Shapes'!$D$18:$V$32,MATCH(MONTH($C125),'Monthly Shapes'!$D$18:$D$32,0),MATCH(AA$3,'Monthly Shapes'!$D$18:$V$18,0))," ")</f>
        <v xml:space="preserve"> </v>
      </c>
      <c r="AB125" s="40" t="str">
        <f>IFERROR(INDEX('Net to Gross Adjustment'!$B$39:$AX$671,MATCH(AB$4,'Net to Gross Adjustment'!$B$39:$B$71,0),MATCH(YEAR($C125),'Net to Gross Adjustment'!$B$39:$AX$39,0))*INDEX('Monthly Shapes'!$D$18:$V$32,MATCH(MONTH($C125),'Monthly Shapes'!$D$18:$D$32,0),MATCH(AB$3,'Monthly Shapes'!$D$18:$V$18,0))," ")</f>
        <v xml:space="preserve"> </v>
      </c>
      <c r="AC125" s="40" t="str">
        <f>IFERROR(INDEX('Net to Gross Adjustment'!$B$39:$AX$671,MATCH(AC$4,'Net to Gross Adjustment'!$B$39:$B$71,0),MATCH(YEAR($C125),'Net to Gross Adjustment'!$B$39:$AX$39,0))*INDEX('Monthly Shapes'!$D$18:$V$32,MATCH(MONTH($C125),'Monthly Shapes'!$D$18:$D$32,0),MATCH(AC$3,'Monthly Shapes'!$D$18:$V$18,0))," ")</f>
        <v xml:space="preserve"> </v>
      </c>
      <c r="AD125" s="40" t="str">
        <f>IFERROR(INDEX('Net to Gross Adjustment'!$B$39:$AX$671,MATCH(AD$4,'Net to Gross Adjustment'!$B$39:$B$71,0),MATCH(YEAR($C125),'Net to Gross Adjustment'!$B$39:$AX$39,0))*INDEX('Monthly Shapes'!$D$18:$V$32,MATCH(MONTH($C125),'Monthly Shapes'!$D$18:$D$32,0),MATCH(AD$3,'Monthly Shapes'!$D$18:$V$18,0))," ")</f>
        <v xml:space="preserve"> </v>
      </c>
      <c r="AE125" s="40" t="str">
        <f>IFERROR(INDEX('Net to Gross Adjustment'!$B$39:$AX$671,MATCH(AE$4,'Net to Gross Adjustment'!$B$39:$B$71,0),MATCH(YEAR($C125),'Net to Gross Adjustment'!$B$39:$AX$39,0))*INDEX('Monthly Shapes'!$D$18:$V$32,MATCH(MONTH($C125),'Monthly Shapes'!$D$18:$D$32,0),MATCH(AE$3,'Monthly Shapes'!$D$18:$V$18,0))," ")</f>
        <v xml:space="preserve"> </v>
      </c>
      <c r="AF125" s="19"/>
      <c r="AG125" s="90" t="s">
        <v>65</v>
      </c>
      <c r="AI125" s="90" t="s">
        <v>65</v>
      </c>
      <c r="AJ125" s="90" t="s">
        <v>65</v>
      </c>
      <c r="AK125" s="90" t="s">
        <v>65</v>
      </c>
      <c r="AL125" s="46"/>
      <c r="AS125" s="19"/>
    </row>
    <row r="126" spans="3:45">
      <c r="C126" s="24">
        <f t="shared" si="3"/>
        <v>48976</v>
      </c>
      <c r="D126" s="90" t="s">
        <v>65</v>
      </c>
      <c r="E126" s="90" t="s">
        <v>65</v>
      </c>
      <c r="F126" s="90" t="s">
        <v>65</v>
      </c>
      <c r="G126" s="90" t="s">
        <v>65</v>
      </c>
      <c r="H126" s="90" t="s">
        <v>65</v>
      </c>
      <c r="I126" s="90" t="s">
        <v>65</v>
      </c>
      <c r="J126" s="40" t="str">
        <f ca="1">IFERROR(INDEX('Net to Gross Adjustment'!$B$39:$AX$671,MATCH(J$4,'Net to Gross Adjustment'!$B$39:$B$71,0),MATCH(YEAR($C126),'Net to Gross Adjustment'!$B$39:$AX$39,0))*INDEX('Monthly Shapes'!$D$18:$V$32,MATCH(MONTH($C126),'Monthly Shapes'!$D$18:$D$32,0),MATCH(J$3,'Monthly Shapes'!$D$18:$V$18,0))," ")</f>
        <v xml:space="preserve"> </v>
      </c>
      <c r="K126" s="40" t="str">
        <f ca="1">IFERROR(INDEX('Net to Gross Adjustment'!$B$39:$AX$671,MATCH(K$4,'Net to Gross Adjustment'!$B$39:$B$71,0),MATCH(YEAR($C126),'Net to Gross Adjustment'!$B$39:$AX$39,0))*INDEX('Monthly Shapes'!$D$18:$V$32,MATCH(MONTH($C126),'Monthly Shapes'!$D$18:$D$32,0),MATCH(K$3,'Monthly Shapes'!$D$18:$V$18,0))," ")</f>
        <v xml:space="preserve"> </v>
      </c>
      <c r="L126" s="40" t="str">
        <f>IFERROR(INDEX('Net to Gross Adjustment'!$B$39:$AX$671,MATCH(L$4,'Net to Gross Adjustment'!$B$39:$B$71,0),MATCH(YEAR($C126),'Net to Gross Adjustment'!$B$39:$AX$39,0))*INDEX('Monthly Shapes'!$D$18:$V$32,MATCH(MONTH($C126),'Monthly Shapes'!$D$18:$D$32,0),MATCH(L$3,'Monthly Shapes'!$D$18:$V$18,0))," ")</f>
        <v xml:space="preserve"> </v>
      </c>
      <c r="M126" s="40" t="str">
        <f>IFERROR(INDEX('Net to Gross Adjustment'!$B$39:$AX$671,MATCH(M$4,'Net to Gross Adjustment'!$B$39:$B$71,0),MATCH(YEAR($C126),'Net to Gross Adjustment'!$B$39:$AX$39,0))*INDEX('Monthly Shapes'!$D$18:$V$32,MATCH(MONTH($C126),'Monthly Shapes'!$D$18:$D$32,0),MATCH(M$3,'Monthly Shapes'!$D$18:$V$18,0))," ")</f>
        <v xml:space="preserve"> </v>
      </c>
      <c r="N126" s="40" t="str">
        <f>IFERROR(INDEX('Net to Gross Adjustment'!$B$39:$AX$671,MATCH(N$4,'Net to Gross Adjustment'!$B$39:$B$71,0),MATCH(YEAR($C126),'Net to Gross Adjustment'!$B$39:$AX$39,0))*INDEX('Monthly Shapes'!$D$18:$V$32,MATCH(MONTH($C126),'Monthly Shapes'!$D$18:$D$32,0),MATCH(N$3,'Monthly Shapes'!$D$18:$V$18,0))," ")</f>
        <v xml:space="preserve"> </v>
      </c>
      <c r="O126" s="40" t="str">
        <f>IFERROR(INDEX('Net to Gross Adjustment'!$B$39:$AX$671,MATCH(O$4,'Net to Gross Adjustment'!$B$39:$B$71,0),MATCH(YEAR($C126),'Net to Gross Adjustment'!$B$39:$AX$39,0))*INDEX('Monthly Shapes'!$D$18:$V$32,MATCH(MONTH($C126),'Monthly Shapes'!$D$18:$D$32,0),MATCH(O$3,'Monthly Shapes'!$D$18:$V$18,0))," ")</f>
        <v xml:space="preserve"> </v>
      </c>
      <c r="P126" s="40" t="str">
        <f>IFERROR(INDEX('Net to Gross Adjustment'!$B$39:$AX$671,MATCH(P$4,'Net to Gross Adjustment'!$B$39:$B$71,0),MATCH(YEAR($C126),'Net to Gross Adjustment'!$B$39:$AX$39,0))*INDEX('Monthly Shapes'!$D$18:$V$32,MATCH(MONTH($C126),'Monthly Shapes'!$D$18:$D$32,0),MATCH(P$3,'Monthly Shapes'!$D$18:$V$18,0))," ")</f>
        <v xml:space="preserve"> </v>
      </c>
      <c r="Q126" s="40" t="str">
        <f>IFERROR(INDEX('Net to Gross Adjustment'!$B$39:$AX$671,MATCH(Q$4,'Net to Gross Adjustment'!$B$39:$B$71,0),MATCH(YEAR($C126),'Net to Gross Adjustment'!$B$39:$AX$39,0))*INDEX('Monthly Shapes'!$D$18:$V$32,MATCH(MONTH($C126),'Monthly Shapes'!$D$18:$D$32,0),MATCH(Q$3,'Monthly Shapes'!$D$18:$V$18,0))," ")</f>
        <v xml:space="preserve"> </v>
      </c>
      <c r="R126" s="40" t="str">
        <f>IFERROR(INDEX('Net to Gross Adjustment'!$B$39:$AX$671,MATCH(R$4,'Net to Gross Adjustment'!$B$39:$B$71,0),MATCH(YEAR($C126),'Net to Gross Adjustment'!$B$39:$AX$39,0))*INDEX('Monthly Shapes'!$D$18:$V$32,MATCH(MONTH($C126),'Monthly Shapes'!$D$18:$D$32,0),MATCH(R$3,'Monthly Shapes'!$D$18:$V$18,0))," ")</f>
        <v xml:space="preserve"> </v>
      </c>
      <c r="S126" s="40" t="str">
        <f>IFERROR(INDEX('Net to Gross Adjustment'!$B$39:$AX$671,MATCH(S$4,'Net to Gross Adjustment'!$B$39:$B$71,0),MATCH(YEAR($C126),'Net to Gross Adjustment'!$B$39:$AX$39,0))*INDEX('Monthly Shapes'!$D$18:$V$32,MATCH(MONTH($C126),'Monthly Shapes'!$D$18:$D$32,0),MATCH(S$3,'Monthly Shapes'!$D$18:$V$18,0))," ")</f>
        <v xml:space="preserve"> </v>
      </c>
      <c r="T126" s="90" t="s">
        <v>65</v>
      </c>
      <c r="U126" s="90" t="s">
        <v>65</v>
      </c>
      <c r="V126" s="90" t="s">
        <v>65</v>
      </c>
      <c r="W126" s="40" t="str">
        <f ca="1">IFERROR(INDEX('Net to Gross Adjustment'!$B$39:$AX$671,MATCH(W$4,'Net to Gross Adjustment'!$B$39:$B$71,0),MATCH(YEAR($C126),'Net to Gross Adjustment'!$B$39:$AX$39,0))*INDEX('Monthly Shapes'!$D$18:$V$32,MATCH(MONTH($C126),'Monthly Shapes'!$D$18:$D$32,0),MATCH(W$3,'Monthly Shapes'!$D$18:$V$18,0))," ")</f>
        <v xml:space="preserve"> </v>
      </c>
      <c r="X126" s="40" t="str">
        <f ca="1">IFERROR(INDEX('Net to Gross Adjustment'!$B$39:$AX$671,MATCH(X$4,'Net to Gross Adjustment'!$B$39:$B$71,0),MATCH(YEAR($C126),'Net to Gross Adjustment'!$B$39:$AX$39,0))*INDEX('Monthly Shapes'!$D$18:$V$32,MATCH(MONTH($C126),'Monthly Shapes'!$D$18:$D$32,0),MATCH(X$3,'Monthly Shapes'!$D$18:$V$18,0))," ")</f>
        <v xml:space="preserve"> </v>
      </c>
      <c r="Y126" s="40" t="str">
        <f>IFERROR(INDEX('Net to Gross Adjustment'!$B$39:$AX$671,MATCH(Y$4,'Net to Gross Adjustment'!$B$39:$B$71,0),MATCH(YEAR($C126),'Net to Gross Adjustment'!$B$39:$AX$39,0))*INDEX('Monthly Shapes'!$D$18:$V$32,MATCH(MONTH($C126),'Monthly Shapes'!$D$18:$D$32,0),MATCH(Y$3,'Monthly Shapes'!$D$18:$V$18,0))," ")</f>
        <v xml:space="preserve"> </v>
      </c>
      <c r="Z126" s="40" t="str">
        <f>IFERROR(INDEX('Net to Gross Adjustment'!$B$39:$AX$671,MATCH(Z$4,'Net to Gross Adjustment'!$B$39:$B$71,0),MATCH(YEAR($C126),'Net to Gross Adjustment'!$B$39:$AX$39,0))*INDEX('Monthly Shapes'!$D$18:$V$32,MATCH(MONTH($C126),'Monthly Shapes'!$D$18:$D$32,0),MATCH(Z$3,'Monthly Shapes'!$D$18:$V$18,0))," ")</f>
        <v xml:space="preserve"> </v>
      </c>
      <c r="AA126" s="40" t="str">
        <f>IFERROR(INDEX('Net to Gross Adjustment'!$B$39:$AX$671,MATCH(AA$4,'Net to Gross Adjustment'!$B$39:$B$71,0),MATCH(YEAR($C126),'Net to Gross Adjustment'!$B$39:$AX$39,0))*INDEX('Monthly Shapes'!$D$18:$V$32,MATCH(MONTH($C126),'Monthly Shapes'!$D$18:$D$32,0),MATCH(AA$3,'Monthly Shapes'!$D$18:$V$18,0))," ")</f>
        <v xml:space="preserve"> </v>
      </c>
      <c r="AB126" s="40" t="str">
        <f>IFERROR(INDEX('Net to Gross Adjustment'!$B$39:$AX$671,MATCH(AB$4,'Net to Gross Adjustment'!$B$39:$B$71,0),MATCH(YEAR($C126),'Net to Gross Adjustment'!$B$39:$AX$39,0))*INDEX('Monthly Shapes'!$D$18:$V$32,MATCH(MONTH($C126),'Monthly Shapes'!$D$18:$D$32,0),MATCH(AB$3,'Monthly Shapes'!$D$18:$V$18,0))," ")</f>
        <v xml:space="preserve"> </v>
      </c>
      <c r="AC126" s="40" t="str">
        <f>IFERROR(INDEX('Net to Gross Adjustment'!$B$39:$AX$671,MATCH(AC$4,'Net to Gross Adjustment'!$B$39:$B$71,0),MATCH(YEAR($C126),'Net to Gross Adjustment'!$B$39:$AX$39,0))*INDEX('Monthly Shapes'!$D$18:$V$32,MATCH(MONTH($C126),'Monthly Shapes'!$D$18:$D$32,0),MATCH(AC$3,'Monthly Shapes'!$D$18:$V$18,0))," ")</f>
        <v xml:space="preserve"> </v>
      </c>
      <c r="AD126" s="40" t="str">
        <f>IFERROR(INDEX('Net to Gross Adjustment'!$B$39:$AX$671,MATCH(AD$4,'Net to Gross Adjustment'!$B$39:$B$71,0),MATCH(YEAR($C126),'Net to Gross Adjustment'!$B$39:$AX$39,0))*INDEX('Monthly Shapes'!$D$18:$V$32,MATCH(MONTH($C126),'Monthly Shapes'!$D$18:$D$32,0),MATCH(AD$3,'Monthly Shapes'!$D$18:$V$18,0))," ")</f>
        <v xml:space="preserve"> </v>
      </c>
      <c r="AE126" s="40" t="str">
        <f>IFERROR(INDEX('Net to Gross Adjustment'!$B$39:$AX$671,MATCH(AE$4,'Net to Gross Adjustment'!$B$39:$B$71,0),MATCH(YEAR($C126),'Net to Gross Adjustment'!$B$39:$AX$39,0))*INDEX('Monthly Shapes'!$D$18:$V$32,MATCH(MONTH($C126),'Monthly Shapes'!$D$18:$D$32,0),MATCH(AE$3,'Monthly Shapes'!$D$18:$V$18,0))," ")</f>
        <v xml:space="preserve"> </v>
      </c>
      <c r="AF126" s="19"/>
      <c r="AG126" s="90" t="s">
        <v>65</v>
      </c>
      <c r="AI126" s="90" t="s">
        <v>65</v>
      </c>
      <c r="AJ126" s="90" t="s">
        <v>65</v>
      </c>
      <c r="AK126" s="90" t="s">
        <v>65</v>
      </c>
      <c r="AL126" s="46"/>
      <c r="AS126" s="19"/>
    </row>
    <row r="127" spans="3:45">
      <c r="C127" s="24">
        <f t="shared" si="3"/>
        <v>49004</v>
      </c>
      <c r="D127" s="90" t="s">
        <v>65</v>
      </c>
      <c r="E127" s="90" t="s">
        <v>65</v>
      </c>
      <c r="F127" s="90" t="s">
        <v>65</v>
      </c>
      <c r="G127" s="90" t="s">
        <v>65</v>
      </c>
      <c r="H127" s="90" t="s">
        <v>65</v>
      </c>
      <c r="I127" s="90" t="s">
        <v>65</v>
      </c>
      <c r="J127" s="40" t="str">
        <f ca="1">IFERROR(INDEX('Net to Gross Adjustment'!$B$39:$AX$671,MATCH(J$4,'Net to Gross Adjustment'!$B$39:$B$71,0),MATCH(YEAR($C127),'Net to Gross Adjustment'!$B$39:$AX$39,0))*INDEX('Monthly Shapes'!$D$18:$V$32,MATCH(MONTH($C127),'Monthly Shapes'!$D$18:$D$32,0),MATCH(J$3,'Monthly Shapes'!$D$18:$V$18,0))," ")</f>
        <v xml:space="preserve"> </v>
      </c>
      <c r="K127" s="40" t="str">
        <f ca="1">IFERROR(INDEX('Net to Gross Adjustment'!$B$39:$AX$671,MATCH(K$4,'Net to Gross Adjustment'!$B$39:$B$71,0),MATCH(YEAR($C127),'Net to Gross Adjustment'!$B$39:$AX$39,0))*INDEX('Monthly Shapes'!$D$18:$V$32,MATCH(MONTH($C127),'Monthly Shapes'!$D$18:$D$32,0),MATCH(K$3,'Monthly Shapes'!$D$18:$V$18,0))," ")</f>
        <v xml:space="preserve"> </v>
      </c>
      <c r="L127" s="40" t="str">
        <f>IFERROR(INDEX('Net to Gross Adjustment'!$B$39:$AX$671,MATCH(L$4,'Net to Gross Adjustment'!$B$39:$B$71,0),MATCH(YEAR($C127),'Net to Gross Adjustment'!$B$39:$AX$39,0))*INDEX('Monthly Shapes'!$D$18:$V$32,MATCH(MONTH($C127),'Monthly Shapes'!$D$18:$D$32,0),MATCH(L$3,'Monthly Shapes'!$D$18:$V$18,0))," ")</f>
        <v xml:space="preserve"> </v>
      </c>
      <c r="M127" s="40" t="str">
        <f>IFERROR(INDEX('Net to Gross Adjustment'!$B$39:$AX$671,MATCH(M$4,'Net to Gross Adjustment'!$B$39:$B$71,0),MATCH(YEAR($C127),'Net to Gross Adjustment'!$B$39:$AX$39,0))*INDEX('Monthly Shapes'!$D$18:$V$32,MATCH(MONTH($C127),'Monthly Shapes'!$D$18:$D$32,0),MATCH(M$3,'Monthly Shapes'!$D$18:$V$18,0))," ")</f>
        <v xml:space="preserve"> </v>
      </c>
      <c r="N127" s="40" t="str">
        <f>IFERROR(INDEX('Net to Gross Adjustment'!$B$39:$AX$671,MATCH(N$4,'Net to Gross Adjustment'!$B$39:$B$71,0),MATCH(YEAR($C127),'Net to Gross Adjustment'!$B$39:$AX$39,0))*INDEX('Monthly Shapes'!$D$18:$V$32,MATCH(MONTH($C127),'Monthly Shapes'!$D$18:$D$32,0),MATCH(N$3,'Monthly Shapes'!$D$18:$V$18,0))," ")</f>
        <v xml:space="preserve"> </v>
      </c>
      <c r="O127" s="40" t="str">
        <f>IFERROR(INDEX('Net to Gross Adjustment'!$B$39:$AX$671,MATCH(O$4,'Net to Gross Adjustment'!$B$39:$B$71,0),MATCH(YEAR($C127),'Net to Gross Adjustment'!$B$39:$AX$39,0))*INDEX('Monthly Shapes'!$D$18:$V$32,MATCH(MONTH($C127),'Monthly Shapes'!$D$18:$D$32,0),MATCH(O$3,'Monthly Shapes'!$D$18:$V$18,0))," ")</f>
        <v xml:space="preserve"> </v>
      </c>
      <c r="P127" s="40" t="str">
        <f>IFERROR(INDEX('Net to Gross Adjustment'!$B$39:$AX$671,MATCH(P$4,'Net to Gross Adjustment'!$B$39:$B$71,0),MATCH(YEAR($C127),'Net to Gross Adjustment'!$B$39:$AX$39,0))*INDEX('Monthly Shapes'!$D$18:$V$32,MATCH(MONTH($C127),'Monthly Shapes'!$D$18:$D$32,0),MATCH(P$3,'Monthly Shapes'!$D$18:$V$18,0))," ")</f>
        <v xml:space="preserve"> </v>
      </c>
      <c r="Q127" s="40" t="str">
        <f>IFERROR(INDEX('Net to Gross Adjustment'!$B$39:$AX$671,MATCH(Q$4,'Net to Gross Adjustment'!$B$39:$B$71,0),MATCH(YEAR($C127),'Net to Gross Adjustment'!$B$39:$AX$39,0))*INDEX('Monthly Shapes'!$D$18:$V$32,MATCH(MONTH($C127),'Monthly Shapes'!$D$18:$D$32,0),MATCH(Q$3,'Monthly Shapes'!$D$18:$V$18,0))," ")</f>
        <v xml:space="preserve"> </v>
      </c>
      <c r="R127" s="40" t="str">
        <f>IFERROR(INDEX('Net to Gross Adjustment'!$B$39:$AX$671,MATCH(R$4,'Net to Gross Adjustment'!$B$39:$B$71,0),MATCH(YEAR($C127),'Net to Gross Adjustment'!$B$39:$AX$39,0))*INDEX('Monthly Shapes'!$D$18:$V$32,MATCH(MONTH($C127),'Monthly Shapes'!$D$18:$D$32,0),MATCH(R$3,'Monthly Shapes'!$D$18:$V$18,0))," ")</f>
        <v xml:space="preserve"> </v>
      </c>
      <c r="S127" s="40" t="str">
        <f>IFERROR(INDEX('Net to Gross Adjustment'!$B$39:$AX$671,MATCH(S$4,'Net to Gross Adjustment'!$B$39:$B$71,0),MATCH(YEAR($C127),'Net to Gross Adjustment'!$B$39:$AX$39,0))*INDEX('Monthly Shapes'!$D$18:$V$32,MATCH(MONTH($C127),'Monthly Shapes'!$D$18:$D$32,0),MATCH(S$3,'Monthly Shapes'!$D$18:$V$18,0))," ")</f>
        <v xml:space="preserve"> </v>
      </c>
      <c r="T127" s="90" t="s">
        <v>65</v>
      </c>
      <c r="U127" s="90" t="s">
        <v>65</v>
      </c>
      <c r="V127" s="90" t="s">
        <v>65</v>
      </c>
      <c r="W127" s="40" t="str">
        <f ca="1">IFERROR(INDEX('Net to Gross Adjustment'!$B$39:$AX$671,MATCH(W$4,'Net to Gross Adjustment'!$B$39:$B$71,0),MATCH(YEAR($C127),'Net to Gross Adjustment'!$B$39:$AX$39,0))*INDEX('Monthly Shapes'!$D$18:$V$32,MATCH(MONTH($C127),'Monthly Shapes'!$D$18:$D$32,0),MATCH(W$3,'Monthly Shapes'!$D$18:$V$18,0))," ")</f>
        <v xml:space="preserve"> </v>
      </c>
      <c r="X127" s="40" t="str">
        <f ca="1">IFERROR(INDEX('Net to Gross Adjustment'!$B$39:$AX$671,MATCH(X$4,'Net to Gross Adjustment'!$B$39:$B$71,0),MATCH(YEAR($C127),'Net to Gross Adjustment'!$B$39:$AX$39,0))*INDEX('Monthly Shapes'!$D$18:$V$32,MATCH(MONTH($C127),'Monthly Shapes'!$D$18:$D$32,0),MATCH(X$3,'Monthly Shapes'!$D$18:$V$18,0))," ")</f>
        <v xml:space="preserve"> </v>
      </c>
      <c r="Y127" s="40" t="str">
        <f>IFERROR(INDEX('Net to Gross Adjustment'!$B$39:$AX$671,MATCH(Y$4,'Net to Gross Adjustment'!$B$39:$B$71,0),MATCH(YEAR($C127),'Net to Gross Adjustment'!$B$39:$AX$39,0))*INDEX('Monthly Shapes'!$D$18:$V$32,MATCH(MONTH($C127),'Monthly Shapes'!$D$18:$D$32,0),MATCH(Y$3,'Monthly Shapes'!$D$18:$V$18,0))," ")</f>
        <v xml:space="preserve"> </v>
      </c>
      <c r="Z127" s="40" t="str">
        <f>IFERROR(INDEX('Net to Gross Adjustment'!$B$39:$AX$671,MATCH(Z$4,'Net to Gross Adjustment'!$B$39:$B$71,0),MATCH(YEAR($C127),'Net to Gross Adjustment'!$B$39:$AX$39,0))*INDEX('Monthly Shapes'!$D$18:$V$32,MATCH(MONTH($C127),'Monthly Shapes'!$D$18:$D$32,0),MATCH(Z$3,'Monthly Shapes'!$D$18:$V$18,0))," ")</f>
        <v xml:space="preserve"> </v>
      </c>
      <c r="AA127" s="40" t="str">
        <f>IFERROR(INDEX('Net to Gross Adjustment'!$B$39:$AX$671,MATCH(AA$4,'Net to Gross Adjustment'!$B$39:$B$71,0),MATCH(YEAR($C127),'Net to Gross Adjustment'!$B$39:$AX$39,0))*INDEX('Monthly Shapes'!$D$18:$V$32,MATCH(MONTH($C127),'Monthly Shapes'!$D$18:$D$32,0),MATCH(AA$3,'Monthly Shapes'!$D$18:$V$18,0))," ")</f>
        <v xml:space="preserve"> </v>
      </c>
      <c r="AB127" s="40" t="str">
        <f>IFERROR(INDEX('Net to Gross Adjustment'!$B$39:$AX$671,MATCH(AB$4,'Net to Gross Adjustment'!$B$39:$B$71,0),MATCH(YEAR($C127),'Net to Gross Adjustment'!$B$39:$AX$39,0))*INDEX('Monthly Shapes'!$D$18:$V$32,MATCH(MONTH($C127),'Monthly Shapes'!$D$18:$D$32,0),MATCH(AB$3,'Monthly Shapes'!$D$18:$V$18,0))," ")</f>
        <v xml:space="preserve"> </v>
      </c>
      <c r="AC127" s="40" t="str">
        <f>IFERROR(INDEX('Net to Gross Adjustment'!$B$39:$AX$671,MATCH(AC$4,'Net to Gross Adjustment'!$B$39:$B$71,0),MATCH(YEAR($C127),'Net to Gross Adjustment'!$B$39:$AX$39,0))*INDEX('Monthly Shapes'!$D$18:$V$32,MATCH(MONTH($C127),'Monthly Shapes'!$D$18:$D$32,0),MATCH(AC$3,'Monthly Shapes'!$D$18:$V$18,0))," ")</f>
        <v xml:space="preserve"> </v>
      </c>
      <c r="AD127" s="40" t="str">
        <f>IFERROR(INDEX('Net to Gross Adjustment'!$B$39:$AX$671,MATCH(AD$4,'Net to Gross Adjustment'!$B$39:$B$71,0),MATCH(YEAR($C127),'Net to Gross Adjustment'!$B$39:$AX$39,0))*INDEX('Monthly Shapes'!$D$18:$V$32,MATCH(MONTH($C127),'Monthly Shapes'!$D$18:$D$32,0),MATCH(AD$3,'Monthly Shapes'!$D$18:$V$18,0))," ")</f>
        <v xml:space="preserve"> </v>
      </c>
      <c r="AE127" s="40" t="str">
        <f>IFERROR(INDEX('Net to Gross Adjustment'!$B$39:$AX$671,MATCH(AE$4,'Net to Gross Adjustment'!$B$39:$B$71,0),MATCH(YEAR($C127),'Net to Gross Adjustment'!$B$39:$AX$39,0))*INDEX('Monthly Shapes'!$D$18:$V$32,MATCH(MONTH($C127),'Monthly Shapes'!$D$18:$D$32,0),MATCH(AE$3,'Monthly Shapes'!$D$18:$V$18,0))," ")</f>
        <v xml:space="preserve"> </v>
      </c>
      <c r="AF127" s="19"/>
      <c r="AG127" s="90" t="s">
        <v>65</v>
      </c>
      <c r="AI127" s="90" t="s">
        <v>65</v>
      </c>
      <c r="AJ127" s="90" t="s">
        <v>65</v>
      </c>
      <c r="AK127" s="90" t="s">
        <v>65</v>
      </c>
      <c r="AL127" s="46"/>
      <c r="AS127" s="19"/>
    </row>
    <row r="128" spans="3:45">
      <c r="C128" s="24">
        <f t="shared" si="3"/>
        <v>49035</v>
      </c>
      <c r="D128" s="90" t="s">
        <v>65</v>
      </c>
      <c r="E128" s="90" t="s">
        <v>65</v>
      </c>
      <c r="F128" s="90" t="s">
        <v>65</v>
      </c>
      <c r="G128" s="90" t="s">
        <v>65</v>
      </c>
      <c r="H128" s="90" t="s">
        <v>65</v>
      </c>
      <c r="I128" s="90" t="s">
        <v>65</v>
      </c>
      <c r="J128" s="40" t="str">
        <f ca="1">IFERROR(INDEX('Net to Gross Adjustment'!$B$39:$AX$671,MATCH(J$4,'Net to Gross Adjustment'!$B$39:$B$71,0),MATCH(YEAR($C128),'Net to Gross Adjustment'!$B$39:$AX$39,0))*INDEX('Monthly Shapes'!$D$18:$V$32,MATCH(MONTH($C128),'Monthly Shapes'!$D$18:$D$32,0),MATCH(J$3,'Monthly Shapes'!$D$18:$V$18,0))," ")</f>
        <v xml:space="preserve"> </v>
      </c>
      <c r="K128" s="40" t="str">
        <f ca="1">IFERROR(INDEX('Net to Gross Adjustment'!$B$39:$AX$671,MATCH(K$4,'Net to Gross Adjustment'!$B$39:$B$71,0),MATCH(YEAR($C128),'Net to Gross Adjustment'!$B$39:$AX$39,0))*INDEX('Monthly Shapes'!$D$18:$V$32,MATCH(MONTH($C128),'Monthly Shapes'!$D$18:$D$32,0),MATCH(K$3,'Monthly Shapes'!$D$18:$V$18,0))," ")</f>
        <v xml:space="preserve"> </v>
      </c>
      <c r="L128" s="40" t="str">
        <f>IFERROR(INDEX('Net to Gross Adjustment'!$B$39:$AX$671,MATCH(L$4,'Net to Gross Adjustment'!$B$39:$B$71,0),MATCH(YEAR($C128),'Net to Gross Adjustment'!$B$39:$AX$39,0))*INDEX('Monthly Shapes'!$D$18:$V$32,MATCH(MONTH($C128),'Monthly Shapes'!$D$18:$D$32,0),MATCH(L$3,'Monthly Shapes'!$D$18:$V$18,0))," ")</f>
        <v xml:space="preserve"> </v>
      </c>
      <c r="M128" s="40" t="str">
        <f>IFERROR(INDEX('Net to Gross Adjustment'!$B$39:$AX$671,MATCH(M$4,'Net to Gross Adjustment'!$B$39:$B$71,0),MATCH(YEAR($C128),'Net to Gross Adjustment'!$B$39:$AX$39,0))*INDEX('Monthly Shapes'!$D$18:$V$32,MATCH(MONTH($C128),'Monthly Shapes'!$D$18:$D$32,0),MATCH(M$3,'Monthly Shapes'!$D$18:$V$18,0))," ")</f>
        <v xml:space="preserve"> </v>
      </c>
      <c r="N128" s="40" t="str">
        <f>IFERROR(INDEX('Net to Gross Adjustment'!$B$39:$AX$671,MATCH(N$4,'Net to Gross Adjustment'!$B$39:$B$71,0),MATCH(YEAR($C128),'Net to Gross Adjustment'!$B$39:$AX$39,0))*INDEX('Monthly Shapes'!$D$18:$V$32,MATCH(MONTH($C128),'Monthly Shapes'!$D$18:$D$32,0),MATCH(N$3,'Monthly Shapes'!$D$18:$V$18,0))," ")</f>
        <v xml:space="preserve"> </v>
      </c>
      <c r="O128" s="40" t="str">
        <f>IFERROR(INDEX('Net to Gross Adjustment'!$B$39:$AX$671,MATCH(O$4,'Net to Gross Adjustment'!$B$39:$B$71,0),MATCH(YEAR($C128),'Net to Gross Adjustment'!$B$39:$AX$39,0))*INDEX('Monthly Shapes'!$D$18:$V$32,MATCH(MONTH($C128),'Monthly Shapes'!$D$18:$D$32,0),MATCH(O$3,'Monthly Shapes'!$D$18:$V$18,0))," ")</f>
        <v xml:space="preserve"> </v>
      </c>
      <c r="P128" s="40" t="str">
        <f>IFERROR(INDEX('Net to Gross Adjustment'!$B$39:$AX$671,MATCH(P$4,'Net to Gross Adjustment'!$B$39:$B$71,0),MATCH(YEAR($C128),'Net to Gross Adjustment'!$B$39:$AX$39,0))*INDEX('Monthly Shapes'!$D$18:$V$32,MATCH(MONTH($C128),'Monthly Shapes'!$D$18:$D$32,0),MATCH(P$3,'Monthly Shapes'!$D$18:$V$18,0))," ")</f>
        <v xml:space="preserve"> </v>
      </c>
      <c r="Q128" s="40" t="str">
        <f>IFERROR(INDEX('Net to Gross Adjustment'!$B$39:$AX$671,MATCH(Q$4,'Net to Gross Adjustment'!$B$39:$B$71,0),MATCH(YEAR($C128),'Net to Gross Adjustment'!$B$39:$AX$39,0))*INDEX('Monthly Shapes'!$D$18:$V$32,MATCH(MONTH($C128),'Monthly Shapes'!$D$18:$D$32,0),MATCH(Q$3,'Monthly Shapes'!$D$18:$V$18,0))," ")</f>
        <v xml:space="preserve"> </v>
      </c>
      <c r="R128" s="40" t="str">
        <f>IFERROR(INDEX('Net to Gross Adjustment'!$B$39:$AX$671,MATCH(R$4,'Net to Gross Adjustment'!$B$39:$B$71,0),MATCH(YEAR($C128),'Net to Gross Adjustment'!$B$39:$AX$39,0))*INDEX('Monthly Shapes'!$D$18:$V$32,MATCH(MONTH($C128),'Monthly Shapes'!$D$18:$D$32,0),MATCH(R$3,'Monthly Shapes'!$D$18:$V$18,0))," ")</f>
        <v xml:space="preserve"> </v>
      </c>
      <c r="S128" s="40" t="str">
        <f>IFERROR(INDEX('Net to Gross Adjustment'!$B$39:$AX$671,MATCH(S$4,'Net to Gross Adjustment'!$B$39:$B$71,0),MATCH(YEAR($C128),'Net to Gross Adjustment'!$B$39:$AX$39,0))*INDEX('Monthly Shapes'!$D$18:$V$32,MATCH(MONTH($C128),'Monthly Shapes'!$D$18:$D$32,0),MATCH(S$3,'Monthly Shapes'!$D$18:$V$18,0))," ")</f>
        <v xml:space="preserve"> </v>
      </c>
      <c r="T128" s="90" t="s">
        <v>65</v>
      </c>
      <c r="U128" s="90" t="s">
        <v>65</v>
      </c>
      <c r="V128" s="90" t="s">
        <v>65</v>
      </c>
      <c r="W128" s="40" t="str">
        <f ca="1">IFERROR(INDEX('Net to Gross Adjustment'!$B$39:$AX$671,MATCH(W$4,'Net to Gross Adjustment'!$B$39:$B$71,0),MATCH(YEAR($C128),'Net to Gross Adjustment'!$B$39:$AX$39,0))*INDEX('Monthly Shapes'!$D$18:$V$32,MATCH(MONTH($C128),'Monthly Shapes'!$D$18:$D$32,0),MATCH(W$3,'Monthly Shapes'!$D$18:$V$18,0))," ")</f>
        <v xml:space="preserve"> </v>
      </c>
      <c r="X128" s="40" t="str">
        <f ca="1">IFERROR(INDEX('Net to Gross Adjustment'!$B$39:$AX$671,MATCH(X$4,'Net to Gross Adjustment'!$B$39:$B$71,0),MATCH(YEAR($C128),'Net to Gross Adjustment'!$B$39:$AX$39,0))*INDEX('Monthly Shapes'!$D$18:$V$32,MATCH(MONTH($C128),'Monthly Shapes'!$D$18:$D$32,0),MATCH(X$3,'Monthly Shapes'!$D$18:$V$18,0))," ")</f>
        <v xml:space="preserve"> </v>
      </c>
      <c r="Y128" s="40" t="str">
        <f>IFERROR(INDEX('Net to Gross Adjustment'!$B$39:$AX$671,MATCH(Y$4,'Net to Gross Adjustment'!$B$39:$B$71,0),MATCH(YEAR($C128),'Net to Gross Adjustment'!$B$39:$AX$39,0))*INDEX('Monthly Shapes'!$D$18:$V$32,MATCH(MONTH($C128),'Monthly Shapes'!$D$18:$D$32,0),MATCH(Y$3,'Monthly Shapes'!$D$18:$V$18,0))," ")</f>
        <v xml:space="preserve"> </v>
      </c>
      <c r="Z128" s="40" t="str">
        <f>IFERROR(INDEX('Net to Gross Adjustment'!$B$39:$AX$671,MATCH(Z$4,'Net to Gross Adjustment'!$B$39:$B$71,0),MATCH(YEAR($C128),'Net to Gross Adjustment'!$B$39:$AX$39,0))*INDEX('Monthly Shapes'!$D$18:$V$32,MATCH(MONTH($C128),'Monthly Shapes'!$D$18:$D$32,0),MATCH(Z$3,'Monthly Shapes'!$D$18:$V$18,0))," ")</f>
        <v xml:space="preserve"> </v>
      </c>
      <c r="AA128" s="40" t="str">
        <f>IFERROR(INDEX('Net to Gross Adjustment'!$B$39:$AX$671,MATCH(AA$4,'Net to Gross Adjustment'!$B$39:$B$71,0),MATCH(YEAR($C128),'Net to Gross Adjustment'!$B$39:$AX$39,0))*INDEX('Monthly Shapes'!$D$18:$V$32,MATCH(MONTH($C128),'Monthly Shapes'!$D$18:$D$32,0),MATCH(AA$3,'Monthly Shapes'!$D$18:$V$18,0))," ")</f>
        <v xml:space="preserve"> </v>
      </c>
      <c r="AB128" s="40" t="str">
        <f>IFERROR(INDEX('Net to Gross Adjustment'!$B$39:$AX$671,MATCH(AB$4,'Net to Gross Adjustment'!$B$39:$B$71,0),MATCH(YEAR($C128),'Net to Gross Adjustment'!$B$39:$AX$39,0))*INDEX('Monthly Shapes'!$D$18:$V$32,MATCH(MONTH($C128),'Monthly Shapes'!$D$18:$D$32,0),MATCH(AB$3,'Monthly Shapes'!$D$18:$V$18,0))," ")</f>
        <v xml:space="preserve"> </v>
      </c>
      <c r="AC128" s="40" t="str">
        <f>IFERROR(INDEX('Net to Gross Adjustment'!$B$39:$AX$671,MATCH(AC$4,'Net to Gross Adjustment'!$B$39:$B$71,0),MATCH(YEAR($C128),'Net to Gross Adjustment'!$B$39:$AX$39,0))*INDEX('Monthly Shapes'!$D$18:$V$32,MATCH(MONTH($C128),'Monthly Shapes'!$D$18:$D$32,0),MATCH(AC$3,'Monthly Shapes'!$D$18:$V$18,0))," ")</f>
        <v xml:space="preserve"> </v>
      </c>
      <c r="AD128" s="40" t="str">
        <f>IFERROR(INDEX('Net to Gross Adjustment'!$B$39:$AX$671,MATCH(AD$4,'Net to Gross Adjustment'!$B$39:$B$71,0),MATCH(YEAR($C128),'Net to Gross Adjustment'!$B$39:$AX$39,0))*INDEX('Monthly Shapes'!$D$18:$V$32,MATCH(MONTH($C128),'Monthly Shapes'!$D$18:$D$32,0),MATCH(AD$3,'Monthly Shapes'!$D$18:$V$18,0))," ")</f>
        <v xml:space="preserve"> </v>
      </c>
      <c r="AE128" s="40" t="str">
        <f>IFERROR(INDEX('Net to Gross Adjustment'!$B$39:$AX$671,MATCH(AE$4,'Net to Gross Adjustment'!$B$39:$B$71,0),MATCH(YEAR($C128),'Net to Gross Adjustment'!$B$39:$AX$39,0))*INDEX('Monthly Shapes'!$D$18:$V$32,MATCH(MONTH($C128),'Monthly Shapes'!$D$18:$D$32,0),MATCH(AE$3,'Monthly Shapes'!$D$18:$V$18,0))," ")</f>
        <v xml:space="preserve"> </v>
      </c>
      <c r="AF128" s="19"/>
      <c r="AG128" s="90" t="s">
        <v>65</v>
      </c>
      <c r="AI128" s="90" t="s">
        <v>65</v>
      </c>
      <c r="AJ128" s="90" t="s">
        <v>65</v>
      </c>
      <c r="AK128" s="90" t="s">
        <v>65</v>
      </c>
      <c r="AL128" s="46"/>
      <c r="AS128" s="19"/>
    </row>
    <row r="129" spans="3:45">
      <c r="C129" s="24">
        <f t="shared" si="3"/>
        <v>49065</v>
      </c>
      <c r="D129" s="90" t="s">
        <v>65</v>
      </c>
      <c r="E129" s="90" t="s">
        <v>65</v>
      </c>
      <c r="F129" s="90" t="s">
        <v>65</v>
      </c>
      <c r="G129" s="90" t="s">
        <v>65</v>
      </c>
      <c r="H129" s="90" t="s">
        <v>65</v>
      </c>
      <c r="I129" s="90" t="s">
        <v>65</v>
      </c>
      <c r="J129" s="40" t="str">
        <f ca="1">IFERROR(INDEX('Net to Gross Adjustment'!$B$39:$AX$671,MATCH(J$4,'Net to Gross Adjustment'!$B$39:$B$71,0),MATCH(YEAR($C129),'Net to Gross Adjustment'!$B$39:$AX$39,0))*INDEX('Monthly Shapes'!$D$18:$V$32,MATCH(MONTH($C129),'Monthly Shapes'!$D$18:$D$32,0),MATCH(J$3,'Monthly Shapes'!$D$18:$V$18,0))," ")</f>
        <v xml:space="preserve"> </v>
      </c>
      <c r="K129" s="40" t="str">
        <f ca="1">IFERROR(INDEX('Net to Gross Adjustment'!$B$39:$AX$671,MATCH(K$4,'Net to Gross Adjustment'!$B$39:$B$71,0),MATCH(YEAR($C129),'Net to Gross Adjustment'!$B$39:$AX$39,0))*INDEX('Monthly Shapes'!$D$18:$V$32,MATCH(MONTH($C129),'Monthly Shapes'!$D$18:$D$32,0),MATCH(K$3,'Monthly Shapes'!$D$18:$V$18,0))," ")</f>
        <v xml:space="preserve"> </v>
      </c>
      <c r="L129" s="40" t="str">
        <f>IFERROR(INDEX('Net to Gross Adjustment'!$B$39:$AX$671,MATCH(L$4,'Net to Gross Adjustment'!$B$39:$B$71,0),MATCH(YEAR($C129),'Net to Gross Adjustment'!$B$39:$AX$39,0))*INDEX('Monthly Shapes'!$D$18:$V$32,MATCH(MONTH($C129),'Monthly Shapes'!$D$18:$D$32,0),MATCH(L$3,'Monthly Shapes'!$D$18:$V$18,0))," ")</f>
        <v xml:space="preserve"> </v>
      </c>
      <c r="M129" s="40" t="str">
        <f>IFERROR(INDEX('Net to Gross Adjustment'!$B$39:$AX$671,MATCH(M$4,'Net to Gross Adjustment'!$B$39:$B$71,0),MATCH(YEAR($C129),'Net to Gross Adjustment'!$B$39:$AX$39,0))*INDEX('Monthly Shapes'!$D$18:$V$32,MATCH(MONTH($C129),'Monthly Shapes'!$D$18:$D$32,0),MATCH(M$3,'Monthly Shapes'!$D$18:$V$18,0))," ")</f>
        <v xml:space="preserve"> </v>
      </c>
      <c r="N129" s="40" t="str">
        <f>IFERROR(INDEX('Net to Gross Adjustment'!$B$39:$AX$671,MATCH(N$4,'Net to Gross Adjustment'!$B$39:$B$71,0),MATCH(YEAR($C129),'Net to Gross Adjustment'!$B$39:$AX$39,0))*INDEX('Monthly Shapes'!$D$18:$V$32,MATCH(MONTH($C129),'Monthly Shapes'!$D$18:$D$32,0),MATCH(N$3,'Monthly Shapes'!$D$18:$V$18,0))," ")</f>
        <v xml:space="preserve"> </v>
      </c>
      <c r="O129" s="40" t="str">
        <f>IFERROR(INDEX('Net to Gross Adjustment'!$B$39:$AX$671,MATCH(O$4,'Net to Gross Adjustment'!$B$39:$B$71,0),MATCH(YEAR($C129),'Net to Gross Adjustment'!$B$39:$AX$39,0))*INDEX('Monthly Shapes'!$D$18:$V$32,MATCH(MONTH($C129),'Monthly Shapes'!$D$18:$D$32,0),MATCH(O$3,'Monthly Shapes'!$D$18:$V$18,0))," ")</f>
        <v xml:space="preserve"> </v>
      </c>
      <c r="P129" s="40" t="str">
        <f>IFERROR(INDEX('Net to Gross Adjustment'!$B$39:$AX$671,MATCH(P$4,'Net to Gross Adjustment'!$B$39:$B$71,0),MATCH(YEAR($C129),'Net to Gross Adjustment'!$B$39:$AX$39,0))*INDEX('Monthly Shapes'!$D$18:$V$32,MATCH(MONTH($C129),'Monthly Shapes'!$D$18:$D$32,0),MATCH(P$3,'Monthly Shapes'!$D$18:$V$18,0))," ")</f>
        <v xml:space="preserve"> </v>
      </c>
      <c r="Q129" s="40" t="str">
        <f>IFERROR(INDEX('Net to Gross Adjustment'!$B$39:$AX$671,MATCH(Q$4,'Net to Gross Adjustment'!$B$39:$B$71,0),MATCH(YEAR($C129),'Net to Gross Adjustment'!$B$39:$AX$39,0))*INDEX('Monthly Shapes'!$D$18:$V$32,MATCH(MONTH($C129),'Monthly Shapes'!$D$18:$D$32,0),MATCH(Q$3,'Monthly Shapes'!$D$18:$V$18,0))," ")</f>
        <v xml:space="preserve"> </v>
      </c>
      <c r="R129" s="40" t="str">
        <f>IFERROR(INDEX('Net to Gross Adjustment'!$B$39:$AX$671,MATCH(R$4,'Net to Gross Adjustment'!$B$39:$B$71,0),MATCH(YEAR($C129),'Net to Gross Adjustment'!$B$39:$AX$39,0))*INDEX('Monthly Shapes'!$D$18:$V$32,MATCH(MONTH($C129),'Monthly Shapes'!$D$18:$D$32,0),MATCH(R$3,'Monthly Shapes'!$D$18:$V$18,0))," ")</f>
        <v xml:space="preserve"> </v>
      </c>
      <c r="S129" s="40" t="str">
        <f>IFERROR(INDEX('Net to Gross Adjustment'!$B$39:$AX$671,MATCH(S$4,'Net to Gross Adjustment'!$B$39:$B$71,0),MATCH(YEAR($C129),'Net to Gross Adjustment'!$B$39:$AX$39,0))*INDEX('Monthly Shapes'!$D$18:$V$32,MATCH(MONTH($C129),'Monthly Shapes'!$D$18:$D$32,0),MATCH(S$3,'Monthly Shapes'!$D$18:$V$18,0))," ")</f>
        <v xml:space="preserve"> </v>
      </c>
      <c r="T129" s="90" t="s">
        <v>65</v>
      </c>
      <c r="U129" s="90" t="s">
        <v>65</v>
      </c>
      <c r="V129" s="90" t="s">
        <v>65</v>
      </c>
      <c r="W129" s="40" t="str">
        <f ca="1">IFERROR(INDEX('Net to Gross Adjustment'!$B$39:$AX$671,MATCH(W$4,'Net to Gross Adjustment'!$B$39:$B$71,0),MATCH(YEAR($C129),'Net to Gross Adjustment'!$B$39:$AX$39,0))*INDEX('Monthly Shapes'!$D$18:$V$32,MATCH(MONTH($C129),'Monthly Shapes'!$D$18:$D$32,0),MATCH(W$3,'Monthly Shapes'!$D$18:$V$18,0))," ")</f>
        <v xml:space="preserve"> </v>
      </c>
      <c r="X129" s="40" t="str">
        <f ca="1">IFERROR(INDEX('Net to Gross Adjustment'!$B$39:$AX$671,MATCH(X$4,'Net to Gross Adjustment'!$B$39:$B$71,0),MATCH(YEAR($C129),'Net to Gross Adjustment'!$B$39:$AX$39,0))*INDEX('Monthly Shapes'!$D$18:$V$32,MATCH(MONTH($C129),'Monthly Shapes'!$D$18:$D$32,0),MATCH(X$3,'Monthly Shapes'!$D$18:$V$18,0))," ")</f>
        <v xml:space="preserve"> </v>
      </c>
      <c r="Y129" s="40" t="str">
        <f>IFERROR(INDEX('Net to Gross Adjustment'!$B$39:$AX$671,MATCH(Y$4,'Net to Gross Adjustment'!$B$39:$B$71,0),MATCH(YEAR($C129),'Net to Gross Adjustment'!$B$39:$AX$39,0))*INDEX('Monthly Shapes'!$D$18:$V$32,MATCH(MONTH($C129),'Monthly Shapes'!$D$18:$D$32,0),MATCH(Y$3,'Monthly Shapes'!$D$18:$V$18,0))," ")</f>
        <v xml:space="preserve"> </v>
      </c>
      <c r="Z129" s="40" t="str">
        <f>IFERROR(INDEX('Net to Gross Adjustment'!$B$39:$AX$671,MATCH(Z$4,'Net to Gross Adjustment'!$B$39:$B$71,0),MATCH(YEAR($C129),'Net to Gross Adjustment'!$B$39:$AX$39,0))*INDEX('Monthly Shapes'!$D$18:$V$32,MATCH(MONTH($C129),'Monthly Shapes'!$D$18:$D$32,0),MATCH(Z$3,'Monthly Shapes'!$D$18:$V$18,0))," ")</f>
        <v xml:space="preserve"> </v>
      </c>
      <c r="AA129" s="40" t="str">
        <f>IFERROR(INDEX('Net to Gross Adjustment'!$B$39:$AX$671,MATCH(AA$4,'Net to Gross Adjustment'!$B$39:$B$71,0),MATCH(YEAR($C129),'Net to Gross Adjustment'!$B$39:$AX$39,0))*INDEX('Monthly Shapes'!$D$18:$V$32,MATCH(MONTH($C129),'Monthly Shapes'!$D$18:$D$32,0),MATCH(AA$3,'Monthly Shapes'!$D$18:$V$18,0))," ")</f>
        <v xml:space="preserve"> </v>
      </c>
      <c r="AB129" s="40" t="str">
        <f>IFERROR(INDEX('Net to Gross Adjustment'!$B$39:$AX$671,MATCH(AB$4,'Net to Gross Adjustment'!$B$39:$B$71,0),MATCH(YEAR($C129),'Net to Gross Adjustment'!$B$39:$AX$39,0))*INDEX('Monthly Shapes'!$D$18:$V$32,MATCH(MONTH($C129),'Monthly Shapes'!$D$18:$D$32,0),MATCH(AB$3,'Monthly Shapes'!$D$18:$V$18,0))," ")</f>
        <v xml:space="preserve"> </v>
      </c>
      <c r="AC129" s="40" t="str">
        <f>IFERROR(INDEX('Net to Gross Adjustment'!$B$39:$AX$671,MATCH(AC$4,'Net to Gross Adjustment'!$B$39:$B$71,0),MATCH(YEAR($C129),'Net to Gross Adjustment'!$B$39:$AX$39,0))*INDEX('Monthly Shapes'!$D$18:$V$32,MATCH(MONTH($C129),'Monthly Shapes'!$D$18:$D$32,0),MATCH(AC$3,'Monthly Shapes'!$D$18:$V$18,0))," ")</f>
        <v xml:space="preserve"> </v>
      </c>
      <c r="AD129" s="40" t="str">
        <f>IFERROR(INDEX('Net to Gross Adjustment'!$B$39:$AX$671,MATCH(AD$4,'Net to Gross Adjustment'!$B$39:$B$71,0),MATCH(YEAR($C129),'Net to Gross Adjustment'!$B$39:$AX$39,0))*INDEX('Monthly Shapes'!$D$18:$V$32,MATCH(MONTH($C129),'Monthly Shapes'!$D$18:$D$32,0),MATCH(AD$3,'Monthly Shapes'!$D$18:$V$18,0))," ")</f>
        <v xml:space="preserve"> </v>
      </c>
      <c r="AE129" s="40" t="str">
        <f>IFERROR(INDEX('Net to Gross Adjustment'!$B$39:$AX$671,MATCH(AE$4,'Net to Gross Adjustment'!$B$39:$B$71,0),MATCH(YEAR($C129),'Net to Gross Adjustment'!$B$39:$AX$39,0))*INDEX('Monthly Shapes'!$D$18:$V$32,MATCH(MONTH($C129),'Monthly Shapes'!$D$18:$D$32,0),MATCH(AE$3,'Monthly Shapes'!$D$18:$V$18,0))," ")</f>
        <v xml:space="preserve"> </v>
      </c>
      <c r="AF129" s="19"/>
      <c r="AG129" s="90" t="s">
        <v>65</v>
      </c>
      <c r="AI129" s="90" t="s">
        <v>65</v>
      </c>
      <c r="AJ129" s="90" t="s">
        <v>65</v>
      </c>
      <c r="AK129" s="90" t="s">
        <v>65</v>
      </c>
      <c r="AL129" s="46"/>
      <c r="AS129" s="19"/>
    </row>
    <row r="130" spans="3:45">
      <c r="C130" s="24">
        <f t="shared" si="3"/>
        <v>49096</v>
      </c>
      <c r="D130" s="90" t="s">
        <v>65</v>
      </c>
      <c r="E130" s="90" t="s">
        <v>65</v>
      </c>
      <c r="F130" s="90" t="s">
        <v>65</v>
      </c>
      <c r="G130" s="90" t="s">
        <v>65</v>
      </c>
      <c r="H130" s="90" t="s">
        <v>65</v>
      </c>
      <c r="I130" s="90" t="s">
        <v>65</v>
      </c>
      <c r="J130" s="40" t="str">
        <f ca="1">IFERROR(INDEX('Net to Gross Adjustment'!$B$39:$AX$671,MATCH(J$4,'Net to Gross Adjustment'!$B$39:$B$71,0),MATCH(YEAR($C130),'Net to Gross Adjustment'!$B$39:$AX$39,0))*INDEX('Monthly Shapes'!$D$18:$V$32,MATCH(MONTH($C130),'Monthly Shapes'!$D$18:$D$32,0),MATCH(J$3,'Monthly Shapes'!$D$18:$V$18,0))," ")</f>
        <v xml:space="preserve"> </v>
      </c>
      <c r="K130" s="40" t="str">
        <f ca="1">IFERROR(INDEX('Net to Gross Adjustment'!$B$39:$AX$671,MATCH(K$4,'Net to Gross Adjustment'!$B$39:$B$71,0),MATCH(YEAR($C130),'Net to Gross Adjustment'!$B$39:$AX$39,0))*INDEX('Monthly Shapes'!$D$18:$V$32,MATCH(MONTH($C130),'Monthly Shapes'!$D$18:$D$32,0),MATCH(K$3,'Monthly Shapes'!$D$18:$V$18,0))," ")</f>
        <v xml:space="preserve"> </v>
      </c>
      <c r="L130" s="40" t="str">
        <f>IFERROR(INDEX('Net to Gross Adjustment'!$B$39:$AX$671,MATCH(L$4,'Net to Gross Adjustment'!$B$39:$B$71,0),MATCH(YEAR($C130),'Net to Gross Adjustment'!$B$39:$AX$39,0))*INDEX('Monthly Shapes'!$D$18:$V$32,MATCH(MONTH($C130),'Monthly Shapes'!$D$18:$D$32,0),MATCH(L$3,'Monthly Shapes'!$D$18:$V$18,0))," ")</f>
        <v xml:space="preserve"> </v>
      </c>
      <c r="M130" s="40" t="str">
        <f>IFERROR(INDEX('Net to Gross Adjustment'!$B$39:$AX$671,MATCH(M$4,'Net to Gross Adjustment'!$B$39:$B$71,0),MATCH(YEAR($C130),'Net to Gross Adjustment'!$B$39:$AX$39,0))*INDEX('Monthly Shapes'!$D$18:$V$32,MATCH(MONTH($C130),'Monthly Shapes'!$D$18:$D$32,0),MATCH(M$3,'Monthly Shapes'!$D$18:$V$18,0))," ")</f>
        <v xml:space="preserve"> </v>
      </c>
      <c r="N130" s="40" t="str">
        <f>IFERROR(INDEX('Net to Gross Adjustment'!$B$39:$AX$671,MATCH(N$4,'Net to Gross Adjustment'!$B$39:$B$71,0),MATCH(YEAR($C130),'Net to Gross Adjustment'!$B$39:$AX$39,0))*INDEX('Monthly Shapes'!$D$18:$V$32,MATCH(MONTH($C130),'Monthly Shapes'!$D$18:$D$32,0),MATCH(N$3,'Monthly Shapes'!$D$18:$V$18,0))," ")</f>
        <v xml:space="preserve"> </v>
      </c>
      <c r="O130" s="40" t="str">
        <f>IFERROR(INDEX('Net to Gross Adjustment'!$B$39:$AX$671,MATCH(O$4,'Net to Gross Adjustment'!$B$39:$B$71,0),MATCH(YEAR($C130),'Net to Gross Adjustment'!$B$39:$AX$39,0))*INDEX('Monthly Shapes'!$D$18:$V$32,MATCH(MONTH($C130),'Monthly Shapes'!$D$18:$D$32,0),MATCH(O$3,'Monthly Shapes'!$D$18:$V$18,0))," ")</f>
        <v xml:space="preserve"> </v>
      </c>
      <c r="P130" s="40" t="str">
        <f>IFERROR(INDEX('Net to Gross Adjustment'!$B$39:$AX$671,MATCH(P$4,'Net to Gross Adjustment'!$B$39:$B$71,0),MATCH(YEAR($C130),'Net to Gross Adjustment'!$B$39:$AX$39,0))*INDEX('Monthly Shapes'!$D$18:$V$32,MATCH(MONTH($C130),'Monthly Shapes'!$D$18:$D$32,0),MATCH(P$3,'Monthly Shapes'!$D$18:$V$18,0))," ")</f>
        <v xml:space="preserve"> </v>
      </c>
      <c r="Q130" s="40" t="str">
        <f>IFERROR(INDEX('Net to Gross Adjustment'!$B$39:$AX$671,MATCH(Q$4,'Net to Gross Adjustment'!$B$39:$B$71,0),MATCH(YEAR($C130),'Net to Gross Adjustment'!$B$39:$AX$39,0))*INDEX('Monthly Shapes'!$D$18:$V$32,MATCH(MONTH($C130),'Monthly Shapes'!$D$18:$D$32,0),MATCH(Q$3,'Monthly Shapes'!$D$18:$V$18,0))," ")</f>
        <v xml:space="preserve"> </v>
      </c>
      <c r="R130" s="40" t="str">
        <f>IFERROR(INDEX('Net to Gross Adjustment'!$B$39:$AX$671,MATCH(R$4,'Net to Gross Adjustment'!$B$39:$B$71,0),MATCH(YEAR($C130),'Net to Gross Adjustment'!$B$39:$AX$39,0))*INDEX('Monthly Shapes'!$D$18:$V$32,MATCH(MONTH($C130),'Monthly Shapes'!$D$18:$D$32,0),MATCH(R$3,'Monthly Shapes'!$D$18:$V$18,0))," ")</f>
        <v xml:space="preserve"> </v>
      </c>
      <c r="S130" s="40" t="str">
        <f>IFERROR(INDEX('Net to Gross Adjustment'!$B$39:$AX$671,MATCH(S$4,'Net to Gross Adjustment'!$B$39:$B$71,0),MATCH(YEAR($C130),'Net to Gross Adjustment'!$B$39:$AX$39,0))*INDEX('Monthly Shapes'!$D$18:$V$32,MATCH(MONTH($C130),'Monthly Shapes'!$D$18:$D$32,0),MATCH(S$3,'Monthly Shapes'!$D$18:$V$18,0))," ")</f>
        <v xml:space="preserve"> </v>
      </c>
      <c r="T130" s="90" t="s">
        <v>65</v>
      </c>
      <c r="U130" s="90" t="s">
        <v>65</v>
      </c>
      <c r="V130" s="90" t="s">
        <v>65</v>
      </c>
      <c r="W130" s="40" t="str">
        <f ca="1">IFERROR(INDEX('Net to Gross Adjustment'!$B$39:$AX$671,MATCH(W$4,'Net to Gross Adjustment'!$B$39:$B$71,0),MATCH(YEAR($C130),'Net to Gross Adjustment'!$B$39:$AX$39,0))*INDEX('Monthly Shapes'!$D$18:$V$32,MATCH(MONTH($C130),'Monthly Shapes'!$D$18:$D$32,0),MATCH(W$3,'Monthly Shapes'!$D$18:$V$18,0))," ")</f>
        <v xml:space="preserve"> </v>
      </c>
      <c r="X130" s="40" t="str">
        <f ca="1">IFERROR(INDEX('Net to Gross Adjustment'!$B$39:$AX$671,MATCH(X$4,'Net to Gross Adjustment'!$B$39:$B$71,0),MATCH(YEAR($C130),'Net to Gross Adjustment'!$B$39:$AX$39,0))*INDEX('Monthly Shapes'!$D$18:$V$32,MATCH(MONTH($C130),'Monthly Shapes'!$D$18:$D$32,0),MATCH(X$3,'Monthly Shapes'!$D$18:$V$18,0))," ")</f>
        <v xml:space="preserve"> </v>
      </c>
      <c r="Y130" s="40" t="str">
        <f>IFERROR(INDEX('Net to Gross Adjustment'!$B$39:$AX$671,MATCH(Y$4,'Net to Gross Adjustment'!$B$39:$B$71,0),MATCH(YEAR($C130),'Net to Gross Adjustment'!$B$39:$AX$39,0))*INDEX('Monthly Shapes'!$D$18:$V$32,MATCH(MONTH($C130),'Monthly Shapes'!$D$18:$D$32,0),MATCH(Y$3,'Monthly Shapes'!$D$18:$V$18,0))," ")</f>
        <v xml:space="preserve"> </v>
      </c>
      <c r="Z130" s="40" t="str">
        <f>IFERROR(INDEX('Net to Gross Adjustment'!$B$39:$AX$671,MATCH(Z$4,'Net to Gross Adjustment'!$B$39:$B$71,0),MATCH(YEAR($C130),'Net to Gross Adjustment'!$B$39:$AX$39,0))*INDEX('Monthly Shapes'!$D$18:$V$32,MATCH(MONTH($C130),'Monthly Shapes'!$D$18:$D$32,0),MATCH(Z$3,'Monthly Shapes'!$D$18:$V$18,0))," ")</f>
        <v xml:space="preserve"> </v>
      </c>
      <c r="AA130" s="40" t="str">
        <f>IFERROR(INDEX('Net to Gross Adjustment'!$B$39:$AX$671,MATCH(AA$4,'Net to Gross Adjustment'!$B$39:$B$71,0),MATCH(YEAR($C130),'Net to Gross Adjustment'!$B$39:$AX$39,0))*INDEX('Monthly Shapes'!$D$18:$V$32,MATCH(MONTH($C130),'Monthly Shapes'!$D$18:$D$32,0),MATCH(AA$3,'Monthly Shapes'!$D$18:$V$18,0))," ")</f>
        <v xml:space="preserve"> </v>
      </c>
      <c r="AB130" s="40" t="str">
        <f>IFERROR(INDEX('Net to Gross Adjustment'!$B$39:$AX$671,MATCH(AB$4,'Net to Gross Adjustment'!$B$39:$B$71,0),MATCH(YEAR($C130),'Net to Gross Adjustment'!$B$39:$AX$39,0))*INDEX('Monthly Shapes'!$D$18:$V$32,MATCH(MONTH($C130),'Monthly Shapes'!$D$18:$D$32,0),MATCH(AB$3,'Monthly Shapes'!$D$18:$V$18,0))," ")</f>
        <v xml:space="preserve"> </v>
      </c>
      <c r="AC130" s="40" t="str">
        <f>IFERROR(INDEX('Net to Gross Adjustment'!$B$39:$AX$671,MATCH(AC$4,'Net to Gross Adjustment'!$B$39:$B$71,0),MATCH(YEAR($C130),'Net to Gross Adjustment'!$B$39:$AX$39,0))*INDEX('Monthly Shapes'!$D$18:$V$32,MATCH(MONTH($C130),'Monthly Shapes'!$D$18:$D$32,0),MATCH(AC$3,'Monthly Shapes'!$D$18:$V$18,0))," ")</f>
        <v xml:space="preserve"> </v>
      </c>
      <c r="AD130" s="40" t="str">
        <f>IFERROR(INDEX('Net to Gross Adjustment'!$B$39:$AX$671,MATCH(AD$4,'Net to Gross Adjustment'!$B$39:$B$71,0),MATCH(YEAR($C130),'Net to Gross Adjustment'!$B$39:$AX$39,0))*INDEX('Monthly Shapes'!$D$18:$V$32,MATCH(MONTH($C130),'Monthly Shapes'!$D$18:$D$32,0),MATCH(AD$3,'Monthly Shapes'!$D$18:$V$18,0))," ")</f>
        <v xml:space="preserve"> </v>
      </c>
      <c r="AE130" s="40" t="str">
        <f>IFERROR(INDEX('Net to Gross Adjustment'!$B$39:$AX$671,MATCH(AE$4,'Net to Gross Adjustment'!$B$39:$B$71,0),MATCH(YEAR($C130),'Net to Gross Adjustment'!$B$39:$AX$39,0))*INDEX('Monthly Shapes'!$D$18:$V$32,MATCH(MONTH($C130),'Monthly Shapes'!$D$18:$D$32,0),MATCH(AE$3,'Monthly Shapes'!$D$18:$V$18,0))," ")</f>
        <v xml:space="preserve"> </v>
      </c>
      <c r="AF130" s="19"/>
      <c r="AG130" s="90" t="s">
        <v>65</v>
      </c>
      <c r="AI130" s="90" t="s">
        <v>65</v>
      </c>
      <c r="AJ130" s="90" t="s">
        <v>65</v>
      </c>
      <c r="AK130" s="90" t="s">
        <v>65</v>
      </c>
      <c r="AL130" s="46"/>
      <c r="AS130" s="19"/>
    </row>
    <row r="131" spans="3:45">
      <c r="C131" s="24">
        <f t="shared" si="3"/>
        <v>49126</v>
      </c>
      <c r="D131" s="90" t="s">
        <v>65</v>
      </c>
      <c r="E131" s="90" t="s">
        <v>65</v>
      </c>
      <c r="F131" s="90" t="s">
        <v>65</v>
      </c>
      <c r="G131" s="90" t="s">
        <v>65</v>
      </c>
      <c r="H131" s="90" t="s">
        <v>65</v>
      </c>
      <c r="I131" s="90" t="s">
        <v>65</v>
      </c>
      <c r="J131" s="40" t="str">
        <f ca="1">IFERROR(INDEX('Net to Gross Adjustment'!$B$39:$AX$671,MATCH(J$4,'Net to Gross Adjustment'!$B$39:$B$71,0),MATCH(YEAR($C131),'Net to Gross Adjustment'!$B$39:$AX$39,0))*INDEX('Monthly Shapes'!$D$18:$V$32,MATCH(MONTH($C131),'Monthly Shapes'!$D$18:$D$32,0),MATCH(J$3,'Monthly Shapes'!$D$18:$V$18,0))," ")</f>
        <v xml:space="preserve"> </v>
      </c>
      <c r="K131" s="40" t="str">
        <f ca="1">IFERROR(INDEX('Net to Gross Adjustment'!$B$39:$AX$671,MATCH(K$4,'Net to Gross Adjustment'!$B$39:$B$71,0),MATCH(YEAR($C131),'Net to Gross Adjustment'!$B$39:$AX$39,0))*INDEX('Monthly Shapes'!$D$18:$V$32,MATCH(MONTH($C131),'Monthly Shapes'!$D$18:$D$32,0),MATCH(K$3,'Monthly Shapes'!$D$18:$V$18,0))," ")</f>
        <v xml:space="preserve"> </v>
      </c>
      <c r="L131" s="40" t="str">
        <f>IFERROR(INDEX('Net to Gross Adjustment'!$B$39:$AX$671,MATCH(L$4,'Net to Gross Adjustment'!$B$39:$B$71,0),MATCH(YEAR($C131),'Net to Gross Adjustment'!$B$39:$AX$39,0))*INDEX('Monthly Shapes'!$D$18:$V$32,MATCH(MONTH($C131),'Monthly Shapes'!$D$18:$D$32,0),MATCH(L$3,'Monthly Shapes'!$D$18:$V$18,0))," ")</f>
        <v xml:space="preserve"> </v>
      </c>
      <c r="M131" s="40" t="str">
        <f>IFERROR(INDEX('Net to Gross Adjustment'!$B$39:$AX$671,MATCH(M$4,'Net to Gross Adjustment'!$B$39:$B$71,0),MATCH(YEAR($C131),'Net to Gross Adjustment'!$B$39:$AX$39,0))*INDEX('Monthly Shapes'!$D$18:$V$32,MATCH(MONTH($C131),'Monthly Shapes'!$D$18:$D$32,0),MATCH(M$3,'Monthly Shapes'!$D$18:$V$18,0))," ")</f>
        <v xml:space="preserve"> </v>
      </c>
      <c r="N131" s="40" t="str">
        <f>IFERROR(INDEX('Net to Gross Adjustment'!$B$39:$AX$671,MATCH(N$4,'Net to Gross Adjustment'!$B$39:$B$71,0),MATCH(YEAR($C131),'Net to Gross Adjustment'!$B$39:$AX$39,0))*INDEX('Monthly Shapes'!$D$18:$V$32,MATCH(MONTH($C131),'Monthly Shapes'!$D$18:$D$32,0),MATCH(N$3,'Monthly Shapes'!$D$18:$V$18,0))," ")</f>
        <v xml:space="preserve"> </v>
      </c>
      <c r="O131" s="40" t="str">
        <f>IFERROR(INDEX('Net to Gross Adjustment'!$B$39:$AX$671,MATCH(O$4,'Net to Gross Adjustment'!$B$39:$B$71,0),MATCH(YEAR($C131),'Net to Gross Adjustment'!$B$39:$AX$39,0))*INDEX('Monthly Shapes'!$D$18:$V$32,MATCH(MONTH($C131),'Monthly Shapes'!$D$18:$D$32,0),MATCH(O$3,'Monthly Shapes'!$D$18:$V$18,0))," ")</f>
        <v xml:space="preserve"> </v>
      </c>
      <c r="P131" s="40" t="str">
        <f>IFERROR(INDEX('Net to Gross Adjustment'!$B$39:$AX$671,MATCH(P$4,'Net to Gross Adjustment'!$B$39:$B$71,0),MATCH(YEAR($C131),'Net to Gross Adjustment'!$B$39:$AX$39,0))*INDEX('Monthly Shapes'!$D$18:$V$32,MATCH(MONTH($C131),'Monthly Shapes'!$D$18:$D$32,0),MATCH(P$3,'Monthly Shapes'!$D$18:$V$18,0))," ")</f>
        <v xml:space="preserve"> </v>
      </c>
      <c r="Q131" s="40" t="str">
        <f>IFERROR(INDEX('Net to Gross Adjustment'!$B$39:$AX$671,MATCH(Q$4,'Net to Gross Adjustment'!$B$39:$B$71,0),MATCH(YEAR($C131),'Net to Gross Adjustment'!$B$39:$AX$39,0))*INDEX('Monthly Shapes'!$D$18:$V$32,MATCH(MONTH($C131),'Monthly Shapes'!$D$18:$D$32,0),MATCH(Q$3,'Monthly Shapes'!$D$18:$V$18,0))," ")</f>
        <v xml:space="preserve"> </v>
      </c>
      <c r="R131" s="40" t="str">
        <f>IFERROR(INDEX('Net to Gross Adjustment'!$B$39:$AX$671,MATCH(R$4,'Net to Gross Adjustment'!$B$39:$B$71,0),MATCH(YEAR($C131),'Net to Gross Adjustment'!$B$39:$AX$39,0))*INDEX('Monthly Shapes'!$D$18:$V$32,MATCH(MONTH($C131),'Monthly Shapes'!$D$18:$D$32,0),MATCH(R$3,'Monthly Shapes'!$D$18:$V$18,0))," ")</f>
        <v xml:space="preserve"> </v>
      </c>
      <c r="S131" s="40" t="str">
        <f>IFERROR(INDEX('Net to Gross Adjustment'!$B$39:$AX$671,MATCH(S$4,'Net to Gross Adjustment'!$B$39:$B$71,0),MATCH(YEAR($C131),'Net to Gross Adjustment'!$B$39:$AX$39,0))*INDEX('Monthly Shapes'!$D$18:$V$32,MATCH(MONTH($C131),'Monthly Shapes'!$D$18:$D$32,0),MATCH(S$3,'Monthly Shapes'!$D$18:$V$18,0))," ")</f>
        <v xml:space="preserve"> </v>
      </c>
      <c r="T131" s="90" t="s">
        <v>65</v>
      </c>
      <c r="U131" s="90" t="s">
        <v>65</v>
      </c>
      <c r="V131" s="90" t="s">
        <v>65</v>
      </c>
      <c r="W131" s="40" t="str">
        <f ca="1">IFERROR(INDEX('Net to Gross Adjustment'!$B$39:$AX$671,MATCH(W$4,'Net to Gross Adjustment'!$B$39:$B$71,0),MATCH(YEAR($C131),'Net to Gross Adjustment'!$B$39:$AX$39,0))*INDEX('Monthly Shapes'!$D$18:$V$32,MATCH(MONTH($C131),'Monthly Shapes'!$D$18:$D$32,0),MATCH(W$3,'Monthly Shapes'!$D$18:$V$18,0))," ")</f>
        <v xml:space="preserve"> </v>
      </c>
      <c r="X131" s="40" t="str">
        <f ca="1">IFERROR(INDEX('Net to Gross Adjustment'!$B$39:$AX$671,MATCH(X$4,'Net to Gross Adjustment'!$B$39:$B$71,0),MATCH(YEAR($C131),'Net to Gross Adjustment'!$B$39:$AX$39,0))*INDEX('Monthly Shapes'!$D$18:$V$32,MATCH(MONTH($C131),'Monthly Shapes'!$D$18:$D$32,0),MATCH(X$3,'Monthly Shapes'!$D$18:$V$18,0))," ")</f>
        <v xml:space="preserve"> </v>
      </c>
      <c r="Y131" s="40" t="str">
        <f>IFERROR(INDEX('Net to Gross Adjustment'!$B$39:$AX$671,MATCH(Y$4,'Net to Gross Adjustment'!$B$39:$B$71,0),MATCH(YEAR($C131),'Net to Gross Adjustment'!$B$39:$AX$39,0))*INDEX('Monthly Shapes'!$D$18:$V$32,MATCH(MONTH($C131),'Monthly Shapes'!$D$18:$D$32,0),MATCH(Y$3,'Monthly Shapes'!$D$18:$V$18,0))," ")</f>
        <v xml:space="preserve"> </v>
      </c>
      <c r="Z131" s="40" t="str">
        <f>IFERROR(INDEX('Net to Gross Adjustment'!$B$39:$AX$671,MATCH(Z$4,'Net to Gross Adjustment'!$B$39:$B$71,0),MATCH(YEAR($C131),'Net to Gross Adjustment'!$B$39:$AX$39,0))*INDEX('Monthly Shapes'!$D$18:$V$32,MATCH(MONTH($C131),'Monthly Shapes'!$D$18:$D$32,0),MATCH(Z$3,'Monthly Shapes'!$D$18:$V$18,0))," ")</f>
        <v xml:space="preserve"> </v>
      </c>
      <c r="AA131" s="40" t="str">
        <f>IFERROR(INDEX('Net to Gross Adjustment'!$B$39:$AX$671,MATCH(AA$4,'Net to Gross Adjustment'!$B$39:$B$71,0),MATCH(YEAR($C131),'Net to Gross Adjustment'!$B$39:$AX$39,0))*INDEX('Monthly Shapes'!$D$18:$V$32,MATCH(MONTH($C131),'Monthly Shapes'!$D$18:$D$32,0),MATCH(AA$3,'Monthly Shapes'!$D$18:$V$18,0))," ")</f>
        <v xml:space="preserve"> </v>
      </c>
      <c r="AB131" s="40" t="str">
        <f>IFERROR(INDEX('Net to Gross Adjustment'!$B$39:$AX$671,MATCH(AB$4,'Net to Gross Adjustment'!$B$39:$B$71,0),MATCH(YEAR($C131),'Net to Gross Adjustment'!$B$39:$AX$39,0))*INDEX('Monthly Shapes'!$D$18:$V$32,MATCH(MONTH($C131),'Monthly Shapes'!$D$18:$D$32,0),MATCH(AB$3,'Monthly Shapes'!$D$18:$V$18,0))," ")</f>
        <v xml:space="preserve"> </v>
      </c>
      <c r="AC131" s="40" t="str">
        <f>IFERROR(INDEX('Net to Gross Adjustment'!$B$39:$AX$671,MATCH(AC$4,'Net to Gross Adjustment'!$B$39:$B$71,0),MATCH(YEAR($C131),'Net to Gross Adjustment'!$B$39:$AX$39,0))*INDEX('Monthly Shapes'!$D$18:$V$32,MATCH(MONTH($C131),'Monthly Shapes'!$D$18:$D$32,0),MATCH(AC$3,'Monthly Shapes'!$D$18:$V$18,0))," ")</f>
        <v xml:space="preserve"> </v>
      </c>
      <c r="AD131" s="40" t="str">
        <f>IFERROR(INDEX('Net to Gross Adjustment'!$B$39:$AX$671,MATCH(AD$4,'Net to Gross Adjustment'!$B$39:$B$71,0),MATCH(YEAR($C131),'Net to Gross Adjustment'!$B$39:$AX$39,0))*INDEX('Monthly Shapes'!$D$18:$V$32,MATCH(MONTH($C131),'Monthly Shapes'!$D$18:$D$32,0),MATCH(AD$3,'Monthly Shapes'!$D$18:$V$18,0))," ")</f>
        <v xml:space="preserve"> </v>
      </c>
      <c r="AE131" s="40" t="str">
        <f>IFERROR(INDEX('Net to Gross Adjustment'!$B$39:$AX$671,MATCH(AE$4,'Net to Gross Adjustment'!$B$39:$B$71,0),MATCH(YEAR($C131),'Net to Gross Adjustment'!$B$39:$AX$39,0))*INDEX('Monthly Shapes'!$D$18:$V$32,MATCH(MONTH($C131),'Monthly Shapes'!$D$18:$D$32,0),MATCH(AE$3,'Monthly Shapes'!$D$18:$V$18,0))," ")</f>
        <v xml:space="preserve"> </v>
      </c>
      <c r="AF131" s="19"/>
      <c r="AG131" s="90" t="s">
        <v>65</v>
      </c>
      <c r="AI131" s="90" t="s">
        <v>65</v>
      </c>
      <c r="AJ131" s="90" t="s">
        <v>65</v>
      </c>
      <c r="AK131" s="90" t="s">
        <v>65</v>
      </c>
      <c r="AL131" s="46"/>
      <c r="AS131" s="19"/>
    </row>
    <row r="132" spans="3:45">
      <c r="C132" s="24">
        <f t="shared" si="3"/>
        <v>49157</v>
      </c>
      <c r="D132" s="90" t="s">
        <v>65</v>
      </c>
      <c r="E132" s="90" t="s">
        <v>65</v>
      </c>
      <c r="F132" s="90" t="s">
        <v>65</v>
      </c>
      <c r="G132" s="90" t="s">
        <v>65</v>
      </c>
      <c r="H132" s="90" t="s">
        <v>65</v>
      </c>
      <c r="I132" s="90" t="s">
        <v>65</v>
      </c>
      <c r="J132" s="40" t="str">
        <f ca="1">IFERROR(INDEX('Net to Gross Adjustment'!$B$39:$AX$671,MATCH(J$4,'Net to Gross Adjustment'!$B$39:$B$71,0),MATCH(YEAR($C132),'Net to Gross Adjustment'!$B$39:$AX$39,0))*INDEX('Monthly Shapes'!$D$18:$V$32,MATCH(MONTH($C132),'Monthly Shapes'!$D$18:$D$32,0),MATCH(J$3,'Monthly Shapes'!$D$18:$V$18,0))," ")</f>
        <v xml:space="preserve"> </v>
      </c>
      <c r="K132" s="40" t="str">
        <f ca="1">IFERROR(INDEX('Net to Gross Adjustment'!$B$39:$AX$671,MATCH(K$4,'Net to Gross Adjustment'!$B$39:$B$71,0),MATCH(YEAR($C132),'Net to Gross Adjustment'!$B$39:$AX$39,0))*INDEX('Monthly Shapes'!$D$18:$V$32,MATCH(MONTH($C132),'Monthly Shapes'!$D$18:$D$32,0),MATCH(K$3,'Monthly Shapes'!$D$18:$V$18,0))," ")</f>
        <v xml:space="preserve"> </v>
      </c>
      <c r="L132" s="40" t="str">
        <f>IFERROR(INDEX('Net to Gross Adjustment'!$B$39:$AX$671,MATCH(L$4,'Net to Gross Adjustment'!$B$39:$B$71,0),MATCH(YEAR($C132),'Net to Gross Adjustment'!$B$39:$AX$39,0))*INDEX('Monthly Shapes'!$D$18:$V$32,MATCH(MONTH($C132),'Monthly Shapes'!$D$18:$D$32,0),MATCH(L$3,'Monthly Shapes'!$D$18:$V$18,0))," ")</f>
        <v xml:space="preserve"> </v>
      </c>
      <c r="M132" s="40" t="str">
        <f>IFERROR(INDEX('Net to Gross Adjustment'!$B$39:$AX$671,MATCH(M$4,'Net to Gross Adjustment'!$B$39:$B$71,0),MATCH(YEAR($C132),'Net to Gross Adjustment'!$B$39:$AX$39,0))*INDEX('Monthly Shapes'!$D$18:$V$32,MATCH(MONTH($C132),'Monthly Shapes'!$D$18:$D$32,0),MATCH(M$3,'Monthly Shapes'!$D$18:$V$18,0))," ")</f>
        <v xml:space="preserve"> </v>
      </c>
      <c r="N132" s="40" t="str">
        <f>IFERROR(INDEX('Net to Gross Adjustment'!$B$39:$AX$671,MATCH(N$4,'Net to Gross Adjustment'!$B$39:$B$71,0),MATCH(YEAR($C132),'Net to Gross Adjustment'!$B$39:$AX$39,0))*INDEX('Monthly Shapes'!$D$18:$V$32,MATCH(MONTH($C132),'Monthly Shapes'!$D$18:$D$32,0),MATCH(N$3,'Monthly Shapes'!$D$18:$V$18,0))," ")</f>
        <v xml:space="preserve"> </v>
      </c>
      <c r="O132" s="40" t="str">
        <f>IFERROR(INDEX('Net to Gross Adjustment'!$B$39:$AX$671,MATCH(O$4,'Net to Gross Adjustment'!$B$39:$B$71,0),MATCH(YEAR($C132),'Net to Gross Adjustment'!$B$39:$AX$39,0))*INDEX('Monthly Shapes'!$D$18:$V$32,MATCH(MONTH($C132),'Monthly Shapes'!$D$18:$D$32,0),MATCH(O$3,'Monthly Shapes'!$D$18:$V$18,0))," ")</f>
        <v xml:space="preserve"> </v>
      </c>
      <c r="P132" s="40" t="str">
        <f>IFERROR(INDEX('Net to Gross Adjustment'!$B$39:$AX$671,MATCH(P$4,'Net to Gross Adjustment'!$B$39:$B$71,0),MATCH(YEAR($C132),'Net to Gross Adjustment'!$B$39:$AX$39,0))*INDEX('Monthly Shapes'!$D$18:$V$32,MATCH(MONTH($C132),'Monthly Shapes'!$D$18:$D$32,0),MATCH(P$3,'Monthly Shapes'!$D$18:$V$18,0))," ")</f>
        <v xml:space="preserve"> </v>
      </c>
      <c r="Q132" s="40" t="str">
        <f>IFERROR(INDEX('Net to Gross Adjustment'!$B$39:$AX$671,MATCH(Q$4,'Net to Gross Adjustment'!$B$39:$B$71,0),MATCH(YEAR($C132),'Net to Gross Adjustment'!$B$39:$AX$39,0))*INDEX('Monthly Shapes'!$D$18:$V$32,MATCH(MONTH($C132),'Monthly Shapes'!$D$18:$D$32,0),MATCH(Q$3,'Monthly Shapes'!$D$18:$V$18,0))," ")</f>
        <v xml:space="preserve"> </v>
      </c>
      <c r="R132" s="40" t="str">
        <f>IFERROR(INDEX('Net to Gross Adjustment'!$B$39:$AX$671,MATCH(R$4,'Net to Gross Adjustment'!$B$39:$B$71,0),MATCH(YEAR($C132),'Net to Gross Adjustment'!$B$39:$AX$39,0))*INDEX('Monthly Shapes'!$D$18:$V$32,MATCH(MONTH($C132),'Monthly Shapes'!$D$18:$D$32,0),MATCH(R$3,'Monthly Shapes'!$D$18:$V$18,0))," ")</f>
        <v xml:space="preserve"> </v>
      </c>
      <c r="S132" s="40" t="str">
        <f>IFERROR(INDEX('Net to Gross Adjustment'!$B$39:$AX$671,MATCH(S$4,'Net to Gross Adjustment'!$B$39:$B$71,0),MATCH(YEAR($C132),'Net to Gross Adjustment'!$B$39:$AX$39,0))*INDEX('Monthly Shapes'!$D$18:$V$32,MATCH(MONTH($C132),'Monthly Shapes'!$D$18:$D$32,0),MATCH(S$3,'Monthly Shapes'!$D$18:$V$18,0))," ")</f>
        <v xml:space="preserve"> </v>
      </c>
      <c r="T132" s="90" t="s">
        <v>65</v>
      </c>
      <c r="U132" s="90" t="s">
        <v>65</v>
      </c>
      <c r="V132" s="90" t="s">
        <v>65</v>
      </c>
      <c r="W132" s="40" t="str">
        <f ca="1">IFERROR(INDEX('Net to Gross Adjustment'!$B$39:$AX$671,MATCH(W$4,'Net to Gross Adjustment'!$B$39:$B$71,0),MATCH(YEAR($C132),'Net to Gross Adjustment'!$B$39:$AX$39,0))*INDEX('Monthly Shapes'!$D$18:$V$32,MATCH(MONTH($C132),'Monthly Shapes'!$D$18:$D$32,0),MATCH(W$3,'Monthly Shapes'!$D$18:$V$18,0))," ")</f>
        <v xml:space="preserve"> </v>
      </c>
      <c r="X132" s="40" t="str">
        <f ca="1">IFERROR(INDEX('Net to Gross Adjustment'!$B$39:$AX$671,MATCH(X$4,'Net to Gross Adjustment'!$B$39:$B$71,0),MATCH(YEAR($C132),'Net to Gross Adjustment'!$B$39:$AX$39,0))*INDEX('Monthly Shapes'!$D$18:$V$32,MATCH(MONTH($C132),'Monthly Shapes'!$D$18:$D$32,0),MATCH(X$3,'Monthly Shapes'!$D$18:$V$18,0))," ")</f>
        <v xml:space="preserve"> </v>
      </c>
      <c r="Y132" s="40" t="str">
        <f>IFERROR(INDEX('Net to Gross Adjustment'!$B$39:$AX$671,MATCH(Y$4,'Net to Gross Adjustment'!$B$39:$B$71,0),MATCH(YEAR($C132),'Net to Gross Adjustment'!$B$39:$AX$39,0))*INDEX('Monthly Shapes'!$D$18:$V$32,MATCH(MONTH($C132),'Monthly Shapes'!$D$18:$D$32,0),MATCH(Y$3,'Monthly Shapes'!$D$18:$V$18,0))," ")</f>
        <v xml:space="preserve"> </v>
      </c>
      <c r="Z132" s="40" t="str">
        <f>IFERROR(INDEX('Net to Gross Adjustment'!$B$39:$AX$671,MATCH(Z$4,'Net to Gross Adjustment'!$B$39:$B$71,0),MATCH(YEAR($C132),'Net to Gross Adjustment'!$B$39:$AX$39,0))*INDEX('Monthly Shapes'!$D$18:$V$32,MATCH(MONTH($C132),'Monthly Shapes'!$D$18:$D$32,0),MATCH(Z$3,'Monthly Shapes'!$D$18:$V$18,0))," ")</f>
        <v xml:space="preserve"> </v>
      </c>
      <c r="AA132" s="40" t="str">
        <f>IFERROR(INDEX('Net to Gross Adjustment'!$B$39:$AX$671,MATCH(AA$4,'Net to Gross Adjustment'!$B$39:$B$71,0),MATCH(YEAR($C132),'Net to Gross Adjustment'!$B$39:$AX$39,0))*INDEX('Monthly Shapes'!$D$18:$V$32,MATCH(MONTH($C132),'Monthly Shapes'!$D$18:$D$32,0),MATCH(AA$3,'Monthly Shapes'!$D$18:$V$18,0))," ")</f>
        <v xml:space="preserve"> </v>
      </c>
      <c r="AB132" s="40" t="str">
        <f>IFERROR(INDEX('Net to Gross Adjustment'!$B$39:$AX$671,MATCH(AB$4,'Net to Gross Adjustment'!$B$39:$B$71,0),MATCH(YEAR($C132),'Net to Gross Adjustment'!$B$39:$AX$39,0))*INDEX('Monthly Shapes'!$D$18:$V$32,MATCH(MONTH($C132),'Monthly Shapes'!$D$18:$D$32,0),MATCH(AB$3,'Monthly Shapes'!$D$18:$V$18,0))," ")</f>
        <v xml:space="preserve"> </v>
      </c>
      <c r="AC132" s="40" t="str">
        <f>IFERROR(INDEX('Net to Gross Adjustment'!$B$39:$AX$671,MATCH(AC$4,'Net to Gross Adjustment'!$B$39:$B$71,0),MATCH(YEAR($C132),'Net to Gross Adjustment'!$B$39:$AX$39,0))*INDEX('Monthly Shapes'!$D$18:$V$32,MATCH(MONTH($C132),'Monthly Shapes'!$D$18:$D$32,0),MATCH(AC$3,'Monthly Shapes'!$D$18:$V$18,0))," ")</f>
        <v xml:space="preserve"> </v>
      </c>
      <c r="AD132" s="40" t="str">
        <f>IFERROR(INDEX('Net to Gross Adjustment'!$B$39:$AX$671,MATCH(AD$4,'Net to Gross Adjustment'!$B$39:$B$71,0),MATCH(YEAR($C132),'Net to Gross Adjustment'!$B$39:$AX$39,0))*INDEX('Monthly Shapes'!$D$18:$V$32,MATCH(MONTH($C132),'Monthly Shapes'!$D$18:$D$32,0),MATCH(AD$3,'Monthly Shapes'!$D$18:$V$18,0))," ")</f>
        <v xml:space="preserve"> </v>
      </c>
      <c r="AE132" s="40" t="str">
        <f>IFERROR(INDEX('Net to Gross Adjustment'!$B$39:$AX$671,MATCH(AE$4,'Net to Gross Adjustment'!$B$39:$B$71,0),MATCH(YEAR($C132),'Net to Gross Adjustment'!$B$39:$AX$39,0))*INDEX('Monthly Shapes'!$D$18:$V$32,MATCH(MONTH($C132),'Monthly Shapes'!$D$18:$D$32,0),MATCH(AE$3,'Monthly Shapes'!$D$18:$V$18,0))," ")</f>
        <v xml:space="preserve"> </v>
      </c>
      <c r="AF132" s="19"/>
      <c r="AG132" s="90" t="s">
        <v>65</v>
      </c>
      <c r="AI132" s="90" t="s">
        <v>65</v>
      </c>
      <c r="AJ132" s="90" t="s">
        <v>65</v>
      </c>
      <c r="AK132" s="90" t="s">
        <v>65</v>
      </c>
      <c r="AL132" s="46"/>
      <c r="AS132" s="19"/>
    </row>
    <row r="133" spans="3:45">
      <c r="C133" s="24">
        <f t="shared" si="3"/>
        <v>49188</v>
      </c>
      <c r="D133" s="90" t="s">
        <v>65</v>
      </c>
      <c r="E133" s="90" t="s">
        <v>65</v>
      </c>
      <c r="F133" s="90" t="s">
        <v>65</v>
      </c>
      <c r="G133" s="90" t="s">
        <v>65</v>
      </c>
      <c r="H133" s="90" t="s">
        <v>65</v>
      </c>
      <c r="I133" s="90" t="s">
        <v>65</v>
      </c>
      <c r="J133" s="40" t="str">
        <f ca="1">IFERROR(INDEX('Net to Gross Adjustment'!$B$39:$AX$671,MATCH(J$4,'Net to Gross Adjustment'!$B$39:$B$71,0),MATCH(YEAR($C133),'Net to Gross Adjustment'!$B$39:$AX$39,0))*INDEX('Monthly Shapes'!$D$18:$V$32,MATCH(MONTH($C133),'Monthly Shapes'!$D$18:$D$32,0),MATCH(J$3,'Monthly Shapes'!$D$18:$V$18,0))," ")</f>
        <v xml:space="preserve"> </v>
      </c>
      <c r="K133" s="40" t="str">
        <f ca="1">IFERROR(INDEX('Net to Gross Adjustment'!$B$39:$AX$671,MATCH(K$4,'Net to Gross Adjustment'!$B$39:$B$71,0),MATCH(YEAR($C133),'Net to Gross Adjustment'!$B$39:$AX$39,0))*INDEX('Monthly Shapes'!$D$18:$V$32,MATCH(MONTH($C133),'Monthly Shapes'!$D$18:$D$32,0),MATCH(K$3,'Monthly Shapes'!$D$18:$V$18,0))," ")</f>
        <v xml:space="preserve"> </v>
      </c>
      <c r="L133" s="40" t="str">
        <f>IFERROR(INDEX('Net to Gross Adjustment'!$B$39:$AX$671,MATCH(L$4,'Net to Gross Adjustment'!$B$39:$B$71,0),MATCH(YEAR($C133),'Net to Gross Adjustment'!$B$39:$AX$39,0))*INDEX('Monthly Shapes'!$D$18:$V$32,MATCH(MONTH($C133),'Monthly Shapes'!$D$18:$D$32,0),MATCH(L$3,'Monthly Shapes'!$D$18:$V$18,0))," ")</f>
        <v xml:space="preserve"> </v>
      </c>
      <c r="M133" s="40" t="str">
        <f>IFERROR(INDEX('Net to Gross Adjustment'!$B$39:$AX$671,MATCH(M$4,'Net to Gross Adjustment'!$B$39:$B$71,0),MATCH(YEAR($C133),'Net to Gross Adjustment'!$B$39:$AX$39,0))*INDEX('Monthly Shapes'!$D$18:$V$32,MATCH(MONTH($C133),'Monthly Shapes'!$D$18:$D$32,0),MATCH(M$3,'Monthly Shapes'!$D$18:$V$18,0))," ")</f>
        <v xml:space="preserve"> </v>
      </c>
      <c r="N133" s="40" t="str">
        <f>IFERROR(INDEX('Net to Gross Adjustment'!$B$39:$AX$671,MATCH(N$4,'Net to Gross Adjustment'!$B$39:$B$71,0),MATCH(YEAR($C133),'Net to Gross Adjustment'!$B$39:$AX$39,0))*INDEX('Monthly Shapes'!$D$18:$V$32,MATCH(MONTH($C133),'Monthly Shapes'!$D$18:$D$32,0),MATCH(N$3,'Monthly Shapes'!$D$18:$V$18,0))," ")</f>
        <v xml:space="preserve"> </v>
      </c>
      <c r="O133" s="40" t="str">
        <f>IFERROR(INDEX('Net to Gross Adjustment'!$B$39:$AX$671,MATCH(O$4,'Net to Gross Adjustment'!$B$39:$B$71,0),MATCH(YEAR($C133),'Net to Gross Adjustment'!$B$39:$AX$39,0))*INDEX('Monthly Shapes'!$D$18:$V$32,MATCH(MONTH($C133),'Monthly Shapes'!$D$18:$D$32,0),MATCH(O$3,'Monthly Shapes'!$D$18:$V$18,0))," ")</f>
        <v xml:space="preserve"> </v>
      </c>
      <c r="P133" s="40" t="str">
        <f>IFERROR(INDEX('Net to Gross Adjustment'!$B$39:$AX$671,MATCH(P$4,'Net to Gross Adjustment'!$B$39:$B$71,0),MATCH(YEAR($C133),'Net to Gross Adjustment'!$B$39:$AX$39,0))*INDEX('Monthly Shapes'!$D$18:$V$32,MATCH(MONTH($C133),'Monthly Shapes'!$D$18:$D$32,0),MATCH(P$3,'Monthly Shapes'!$D$18:$V$18,0))," ")</f>
        <v xml:space="preserve"> </v>
      </c>
      <c r="Q133" s="40" t="str">
        <f>IFERROR(INDEX('Net to Gross Adjustment'!$B$39:$AX$671,MATCH(Q$4,'Net to Gross Adjustment'!$B$39:$B$71,0),MATCH(YEAR($C133),'Net to Gross Adjustment'!$B$39:$AX$39,0))*INDEX('Monthly Shapes'!$D$18:$V$32,MATCH(MONTH($C133),'Monthly Shapes'!$D$18:$D$32,0),MATCH(Q$3,'Monthly Shapes'!$D$18:$V$18,0))," ")</f>
        <v xml:space="preserve"> </v>
      </c>
      <c r="R133" s="40" t="str">
        <f>IFERROR(INDEX('Net to Gross Adjustment'!$B$39:$AX$671,MATCH(R$4,'Net to Gross Adjustment'!$B$39:$B$71,0),MATCH(YEAR($C133),'Net to Gross Adjustment'!$B$39:$AX$39,0))*INDEX('Monthly Shapes'!$D$18:$V$32,MATCH(MONTH($C133),'Monthly Shapes'!$D$18:$D$32,0),MATCH(R$3,'Monthly Shapes'!$D$18:$V$18,0))," ")</f>
        <v xml:space="preserve"> </v>
      </c>
      <c r="S133" s="40" t="str">
        <f>IFERROR(INDEX('Net to Gross Adjustment'!$B$39:$AX$671,MATCH(S$4,'Net to Gross Adjustment'!$B$39:$B$71,0),MATCH(YEAR($C133),'Net to Gross Adjustment'!$B$39:$AX$39,0))*INDEX('Monthly Shapes'!$D$18:$V$32,MATCH(MONTH($C133),'Monthly Shapes'!$D$18:$D$32,0),MATCH(S$3,'Monthly Shapes'!$D$18:$V$18,0))," ")</f>
        <v xml:space="preserve"> </v>
      </c>
      <c r="T133" s="90" t="s">
        <v>65</v>
      </c>
      <c r="U133" s="90" t="s">
        <v>65</v>
      </c>
      <c r="V133" s="90" t="s">
        <v>65</v>
      </c>
      <c r="W133" s="40" t="str">
        <f ca="1">IFERROR(INDEX('Net to Gross Adjustment'!$B$39:$AX$671,MATCH(W$4,'Net to Gross Adjustment'!$B$39:$B$71,0),MATCH(YEAR($C133),'Net to Gross Adjustment'!$B$39:$AX$39,0))*INDEX('Monthly Shapes'!$D$18:$V$32,MATCH(MONTH($C133),'Monthly Shapes'!$D$18:$D$32,0),MATCH(W$3,'Monthly Shapes'!$D$18:$V$18,0))," ")</f>
        <v xml:space="preserve"> </v>
      </c>
      <c r="X133" s="40" t="str">
        <f ca="1">IFERROR(INDEX('Net to Gross Adjustment'!$B$39:$AX$671,MATCH(X$4,'Net to Gross Adjustment'!$B$39:$B$71,0),MATCH(YEAR($C133),'Net to Gross Adjustment'!$B$39:$AX$39,0))*INDEX('Monthly Shapes'!$D$18:$V$32,MATCH(MONTH($C133),'Monthly Shapes'!$D$18:$D$32,0),MATCH(X$3,'Monthly Shapes'!$D$18:$V$18,0))," ")</f>
        <v xml:space="preserve"> </v>
      </c>
      <c r="Y133" s="40" t="str">
        <f>IFERROR(INDEX('Net to Gross Adjustment'!$B$39:$AX$671,MATCH(Y$4,'Net to Gross Adjustment'!$B$39:$B$71,0),MATCH(YEAR($C133),'Net to Gross Adjustment'!$B$39:$AX$39,0))*INDEX('Monthly Shapes'!$D$18:$V$32,MATCH(MONTH($C133),'Monthly Shapes'!$D$18:$D$32,0),MATCH(Y$3,'Monthly Shapes'!$D$18:$V$18,0))," ")</f>
        <v xml:space="preserve"> </v>
      </c>
      <c r="Z133" s="40" t="str">
        <f>IFERROR(INDEX('Net to Gross Adjustment'!$B$39:$AX$671,MATCH(Z$4,'Net to Gross Adjustment'!$B$39:$B$71,0),MATCH(YEAR($C133),'Net to Gross Adjustment'!$B$39:$AX$39,0))*INDEX('Monthly Shapes'!$D$18:$V$32,MATCH(MONTH($C133),'Monthly Shapes'!$D$18:$D$32,0),MATCH(Z$3,'Monthly Shapes'!$D$18:$V$18,0))," ")</f>
        <v xml:space="preserve"> </v>
      </c>
      <c r="AA133" s="40" t="str">
        <f>IFERROR(INDEX('Net to Gross Adjustment'!$B$39:$AX$671,MATCH(AA$4,'Net to Gross Adjustment'!$B$39:$B$71,0),MATCH(YEAR($C133),'Net to Gross Adjustment'!$B$39:$AX$39,0))*INDEX('Monthly Shapes'!$D$18:$V$32,MATCH(MONTH($C133),'Monthly Shapes'!$D$18:$D$32,0),MATCH(AA$3,'Monthly Shapes'!$D$18:$V$18,0))," ")</f>
        <v xml:space="preserve"> </v>
      </c>
      <c r="AB133" s="40" t="str">
        <f>IFERROR(INDEX('Net to Gross Adjustment'!$B$39:$AX$671,MATCH(AB$4,'Net to Gross Adjustment'!$B$39:$B$71,0),MATCH(YEAR($C133),'Net to Gross Adjustment'!$B$39:$AX$39,0))*INDEX('Monthly Shapes'!$D$18:$V$32,MATCH(MONTH($C133),'Monthly Shapes'!$D$18:$D$32,0),MATCH(AB$3,'Monthly Shapes'!$D$18:$V$18,0))," ")</f>
        <v xml:space="preserve"> </v>
      </c>
      <c r="AC133" s="40" t="str">
        <f>IFERROR(INDEX('Net to Gross Adjustment'!$B$39:$AX$671,MATCH(AC$4,'Net to Gross Adjustment'!$B$39:$B$71,0),MATCH(YEAR($C133),'Net to Gross Adjustment'!$B$39:$AX$39,0))*INDEX('Monthly Shapes'!$D$18:$V$32,MATCH(MONTH($C133),'Monthly Shapes'!$D$18:$D$32,0),MATCH(AC$3,'Monthly Shapes'!$D$18:$V$18,0))," ")</f>
        <v xml:space="preserve"> </v>
      </c>
      <c r="AD133" s="40" t="str">
        <f>IFERROR(INDEX('Net to Gross Adjustment'!$B$39:$AX$671,MATCH(AD$4,'Net to Gross Adjustment'!$B$39:$B$71,0),MATCH(YEAR($C133),'Net to Gross Adjustment'!$B$39:$AX$39,0))*INDEX('Monthly Shapes'!$D$18:$V$32,MATCH(MONTH($C133),'Monthly Shapes'!$D$18:$D$32,0),MATCH(AD$3,'Monthly Shapes'!$D$18:$V$18,0))," ")</f>
        <v xml:space="preserve"> </v>
      </c>
      <c r="AE133" s="40" t="str">
        <f>IFERROR(INDEX('Net to Gross Adjustment'!$B$39:$AX$671,MATCH(AE$4,'Net to Gross Adjustment'!$B$39:$B$71,0),MATCH(YEAR($C133),'Net to Gross Adjustment'!$B$39:$AX$39,0))*INDEX('Monthly Shapes'!$D$18:$V$32,MATCH(MONTH($C133),'Monthly Shapes'!$D$18:$D$32,0),MATCH(AE$3,'Monthly Shapes'!$D$18:$V$18,0))," ")</f>
        <v xml:space="preserve"> </v>
      </c>
      <c r="AF133" s="19"/>
      <c r="AG133" s="90" t="s">
        <v>65</v>
      </c>
      <c r="AI133" s="90" t="s">
        <v>65</v>
      </c>
      <c r="AJ133" s="90" t="s">
        <v>65</v>
      </c>
      <c r="AK133" s="90" t="s">
        <v>65</v>
      </c>
      <c r="AL133" s="46"/>
      <c r="AS133" s="19"/>
    </row>
    <row r="134" spans="3:45">
      <c r="C134" s="24">
        <f t="shared" si="3"/>
        <v>49218</v>
      </c>
      <c r="D134" s="90" t="s">
        <v>65</v>
      </c>
      <c r="E134" s="90" t="s">
        <v>65</v>
      </c>
      <c r="F134" s="90" t="s">
        <v>65</v>
      </c>
      <c r="G134" s="90" t="s">
        <v>65</v>
      </c>
      <c r="H134" s="90" t="s">
        <v>65</v>
      </c>
      <c r="I134" s="90" t="s">
        <v>65</v>
      </c>
      <c r="J134" s="40" t="str">
        <f ca="1">IFERROR(INDEX('Net to Gross Adjustment'!$B$39:$AX$671,MATCH(J$4,'Net to Gross Adjustment'!$B$39:$B$71,0),MATCH(YEAR($C134),'Net to Gross Adjustment'!$B$39:$AX$39,0))*INDEX('Monthly Shapes'!$D$18:$V$32,MATCH(MONTH($C134),'Monthly Shapes'!$D$18:$D$32,0),MATCH(J$3,'Monthly Shapes'!$D$18:$V$18,0))," ")</f>
        <v xml:space="preserve"> </v>
      </c>
      <c r="K134" s="40" t="str">
        <f ca="1">IFERROR(INDEX('Net to Gross Adjustment'!$B$39:$AX$671,MATCH(K$4,'Net to Gross Adjustment'!$B$39:$B$71,0),MATCH(YEAR($C134),'Net to Gross Adjustment'!$B$39:$AX$39,0))*INDEX('Monthly Shapes'!$D$18:$V$32,MATCH(MONTH($C134),'Monthly Shapes'!$D$18:$D$32,0),MATCH(K$3,'Monthly Shapes'!$D$18:$V$18,0))," ")</f>
        <v xml:space="preserve"> </v>
      </c>
      <c r="L134" s="40" t="str">
        <f>IFERROR(INDEX('Net to Gross Adjustment'!$B$39:$AX$671,MATCH(L$4,'Net to Gross Adjustment'!$B$39:$B$71,0),MATCH(YEAR($C134),'Net to Gross Adjustment'!$B$39:$AX$39,0))*INDEX('Monthly Shapes'!$D$18:$V$32,MATCH(MONTH($C134),'Monthly Shapes'!$D$18:$D$32,0),MATCH(L$3,'Monthly Shapes'!$D$18:$V$18,0))," ")</f>
        <v xml:space="preserve"> </v>
      </c>
      <c r="M134" s="40" t="str">
        <f>IFERROR(INDEX('Net to Gross Adjustment'!$B$39:$AX$671,MATCH(M$4,'Net to Gross Adjustment'!$B$39:$B$71,0),MATCH(YEAR($C134),'Net to Gross Adjustment'!$B$39:$AX$39,0))*INDEX('Monthly Shapes'!$D$18:$V$32,MATCH(MONTH($C134),'Monthly Shapes'!$D$18:$D$32,0),MATCH(M$3,'Monthly Shapes'!$D$18:$V$18,0))," ")</f>
        <v xml:space="preserve"> </v>
      </c>
      <c r="N134" s="40" t="str">
        <f>IFERROR(INDEX('Net to Gross Adjustment'!$B$39:$AX$671,MATCH(N$4,'Net to Gross Adjustment'!$B$39:$B$71,0),MATCH(YEAR($C134),'Net to Gross Adjustment'!$B$39:$AX$39,0))*INDEX('Monthly Shapes'!$D$18:$V$32,MATCH(MONTH($C134),'Monthly Shapes'!$D$18:$D$32,0),MATCH(N$3,'Monthly Shapes'!$D$18:$V$18,0))," ")</f>
        <v xml:space="preserve"> </v>
      </c>
      <c r="O134" s="40" t="str">
        <f>IFERROR(INDEX('Net to Gross Adjustment'!$B$39:$AX$671,MATCH(O$4,'Net to Gross Adjustment'!$B$39:$B$71,0),MATCH(YEAR($C134),'Net to Gross Adjustment'!$B$39:$AX$39,0))*INDEX('Monthly Shapes'!$D$18:$V$32,MATCH(MONTH($C134),'Monthly Shapes'!$D$18:$D$32,0),MATCH(O$3,'Monthly Shapes'!$D$18:$V$18,0))," ")</f>
        <v xml:space="preserve"> </v>
      </c>
      <c r="P134" s="40" t="str">
        <f>IFERROR(INDEX('Net to Gross Adjustment'!$B$39:$AX$671,MATCH(P$4,'Net to Gross Adjustment'!$B$39:$B$71,0),MATCH(YEAR($C134),'Net to Gross Adjustment'!$B$39:$AX$39,0))*INDEX('Monthly Shapes'!$D$18:$V$32,MATCH(MONTH($C134),'Monthly Shapes'!$D$18:$D$32,0),MATCH(P$3,'Monthly Shapes'!$D$18:$V$18,0))," ")</f>
        <v xml:space="preserve"> </v>
      </c>
      <c r="Q134" s="40" t="str">
        <f>IFERROR(INDEX('Net to Gross Adjustment'!$B$39:$AX$671,MATCH(Q$4,'Net to Gross Adjustment'!$B$39:$B$71,0),MATCH(YEAR($C134),'Net to Gross Adjustment'!$B$39:$AX$39,0))*INDEX('Monthly Shapes'!$D$18:$V$32,MATCH(MONTH($C134),'Monthly Shapes'!$D$18:$D$32,0),MATCH(Q$3,'Monthly Shapes'!$D$18:$V$18,0))," ")</f>
        <v xml:space="preserve"> </v>
      </c>
      <c r="R134" s="40" t="str">
        <f>IFERROR(INDEX('Net to Gross Adjustment'!$B$39:$AX$671,MATCH(R$4,'Net to Gross Adjustment'!$B$39:$B$71,0),MATCH(YEAR($C134),'Net to Gross Adjustment'!$B$39:$AX$39,0))*INDEX('Monthly Shapes'!$D$18:$V$32,MATCH(MONTH($C134),'Monthly Shapes'!$D$18:$D$32,0),MATCH(R$3,'Monthly Shapes'!$D$18:$V$18,0))," ")</f>
        <v xml:space="preserve"> </v>
      </c>
      <c r="S134" s="40" t="str">
        <f>IFERROR(INDEX('Net to Gross Adjustment'!$B$39:$AX$671,MATCH(S$4,'Net to Gross Adjustment'!$B$39:$B$71,0),MATCH(YEAR($C134),'Net to Gross Adjustment'!$B$39:$AX$39,0))*INDEX('Monthly Shapes'!$D$18:$V$32,MATCH(MONTH($C134),'Monthly Shapes'!$D$18:$D$32,0),MATCH(S$3,'Monthly Shapes'!$D$18:$V$18,0))," ")</f>
        <v xml:space="preserve"> </v>
      </c>
      <c r="T134" s="90" t="s">
        <v>65</v>
      </c>
      <c r="U134" s="90" t="s">
        <v>65</v>
      </c>
      <c r="V134" s="90" t="s">
        <v>65</v>
      </c>
      <c r="W134" s="40" t="str">
        <f ca="1">IFERROR(INDEX('Net to Gross Adjustment'!$B$39:$AX$671,MATCH(W$4,'Net to Gross Adjustment'!$B$39:$B$71,0),MATCH(YEAR($C134),'Net to Gross Adjustment'!$B$39:$AX$39,0))*INDEX('Monthly Shapes'!$D$18:$V$32,MATCH(MONTH($C134),'Monthly Shapes'!$D$18:$D$32,0),MATCH(W$3,'Monthly Shapes'!$D$18:$V$18,0))," ")</f>
        <v xml:space="preserve"> </v>
      </c>
      <c r="X134" s="40" t="str">
        <f ca="1">IFERROR(INDEX('Net to Gross Adjustment'!$B$39:$AX$671,MATCH(X$4,'Net to Gross Adjustment'!$B$39:$B$71,0),MATCH(YEAR($C134),'Net to Gross Adjustment'!$B$39:$AX$39,0))*INDEX('Monthly Shapes'!$D$18:$V$32,MATCH(MONTH($C134),'Monthly Shapes'!$D$18:$D$32,0),MATCH(X$3,'Monthly Shapes'!$D$18:$V$18,0))," ")</f>
        <v xml:space="preserve"> </v>
      </c>
      <c r="Y134" s="40" t="str">
        <f>IFERROR(INDEX('Net to Gross Adjustment'!$B$39:$AX$671,MATCH(Y$4,'Net to Gross Adjustment'!$B$39:$B$71,0),MATCH(YEAR($C134),'Net to Gross Adjustment'!$B$39:$AX$39,0))*INDEX('Monthly Shapes'!$D$18:$V$32,MATCH(MONTH($C134),'Monthly Shapes'!$D$18:$D$32,0),MATCH(Y$3,'Monthly Shapes'!$D$18:$V$18,0))," ")</f>
        <v xml:space="preserve"> </v>
      </c>
      <c r="Z134" s="40" t="str">
        <f>IFERROR(INDEX('Net to Gross Adjustment'!$B$39:$AX$671,MATCH(Z$4,'Net to Gross Adjustment'!$B$39:$B$71,0),MATCH(YEAR($C134),'Net to Gross Adjustment'!$B$39:$AX$39,0))*INDEX('Monthly Shapes'!$D$18:$V$32,MATCH(MONTH($C134),'Monthly Shapes'!$D$18:$D$32,0),MATCH(Z$3,'Monthly Shapes'!$D$18:$V$18,0))," ")</f>
        <v xml:space="preserve"> </v>
      </c>
      <c r="AA134" s="40" t="str">
        <f>IFERROR(INDEX('Net to Gross Adjustment'!$B$39:$AX$671,MATCH(AA$4,'Net to Gross Adjustment'!$B$39:$B$71,0),MATCH(YEAR($C134),'Net to Gross Adjustment'!$B$39:$AX$39,0))*INDEX('Monthly Shapes'!$D$18:$V$32,MATCH(MONTH($C134),'Monthly Shapes'!$D$18:$D$32,0),MATCH(AA$3,'Monthly Shapes'!$D$18:$V$18,0))," ")</f>
        <v xml:space="preserve"> </v>
      </c>
      <c r="AB134" s="40" t="str">
        <f>IFERROR(INDEX('Net to Gross Adjustment'!$B$39:$AX$671,MATCH(AB$4,'Net to Gross Adjustment'!$B$39:$B$71,0),MATCH(YEAR($C134),'Net to Gross Adjustment'!$B$39:$AX$39,0))*INDEX('Monthly Shapes'!$D$18:$V$32,MATCH(MONTH($C134),'Monthly Shapes'!$D$18:$D$32,0),MATCH(AB$3,'Monthly Shapes'!$D$18:$V$18,0))," ")</f>
        <v xml:space="preserve"> </v>
      </c>
      <c r="AC134" s="40" t="str">
        <f>IFERROR(INDEX('Net to Gross Adjustment'!$B$39:$AX$671,MATCH(AC$4,'Net to Gross Adjustment'!$B$39:$B$71,0),MATCH(YEAR($C134),'Net to Gross Adjustment'!$B$39:$AX$39,0))*INDEX('Monthly Shapes'!$D$18:$V$32,MATCH(MONTH($C134),'Monthly Shapes'!$D$18:$D$32,0),MATCH(AC$3,'Monthly Shapes'!$D$18:$V$18,0))," ")</f>
        <v xml:space="preserve"> </v>
      </c>
      <c r="AD134" s="40" t="str">
        <f>IFERROR(INDEX('Net to Gross Adjustment'!$B$39:$AX$671,MATCH(AD$4,'Net to Gross Adjustment'!$B$39:$B$71,0),MATCH(YEAR($C134),'Net to Gross Adjustment'!$B$39:$AX$39,0))*INDEX('Monthly Shapes'!$D$18:$V$32,MATCH(MONTH($C134),'Monthly Shapes'!$D$18:$D$32,0),MATCH(AD$3,'Monthly Shapes'!$D$18:$V$18,0))," ")</f>
        <v xml:space="preserve"> </v>
      </c>
      <c r="AE134" s="40" t="str">
        <f>IFERROR(INDEX('Net to Gross Adjustment'!$B$39:$AX$671,MATCH(AE$4,'Net to Gross Adjustment'!$B$39:$B$71,0),MATCH(YEAR($C134),'Net to Gross Adjustment'!$B$39:$AX$39,0))*INDEX('Monthly Shapes'!$D$18:$V$32,MATCH(MONTH($C134),'Monthly Shapes'!$D$18:$D$32,0),MATCH(AE$3,'Monthly Shapes'!$D$18:$V$18,0))," ")</f>
        <v xml:space="preserve"> </v>
      </c>
      <c r="AF134" s="19"/>
      <c r="AG134" s="90" t="s">
        <v>65</v>
      </c>
      <c r="AI134" s="90" t="s">
        <v>65</v>
      </c>
      <c r="AJ134" s="90" t="s">
        <v>65</v>
      </c>
      <c r="AK134" s="90" t="s">
        <v>65</v>
      </c>
      <c r="AL134" s="46"/>
      <c r="AS134" s="19"/>
    </row>
    <row r="135" spans="3:45">
      <c r="C135" s="24">
        <f t="shared" ref="C135:C198" si="4">DATE(YEAR(C134),MONTH(C134)+1,1)</f>
        <v>49249</v>
      </c>
      <c r="D135" s="90" t="s">
        <v>65</v>
      </c>
      <c r="E135" s="90" t="s">
        <v>65</v>
      </c>
      <c r="F135" s="90" t="s">
        <v>65</v>
      </c>
      <c r="G135" s="90" t="s">
        <v>65</v>
      </c>
      <c r="H135" s="90" t="s">
        <v>65</v>
      </c>
      <c r="I135" s="90" t="s">
        <v>65</v>
      </c>
      <c r="J135" s="40" t="str">
        <f ca="1">IFERROR(INDEX('Net to Gross Adjustment'!$B$39:$AX$671,MATCH(J$4,'Net to Gross Adjustment'!$B$39:$B$71,0),MATCH(YEAR($C135),'Net to Gross Adjustment'!$B$39:$AX$39,0))*INDEX('Monthly Shapes'!$D$18:$V$32,MATCH(MONTH($C135),'Monthly Shapes'!$D$18:$D$32,0),MATCH(J$3,'Monthly Shapes'!$D$18:$V$18,0))," ")</f>
        <v xml:space="preserve"> </v>
      </c>
      <c r="K135" s="40" t="str">
        <f ca="1">IFERROR(INDEX('Net to Gross Adjustment'!$B$39:$AX$671,MATCH(K$4,'Net to Gross Adjustment'!$B$39:$B$71,0),MATCH(YEAR($C135),'Net to Gross Adjustment'!$B$39:$AX$39,0))*INDEX('Monthly Shapes'!$D$18:$V$32,MATCH(MONTH($C135),'Monthly Shapes'!$D$18:$D$32,0),MATCH(K$3,'Monthly Shapes'!$D$18:$V$18,0))," ")</f>
        <v xml:space="preserve"> </v>
      </c>
      <c r="L135" s="40" t="str">
        <f>IFERROR(INDEX('Net to Gross Adjustment'!$B$39:$AX$671,MATCH(L$4,'Net to Gross Adjustment'!$B$39:$B$71,0),MATCH(YEAR($C135),'Net to Gross Adjustment'!$B$39:$AX$39,0))*INDEX('Monthly Shapes'!$D$18:$V$32,MATCH(MONTH($C135),'Monthly Shapes'!$D$18:$D$32,0),MATCH(L$3,'Monthly Shapes'!$D$18:$V$18,0))," ")</f>
        <v xml:space="preserve"> </v>
      </c>
      <c r="M135" s="40" t="str">
        <f>IFERROR(INDEX('Net to Gross Adjustment'!$B$39:$AX$671,MATCH(M$4,'Net to Gross Adjustment'!$B$39:$B$71,0),MATCH(YEAR($C135),'Net to Gross Adjustment'!$B$39:$AX$39,0))*INDEX('Monthly Shapes'!$D$18:$V$32,MATCH(MONTH($C135),'Monthly Shapes'!$D$18:$D$32,0),MATCH(M$3,'Monthly Shapes'!$D$18:$V$18,0))," ")</f>
        <v xml:space="preserve"> </v>
      </c>
      <c r="N135" s="40" t="str">
        <f>IFERROR(INDEX('Net to Gross Adjustment'!$B$39:$AX$671,MATCH(N$4,'Net to Gross Adjustment'!$B$39:$B$71,0),MATCH(YEAR($C135),'Net to Gross Adjustment'!$B$39:$AX$39,0))*INDEX('Monthly Shapes'!$D$18:$V$32,MATCH(MONTH($C135),'Monthly Shapes'!$D$18:$D$32,0),MATCH(N$3,'Monthly Shapes'!$D$18:$V$18,0))," ")</f>
        <v xml:space="preserve"> </v>
      </c>
      <c r="O135" s="40" t="str">
        <f>IFERROR(INDEX('Net to Gross Adjustment'!$B$39:$AX$671,MATCH(O$4,'Net to Gross Adjustment'!$B$39:$B$71,0),MATCH(YEAR($C135),'Net to Gross Adjustment'!$B$39:$AX$39,0))*INDEX('Monthly Shapes'!$D$18:$V$32,MATCH(MONTH($C135),'Monthly Shapes'!$D$18:$D$32,0),MATCH(O$3,'Monthly Shapes'!$D$18:$V$18,0))," ")</f>
        <v xml:space="preserve"> </v>
      </c>
      <c r="P135" s="40" t="str">
        <f>IFERROR(INDEX('Net to Gross Adjustment'!$B$39:$AX$671,MATCH(P$4,'Net to Gross Adjustment'!$B$39:$B$71,0),MATCH(YEAR($C135),'Net to Gross Adjustment'!$B$39:$AX$39,0))*INDEX('Monthly Shapes'!$D$18:$V$32,MATCH(MONTH($C135),'Monthly Shapes'!$D$18:$D$32,0),MATCH(P$3,'Monthly Shapes'!$D$18:$V$18,0))," ")</f>
        <v xml:space="preserve"> </v>
      </c>
      <c r="Q135" s="40" t="str">
        <f>IFERROR(INDEX('Net to Gross Adjustment'!$B$39:$AX$671,MATCH(Q$4,'Net to Gross Adjustment'!$B$39:$B$71,0),MATCH(YEAR($C135),'Net to Gross Adjustment'!$B$39:$AX$39,0))*INDEX('Monthly Shapes'!$D$18:$V$32,MATCH(MONTH($C135),'Monthly Shapes'!$D$18:$D$32,0),MATCH(Q$3,'Monthly Shapes'!$D$18:$V$18,0))," ")</f>
        <v xml:space="preserve"> </v>
      </c>
      <c r="R135" s="40" t="str">
        <f>IFERROR(INDEX('Net to Gross Adjustment'!$B$39:$AX$671,MATCH(R$4,'Net to Gross Adjustment'!$B$39:$B$71,0),MATCH(YEAR($C135),'Net to Gross Adjustment'!$B$39:$AX$39,0))*INDEX('Monthly Shapes'!$D$18:$V$32,MATCH(MONTH($C135),'Monthly Shapes'!$D$18:$D$32,0),MATCH(R$3,'Monthly Shapes'!$D$18:$V$18,0))," ")</f>
        <v xml:space="preserve"> </v>
      </c>
      <c r="S135" s="40" t="str">
        <f>IFERROR(INDEX('Net to Gross Adjustment'!$B$39:$AX$671,MATCH(S$4,'Net to Gross Adjustment'!$B$39:$B$71,0),MATCH(YEAR($C135),'Net to Gross Adjustment'!$B$39:$AX$39,0))*INDEX('Monthly Shapes'!$D$18:$V$32,MATCH(MONTH($C135),'Monthly Shapes'!$D$18:$D$32,0),MATCH(S$3,'Monthly Shapes'!$D$18:$V$18,0))," ")</f>
        <v xml:space="preserve"> </v>
      </c>
      <c r="T135" s="90" t="s">
        <v>65</v>
      </c>
      <c r="U135" s="90" t="s">
        <v>65</v>
      </c>
      <c r="V135" s="90" t="s">
        <v>65</v>
      </c>
      <c r="W135" s="40" t="str">
        <f ca="1">IFERROR(INDEX('Net to Gross Adjustment'!$B$39:$AX$671,MATCH(W$4,'Net to Gross Adjustment'!$B$39:$B$71,0),MATCH(YEAR($C135),'Net to Gross Adjustment'!$B$39:$AX$39,0))*INDEX('Monthly Shapes'!$D$18:$V$32,MATCH(MONTH($C135),'Monthly Shapes'!$D$18:$D$32,0),MATCH(W$3,'Monthly Shapes'!$D$18:$V$18,0))," ")</f>
        <v xml:space="preserve"> </v>
      </c>
      <c r="X135" s="40" t="str">
        <f ca="1">IFERROR(INDEX('Net to Gross Adjustment'!$B$39:$AX$671,MATCH(X$4,'Net to Gross Adjustment'!$B$39:$B$71,0),MATCH(YEAR($C135),'Net to Gross Adjustment'!$B$39:$AX$39,0))*INDEX('Monthly Shapes'!$D$18:$V$32,MATCH(MONTH($C135),'Monthly Shapes'!$D$18:$D$32,0),MATCH(X$3,'Monthly Shapes'!$D$18:$V$18,0))," ")</f>
        <v xml:space="preserve"> </v>
      </c>
      <c r="Y135" s="40" t="str">
        <f>IFERROR(INDEX('Net to Gross Adjustment'!$B$39:$AX$671,MATCH(Y$4,'Net to Gross Adjustment'!$B$39:$B$71,0),MATCH(YEAR($C135),'Net to Gross Adjustment'!$B$39:$AX$39,0))*INDEX('Monthly Shapes'!$D$18:$V$32,MATCH(MONTH($C135),'Monthly Shapes'!$D$18:$D$32,0),MATCH(Y$3,'Monthly Shapes'!$D$18:$V$18,0))," ")</f>
        <v xml:space="preserve"> </v>
      </c>
      <c r="Z135" s="40" t="str">
        <f>IFERROR(INDEX('Net to Gross Adjustment'!$B$39:$AX$671,MATCH(Z$4,'Net to Gross Adjustment'!$B$39:$B$71,0),MATCH(YEAR($C135),'Net to Gross Adjustment'!$B$39:$AX$39,0))*INDEX('Monthly Shapes'!$D$18:$V$32,MATCH(MONTH($C135),'Monthly Shapes'!$D$18:$D$32,0),MATCH(Z$3,'Monthly Shapes'!$D$18:$V$18,0))," ")</f>
        <v xml:space="preserve"> </v>
      </c>
      <c r="AA135" s="40" t="str">
        <f>IFERROR(INDEX('Net to Gross Adjustment'!$B$39:$AX$671,MATCH(AA$4,'Net to Gross Adjustment'!$B$39:$B$71,0),MATCH(YEAR($C135),'Net to Gross Adjustment'!$B$39:$AX$39,0))*INDEX('Monthly Shapes'!$D$18:$V$32,MATCH(MONTH($C135),'Monthly Shapes'!$D$18:$D$32,0),MATCH(AA$3,'Monthly Shapes'!$D$18:$V$18,0))," ")</f>
        <v xml:space="preserve"> </v>
      </c>
      <c r="AB135" s="40" t="str">
        <f>IFERROR(INDEX('Net to Gross Adjustment'!$B$39:$AX$671,MATCH(AB$4,'Net to Gross Adjustment'!$B$39:$B$71,0),MATCH(YEAR($C135),'Net to Gross Adjustment'!$B$39:$AX$39,0))*INDEX('Monthly Shapes'!$D$18:$V$32,MATCH(MONTH($C135),'Monthly Shapes'!$D$18:$D$32,0),MATCH(AB$3,'Monthly Shapes'!$D$18:$V$18,0))," ")</f>
        <v xml:space="preserve"> </v>
      </c>
      <c r="AC135" s="40" t="str">
        <f>IFERROR(INDEX('Net to Gross Adjustment'!$B$39:$AX$671,MATCH(AC$4,'Net to Gross Adjustment'!$B$39:$B$71,0),MATCH(YEAR($C135),'Net to Gross Adjustment'!$B$39:$AX$39,0))*INDEX('Monthly Shapes'!$D$18:$V$32,MATCH(MONTH($C135),'Monthly Shapes'!$D$18:$D$32,0),MATCH(AC$3,'Monthly Shapes'!$D$18:$V$18,0))," ")</f>
        <v xml:space="preserve"> </v>
      </c>
      <c r="AD135" s="40" t="str">
        <f>IFERROR(INDEX('Net to Gross Adjustment'!$B$39:$AX$671,MATCH(AD$4,'Net to Gross Adjustment'!$B$39:$B$71,0),MATCH(YEAR($C135),'Net to Gross Adjustment'!$B$39:$AX$39,0))*INDEX('Monthly Shapes'!$D$18:$V$32,MATCH(MONTH($C135),'Monthly Shapes'!$D$18:$D$32,0),MATCH(AD$3,'Monthly Shapes'!$D$18:$V$18,0))," ")</f>
        <v xml:space="preserve"> </v>
      </c>
      <c r="AE135" s="40" t="str">
        <f>IFERROR(INDEX('Net to Gross Adjustment'!$B$39:$AX$671,MATCH(AE$4,'Net to Gross Adjustment'!$B$39:$B$71,0),MATCH(YEAR($C135),'Net to Gross Adjustment'!$B$39:$AX$39,0))*INDEX('Monthly Shapes'!$D$18:$V$32,MATCH(MONTH($C135),'Monthly Shapes'!$D$18:$D$32,0),MATCH(AE$3,'Monthly Shapes'!$D$18:$V$18,0))," ")</f>
        <v xml:space="preserve"> </v>
      </c>
      <c r="AF135" s="19"/>
      <c r="AG135" s="90" t="s">
        <v>65</v>
      </c>
      <c r="AI135" s="90" t="s">
        <v>65</v>
      </c>
      <c r="AJ135" s="90" t="s">
        <v>65</v>
      </c>
      <c r="AK135" s="90" t="s">
        <v>65</v>
      </c>
      <c r="AL135" s="46"/>
      <c r="AS135" s="19"/>
    </row>
    <row r="136" spans="3:45">
      <c r="C136" s="24">
        <f t="shared" si="4"/>
        <v>49279</v>
      </c>
      <c r="D136" s="90" t="s">
        <v>65</v>
      </c>
      <c r="E136" s="90" t="s">
        <v>65</v>
      </c>
      <c r="F136" s="90" t="s">
        <v>65</v>
      </c>
      <c r="G136" s="90" t="s">
        <v>65</v>
      </c>
      <c r="H136" s="90" t="s">
        <v>65</v>
      </c>
      <c r="I136" s="90" t="s">
        <v>65</v>
      </c>
      <c r="J136" s="40" t="str">
        <f ca="1">IFERROR(INDEX('Net to Gross Adjustment'!$B$39:$AX$671,MATCH(J$4,'Net to Gross Adjustment'!$B$39:$B$71,0),MATCH(YEAR($C136),'Net to Gross Adjustment'!$B$39:$AX$39,0))*INDEX('Monthly Shapes'!$D$18:$V$32,MATCH(MONTH($C136),'Monthly Shapes'!$D$18:$D$32,0),MATCH(J$3,'Monthly Shapes'!$D$18:$V$18,0))," ")</f>
        <v xml:space="preserve"> </v>
      </c>
      <c r="K136" s="40" t="str">
        <f ca="1">IFERROR(INDEX('Net to Gross Adjustment'!$B$39:$AX$671,MATCH(K$4,'Net to Gross Adjustment'!$B$39:$B$71,0),MATCH(YEAR($C136),'Net to Gross Adjustment'!$B$39:$AX$39,0))*INDEX('Monthly Shapes'!$D$18:$V$32,MATCH(MONTH($C136),'Monthly Shapes'!$D$18:$D$32,0),MATCH(K$3,'Monthly Shapes'!$D$18:$V$18,0))," ")</f>
        <v xml:space="preserve"> </v>
      </c>
      <c r="L136" s="40" t="str">
        <f>IFERROR(INDEX('Net to Gross Adjustment'!$B$39:$AX$671,MATCH(L$4,'Net to Gross Adjustment'!$B$39:$B$71,0),MATCH(YEAR($C136),'Net to Gross Adjustment'!$B$39:$AX$39,0))*INDEX('Monthly Shapes'!$D$18:$V$32,MATCH(MONTH($C136),'Monthly Shapes'!$D$18:$D$32,0),MATCH(L$3,'Monthly Shapes'!$D$18:$V$18,0))," ")</f>
        <v xml:space="preserve"> </v>
      </c>
      <c r="M136" s="40" t="str">
        <f>IFERROR(INDEX('Net to Gross Adjustment'!$B$39:$AX$671,MATCH(M$4,'Net to Gross Adjustment'!$B$39:$B$71,0),MATCH(YEAR($C136),'Net to Gross Adjustment'!$B$39:$AX$39,0))*INDEX('Monthly Shapes'!$D$18:$V$32,MATCH(MONTH($C136),'Monthly Shapes'!$D$18:$D$32,0),MATCH(M$3,'Monthly Shapes'!$D$18:$V$18,0))," ")</f>
        <v xml:space="preserve"> </v>
      </c>
      <c r="N136" s="40" t="str">
        <f>IFERROR(INDEX('Net to Gross Adjustment'!$B$39:$AX$671,MATCH(N$4,'Net to Gross Adjustment'!$B$39:$B$71,0),MATCH(YEAR($C136),'Net to Gross Adjustment'!$B$39:$AX$39,0))*INDEX('Monthly Shapes'!$D$18:$V$32,MATCH(MONTH($C136),'Monthly Shapes'!$D$18:$D$32,0),MATCH(N$3,'Monthly Shapes'!$D$18:$V$18,0))," ")</f>
        <v xml:space="preserve"> </v>
      </c>
      <c r="O136" s="40" t="str">
        <f>IFERROR(INDEX('Net to Gross Adjustment'!$B$39:$AX$671,MATCH(O$4,'Net to Gross Adjustment'!$B$39:$B$71,0),MATCH(YEAR($C136),'Net to Gross Adjustment'!$B$39:$AX$39,0))*INDEX('Monthly Shapes'!$D$18:$V$32,MATCH(MONTH($C136),'Monthly Shapes'!$D$18:$D$32,0),MATCH(O$3,'Monthly Shapes'!$D$18:$V$18,0))," ")</f>
        <v xml:space="preserve"> </v>
      </c>
      <c r="P136" s="40" t="str">
        <f>IFERROR(INDEX('Net to Gross Adjustment'!$B$39:$AX$671,MATCH(P$4,'Net to Gross Adjustment'!$B$39:$B$71,0),MATCH(YEAR($C136),'Net to Gross Adjustment'!$B$39:$AX$39,0))*INDEX('Monthly Shapes'!$D$18:$V$32,MATCH(MONTH($C136),'Monthly Shapes'!$D$18:$D$32,0),MATCH(P$3,'Monthly Shapes'!$D$18:$V$18,0))," ")</f>
        <v xml:space="preserve"> </v>
      </c>
      <c r="Q136" s="40" t="str">
        <f>IFERROR(INDEX('Net to Gross Adjustment'!$B$39:$AX$671,MATCH(Q$4,'Net to Gross Adjustment'!$B$39:$B$71,0),MATCH(YEAR($C136),'Net to Gross Adjustment'!$B$39:$AX$39,0))*INDEX('Monthly Shapes'!$D$18:$V$32,MATCH(MONTH($C136),'Monthly Shapes'!$D$18:$D$32,0),MATCH(Q$3,'Monthly Shapes'!$D$18:$V$18,0))," ")</f>
        <v xml:space="preserve"> </v>
      </c>
      <c r="R136" s="40" t="str">
        <f>IFERROR(INDEX('Net to Gross Adjustment'!$B$39:$AX$671,MATCH(R$4,'Net to Gross Adjustment'!$B$39:$B$71,0),MATCH(YEAR($C136),'Net to Gross Adjustment'!$B$39:$AX$39,0))*INDEX('Monthly Shapes'!$D$18:$V$32,MATCH(MONTH($C136),'Monthly Shapes'!$D$18:$D$32,0),MATCH(R$3,'Monthly Shapes'!$D$18:$V$18,0))," ")</f>
        <v xml:space="preserve"> </v>
      </c>
      <c r="S136" s="40" t="str">
        <f>IFERROR(INDEX('Net to Gross Adjustment'!$B$39:$AX$671,MATCH(S$4,'Net to Gross Adjustment'!$B$39:$B$71,0),MATCH(YEAR($C136),'Net to Gross Adjustment'!$B$39:$AX$39,0))*INDEX('Monthly Shapes'!$D$18:$V$32,MATCH(MONTH($C136),'Monthly Shapes'!$D$18:$D$32,0),MATCH(S$3,'Monthly Shapes'!$D$18:$V$18,0))," ")</f>
        <v xml:space="preserve"> </v>
      </c>
      <c r="T136" s="90" t="s">
        <v>65</v>
      </c>
      <c r="U136" s="90" t="s">
        <v>65</v>
      </c>
      <c r="V136" s="90" t="s">
        <v>65</v>
      </c>
      <c r="W136" s="40" t="str">
        <f ca="1">IFERROR(INDEX('Net to Gross Adjustment'!$B$39:$AX$671,MATCH(W$4,'Net to Gross Adjustment'!$B$39:$B$71,0),MATCH(YEAR($C136),'Net to Gross Adjustment'!$B$39:$AX$39,0))*INDEX('Monthly Shapes'!$D$18:$V$32,MATCH(MONTH($C136),'Monthly Shapes'!$D$18:$D$32,0),MATCH(W$3,'Monthly Shapes'!$D$18:$V$18,0))," ")</f>
        <v xml:space="preserve"> </v>
      </c>
      <c r="X136" s="40" t="str">
        <f ca="1">IFERROR(INDEX('Net to Gross Adjustment'!$B$39:$AX$671,MATCH(X$4,'Net to Gross Adjustment'!$B$39:$B$71,0),MATCH(YEAR($C136),'Net to Gross Adjustment'!$B$39:$AX$39,0))*INDEX('Monthly Shapes'!$D$18:$V$32,MATCH(MONTH($C136),'Monthly Shapes'!$D$18:$D$32,0),MATCH(X$3,'Monthly Shapes'!$D$18:$V$18,0))," ")</f>
        <v xml:space="preserve"> </v>
      </c>
      <c r="Y136" s="40" t="str">
        <f>IFERROR(INDEX('Net to Gross Adjustment'!$B$39:$AX$671,MATCH(Y$4,'Net to Gross Adjustment'!$B$39:$B$71,0),MATCH(YEAR($C136),'Net to Gross Adjustment'!$B$39:$AX$39,0))*INDEX('Monthly Shapes'!$D$18:$V$32,MATCH(MONTH($C136),'Monthly Shapes'!$D$18:$D$32,0),MATCH(Y$3,'Monthly Shapes'!$D$18:$V$18,0))," ")</f>
        <v xml:space="preserve"> </v>
      </c>
      <c r="Z136" s="40" t="str">
        <f>IFERROR(INDEX('Net to Gross Adjustment'!$B$39:$AX$671,MATCH(Z$4,'Net to Gross Adjustment'!$B$39:$B$71,0),MATCH(YEAR($C136),'Net to Gross Adjustment'!$B$39:$AX$39,0))*INDEX('Monthly Shapes'!$D$18:$V$32,MATCH(MONTH($C136),'Monthly Shapes'!$D$18:$D$32,0),MATCH(Z$3,'Monthly Shapes'!$D$18:$V$18,0))," ")</f>
        <v xml:space="preserve"> </v>
      </c>
      <c r="AA136" s="40" t="str">
        <f>IFERROR(INDEX('Net to Gross Adjustment'!$B$39:$AX$671,MATCH(AA$4,'Net to Gross Adjustment'!$B$39:$B$71,0),MATCH(YEAR($C136),'Net to Gross Adjustment'!$B$39:$AX$39,0))*INDEX('Monthly Shapes'!$D$18:$V$32,MATCH(MONTH($C136),'Monthly Shapes'!$D$18:$D$32,0),MATCH(AA$3,'Monthly Shapes'!$D$18:$V$18,0))," ")</f>
        <v xml:space="preserve"> </v>
      </c>
      <c r="AB136" s="40" t="str">
        <f>IFERROR(INDEX('Net to Gross Adjustment'!$B$39:$AX$671,MATCH(AB$4,'Net to Gross Adjustment'!$B$39:$B$71,0),MATCH(YEAR($C136),'Net to Gross Adjustment'!$B$39:$AX$39,0))*INDEX('Monthly Shapes'!$D$18:$V$32,MATCH(MONTH($C136),'Monthly Shapes'!$D$18:$D$32,0),MATCH(AB$3,'Monthly Shapes'!$D$18:$V$18,0))," ")</f>
        <v xml:space="preserve"> </v>
      </c>
      <c r="AC136" s="40" t="str">
        <f>IFERROR(INDEX('Net to Gross Adjustment'!$B$39:$AX$671,MATCH(AC$4,'Net to Gross Adjustment'!$B$39:$B$71,0),MATCH(YEAR($C136),'Net to Gross Adjustment'!$B$39:$AX$39,0))*INDEX('Monthly Shapes'!$D$18:$V$32,MATCH(MONTH($C136),'Monthly Shapes'!$D$18:$D$32,0),MATCH(AC$3,'Monthly Shapes'!$D$18:$V$18,0))," ")</f>
        <v xml:space="preserve"> </v>
      </c>
      <c r="AD136" s="40" t="str">
        <f>IFERROR(INDEX('Net to Gross Adjustment'!$B$39:$AX$671,MATCH(AD$4,'Net to Gross Adjustment'!$B$39:$B$71,0),MATCH(YEAR($C136),'Net to Gross Adjustment'!$B$39:$AX$39,0))*INDEX('Monthly Shapes'!$D$18:$V$32,MATCH(MONTH($C136),'Monthly Shapes'!$D$18:$D$32,0),MATCH(AD$3,'Monthly Shapes'!$D$18:$V$18,0))," ")</f>
        <v xml:space="preserve"> </v>
      </c>
      <c r="AE136" s="40" t="str">
        <f>IFERROR(INDEX('Net to Gross Adjustment'!$B$39:$AX$671,MATCH(AE$4,'Net to Gross Adjustment'!$B$39:$B$71,0),MATCH(YEAR($C136),'Net to Gross Adjustment'!$B$39:$AX$39,0))*INDEX('Monthly Shapes'!$D$18:$V$32,MATCH(MONTH($C136),'Monthly Shapes'!$D$18:$D$32,0),MATCH(AE$3,'Monthly Shapes'!$D$18:$V$18,0))," ")</f>
        <v xml:space="preserve"> </v>
      </c>
      <c r="AF136" s="19"/>
      <c r="AG136" s="90" t="s">
        <v>65</v>
      </c>
      <c r="AI136" s="90" t="s">
        <v>65</v>
      </c>
      <c r="AJ136" s="90" t="s">
        <v>65</v>
      </c>
      <c r="AK136" s="90" t="s">
        <v>65</v>
      </c>
      <c r="AL136" s="46"/>
      <c r="AS136" s="19"/>
    </row>
    <row r="137" spans="3:45">
      <c r="C137" s="24">
        <f t="shared" si="4"/>
        <v>49310</v>
      </c>
      <c r="D137" s="90" t="s">
        <v>65</v>
      </c>
      <c r="E137" s="90" t="s">
        <v>65</v>
      </c>
      <c r="F137" s="90" t="s">
        <v>65</v>
      </c>
      <c r="G137" s="90" t="s">
        <v>65</v>
      </c>
      <c r="H137" s="90" t="s">
        <v>65</v>
      </c>
      <c r="I137" s="90" t="s">
        <v>65</v>
      </c>
      <c r="J137" s="40" t="str">
        <f ca="1">IFERROR(INDEX('Net to Gross Adjustment'!$B$39:$AX$671,MATCH(J$4,'Net to Gross Adjustment'!$B$39:$B$71,0),MATCH(YEAR($C137),'Net to Gross Adjustment'!$B$39:$AX$39,0))*INDEX('Monthly Shapes'!$D$18:$V$32,MATCH(MONTH($C137),'Monthly Shapes'!$D$18:$D$32,0),MATCH(J$3,'Monthly Shapes'!$D$18:$V$18,0))," ")</f>
        <v xml:space="preserve"> </v>
      </c>
      <c r="K137" s="40" t="str">
        <f ca="1">IFERROR(INDEX('Net to Gross Adjustment'!$B$39:$AX$671,MATCH(K$4,'Net to Gross Adjustment'!$B$39:$B$71,0),MATCH(YEAR($C137),'Net to Gross Adjustment'!$B$39:$AX$39,0))*INDEX('Monthly Shapes'!$D$18:$V$32,MATCH(MONTH($C137),'Monthly Shapes'!$D$18:$D$32,0),MATCH(K$3,'Monthly Shapes'!$D$18:$V$18,0))," ")</f>
        <v xml:space="preserve"> </v>
      </c>
      <c r="L137" s="40" t="str">
        <f>IFERROR(INDEX('Net to Gross Adjustment'!$B$39:$AX$671,MATCH(L$4,'Net to Gross Adjustment'!$B$39:$B$71,0),MATCH(YEAR($C137),'Net to Gross Adjustment'!$B$39:$AX$39,0))*INDEX('Monthly Shapes'!$D$18:$V$32,MATCH(MONTH($C137),'Monthly Shapes'!$D$18:$D$32,0),MATCH(L$3,'Monthly Shapes'!$D$18:$V$18,0))," ")</f>
        <v xml:space="preserve"> </v>
      </c>
      <c r="M137" s="40" t="str">
        <f>IFERROR(INDEX('Net to Gross Adjustment'!$B$39:$AX$671,MATCH(M$4,'Net to Gross Adjustment'!$B$39:$B$71,0),MATCH(YEAR($C137),'Net to Gross Adjustment'!$B$39:$AX$39,0))*INDEX('Monthly Shapes'!$D$18:$V$32,MATCH(MONTH($C137),'Monthly Shapes'!$D$18:$D$32,0),MATCH(M$3,'Monthly Shapes'!$D$18:$V$18,0))," ")</f>
        <v xml:space="preserve"> </v>
      </c>
      <c r="N137" s="40" t="str">
        <f>IFERROR(INDEX('Net to Gross Adjustment'!$B$39:$AX$671,MATCH(N$4,'Net to Gross Adjustment'!$B$39:$B$71,0),MATCH(YEAR($C137),'Net to Gross Adjustment'!$B$39:$AX$39,0))*INDEX('Monthly Shapes'!$D$18:$V$32,MATCH(MONTH($C137),'Monthly Shapes'!$D$18:$D$32,0),MATCH(N$3,'Monthly Shapes'!$D$18:$V$18,0))," ")</f>
        <v xml:space="preserve"> </v>
      </c>
      <c r="O137" s="40" t="str">
        <f>IFERROR(INDEX('Net to Gross Adjustment'!$B$39:$AX$671,MATCH(O$4,'Net to Gross Adjustment'!$B$39:$B$71,0),MATCH(YEAR($C137),'Net to Gross Adjustment'!$B$39:$AX$39,0))*INDEX('Monthly Shapes'!$D$18:$V$32,MATCH(MONTH($C137),'Monthly Shapes'!$D$18:$D$32,0),MATCH(O$3,'Monthly Shapes'!$D$18:$V$18,0))," ")</f>
        <v xml:space="preserve"> </v>
      </c>
      <c r="P137" s="40" t="str">
        <f>IFERROR(INDEX('Net to Gross Adjustment'!$B$39:$AX$671,MATCH(P$4,'Net to Gross Adjustment'!$B$39:$B$71,0),MATCH(YEAR($C137),'Net to Gross Adjustment'!$B$39:$AX$39,0))*INDEX('Monthly Shapes'!$D$18:$V$32,MATCH(MONTH($C137),'Monthly Shapes'!$D$18:$D$32,0),MATCH(P$3,'Monthly Shapes'!$D$18:$V$18,0))," ")</f>
        <v xml:space="preserve"> </v>
      </c>
      <c r="Q137" s="40" t="str">
        <f>IFERROR(INDEX('Net to Gross Adjustment'!$B$39:$AX$671,MATCH(Q$4,'Net to Gross Adjustment'!$B$39:$B$71,0),MATCH(YEAR($C137),'Net to Gross Adjustment'!$B$39:$AX$39,0))*INDEX('Monthly Shapes'!$D$18:$V$32,MATCH(MONTH($C137),'Monthly Shapes'!$D$18:$D$32,0),MATCH(Q$3,'Monthly Shapes'!$D$18:$V$18,0))," ")</f>
        <v xml:space="preserve"> </v>
      </c>
      <c r="R137" s="40" t="str">
        <f>IFERROR(INDEX('Net to Gross Adjustment'!$B$39:$AX$671,MATCH(R$4,'Net to Gross Adjustment'!$B$39:$B$71,0),MATCH(YEAR($C137),'Net to Gross Adjustment'!$B$39:$AX$39,0))*INDEX('Monthly Shapes'!$D$18:$V$32,MATCH(MONTH($C137),'Monthly Shapes'!$D$18:$D$32,0),MATCH(R$3,'Monthly Shapes'!$D$18:$V$18,0))," ")</f>
        <v xml:space="preserve"> </v>
      </c>
      <c r="S137" s="40" t="str">
        <f>IFERROR(INDEX('Net to Gross Adjustment'!$B$39:$AX$671,MATCH(S$4,'Net to Gross Adjustment'!$B$39:$B$71,0),MATCH(YEAR($C137),'Net to Gross Adjustment'!$B$39:$AX$39,0))*INDEX('Monthly Shapes'!$D$18:$V$32,MATCH(MONTH($C137),'Monthly Shapes'!$D$18:$D$32,0),MATCH(S$3,'Monthly Shapes'!$D$18:$V$18,0))," ")</f>
        <v xml:space="preserve"> </v>
      </c>
      <c r="T137" s="90" t="s">
        <v>65</v>
      </c>
      <c r="U137" s="90" t="s">
        <v>65</v>
      </c>
      <c r="V137" s="90" t="s">
        <v>65</v>
      </c>
      <c r="W137" s="40" t="str">
        <f ca="1">IFERROR(INDEX('Net to Gross Adjustment'!$B$39:$AX$671,MATCH(W$4,'Net to Gross Adjustment'!$B$39:$B$71,0),MATCH(YEAR($C137),'Net to Gross Adjustment'!$B$39:$AX$39,0))*INDEX('Monthly Shapes'!$D$18:$V$32,MATCH(MONTH($C137),'Monthly Shapes'!$D$18:$D$32,0),MATCH(W$3,'Monthly Shapes'!$D$18:$V$18,0))," ")</f>
        <v xml:space="preserve"> </v>
      </c>
      <c r="X137" s="40" t="str">
        <f ca="1">IFERROR(INDEX('Net to Gross Adjustment'!$B$39:$AX$671,MATCH(X$4,'Net to Gross Adjustment'!$B$39:$B$71,0),MATCH(YEAR($C137),'Net to Gross Adjustment'!$B$39:$AX$39,0))*INDEX('Monthly Shapes'!$D$18:$V$32,MATCH(MONTH($C137),'Monthly Shapes'!$D$18:$D$32,0),MATCH(X$3,'Monthly Shapes'!$D$18:$V$18,0))," ")</f>
        <v xml:space="preserve"> </v>
      </c>
      <c r="Y137" s="40" t="str">
        <f>IFERROR(INDEX('Net to Gross Adjustment'!$B$39:$AX$671,MATCH(Y$4,'Net to Gross Adjustment'!$B$39:$B$71,0),MATCH(YEAR($C137),'Net to Gross Adjustment'!$B$39:$AX$39,0))*INDEX('Monthly Shapes'!$D$18:$V$32,MATCH(MONTH($C137),'Monthly Shapes'!$D$18:$D$32,0),MATCH(Y$3,'Monthly Shapes'!$D$18:$V$18,0))," ")</f>
        <v xml:space="preserve"> </v>
      </c>
      <c r="Z137" s="40" t="str">
        <f>IFERROR(INDEX('Net to Gross Adjustment'!$B$39:$AX$671,MATCH(Z$4,'Net to Gross Adjustment'!$B$39:$B$71,0),MATCH(YEAR($C137),'Net to Gross Adjustment'!$B$39:$AX$39,0))*INDEX('Monthly Shapes'!$D$18:$V$32,MATCH(MONTH($C137),'Monthly Shapes'!$D$18:$D$32,0),MATCH(Z$3,'Monthly Shapes'!$D$18:$V$18,0))," ")</f>
        <v xml:space="preserve"> </v>
      </c>
      <c r="AA137" s="40" t="str">
        <f>IFERROR(INDEX('Net to Gross Adjustment'!$B$39:$AX$671,MATCH(AA$4,'Net to Gross Adjustment'!$B$39:$B$71,0),MATCH(YEAR($C137),'Net to Gross Adjustment'!$B$39:$AX$39,0))*INDEX('Monthly Shapes'!$D$18:$V$32,MATCH(MONTH($C137),'Monthly Shapes'!$D$18:$D$32,0),MATCH(AA$3,'Monthly Shapes'!$D$18:$V$18,0))," ")</f>
        <v xml:space="preserve"> </v>
      </c>
      <c r="AB137" s="40" t="str">
        <f>IFERROR(INDEX('Net to Gross Adjustment'!$B$39:$AX$671,MATCH(AB$4,'Net to Gross Adjustment'!$B$39:$B$71,0),MATCH(YEAR($C137),'Net to Gross Adjustment'!$B$39:$AX$39,0))*INDEX('Monthly Shapes'!$D$18:$V$32,MATCH(MONTH($C137),'Monthly Shapes'!$D$18:$D$32,0),MATCH(AB$3,'Monthly Shapes'!$D$18:$V$18,0))," ")</f>
        <v xml:space="preserve"> </v>
      </c>
      <c r="AC137" s="40" t="str">
        <f>IFERROR(INDEX('Net to Gross Adjustment'!$B$39:$AX$671,MATCH(AC$4,'Net to Gross Adjustment'!$B$39:$B$71,0),MATCH(YEAR($C137),'Net to Gross Adjustment'!$B$39:$AX$39,0))*INDEX('Monthly Shapes'!$D$18:$V$32,MATCH(MONTH($C137),'Monthly Shapes'!$D$18:$D$32,0),MATCH(AC$3,'Monthly Shapes'!$D$18:$V$18,0))," ")</f>
        <v xml:space="preserve"> </v>
      </c>
      <c r="AD137" s="40" t="str">
        <f>IFERROR(INDEX('Net to Gross Adjustment'!$B$39:$AX$671,MATCH(AD$4,'Net to Gross Adjustment'!$B$39:$B$71,0),MATCH(YEAR($C137),'Net to Gross Adjustment'!$B$39:$AX$39,0))*INDEX('Monthly Shapes'!$D$18:$V$32,MATCH(MONTH($C137),'Monthly Shapes'!$D$18:$D$32,0),MATCH(AD$3,'Monthly Shapes'!$D$18:$V$18,0))," ")</f>
        <v xml:space="preserve"> </v>
      </c>
      <c r="AE137" s="40" t="str">
        <f>IFERROR(INDEX('Net to Gross Adjustment'!$B$39:$AX$671,MATCH(AE$4,'Net to Gross Adjustment'!$B$39:$B$71,0),MATCH(YEAR($C137),'Net to Gross Adjustment'!$B$39:$AX$39,0))*INDEX('Monthly Shapes'!$D$18:$V$32,MATCH(MONTH($C137),'Monthly Shapes'!$D$18:$D$32,0),MATCH(AE$3,'Monthly Shapes'!$D$18:$V$18,0))," ")</f>
        <v xml:space="preserve"> </v>
      </c>
      <c r="AF137" s="19"/>
      <c r="AG137" s="90" t="s">
        <v>65</v>
      </c>
      <c r="AI137" s="90" t="s">
        <v>65</v>
      </c>
      <c r="AJ137" s="90" t="s">
        <v>65</v>
      </c>
      <c r="AK137" s="90" t="s">
        <v>65</v>
      </c>
      <c r="AL137" s="46"/>
      <c r="AS137" s="19"/>
    </row>
    <row r="138" spans="3:45">
      <c r="C138" s="24">
        <f t="shared" si="4"/>
        <v>49341</v>
      </c>
      <c r="D138" s="90" t="s">
        <v>65</v>
      </c>
      <c r="E138" s="90" t="s">
        <v>65</v>
      </c>
      <c r="F138" s="90" t="s">
        <v>65</v>
      </c>
      <c r="G138" s="90" t="s">
        <v>65</v>
      </c>
      <c r="H138" s="90" t="s">
        <v>65</v>
      </c>
      <c r="I138" s="90" t="s">
        <v>65</v>
      </c>
      <c r="J138" s="40" t="str">
        <f ca="1">IFERROR(INDEX('Net to Gross Adjustment'!$B$39:$AX$671,MATCH(J$4,'Net to Gross Adjustment'!$B$39:$B$71,0),MATCH(YEAR($C138),'Net to Gross Adjustment'!$B$39:$AX$39,0))*INDEX('Monthly Shapes'!$D$18:$V$32,MATCH(MONTH($C138),'Monthly Shapes'!$D$18:$D$32,0),MATCH(J$3,'Monthly Shapes'!$D$18:$V$18,0))," ")</f>
        <v xml:space="preserve"> </v>
      </c>
      <c r="K138" s="40" t="str">
        <f ca="1">IFERROR(INDEX('Net to Gross Adjustment'!$B$39:$AX$671,MATCH(K$4,'Net to Gross Adjustment'!$B$39:$B$71,0),MATCH(YEAR($C138),'Net to Gross Adjustment'!$B$39:$AX$39,0))*INDEX('Monthly Shapes'!$D$18:$V$32,MATCH(MONTH($C138),'Monthly Shapes'!$D$18:$D$32,0),MATCH(K$3,'Monthly Shapes'!$D$18:$V$18,0))," ")</f>
        <v xml:space="preserve"> </v>
      </c>
      <c r="L138" s="40" t="str">
        <f>IFERROR(INDEX('Net to Gross Adjustment'!$B$39:$AX$671,MATCH(L$4,'Net to Gross Adjustment'!$B$39:$B$71,0),MATCH(YEAR($C138),'Net to Gross Adjustment'!$B$39:$AX$39,0))*INDEX('Monthly Shapes'!$D$18:$V$32,MATCH(MONTH($C138),'Monthly Shapes'!$D$18:$D$32,0),MATCH(L$3,'Monthly Shapes'!$D$18:$V$18,0))," ")</f>
        <v xml:space="preserve"> </v>
      </c>
      <c r="M138" s="40" t="str">
        <f>IFERROR(INDEX('Net to Gross Adjustment'!$B$39:$AX$671,MATCH(M$4,'Net to Gross Adjustment'!$B$39:$B$71,0),MATCH(YEAR($C138),'Net to Gross Adjustment'!$B$39:$AX$39,0))*INDEX('Monthly Shapes'!$D$18:$V$32,MATCH(MONTH($C138),'Monthly Shapes'!$D$18:$D$32,0),MATCH(M$3,'Monthly Shapes'!$D$18:$V$18,0))," ")</f>
        <v xml:space="preserve"> </v>
      </c>
      <c r="N138" s="40" t="str">
        <f>IFERROR(INDEX('Net to Gross Adjustment'!$B$39:$AX$671,MATCH(N$4,'Net to Gross Adjustment'!$B$39:$B$71,0),MATCH(YEAR($C138),'Net to Gross Adjustment'!$B$39:$AX$39,0))*INDEX('Monthly Shapes'!$D$18:$V$32,MATCH(MONTH($C138),'Monthly Shapes'!$D$18:$D$32,0),MATCH(N$3,'Monthly Shapes'!$D$18:$V$18,0))," ")</f>
        <v xml:space="preserve"> </v>
      </c>
      <c r="O138" s="40" t="str">
        <f>IFERROR(INDEX('Net to Gross Adjustment'!$B$39:$AX$671,MATCH(O$4,'Net to Gross Adjustment'!$B$39:$B$71,0),MATCH(YEAR($C138),'Net to Gross Adjustment'!$B$39:$AX$39,0))*INDEX('Monthly Shapes'!$D$18:$V$32,MATCH(MONTH($C138),'Monthly Shapes'!$D$18:$D$32,0),MATCH(O$3,'Monthly Shapes'!$D$18:$V$18,0))," ")</f>
        <v xml:space="preserve"> </v>
      </c>
      <c r="P138" s="40" t="str">
        <f>IFERROR(INDEX('Net to Gross Adjustment'!$B$39:$AX$671,MATCH(P$4,'Net to Gross Adjustment'!$B$39:$B$71,0),MATCH(YEAR($C138),'Net to Gross Adjustment'!$B$39:$AX$39,0))*INDEX('Monthly Shapes'!$D$18:$V$32,MATCH(MONTH($C138),'Monthly Shapes'!$D$18:$D$32,0),MATCH(P$3,'Monthly Shapes'!$D$18:$V$18,0))," ")</f>
        <v xml:space="preserve"> </v>
      </c>
      <c r="Q138" s="40" t="str">
        <f>IFERROR(INDEX('Net to Gross Adjustment'!$B$39:$AX$671,MATCH(Q$4,'Net to Gross Adjustment'!$B$39:$B$71,0),MATCH(YEAR($C138),'Net to Gross Adjustment'!$B$39:$AX$39,0))*INDEX('Monthly Shapes'!$D$18:$V$32,MATCH(MONTH($C138),'Monthly Shapes'!$D$18:$D$32,0),MATCH(Q$3,'Monthly Shapes'!$D$18:$V$18,0))," ")</f>
        <v xml:space="preserve"> </v>
      </c>
      <c r="R138" s="40" t="str">
        <f>IFERROR(INDEX('Net to Gross Adjustment'!$B$39:$AX$671,MATCH(R$4,'Net to Gross Adjustment'!$B$39:$B$71,0),MATCH(YEAR($C138),'Net to Gross Adjustment'!$B$39:$AX$39,0))*INDEX('Monthly Shapes'!$D$18:$V$32,MATCH(MONTH($C138),'Monthly Shapes'!$D$18:$D$32,0),MATCH(R$3,'Monthly Shapes'!$D$18:$V$18,0))," ")</f>
        <v xml:space="preserve"> </v>
      </c>
      <c r="S138" s="40" t="str">
        <f>IFERROR(INDEX('Net to Gross Adjustment'!$B$39:$AX$671,MATCH(S$4,'Net to Gross Adjustment'!$B$39:$B$71,0),MATCH(YEAR($C138),'Net to Gross Adjustment'!$B$39:$AX$39,0))*INDEX('Monthly Shapes'!$D$18:$V$32,MATCH(MONTH($C138),'Monthly Shapes'!$D$18:$D$32,0),MATCH(S$3,'Monthly Shapes'!$D$18:$V$18,0))," ")</f>
        <v xml:space="preserve"> </v>
      </c>
      <c r="T138" s="90" t="s">
        <v>65</v>
      </c>
      <c r="U138" s="90" t="s">
        <v>65</v>
      </c>
      <c r="V138" s="90" t="s">
        <v>65</v>
      </c>
      <c r="W138" s="40" t="str">
        <f ca="1">IFERROR(INDEX('Net to Gross Adjustment'!$B$39:$AX$671,MATCH(W$4,'Net to Gross Adjustment'!$B$39:$B$71,0),MATCH(YEAR($C138),'Net to Gross Adjustment'!$B$39:$AX$39,0))*INDEX('Monthly Shapes'!$D$18:$V$32,MATCH(MONTH($C138),'Monthly Shapes'!$D$18:$D$32,0),MATCH(W$3,'Monthly Shapes'!$D$18:$V$18,0))," ")</f>
        <v xml:space="preserve"> </v>
      </c>
      <c r="X138" s="40" t="str">
        <f ca="1">IFERROR(INDEX('Net to Gross Adjustment'!$B$39:$AX$671,MATCH(X$4,'Net to Gross Adjustment'!$B$39:$B$71,0),MATCH(YEAR($C138),'Net to Gross Adjustment'!$B$39:$AX$39,0))*INDEX('Monthly Shapes'!$D$18:$V$32,MATCH(MONTH($C138),'Monthly Shapes'!$D$18:$D$32,0),MATCH(X$3,'Monthly Shapes'!$D$18:$V$18,0))," ")</f>
        <v xml:space="preserve"> </v>
      </c>
      <c r="Y138" s="40" t="str">
        <f>IFERROR(INDEX('Net to Gross Adjustment'!$B$39:$AX$671,MATCH(Y$4,'Net to Gross Adjustment'!$B$39:$B$71,0),MATCH(YEAR($C138),'Net to Gross Adjustment'!$B$39:$AX$39,0))*INDEX('Monthly Shapes'!$D$18:$V$32,MATCH(MONTH($C138),'Monthly Shapes'!$D$18:$D$32,0),MATCH(Y$3,'Monthly Shapes'!$D$18:$V$18,0))," ")</f>
        <v xml:space="preserve"> </v>
      </c>
      <c r="Z138" s="40" t="str">
        <f>IFERROR(INDEX('Net to Gross Adjustment'!$B$39:$AX$671,MATCH(Z$4,'Net to Gross Adjustment'!$B$39:$B$71,0),MATCH(YEAR($C138),'Net to Gross Adjustment'!$B$39:$AX$39,0))*INDEX('Monthly Shapes'!$D$18:$V$32,MATCH(MONTH($C138),'Monthly Shapes'!$D$18:$D$32,0),MATCH(Z$3,'Monthly Shapes'!$D$18:$V$18,0))," ")</f>
        <v xml:space="preserve"> </v>
      </c>
      <c r="AA138" s="40" t="str">
        <f>IFERROR(INDEX('Net to Gross Adjustment'!$B$39:$AX$671,MATCH(AA$4,'Net to Gross Adjustment'!$B$39:$B$71,0),MATCH(YEAR($C138),'Net to Gross Adjustment'!$B$39:$AX$39,0))*INDEX('Monthly Shapes'!$D$18:$V$32,MATCH(MONTH($C138),'Monthly Shapes'!$D$18:$D$32,0),MATCH(AA$3,'Monthly Shapes'!$D$18:$V$18,0))," ")</f>
        <v xml:space="preserve"> </v>
      </c>
      <c r="AB138" s="40" t="str">
        <f>IFERROR(INDEX('Net to Gross Adjustment'!$B$39:$AX$671,MATCH(AB$4,'Net to Gross Adjustment'!$B$39:$B$71,0),MATCH(YEAR($C138),'Net to Gross Adjustment'!$B$39:$AX$39,0))*INDEX('Monthly Shapes'!$D$18:$V$32,MATCH(MONTH($C138),'Monthly Shapes'!$D$18:$D$32,0),MATCH(AB$3,'Monthly Shapes'!$D$18:$V$18,0))," ")</f>
        <v xml:space="preserve"> </v>
      </c>
      <c r="AC138" s="40" t="str">
        <f>IFERROR(INDEX('Net to Gross Adjustment'!$B$39:$AX$671,MATCH(AC$4,'Net to Gross Adjustment'!$B$39:$B$71,0),MATCH(YEAR($C138),'Net to Gross Adjustment'!$B$39:$AX$39,0))*INDEX('Monthly Shapes'!$D$18:$V$32,MATCH(MONTH($C138),'Monthly Shapes'!$D$18:$D$32,0),MATCH(AC$3,'Monthly Shapes'!$D$18:$V$18,0))," ")</f>
        <v xml:space="preserve"> </v>
      </c>
      <c r="AD138" s="40" t="str">
        <f>IFERROR(INDEX('Net to Gross Adjustment'!$B$39:$AX$671,MATCH(AD$4,'Net to Gross Adjustment'!$B$39:$B$71,0),MATCH(YEAR($C138),'Net to Gross Adjustment'!$B$39:$AX$39,0))*INDEX('Monthly Shapes'!$D$18:$V$32,MATCH(MONTH($C138),'Monthly Shapes'!$D$18:$D$32,0),MATCH(AD$3,'Monthly Shapes'!$D$18:$V$18,0))," ")</f>
        <v xml:space="preserve"> </v>
      </c>
      <c r="AE138" s="40" t="str">
        <f>IFERROR(INDEX('Net to Gross Adjustment'!$B$39:$AX$671,MATCH(AE$4,'Net to Gross Adjustment'!$B$39:$B$71,0),MATCH(YEAR($C138),'Net to Gross Adjustment'!$B$39:$AX$39,0))*INDEX('Monthly Shapes'!$D$18:$V$32,MATCH(MONTH($C138),'Monthly Shapes'!$D$18:$D$32,0),MATCH(AE$3,'Monthly Shapes'!$D$18:$V$18,0))," ")</f>
        <v xml:space="preserve"> </v>
      </c>
      <c r="AF138" s="19"/>
      <c r="AG138" s="90" t="s">
        <v>65</v>
      </c>
      <c r="AI138" s="90" t="s">
        <v>65</v>
      </c>
      <c r="AJ138" s="90" t="s">
        <v>65</v>
      </c>
      <c r="AK138" s="90" t="s">
        <v>65</v>
      </c>
      <c r="AL138" s="46"/>
      <c r="AS138" s="19"/>
    </row>
    <row r="139" spans="3:45">
      <c r="C139" s="24">
        <f t="shared" si="4"/>
        <v>49369</v>
      </c>
      <c r="D139" s="90" t="s">
        <v>65</v>
      </c>
      <c r="E139" s="90" t="s">
        <v>65</v>
      </c>
      <c r="F139" s="90" t="s">
        <v>65</v>
      </c>
      <c r="G139" s="90" t="s">
        <v>65</v>
      </c>
      <c r="H139" s="90" t="s">
        <v>65</v>
      </c>
      <c r="I139" s="90" t="s">
        <v>65</v>
      </c>
      <c r="J139" s="40" t="str">
        <f ca="1">IFERROR(INDEX('Net to Gross Adjustment'!$B$39:$AX$671,MATCH(J$4,'Net to Gross Adjustment'!$B$39:$B$71,0),MATCH(YEAR($C139),'Net to Gross Adjustment'!$B$39:$AX$39,0))*INDEX('Monthly Shapes'!$D$18:$V$32,MATCH(MONTH($C139),'Monthly Shapes'!$D$18:$D$32,0),MATCH(J$3,'Monthly Shapes'!$D$18:$V$18,0))," ")</f>
        <v xml:space="preserve"> </v>
      </c>
      <c r="K139" s="40" t="str">
        <f ca="1">IFERROR(INDEX('Net to Gross Adjustment'!$B$39:$AX$671,MATCH(K$4,'Net to Gross Adjustment'!$B$39:$B$71,0),MATCH(YEAR($C139),'Net to Gross Adjustment'!$B$39:$AX$39,0))*INDEX('Monthly Shapes'!$D$18:$V$32,MATCH(MONTH($C139),'Monthly Shapes'!$D$18:$D$32,0),MATCH(K$3,'Monthly Shapes'!$D$18:$V$18,0))," ")</f>
        <v xml:space="preserve"> </v>
      </c>
      <c r="L139" s="40" t="str">
        <f>IFERROR(INDEX('Net to Gross Adjustment'!$B$39:$AX$671,MATCH(L$4,'Net to Gross Adjustment'!$B$39:$B$71,0),MATCH(YEAR($C139),'Net to Gross Adjustment'!$B$39:$AX$39,0))*INDEX('Monthly Shapes'!$D$18:$V$32,MATCH(MONTH($C139),'Monthly Shapes'!$D$18:$D$32,0),MATCH(L$3,'Monthly Shapes'!$D$18:$V$18,0))," ")</f>
        <v xml:space="preserve"> </v>
      </c>
      <c r="M139" s="40" t="str">
        <f>IFERROR(INDEX('Net to Gross Adjustment'!$B$39:$AX$671,MATCH(M$4,'Net to Gross Adjustment'!$B$39:$B$71,0),MATCH(YEAR($C139),'Net to Gross Adjustment'!$B$39:$AX$39,0))*INDEX('Monthly Shapes'!$D$18:$V$32,MATCH(MONTH($C139),'Monthly Shapes'!$D$18:$D$32,0),MATCH(M$3,'Monthly Shapes'!$D$18:$V$18,0))," ")</f>
        <v xml:space="preserve"> </v>
      </c>
      <c r="N139" s="40" t="str">
        <f>IFERROR(INDEX('Net to Gross Adjustment'!$B$39:$AX$671,MATCH(N$4,'Net to Gross Adjustment'!$B$39:$B$71,0),MATCH(YEAR($C139),'Net to Gross Adjustment'!$B$39:$AX$39,0))*INDEX('Monthly Shapes'!$D$18:$V$32,MATCH(MONTH($C139),'Monthly Shapes'!$D$18:$D$32,0),MATCH(N$3,'Monthly Shapes'!$D$18:$V$18,0))," ")</f>
        <v xml:space="preserve"> </v>
      </c>
      <c r="O139" s="40" t="str">
        <f>IFERROR(INDEX('Net to Gross Adjustment'!$B$39:$AX$671,MATCH(O$4,'Net to Gross Adjustment'!$B$39:$B$71,0),MATCH(YEAR($C139),'Net to Gross Adjustment'!$B$39:$AX$39,0))*INDEX('Monthly Shapes'!$D$18:$V$32,MATCH(MONTH($C139),'Monthly Shapes'!$D$18:$D$32,0),MATCH(O$3,'Monthly Shapes'!$D$18:$V$18,0))," ")</f>
        <v xml:space="preserve"> </v>
      </c>
      <c r="P139" s="40" t="str">
        <f>IFERROR(INDEX('Net to Gross Adjustment'!$B$39:$AX$671,MATCH(P$4,'Net to Gross Adjustment'!$B$39:$B$71,0),MATCH(YEAR($C139),'Net to Gross Adjustment'!$B$39:$AX$39,0))*INDEX('Monthly Shapes'!$D$18:$V$32,MATCH(MONTH($C139),'Monthly Shapes'!$D$18:$D$32,0),MATCH(P$3,'Monthly Shapes'!$D$18:$V$18,0))," ")</f>
        <v xml:space="preserve"> </v>
      </c>
      <c r="Q139" s="40" t="str">
        <f>IFERROR(INDEX('Net to Gross Adjustment'!$B$39:$AX$671,MATCH(Q$4,'Net to Gross Adjustment'!$B$39:$B$71,0),MATCH(YEAR($C139),'Net to Gross Adjustment'!$B$39:$AX$39,0))*INDEX('Monthly Shapes'!$D$18:$V$32,MATCH(MONTH($C139),'Monthly Shapes'!$D$18:$D$32,0),MATCH(Q$3,'Monthly Shapes'!$D$18:$V$18,0))," ")</f>
        <v xml:space="preserve"> </v>
      </c>
      <c r="R139" s="40" t="str">
        <f>IFERROR(INDEX('Net to Gross Adjustment'!$B$39:$AX$671,MATCH(R$4,'Net to Gross Adjustment'!$B$39:$B$71,0),MATCH(YEAR($C139),'Net to Gross Adjustment'!$B$39:$AX$39,0))*INDEX('Monthly Shapes'!$D$18:$V$32,MATCH(MONTH($C139),'Monthly Shapes'!$D$18:$D$32,0),MATCH(R$3,'Monthly Shapes'!$D$18:$V$18,0))," ")</f>
        <v xml:space="preserve"> </v>
      </c>
      <c r="S139" s="40" t="str">
        <f>IFERROR(INDEX('Net to Gross Adjustment'!$B$39:$AX$671,MATCH(S$4,'Net to Gross Adjustment'!$B$39:$B$71,0),MATCH(YEAR($C139),'Net to Gross Adjustment'!$B$39:$AX$39,0))*INDEX('Monthly Shapes'!$D$18:$V$32,MATCH(MONTH($C139),'Monthly Shapes'!$D$18:$D$32,0),MATCH(S$3,'Monthly Shapes'!$D$18:$V$18,0))," ")</f>
        <v xml:space="preserve"> </v>
      </c>
      <c r="T139" s="90" t="s">
        <v>65</v>
      </c>
      <c r="U139" s="90" t="s">
        <v>65</v>
      </c>
      <c r="V139" s="90" t="s">
        <v>65</v>
      </c>
      <c r="W139" s="40" t="str">
        <f ca="1">IFERROR(INDEX('Net to Gross Adjustment'!$B$39:$AX$671,MATCH(W$4,'Net to Gross Adjustment'!$B$39:$B$71,0),MATCH(YEAR($C139),'Net to Gross Adjustment'!$B$39:$AX$39,0))*INDEX('Monthly Shapes'!$D$18:$V$32,MATCH(MONTH($C139),'Monthly Shapes'!$D$18:$D$32,0),MATCH(W$3,'Monthly Shapes'!$D$18:$V$18,0))," ")</f>
        <v xml:space="preserve"> </v>
      </c>
      <c r="X139" s="40" t="str">
        <f ca="1">IFERROR(INDEX('Net to Gross Adjustment'!$B$39:$AX$671,MATCH(X$4,'Net to Gross Adjustment'!$B$39:$B$71,0),MATCH(YEAR($C139),'Net to Gross Adjustment'!$B$39:$AX$39,0))*INDEX('Monthly Shapes'!$D$18:$V$32,MATCH(MONTH($C139),'Monthly Shapes'!$D$18:$D$32,0),MATCH(X$3,'Monthly Shapes'!$D$18:$V$18,0))," ")</f>
        <v xml:space="preserve"> </v>
      </c>
      <c r="Y139" s="40" t="str">
        <f>IFERROR(INDEX('Net to Gross Adjustment'!$B$39:$AX$671,MATCH(Y$4,'Net to Gross Adjustment'!$B$39:$B$71,0),MATCH(YEAR($C139),'Net to Gross Adjustment'!$B$39:$AX$39,0))*INDEX('Monthly Shapes'!$D$18:$V$32,MATCH(MONTH($C139),'Monthly Shapes'!$D$18:$D$32,0),MATCH(Y$3,'Monthly Shapes'!$D$18:$V$18,0))," ")</f>
        <v xml:space="preserve"> </v>
      </c>
      <c r="Z139" s="40" t="str">
        <f>IFERROR(INDEX('Net to Gross Adjustment'!$B$39:$AX$671,MATCH(Z$4,'Net to Gross Adjustment'!$B$39:$B$71,0),MATCH(YEAR($C139),'Net to Gross Adjustment'!$B$39:$AX$39,0))*INDEX('Monthly Shapes'!$D$18:$V$32,MATCH(MONTH($C139),'Monthly Shapes'!$D$18:$D$32,0),MATCH(Z$3,'Monthly Shapes'!$D$18:$V$18,0))," ")</f>
        <v xml:space="preserve"> </v>
      </c>
      <c r="AA139" s="40" t="str">
        <f>IFERROR(INDEX('Net to Gross Adjustment'!$B$39:$AX$671,MATCH(AA$4,'Net to Gross Adjustment'!$B$39:$B$71,0),MATCH(YEAR($C139),'Net to Gross Adjustment'!$B$39:$AX$39,0))*INDEX('Monthly Shapes'!$D$18:$V$32,MATCH(MONTH($C139),'Monthly Shapes'!$D$18:$D$32,0),MATCH(AA$3,'Monthly Shapes'!$D$18:$V$18,0))," ")</f>
        <v xml:space="preserve"> </v>
      </c>
      <c r="AB139" s="40" t="str">
        <f>IFERROR(INDEX('Net to Gross Adjustment'!$B$39:$AX$671,MATCH(AB$4,'Net to Gross Adjustment'!$B$39:$B$71,0),MATCH(YEAR($C139),'Net to Gross Adjustment'!$B$39:$AX$39,0))*INDEX('Monthly Shapes'!$D$18:$V$32,MATCH(MONTH($C139),'Monthly Shapes'!$D$18:$D$32,0),MATCH(AB$3,'Monthly Shapes'!$D$18:$V$18,0))," ")</f>
        <v xml:space="preserve"> </v>
      </c>
      <c r="AC139" s="40" t="str">
        <f>IFERROR(INDEX('Net to Gross Adjustment'!$B$39:$AX$671,MATCH(AC$4,'Net to Gross Adjustment'!$B$39:$B$71,0),MATCH(YEAR($C139),'Net to Gross Adjustment'!$B$39:$AX$39,0))*INDEX('Monthly Shapes'!$D$18:$V$32,MATCH(MONTH($C139),'Monthly Shapes'!$D$18:$D$32,0),MATCH(AC$3,'Monthly Shapes'!$D$18:$V$18,0))," ")</f>
        <v xml:space="preserve"> </v>
      </c>
      <c r="AD139" s="40" t="str">
        <f>IFERROR(INDEX('Net to Gross Adjustment'!$B$39:$AX$671,MATCH(AD$4,'Net to Gross Adjustment'!$B$39:$B$71,0),MATCH(YEAR($C139),'Net to Gross Adjustment'!$B$39:$AX$39,0))*INDEX('Monthly Shapes'!$D$18:$V$32,MATCH(MONTH($C139),'Monthly Shapes'!$D$18:$D$32,0),MATCH(AD$3,'Monthly Shapes'!$D$18:$V$18,0))," ")</f>
        <v xml:space="preserve"> </v>
      </c>
      <c r="AE139" s="40" t="str">
        <f>IFERROR(INDEX('Net to Gross Adjustment'!$B$39:$AX$671,MATCH(AE$4,'Net to Gross Adjustment'!$B$39:$B$71,0),MATCH(YEAR($C139),'Net to Gross Adjustment'!$B$39:$AX$39,0))*INDEX('Monthly Shapes'!$D$18:$V$32,MATCH(MONTH($C139),'Monthly Shapes'!$D$18:$D$32,0),MATCH(AE$3,'Monthly Shapes'!$D$18:$V$18,0))," ")</f>
        <v xml:space="preserve"> </v>
      </c>
      <c r="AF139" s="19"/>
      <c r="AG139" s="90" t="s">
        <v>65</v>
      </c>
      <c r="AI139" s="90" t="s">
        <v>65</v>
      </c>
      <c r="AJ139" s="90" t="s">
        <v>65</v>
      </c>
      <c r="AK139" s="90" t="s">
        <v>65</v>
      </c>
      <c r="AL139" s="46"/>
      <c r="AS139" s="19"/>
    </row>
    <row r="140" spans="3:45">
      <c r="C140" s="24">
        <f t="shared" si="4"/>
        <v>49400</v>
      </c>
      <c r="D140" s="90" t="s">
        <v>65</v>
      </c>
      <c r="E140" s="90" t="s">
        <v>65</v>
      </c>
      <c r="F140" s="90" t="s">
        <v>65</v>
      </c>
      <c r="G140" s="90" t="s">
        <v>65</v>
      </c>
      <c r="H140" s="90" t="s">
        <v>65</v>
      </c>
      <c r="I140" s="90" t="s">
        <v>65</v>
      </c>
      <c r="J140" s="40" t="str">
        <f ca="1">IFERROR(INDEX('Net to Gross Adjustment'!$B$39:$AX$671,MATCH(J$4,'Net to Gross Adjustment'!$B$39:$B$71,0),MATCH(YEAR($C140),'Net to Gross Adjustment'!$B$39:$AX$39,0))*INDEX('Monthly Shapes'!$D$18:$V$32,MATCH(MONTH($C140),'Monthly Shapes'!$D$18:$D$32,0),MATCH(J$3,'Monthly Shapes'!$D$18:$V$18,0))," ")</f>
        <v xml:space="preserve"> </v>
      </c>
      <c r="K140" s="40" t="str">
        <f ca="1">IFERROR(INDEX('Net to Gross Adjustment'!$B$39:$AX$671,MATCH(K$4,'Net to Gross Adjustment'!$B$39:$B$71,0),MATCH(YEAR($C140),'Net to Gross Adjustment'!$B$39:$AX$39,0))*INDEX('Monthly Shapes'!$D$18:$V$32,MATCH(MONTH($C140),'Monthly Shapes'!$D$18:$D$32,0),MATCH(K$3,'Monthly Shapes'!$D$18:$V$18,0))," ")</f>
        <v xml:space="preserve"> </v>
      </c>
      <c r="L140" s="40" t="str">
        <f>IFERROR(INDEX('Net to Gross Adjustment'!$B$39:$AX$671,MATCH(L$4,'Net to Gross Adjustment'!$B$39:$B$71,0),MATCH(YEAR($C140),'Net to Gross Adjustment'!$B$39:$AX$39,0))*INDEX('Monthly Shapes'!$D$18:$V$32,MATCH(MONTH($C140),'Monthly Shapes'!$D$18:$D$32,0),MATCH(L$3,'Monthly Shapes'!$D$18:$V$18,0))," ")</f>
        <v xml:space="preserve"> </v>
      </c>
      <c r="M140" s="40" t="str">
        <f>IFERROR(INDEX('Net to Gross Adjustment'!$B$39:$AX$671,MATCH(M$4,'Net to Gross Adjustment'!$B$39:$B$71,0),MATCH(YEAR($C140),'Net to Gross Adjustment'!$B$39:$AX$39,0))*INDEX('Monthly Shapes'!$D$18:$V$32,MATCH(MONTH($C140),'Monthly Shapes'!$D$18:$D$32,0),MATCH(M$3,'Monthly Shapes'!$D$18:$V$18,0))," ")</f>
        <v xml:space="preserve"> </v>
      </c>
      <c r="N140" s="40" t="str">
        <f>IFERROR(INDEX('Net to Gross Adjustment'!$B$39:$AX$671,MATCH(N$4,'Net to Gross Adjustment'!$B$39:$B$71,0),MATCH(YEAR($C140),'Net to Gross Adjustment'!$B$39:$AX$39,0))*INDEX('Monthly Shapes'!$D$18:$V$32,MATCH(MONTH($C140),'Monthly Shapes'!$D$18:$D$32,0),MATCH(N$3,'Monthly Shapes'!$D$18:$V$18,0))," ")</f>
        <v xml:space="preserve"> </v>
      </c>
      <c r="O140" s="40" t="str">
        <f>IFERROR(INDEX('Net to Gross Adjustment'!$B$39:$AX$671,MATCH(O$4,'Net to Gross Adjustment'!$B$39:$B$71,0),MATCH(YEAR($C140),'Net to Gross Adjustment'!$B$39:$AX$39,0))*INDEX('Monthly Shapes'!$D$18:$V$32,MATCH(MONTH($C140),'Monthly Shapes'!$D$18:$D$32,0),MATCH(O$3,'Monthly Shapes'!$D$18:$V$18,0))," ")</f>
        <v xml:space="preserve"> </v>
      </c>
      <c r="P140" s="40" t="str">
        <f>IFERROR(INDEX('Net to Gross Adjustment'!$B$39:$AX$671,MATCH(P$4,'Net to Gross Adjustment'!$B$39:$B$71,0),MATCH(YEAR($C140),'Net to Gross Adjustment'!$B$39:$AX$39,0))*INDEX('Monthly Shapes'!$D$18:$V$32,MATCH(MONTH($C140),'Monthly Shapes'!$D$18:$D$32,0),MATCH(P$3,'Monthly Shapes'!$D$18:$V$18,0))," ")</f>
        <v xml:space="preserve"> </v>
      </c>
      <c r="Q140" s="40" t="str">
        <f>IFERROR(INDEX('Net to Gross Adjustment'!$B$39:$AX$671,MATCH(Q$4,'Net to Gross Adjustment'!$B$39:$B$71,0),MATCH(YEAR($C140),'Net to Gross Adjustment'!$B$39:$AX$39,0))*INDEX('Monthly Shapes'!$D$18:$V$32,MATCH(MONTH($C140),'Monthly Shapes'!$D$18:$D$32,0),MATCH(Q$3,'Monthly Shapes'!$D$18:$V$18,0))," ")</f>
        <v xml:space="preserve"> </v>
      </c>
      <c r="R140" s="40" t="str">
        <f>IFERROR(INDEX('Net to Gross Adjustment'!$B$39:$AX$671,MATCH(R$4,'Net to Gross Adjustment'!$B$39:$B$71,0),MATCH(YEAR($C140),'Net to Gross Adjustment'!$B$39:$AX$39,0))*INDEX('Monthly Shapes'!$D$18:$V$32,MATCH(MONTH($C140),'Monthly Shapes'!$D$18:$D$32,0),MATCH(R$3,'Monthly Shapes'!$D$18:$V$18,0))," ")</f>
        <v xml:space="preserve"> </v>
      </c>
      <c r="S140" s="40" t="str">
        <f>IFERROR(INDEX('Net to Gross Adjustment'!$B$39:$AX$671,MATCH(S$4,'Net to Gross Adjustment'!$B$39:$B$71,0),MATCH(YEAR($C140),'Net to Gross Adjustment'!$B$39:$AX$39,0))*INDEX('Monthly Shapes'!$D$18:$V$32,MATCH(MONTH($C140),'Monthly Shapes'!$D$18:$D$32,0),MATCH(S$3,'Monthly Shapes'!$D$18:$V$18,0))," ")</f>
        <v xml:space="preserve"> </v>
      </c>
      <c r="T140" s="90" t="s">
        <v>65</v>
      </c>
      <c r="U140" s="90" t="s">
        <v>65</v>
      </c>
      <c r="V140" s="90" t="s">
        <v>65</v>
      </c>
      <c r="W140" s="40" t="str">
        <f ca="1">IFERROR(INDEX('Net to Gross Adjustment'!$B$39:$AX$671,MATCH(W$4,'Net to Gross Adjustment'!$B$39:$B$71,0),MATCH(YEAR($C140),'Net to Gross Adjustment'!$B$39:$AX$39,0))*INDEX('Monthly Shapes'!$D$18:$V$32,MATCH(MONTH($C140),'Monthly Shapes'!$D$18:$D$32,0),MATCH(W$3,'Monthly Shapes'!$D$18:$V$18,0))," ")</f>
        <v xml:space="preserve"> </v>
      </c>
      <c r="X140" s="40" t="str">
        <f ca="1">IFERROR(INDEX('Net to Gross Adjustment'!$B$39:$AX$671,MATCH(X$4,'Net to Gross Adjustment'!$B$39:$B$71,0),MATCH(YEAR($C140),'Net to Gross Adjustment'!$B$39:$AX$39,0))*INDEX('Monthly Shapes'!$D$18:$V$32,MATCH(MONTH($C140),'Monthly Shapes'!$D$18:$D$32,0),MATCH(X$3,'Monthly Shapes'!$D$18:$V$18,0))," ")</f>
        <v xml:space="preserve"> </v>
      </c>
      <c r="Y140" s="40" t="str">
        <f>IFERROR(INDEX('Net to Gross Adjustment'!$B$39:$AX$671,MATCH(Y$4,'Net to Gross Adjustment'!$B$39:$B$71,0),MATCH(YEAR($C140),'Net to Gross Adjustment'!$B$39:$AX$39,0))*INDEX('Monthly Shapes'!$D$18:$V$32,MATCH(MONTH($C140),'Monthly Shapes'!$D$18:$D$32,0),MATCH(Y$3,'Monthly Shapes'!$D$18:$V$18,0))," ")</f>
        <v xml:space="preserve"> </v>
      </c>
      <c r="Z140" s="40" t="str">
        <f>IFERROR(INDEX('Net to Gross Adjustment'!$B$39:$AX$671,MATCH(Z$4,'Net to Gross Adjustment'!$B$39:$B$71,0),MATCH(YEAR($C140),'Net to Gross Adjustment'!$B$39:$AX$39,0))*INDEX('Monthly Shapes'!$D$18:$V$32,MATCH(MONTH($C140),'Monthly Shapes'!$D$18:$D$32,0),MATCH(Z$3,'Monthly Shapes'!$D$18:$V$18,0))," ")</f>
        <v xml:space="preserve"> </v>
      </c>
      <c r="AA140" s="40" t="str">
        <f>IFERROR(INDEX('Net to Gross Adjustment'!$B$39:$AX$671,MATCH(AA$4,'Net to Gross Adjustment'!$B$39:$B$71,0),MATCH(YEAR($C140),'Net to Gross Adjustment'!$B$39:$AX$39,0))*INDEX('Monthly Shapes'!$D$18:$V$32,MATCH(MONTH($C140),'Monthly Shapes'!$D$18:$D$32,0),MATCH(AA$3,'Monthly Shapes'!$D$18:$V$18,0))," ")</f>
        <v xml:space="preserve"> </v>
      </c>
      <c r="AB140" s="40" t="str">
        <f>IFERROR(INDEX('Net to Gross Adjustment'!$B$39:$AX$671,MATCH(AB$4,'Net to Gross Adjustment'!$B$39:$B$71,0),MATCH(YEAR($C140),'Net to Gross Adjustment'!$B$39:$AX$39,0))*INDEX('Monthly Shapes'!$D$18:$V$32,MATCH(MONTH($C140),'Monthly Shapes'!$D$18:$D$32,0),MATCH(AB$3,'Monthly Shapes'!$D$18:$V$18,0))," ")</f>
        <v xml:space="preserve"> </v>
      </c>
      <c r="AC140" s="40" t="str">
        <f>IFERROR(INDEX('Net to Gross Adjustment'!$B$39:$AX$671,MATCH(AC$4,'Net to Gross Adjustment'!$B$39:$B$71,0),MATCH(YEAR($C140),'Net to Gross Adjustment'!$B$39:$AX$39,0))*INDEX('Monthly Shapes'!$D$18:$V$32,MATCH(MONTH($C140),'Monthly Shapes'!$D$18:$D$32,0),MATCH(AC$3,'Monthly Shapes'!$D$18:$V$18,0))," ")</f>
        <v xml:space="preserve"> </v>
      </c>
      <c r="AD140" s="40" t="str">
        <f>IFERROR(INDEX('Net to Gross Adjustment'!$B$39:$AX$671,MATCH(AD$4,'Net to Gross Adjustment'!$B$39:$B$71,0),MATCH(YEAR($C140),'Net to Gross Adjustment'!$B$39:$AX$39,0))*INDEX('Monthly Shapes'!$D$18:$V$32,MATCH(MONTH($C140),'Monthly Shapes'!$D$18:$D$32,0),MATCH(AD$3,'Monthly Shapes'!$D$18:$V$18,0))," ")</f>
        <v xml:space="preserve"> </v>
      </c>
      <c r="AE140" s="40" t="str">
        <f>IFERROR(INDEX('Net to Gross Adjustment'!$B$39:$AX$671,MATCH(AE$4,'Net to Gross Adjustment'!$B$39:$B$71,0),MATCH(YEAR($C140),'Net to Gross Adjustment'!$B$39:$AX$39,0))*INDEX('Monthly Shapes'!$D$18:$V$32,MATCH(MONTH($C140),'Monthly Shapes'!$D$18:$D$32,0),MATCH(AE$3,'Monthly Shapes'!$D$18:$V$18,0))," ")</f>
        <v xml:space="preserve"> </v>
      </c>
      <c r="AF140" s="19"/>
      <c r="AG140" s="90" t="s">
        <v>65</v>
      </c>
      <c r="AI140" s="90" t="s">
        <v>65</v>
      </c>
      <c r="AJ140" s="90" t="s">
        <v>65</v>
      </c>
      <c r="AK140" s="90" t="s">
        <v>65</v>
      </c>
      <c r="AL140" s="46"/>
      <c r="AS140" s="19"/>
    </row>
    <row r="141" spans="3:45">
      <c r="C141" s="24">
        <f t="shared" si="4"/>
        <v>49430</v>
      </c>
      <c r="D141" s="90" t="s">
        <v>65</v>
      </c>
      <c r="E141" s="90" t="s">
        <v>65</v>
      </c>
      <c r="F141" s="90" t="s">
        <v>65</v>
      </c>
      <c r="G141" s="90" t="s">
        <v>65</v>
      </c>
      <c r="H141" s="90" t="s">
        <v>65</v>
      </c>
      <c r="I141" s="90" t="s">
        <v>65</v>
      </c>
      <c r="J141" s="40" t="str">
        <f ca="1">IFERROR(INDEX('Net to Gross Adjustment'!$B$39:$AX$671,MATCH(J$4,'Net to Gross Adjustment'!$B$39:$B$71,0),MATCH(YEAR($C141),'Net to Gross Adjustment'!$B$39:$AX$39,0))*INDEX('Monthly Shapes'!$D$18:$V$32,MATCH(MONTH($C141),'Monthly Shapes'!$D$18:$D$32,0),MATCH(J$3,'Monthly Shapes'!$D$18:$V$18,0))," ")</f>
        <v xml:space="preserve"> </v>
      </c>
      <c r="K141" s="40" t="str">
        <f ca="1">IFERROR(INDEX('Net to Gross Adjustment'!$B$39:$AX$671,MATCH(K$4,'Net to Gross Adjustment'!$B$39:$B$71,0),MATCH(YEAR($C141),'Net to Gross Adjustment'!$B$39:$AX$39,0))*INDEX('Monthly Shapes'!$D$18:$V$32,MATCH(MONTH($C141),'Monthly Shapes'!$D$18:$D$32,0),MATCH(K$3,'Monthly Shapes'!$D$18:$V$18,0))," ")</f>
        <v xml:space="preserve"> </v>
      </c>
      <c r="L141" s="40" t="str">
        <f>IFERROR(INDEX('Net to Gross Adjustment'!$B$39:$AX$671,MATCH(L$4,'Net to Gross Adjustment'!$B$39:$B$71,0),MATCH(YEAR($C141),'Net to Gross Adjustment'!$B$39:$AX$39,0))*INDEX('Monthly Shapes'!$D$18:$V$32,MATCH(MONTH($C141),'Monthly Shapes'!$D$18:$D$32,0),MATCH(L$3,'Monthly Shapes'!$D$18:$V$18,0))," ")</f>
        <v xml:space="preserve"> </v>
      </c>
      <c r="M141" s="40" t="str">
        <f>IFERROR(INDEX('Net to Gross Adjustment'!$B$39:$AX$671,MATCH(M$4,'Net to Gross Adjustment'!$B$39:$B$71,0),MATCH(YEAR($C141),'Net to Gross Adjustment'!$B$39:$AX$39,0))*INDEX('Monthly Shapes'!$D$18:$V$32,MATCH(MONTH($C141),'Monthly Shapes'!$D$18:$D$32,0),MATCH(M$3,'Monthly Shapes'!$D$18:$V$18,0))," ")</f>
        <v xml:space="preserve"> </v>
      </c>
      <c r="N141" s="40" t="str">
        <f>IFERROR(INDEX('Net to Gross Adjustment'!$B$39:$AX$671,MATCH(N$4,'Net to Gross Adjustment'!$B$39:$B$71,0),MATCH(YEAR($C141),'Net to Gross Adjustment'!$B$39:$AX$39,0))*INDEX('Monthly Shapes'!$D$18:$V$32,MATCH(MONTH($C141),'Monthly Shapes'!$D$18:$D$32,0),MATCH(N$3,'Monthly Shapes'!$D$18:$V$18,0))," ")</f>
        <v xml:space="preserve"> </v>
      </c>
      <c r="O141" s="40" t="str">
        <f>IFERROR(INDEX('Net to Gross Adjustment'!$B$39:$AX$671,MATCH(O$4,'Net to Gross Adjustment'!$B$39:$B$71,0),MATCH(YEAR($C141),'Net to Gross Adjustment'!$B$39:$AX$39,0))*INDEX('Monthly Shapes'!$D$18:$V$32,MATCH(MONTH($C141),'Monthly Shapes'!$D$18:$D$32,0),MATCH(O$3,'Monthly Shapes'!$D$18:$V$18,0))," ")</f>
        <v xml:space="preserve"> </v>
      </c>
      <c r="P141" s="40" t="str">
        <f>IFERROR(INDEX('Net to Gross Adjustment'!$B$39:$AX$671,MATCH(P$4,'Net to Gross Adjustment'!$B$39:$B$71,0),MATCH(YEAR($C141),'Net to Gross Adjustment'!$B$39:$AX$39,0))*INDEX('Monthly Shapes'!$D$18:$V$32,MATCH(MONTH($C141),'Monthly Shapes'!$D$18:$D$32,0),MATCH(P$3,'Monthly Shapes'!$D$18:$V$18,0))," ")</f>
        <v xml:space="preserve"> </v>
      </c>
      <c r="Q141" s="40" t="str">
        <f>IFERROR(INDEX('Net to Gross Adjustment'!$B$39:$AX$671,MATCH(Q$4,'Net to Gross Adjustment'!$B$39:$B$71,0),MATCH(YEAR($C141),'Net to Gross Adjustment'!$B$39:$AX$39,0))*INDEX('Monthly Shapes'!$D$18:$V$32,MATCH(MONTH($C141),'Monthly Shapes'!$D$18:$D$32,0),MATCH(Q$3,'Monthly Shapes'!$D$18:$V$18,0))," ")</f>
        <v xml:space="preserve"> </v>
      </c>
      <c r="R141" s="40" t="str">
        <f>IFERROR(INDEX('Net to Gross Adjustment'!$B$39:$AX$671,MATCH(R$4,'Net to Gross Adjustment'!$B$39:$B$71,0),MATCH(YEAR($C141),'Net to Gross Adjustment'!$B$39:$AX$39,0))*INDEX('Monthly Shapes'!$D$18:$V$32,MATCH(MONTH($C141),'Monthly Shapes'!$D$18:$D$32,0),MATCH(R$3,'Monthly Shapes'!$D$18:$V$18,0))," ")</f>
        <v xml:space="preserve"> </v>
      </c>
      <c r="S141" s="40" t="str">
        <f>IFERROR(INDEX('Net to Gross Adjustment'!$B$39:$AX$671,MATCH(S$4,'Net to Gross Adjustment'!$B$39:$B$71,0),MATCH(YEAR($C141),'Net to Gross Adjustment'!$B$39:$AX$39,0))*INDEX('Monthly Shapes'!$D$18:$V$32,MATCH(MONTH($C141),'Monthly Shapes'!$D$18:$D$32,0),MATCH(S$3,'Monthly Shapes'!$D$18:$V$18,0))," ")</f>
        <v xml:space="preserve"> </v>
      </c>
      <c r="T141" s="90" t="s">
        <v>65</v>
      </c>
      <c r="U141" s="90" t="s">
        <v>65</v>
      </c>
      <c r="V141" s="90" t="s">
        <v>65</v>
      </c>
      <c r="W141" s="40" t="str">
        <f ca="1">IFERROR(INDEX('Net to Gross Adjustment'!$B$39:$AX$671,MATCH(W$4,'Net to Gross Adjustment'!$B$39:$B$71,0),MATCH(YEAR($C141),'Net to Gross Adjustment'!$B$39:$AX$39,0))*INDEX('Monthly Shapes'!$D$18:$V$32,MATCH(MONTH($C141),'Monthly Shapes'!$D$18:$D$32,0),MATCH(W$3,'Monthly Shapes'!$D$18:$V$18,0))," ")</f>
        <v xml:space="preserve"> </v>
      </c>
      <c r="X141" s="40" t="str">
        <f ca="1">IFERROR(INDEX('Net to Gross Adjustment'!$B$39:$AX$671,MATCH(X$4,'Net to Gross Adjustment'!$B$39:$B$71,0),MATCH(YEAR($C141),'Net to Gross Adjustment'!$B$39:$AX$39,0))*INDEX('Monthly Shapes'!$D$18:$V$32,MATCH(MONTH($C141),'Monthly Shapes'!$D$18:$D$32,0),MATCH(X$3,'Monthly Shapes'!$D$18:$V$18,0))," ")</f>
        <v xml:space="preserve"> </v>
      </c>
      <c r="Y141" s="40" t="str">
        <f>IFERROR(INDEX('Net to Gross Adjustment'!$B$39:$AX$671,MATCH(Y$4,'Net to Gross Adjustment'!$B$39:$B$71,0),MATCH(YEAR($C141),'Net to Gross Adjustment'!$B$39:$AX$39,0))*INDEX('Monthly Shapes'!$D$18:$V$32,MATCH(MONTH($C141),'Monthly Shapes'!$D$18:$D$32,0),MATCH(Y$3,'Monthly Shapes'!$D$18:$V$18,0))," ")</f>
        <v xml:space="preserve"> </v>
      </c>
      <c r="Z141" s="40" t="str">
        <f>IFERROR(INDEX('Net to Gross Adjustment'!$B$39:$AX$671,MATCH(Z$4,'Net to Gross Adjustment'!$B$39:$B$71,0),MATCH(YEAR($C141),'Net to Gross Adjustment'!$B$39:$AX$39,0))*INDEX('Monthly Shapes'!$D$18:$V$32,MATCH(MONTH($C141),'Monthly Shapes'!$D$18:$D$32,0),MATCH(Z$3,'Monthly Shapes'!$D$18:$V$18,0))," ")</f>
        <v xml:space="preserve"> </v>
      </c>
      <c r="AA141" s="40" t="str">
        <f>IFERROR(INDEX('Net to Gross Adjustment'!$B$39:$AX$671,MATCH(AA$4,'Net to Gross Adjustment'!$B$39:$B$71,0),MATCH(YEAR($C141),'Net to Gross Adjustment'!$B$39:$AX$39,0))*INDEX('Monthly Shapes'!$D$18:$V$32,MATCH(MONTH($C141),'Monthly Shapes'!$D$18:$D$32,0),MATCH(AA$3,'Monthly Shapes'!$D$18:$V$18,0))," ")</f>
        <v xml:space="preserve"> </v>
      </c>
      <c r="AB141" s="40" t="str">
        <f>IFERROR(INDEX('Net to Gross Adjustment'!$B$39:$AX$671,MATCH(AB$4,'Net to Gross Adjustment'!$B$39:$B$71,0),MATCH(YEAR($C141),'Net to Gross Adjustment'!$B$39:$AX$39,0))*INDEX('Monthly Shapes'!$D$18:$V$32,MATCH(MONTH($C141),'Monthly Shapes'!$D$18:$D$32,0),MATCH(AB$3,'Monthly Shapes'!$D$18:$V$18,0))," ")</f>
        <v xml:space="preserve"> </v>
      </c>
      <c r="AC141" s="40" t="str">
        <f>IFERROR(INDEX('Net to Gross Adjustment'!$B$39:$AX$671,MATCH(AC$4,'Net to Gross Adjustment'!$B$39:$B$71,0),MATCH(YEAR($C141),'Net to Gross Adjustment'!$B$39:$AX$39,0))*INDEX('Monthly Shapes'!$D$18:$V$32,MATCH(MONTH($C141),'Monthly Shapes'!$D$18:$D$32,0),MATCH(AC$3,'Monthly Shapes'!$D$18:$V$18,0))," ")</f>
        <v xml:space="preserve"> </v>
      </c>
      <c r="AD141" s="40" t="str">
        <f>IFERROR(INDEX('Net to Gross Adjustment'!$B$39:$AX$671,MATCH(AD$4,'Net to Gross Adjustment'!$B$39:$B$71,0),MATCH(YEAR($C141),'Net to Gross Adjustment'!$B$39:$AX$39,0))*INDEX('Monthly Shapes'!$D$18:$V$32,MATCH(MONTH($C141),'Monthly Shapes'!$D$18:$D$32,0),MATCH(AD$3,'Monthly Shapes'!$D$18:$V$18,0))," ")</f>
        <v xml:space="preserve"> </v>
      </c>
      <c r="AE141" s="40" t="str">
        <f>IFERROR(INDEX('Net to Gross Adjustment'!$B$39:$AX$671,MATCH(AE$4,'Net to Gross Adjustment'!$B$39:$B$71,0),MATCH(YEAR($C141),'Net to Gross Adjustment'!$B$39:$AX$39,0))*INDEX('Monthly Shapes'!$D$18:$V$32,MATCH(MONTH($C141),'Monthly Shapes'!$D$18:$D$32,0),MATCH(AE$3,'Monthly Shapes'!$D$18:$V$18,0))," ")</f>
        <v xml:space="preserve"> </v>
      </c>
      <c r="AF141" s="19"/>
      <c r="AG141" s="90" t="s">
        <v>65</v>
      </c>
      <c r="AI141" s="90" t="s">
        <v>65</v>
      </c>
      <c r="AJ141" s="90" t="s">
        <v>65</v>
      </c>
      <c r="AK141" s="90" t="s">
        <v>65</v>
      </c>
      <c r="AL141" s="46"/>
      <c r="AS141" s="19"/>
    </row>
    <row r="142" spans="3:45">
      <c r="C142" s="24">
        <f t="shared" si="4"/>
        <v>49461</v>
      </c>
      <c r="D142" s="90" t="s">
        <v>65</v>
      </c>
      <c r="E142" s="90" t="s">
        <v>65</v>
      </c>
      <c r="F142" s="90" t="s">
        <v>65</v>
      </c>
      <c r="G142" s="90" t="s">
        <v>65</v>
      </c>
      <c r="H142" s="90" t="s">
        <v>65</v>
      </c>
      <c r="I142" s="90" t="s">
        <v>65</v>
      </c>
      <c r="J142" s="40" t="str">
        <f ca="1">IFERROR(INDEX('Net to Gross Adjustment'!$B$39:$AX$671,MATCH(J$4,'Net to Gross Adjustment'!$B$39:$B$71,0),MATCH(YEAR($C142),'Net to Gross Adjustment'!$B$39:$AX$39,0))*INDEX('Monthly Shapes'!$D$18:$V$32,MATCH(MONTH($C142),'Monthly Shapes'!$D$18:$D$32,0),MATCH(J$3,'Monthly Shapes'!$D$18:$V$18,0))," ")</f>
        <v xml:space="preserve"> </v>
      </c>
      <c r="K142" s="40" t="str">
        <f ca="1">IFERROR(INDEX('Net to Gross Adjustment'!$B$39:$AX$671,MATCH(K$4,'Net to Gross Adjustment'!$B$39:$B$71,0),MATCH(YEAR($C142),'Net to Gross Adjustment'!$B$39:$AX$39,0))*INDEX('Monthly Shapes'!$D$18:$V$32,MATCH(MONTH($C142),'Monthly Shapes'!$D$18:$D$32,0),MATCH(K$3,'Monthly Shapes'!$D$18:$V$18,0))," ")</f>
        <v xml:space="preserve"> </v>
      </c>
      <c r="L142" s="40" t="str">
        <f>IFERROR(INDEX('Net to Gross Adjustment'!$B$39:$AX$671,MATCH(L$4,'Net to Gross Adjustment'!$B$39:$B$71,0),MATCH(YEAR($C142),'Net to Gross Adjustment'!$B$39:$AX$39,0))*INDEX('Monthly Shapes'!$D$18:$V$32,MATCH(MONTH($C142),'Monthly Shapes'!$D$18:$D$32,0),MATCH(L$3,'Monthly Shapes'!$D$18:$V$18,0))," ")</f>
        <v xml:space="preserve"> </v>
      </c>
      <c r="M142" s="40" t="str">
        <f>IFERROR(INDEX('Net to Gross Adjustment'!$B$39:$AX$671,MATCH(M$4,'Net to Gross Adjustment'!$B$39:$B$71,0),MATCH(YEAR($C142),'Net to Gross Adjustment'!$B$39:$AX$39,0))*INDEX('Monthly Shapes'!$D$18:$V$32,MATCH(MONTH($C142),'Monthly Shapes'!$D$18:$D$32,0),MATCH(M$3,'Monthly Shapes'!$D$18:$V$18,0))," ")</f>
        <v xml:space="preserve"> </v>
      </c>
      <c r="N142" s="40" t="str">
        <f>IFERROR(INDEX('Net to Gross Adjustment'!$B$39:$AX$671,MATCH(N$4,'Net to Gross Adjustment'!$B$39:$B$71,0),MATCH(YEAR($C142),'Net to Gross Adjustment'!$B$39:$AX$39,0))*INDEX('Monthly Shapes'!$D$18:$V$32,MATCH(MONTH($C142),'Monthly Shapes'!$D$18:$D$32,0),MATCH(N$3,'Monthly Shapes'!$D$18:$V$18,0))," ")</f>
        <v xml:space="preserve"> </v>
      </c>
      <c r="O142" s="40" t="str">
        <f>IFERROR(INDEX('Net to Gross Adjustment'!$B$39:$AX$671,MATCH(O$4,'Net to Gross Adjustment'!$B$39:$B$71,0),MATCH(YEAR($C142),'Net to Gross Adjustment'!$B$39:$AX$39,0))*INDEX('Monthly Shapes'!$D$18:$V$32,MATCH(MONTH($C142),'Monthly Shapes'!$D$18:$D$32,0),MATCH(O$3,'Monthly Shapes'!$D$18:$V$18,0))," ")</f>
        <v xml:space="preserve"> </v>
      </c>
      <c r="P142" s="40" t="str">
        <f>IFERROR(INDEX('Net to Gross Adjustment'!$B$39:$AX$671,MATCH(P$4,'Net to Gross Adjustment'!$B$39:$B$71,0),MATCH(YEAR($C142),'Net to Gross Adjustment'!$B$39:$AX$39,0))*INDEX('Monthly Shapes'!$D$18:$V$32,MATCH(MONTH($C142),'Monthly Shapes'!$D$18:$D$32,0),MATCH(P$3,'Monthly Shapes'!$D$18:$V$18,0))," ")</f>
        <v xml:space="preserve"> </v>
      </c>
      <c r="Q142" s="40" t="str">
        <f>IFERROR(INDEX('Net to Gross Adjustment'!$B$39:$AX$671,MATCH(Q$4,'Net to Gross Adjustment'!$B$39:$B$71,0),MATCH(YEAR($C142),'Net to Gross Adjustment'!$B$39:$AX$39,0))*INDEX('Monthly Shapes'!$D$18:$V$32,MATCH(MONTH($C142),'Monthly Shapes'!$D$18:$D$32,0),MATCH(Q$3,'Monthly Shapes'!$D$18:$V$18,0))," ")</f>
        <v xml:space="preserve"> </v>
      </c>
      <c r="R142" s="40" t="str">
        <f>IFERROR(INDEX('Net to Gross Adjustment'!$B$39:$AX$671,MATCH(R$4,'Net to Gross Adjustment'!$B$39:$B$71,0),MATCH(YEAR($C142),'Net to Gross Adjustment'!$B$39:$AX$39,0))*INDEX('Monthly Shapes'!$D$18:$V$32,MATCH(MONTH($C142),'Monthly Shapes'!$D$18:$D$32,0),MATCH(R$3,'Monthly Shapes'!$D$18:$V$18,0))," ")</f>
        <v xml:space="preserve"> </v>
      </c>
      <c r="S142" s="40" t="str">
        <f>IFERROR(INDEX('Net to Gross Adjustment'!$B$39:$AX$671,MATCH(S$4,'Net to Gross Adjustment'!$B$39:$B$71,0),MATCH(YEAR($C142),'Net to Gross Adjustment'!$B$39:$AX$39,0))*INDEX('Monthly Shapes'!$D$18:$V$32,MATCH(MONTH($C142),'Monthly Shapes'!$D$18:$D$32,0),MATCH(S$3,'Monthly Shapes'!$D$18:$V$18,0))," ")</f>
        <v xml:space="preserve"> </v>
      </c>
      <c r="T142" s="90" t="s">
        <v>65</v>
      </c>
      <c r="U142" s="90" t="s">
        <v>65</v>
      </c>
      <c r="V142" s="90" t="s">
        <v>65</v>
      </c>
      <c r="W142" s="40" t="str">
        <f ca="1">IFERROR(INDEX('Net to Gross Adjustment'!$B$39:$AX$671,MATCH(W$4,'Net to Gross Adjustment'!$B$39:$B$71,0),MATCH(YEAR($C142),'Net to Gross Adjustment'!$B$39:$AX$39,0))*INDEX('Monthly Shapes'!$D$18:$V$32,MATCH(MONTH($C142),'Monthly Shapes'!$D$18:$D$32,0),MATCH(W$3,'Monthly Shapes'!$D$18:$V$18,0))," ")</f>
        <v xml:space="preserve"> </v>
      </c>
      <c r="X142" s="40" t="str">
        <f ca="1">IFERROR(INDEX('Net to Gross Adjustment'!$B$39:$AX$671,MATCH(X$4,'Net to Gross Adjustment'!$B$39:$B$71,0),MATCH(YEAR($C142),'Net to Gross Adjustment'!$B$39:$AX$39,0))*INDEX('Monthly Shapes'!$D$18:$V$32,MATCH(MONTH($C142),'Monthly Shapes'!$D$18:$D$32,0),MATCH(X$3,'Monthly Shapes'!$D$18:$V$18,0))," ")</f>
        <v xml:space="preserve"> </v>
      </c>
      <c r="Y142" s="40" t="str">
        <f>IFERROR(INDEX('Net to Gross Adjustment'!$B$39:$AX$671,MATCH(Y$4,'Net to Gross Adjustment'!$B$39:$B$71,0),MATCH(YEAR($C142),'Net to Gross Adjustment'!$B$39:$AX$39,0))*INDEX('Monthly Shapes'!$D$18:$V$32,MATCH(MONTH($C142),'Monthly Shapes'!$D$18:$D$32,0),MATCH(Y$3,'Monthly Shapes'!$D$18:$V$18,0))," ")</f>
        <v xml:space="preserve"> </v>
      </c>
      <c r="Z142" s="40" t="str">
        <f>IFERROR(INDEX('Net to Gross Adjustment'!$B$39:$AX$671,MATCH(Z$4,'Net to Gross Adjustment'!$B$39:$B$71,0),MATCH(YEAR($C142),'Net to Gross Adjustment'!$B$39:$AX$39,0))*INDEX('Monthly Shapes'!$D$18:$V$32,MATCH(MONTH($C142),'Monthly Shapes'!$D$18:$D$32,0),MATCH(Z$3,'Monthly Shapes'!$D$18:$V$18,0))," ")</f>
        <v xml:space="preserve"> </v>
      </c>
      <c r="AA142" s="40" t="str">
        <f>IFERROR(INDEX('Net to Gross Adjustment'!$B$39:$AX$671,MATCH(AA$4,'Net to Gross Adjustment'!$B$39:$B$71,0),MATCH(YEAR($C142),'Net to Gross Adjustment'!$B$39:$AX$39,0))*INDEX('Monthly Shapes'!$D$18:$V$32,MATCH(MONTH($C142),'Monthly Shapes'!$D$18:$D$32,0),MATCH(AA$3,'Monthly Shapes'!$D$18:$V$18,0))," ")</f>
        <v xml:space="preserve"> </v>
      </c>
      <c r="AB142" s="40" t="str">
        <f>IFERROR(INDEX('Net to Gross Adjustment'!$B$39:$AX$671,MATCH(AB$4,'Net to Gross Adjustment'!$B$39:$B$71,0),MATCH(YEAR($C142),'Net to Gross Adjustment'!$B$39:$AX$39,0))*INDEX('Monthly Shapes'!$D$18:$V$32,MATCH(MONTH($C142),'Monthly Shapes'!$D$18:$D$32,0),MATCH(AB$3,'Monthly Shapes'!$D$18:$V$18,0))," ")</f>
        <v xml:space="preserve"> </v>
      </c>
      <c r="AC142" s="40" t="str">
        <f>IFERROR(INDEX('Net to Gross Adjustment'!$B$39:$AX$671,MATCH(AC$4,'Net to Gross Adjustment'!$B$39:$B$71,0),MATCH(YEAR($C142),'Net to Gross Adjustment'!$B$39:$AX$39,0))*INDEX('Monthly Shapes'!$D$18:$V$32,MATCH(MONTH($C142),'Monthly Shapes'!$D$18:$D$32,0),MATCH(AC$3,'Monthly Shapes'!$D$18:$V$18,0))," ")</f>
        <v xml:space="preserve"> </v>
      </c>
      <c r="AD142" s="40" t="str">
        <f>IFERROR(INDEX('Net to Gross Adjustment'!$B$39:$AX$671,MATCH(AD$4,'Net to Gross Adjustment'!$B$39:$B$71,0),MATCH(YEAR($C142),'Net to Gross Adjustment'!$B$39:$AX$39,0))*INDEX('Monthly Shapes'!$D$18:$V$32,MATCH(MONTH($C142),'Monthly Shapes'!$D$18:$D$32,0),MATCH(AD$3,'Monthly Shapes'!$D$18:$V$18,0))," ")</f>
        <v xml:space="preserve"> </v>
      </c>
      <c r="AE142" s="40" t="str">
        <f>IFERROR(INDEX('Net to Gross Adjustment'!$B$39:$AX$671,MATCH(AE$4,'Net to Gross Adjustment'!$B$39:$B$71,0),MATCH(YEAR($C142),'Net to Gross Adjustment'!$B$39:$AX$39,0))*INDEX('Monthly Shapes'!$D$18:$V$32,MATCH(MONTH($C142),'Monthly Shapes'!$D$18:$D$32,0),MATCH(AE$3,'Monthly Shapes'!$D$18:$V$18,0))," ")</f>
        <v xml:space="preserve"> </v>
      </c>
      <c r="AF142" s="19"/>
      <c r="AG142" s="90" t="s">
        <v>65</v>
      </c>
      <c r="AI142" s="90" t="s">
        <v>65</v>
      </c>
      <c r="AJ142" s="90" t="s">
        <v>65</v>
      </c>
      <c r="AK142" s="90" t="s">
        <v>65</v>
      </c>
      <c r="AL142" s="46"/>
      <c r="AS142" s="19"/>
    </row>
    <row r="143" spans="3:45">
      <c r="C143" s="24">
        <f t="shared" si="4"/>
        <v>49491</v>
      </c>
      <c r="D143" s="90" t="s">
        <v>65</v>
      </c>
      <c r="E143" s="90" t="s">
        <v>65</v>
      </c>
      <c r="F143" s="90" t="s">
        <v>65</v>
      </c>
      <c r="G143" s="90" t="s">
        <v>65</v>
      </c>
      <c r="H143" s="90" t="s">
        <v>65</v>
      </c>
      <c r="I143" s="90" t="s">
        <v>65</v>
      </c>
      <c r="J143" s="40" t="str">
        <f ca="1">IFERROR(INDEX('Net to Gross Adjustment'!$B$39:$AX$671,MATCH(J$4,'Net to Gross Adjustment'!$B$39:$B$71,0),MATCH(YEAR($C143),'Net to Gross Adjustment'!$B$39:$AX$39,0))*INDEX('Monthly Shapes'!$D$18:$V$32,MATCH(MONTH($C143),'Monthly Shapes'!$D$18:$D$32,0),MATCH(J$3,'Monthly Shapes'!$D$18:$V$18,0))," ")</f>
        <v xml:space="preserve"> </v>
      </c>
      <c r="K143" s="40" t="str">
        <f ca="1">IFERROR(INDEX('Net to Gross Adjustment'!$B$39:$AX$671,MATCH(K$4,'Net to Gross Adjustment'!$B$39:$B$71,0),MATCH(YEAR($C143),'Net to Gross Adjustment'!$B$39:$AX$39,0))*INDEX('Monthly Shapes'!$D$18:$V$32,MATCH(MONTH($C143),'Monthly Shapes'!$D$18:$D$32,0),MATCH(K$3,'Monthly Shapes'!$D$18:$V$18,0))," ")</f>
        <v xml:space="preserve"> </v>
      </c>
      <c r="L143" s="40" t="str">
        <f>IFERROR(INDEX('Net to Gross Adjustment'!$B$39:$AX$671,MATCH(L$4,'Net to Gross Adjustment'!$B$39:$B$71,0),MATCH(YEAR($C143),'Net to Gross Adjustment'!$B$39:$AX$39,0))*INDEX('Monthly Shapes'!$D$18:$V$32,MATCH(MONTH($C143),'Monthly Shapes'!$D$18:$D$32,0),MATCH(L$3,'Monthly Shapes'!$D$18:$V$18,0))," ")</f>
        <v xml:space="preserve"> </v>
      </c>
      <c r="M143" s="40" t="str">
        <f>IFERROR(INDEX('Net to Gross Adjustment'!$B$39:$AX$671,MATCH(M$4,'Net to Gross Adjustment'!$B$39:$B$71,0),MATCH(YEAR($C143),'Net to Gross Adjustment'!$B$39:$AX$39,0))*INDEX('Monthly Shapes'!$D$18:$V$32,MATCH(MONTH($C143),'Monthly Shapes'!$D$18:$D$32,0),MATCH(M$3,'Monthly Shapes'!$D$18:$V$18,0))," ")</f>
        <v xml:space="preserve"> </v>
      </c>
      <c r="N143" s="40" t="str">
        <f>IFERROR(INDEX('Net to Gross Adjustment'!$B$39:$AX$671,MATCH(N$4,'Net to Gross Adjustment'!$B$39:$B$71,0),MATCH(YEAR($C143),'Net to Gross Adjustment'!$B$39:$AX$39,0))*INDEX('Monthly Shapes'!$D$18:$V$32,MATCH(MONTH($C143),'Monthly Shapes'!$D$18:$D$32,0),MATCH(N$3,'Monthly Shapes'!$D$18:$V$18,0))," ")</f>
        <v xml:space="preserve"> </v>
      </c>
      <c r="O143" s="40" t="str">
        <f>IFERROR(INDEX('Net to Gross Adjustment'!$B$39:$AX$671,MATCH(O$4,'Net to Gross Adjustment'!$B$39:$B$71,0),MATCH(YEAR($C143),'Net to Gross Adjustment'!$B$39:$AX$39,0))*INDEX('Monthly Shapes'!$D$18:$V$32,MATCH(MONTH($C143),'Monthly Shapes'!$D$18:$D$32,0),MATCH(O$3,'Monthly Shapes'!$D$18:$V$18,0))," ")</f>
        <v xml:space="preserve"> </v>
      </c>
      <c r="P143" s="40" t="str">
        <f>IFERROR(INDEX('Net to Gross Adjustment'!$B$39:$AX$671,MATCH(P$4,'Net to Gross Adjustment'!$B$39:$B$71,0),MATCH(YEAR($C143),'Net to Gross Adjustment'!$B$39:$AX$39,0))*INDEX('Monthly Shapes'!$D$18:$V$32,MATCH(MONTH($C143),'Monthly Shapes'!$D$18:$D$32,0),MATCH(P$3,'Monthly Shapes'!$D$18:$V$18,0))," ")</f>
        <v xml:space="preserve"> </v>
      </c>
      <c r="Q143" s="40" t="str">
        <f>IFERROR(INDEX('Net to Gross Adjustment'!$B$39:$AX$671,MATCH(Q$4,'Net to Gross Adjustment'!$B$39:$B$71,0),MATCH(YEAR($C143),'Net to Gross Adjustment'!$B$39:$AX$39,0))*INDEX('Monthly Shapes'!$D$18:$V$32,MATCH(MONTH($C143),'Monthly Shapes'!$D$18:$D$32,0),MATCH(Q$3,'Monthly Shapes'!$D$18:$V$18,0))," ")</f>
        <v xml:space="preserve"> </v>
      </c>
      <c r="R143" s="40" t="str">
        <f>IFERROR(INDEX('Net to Gross Adjustment'!$B$39:$AX$671,MATCH(R$4,'Net to Gross Adjustment'!$B$39:$B$71,0),MATCH(YEAR($C143),'Net to Gross Adjustment'!$B$39:$AX$39,0))*INDEX('Monthly Shapes'!$D$18:$V$32,MATCH(MONTH($C143),'Monthly Shapes'!$D$18:$D$32,0),MATCH(R$3,'Monthly Shapes'!$D$18:$V$18,0))," ")</f>
        <v xml:space="preserve"> </v>
      </c>
      <c r="S143" s="40" t="str">
        <f>IFERROR(INDEX('Net to Gross Adjustment'!$B$39:$AX$671,MATCH(S$4,'Net to Gross Adjustment'!$B$39:$B$71,0),MATCH(YEAR($C143),'Net to Gross Adjustment'!$B$39:$AX$39,0))*INDEX('Monthly Shapes'!$D$18:$V$32,MATCH(MONTH($C143),'Monthly Shapes'!$D$18:$D$32,0),MATCH(S$3,'Monthly Shapes'!$D$18:$V$18,0))," ")</f>
        <v xml:space="preserve"> </v>
      </c>
      <c r="T143" s="90" t="s">
        <v>65</v>
      </c>
      <c r="U143" s="90" t="s">
        <v>65</v>
      </c>
      <c r="V143" s="90" t="s">
        <v>65</v>
      </c>
      <c r="W143" s="40" t="str">
        <f ca="1">IFERROR(INDEX('Net to Gross Adjustment'!$B$39:$AX$671,MATCH(W$4,'Net to Gross Adjustment'!$B$39:$B$71,0),MATCH(YEAR($C143),'Net to Gross Adjustment'!$B$39:$AX$39,0))*INDEX('Monthly Shapes'!$D$18:$V$32,MATCH(MONTH($C143),'Monthly Shapes'!$D$18:$D$32,0),MATCH(W$3,'Monthly Shapes'!$D$18:$V$18,0))," ")</f>
        <v xml:space="preserve"> </v>
      </c>
      <c r="X143" s="40" t="str">
        <f ca="1">IFERROR(INDEX('Net to Gross Adjustment'!$B$39:$AX$671,MATCH(X$4,'Net to Gross Adjustment'!$B$39:$B$71,0),MATCH(YEAR($C143),'Net to Gross Adjustment'!$B$39:$AX$39,0))*INDEX('Monthly Shapes'!$D$18:$V$32,MATCH(MONTH($C143),'Monthly Shapes'!$D$18:$D$32,0),MATCH(X$3,'Monthly Shapes'!$D$18:$V$18,0))," ")</f>
        <v xml:space="preserve"> </v>
      </c>
      <c r="Y143" s="40" t="str">
        <f>IFERROR(INDEX('Net to Gross Adjustment'!$B$39:$AX$671,MATCH(Y$4,'Net to Gross Adjustment'!$B$39:$B$71,0),MATCH(YEAR($C143),'Net to Gross Adjustment'!$B$39:$AX$39,0))*INDEX('Monthly Shapes'!$D$18:$V$32,MATCH(MONTH($C143),'Monthly Shapes'!$D$18:$D$32,0),MATCH(Y$3,'Monthly Shapes'!$D$18:$V$18,0))," ")</f>
        <v xml:space="preserve"> </v>
      </c>
      <c r="Z143" s="40" t="str">
        <f>IFERROR(INDEX('Net to Gross Adjustment'!$B$39:$AX$671,MATCH(Z$4,'Net to Gross Adjustment'!$B$39:$B$71,0),MATCH(YEAR($C143),'Net to Gross Adjustment'!$B$39:$AX$39,0))*INDEX('Monthly Shapes'!$D$18:$V$32,MATCH(MONTH($C143),'Monthly Shapes'!$D$18:$D$32,0),MATCH(Z$3,'Monthly Shapes'!$D$18:$V$18,0))," ")</f>
        <v xml:space="preserve"> </v>
      </c>
      <c r="AA143" s="40" t="str">
        <f>IFERROR(INDEX('Net to Gross Adjustment'!$B$39:$AX$671,MATCH(AA$4,'Net to Gross Adjustment'!$B$39:$B$71,0),MATCH(YEAR($C143),'Net to Gross Adjustment'!$B$39:$AX$39,0))*INDEX('Monthly Shapes'!$D$18:$V$32,MATCH(MONTH($C143),'Monthly Shapes'!$D$18:$D$32,0),MATCH(AA$3,'Monthly Shapes'!$D$18:$V$18,0))," ")</f>
        <v xml:space="preserve"> </v>
      </c>
      <c r="AB143" s="40" t="str">
        <f>IFERROR(INDEX('Net to Gross Adjustment'!$B$39:$AX$671,MATCH(AB$4,'Net to Gross Adjustment'!$B$39:$B$71,0),MATCH(YEAR($C143),'Net to Gross Adjustment'!$B$39:$AX$39,0))*INDEX('Monthly Shapes'!$D$18:$V$32,MATCH(MONTH($C143),'Monthly Shapes'!$D$18:$D$32,0),MATCH(AB$3,'Monthly Shapes'!$D$18:$V$18,0))," ")</f>
        <v xml:space="preserve"> </v>
      </c>
      <c r="AC143" s="40" t="str">
        <f>IFERROR(INDEX('Net to Gross Adjustment'!$B$39:$AX$671,MATCH(AC$4,'Net to Gross Adjustment'!$B$39:$B$71,0),MATCH(YEAR($C143),'Net to Gross Adjustment'!$B$39:$AX$39,0))*INDEX('Monthly Shapes'!$D$18:$V$32,MATCH(MONTH($C143),'Monthly Shapes'!$D$18:$D$32,0),MATCH(AC$3,'Monthly Shapes'!$D$18:$V$18,0))," ")</f>
        <v xml:space="preserve"> </v>
      </c>
      <c r="AD143" s="40" t="str">
        <f>IFERROR(INDEX('Net to Gross Adjustment'!$B$39:$AX$671,MATCH(AD$4,'Net to Gross Adjustment'!$B$39:$B$71,0),MATCH(YEAR($C143),'Net to Gross Adjustment'!$B$39:$AX$39,0))*INDEX('Monthly Shapes'!$D$18:$V$32,MATCH(MONTH($C143),'Monthly Shapes'!$D$18:$D$32,0),MATCH(AD$3,'Monthly Shapes'!$D$18:$V$18,0))," ")</f>
        <v xml:space="preserve"> </v>
      </c>
      <c r="AE143" s="40" t="str">
        <f>IFERROR(INDEX('Net to Gross Adjustment'!$B$39:$AX$671,MATCH(AE$4,'Net to Gross Adjustment'!$B$39:$B$71,0),MATCH(YEAR($C143),'Net to Gross Adjustment'!$B$39:$AX$39,0))*INDEX('Monthly Shapes'!$D$18:$V$32,MATCH(MONTH($C143),'Monthly Shapes'!$D$18:$D$32,0),MATCH(AE$3,'Monthly Shapes'!$D$18:$V$18,0))," ")</f>
        <v xml:space="preserve"> </v>
      </c>
      <c r="AF143" s="19"/>
      <c r="AG143" s="90" t="s">
        <v>65</v>
      </c>
      <c r="AI143" s="90" t="s">
        <v>65</v>
      </c>
      <c r="AJ143" s="90" t="s">
        <v>65</v>
      </c>
      <c r="AK143" s="90" t="s">
        <v>65</v>
      </c>
      <c r="AL143" s="46"/>
      <c r="AS143" s="19"/>
    </row>
    <row r="144" spans="3:45">
      <c r="C144" s="24">
        <f t="shared" si="4"/>
        <v>49522</v>
      </c>
      <c r="D144" s="90" t="s">
        <v>65</v>
      </c>
      <c r="E144" s="90" t="s">
        <v>65</v>
      </c>
      <c r="F144" s="90" t="s">
        <v>65</v>
      </c>
      <c r="G144" s="90" t="s">
        <v>65</v>
      </c>
      <c r="H144" s="90" t="s">
        <v>65</v>
      </c>
      <c r="I144" s="90" t="s">
        <v>65</v>
      </c>
      <c r="J144" s="40" t="str">
        <f ca="1">IFERROR(INDEX('Net to Gross Adjustment'!$B$39:$AX$671,MATCH(J$4,'Net to Gross Adjustment'!$B$39:$B$71,0),MATCH(YEAR($C144),'Net to Gross Adjustment'!$B$39:$AX$39,0))*INDEX('Monthly Shapes'!$D$18:$V$32,MATCH(MONTH($C144),'Monthly Shapes'!$D$18:$D$32,0),MATCH(J$3,'Monthly Shapes'!$D$18:$V$18,0))," ")</f>
        <v xml:space="preserve"> </v>
      </c>
      <c r="K144" s="40" t="str">
        <f ca="1">IFERROR(INDEX('Net to Gross Adjustment'!$B$39:$AX$671,MATCH(K$4,'Net to Gross Adjustment'!$B$39:$B$71,0),MATCH(YEAR($C144),'Net to Gross Adjustment'!$B$39:$AX$39,0))*INDEX('Monthly Shapes'!$D$18:$V$32,MATCH(MONTH($C144),'Monthly Shapes'!$D$18:$D$32,0),MATCH(K$3,'Monthly Shapes'!$D$18:$V$18,0))," ")</f>
        <v xml:space="preserve"> </v>
      </c>
      <c r="L144" s="40" t="str">
        <f>IFERROR(INDEX('Net to Gross Adjustment'!$B$39:$AX$671,MATCH(L$4,'Net to Gross Adjustment'!$B$39:$B$71,0),MATCH(YEAR($C144),'Net to Gross Adjustment'!$B$39:$AX$39,0))*INDEX('Monthly Shapes'!$D$18:$V$32,MATCH(MONTH($C144),'Monthly Shapes'!$D$18:$D$32,0),MATCH(L$3,'Monthly Shapes'!$D$18:$V$18,0))," ")</f>
        <v xml:space="preserve"> </v>
      </c>
      <c r="M144" s="40" t="str">
        <f>IFERROR(INDEX('Net to Gross Adjustment'!$B$39:$AX$671,MATCH(M$4,'Net to Gross Adjustment'!$B$39:$B$71,0),MATCH(YEAR($C144),'Net to Gross Adjustment'!$B$39:$AX$39,0))*INDEX('Monthly Shapes'!$D$18:$V$32,MATCH(MONTH($C144),'Monthly Shapes'!$D$18:$D$32,0),MATCH(M$3,'Monthly Shapes'!$D$18:$V$18,0))," ")</f>
        <v xml:space="preserve"> </v>
      </c>
      <c r="N144" s="40" t="str">
        <f>IFERROR(INDEX('Net to Gross Adjustment'!$B$39:$AX$671,MATCH(N$4,'Net to Gross Adjustment'!$B$39:$B$71,0),MATCH(YEAR($C144),'Net to Gross Adjustment'!$B$39:$AX$39,0))*INDEX('Monthly Shapes'!$D$18:$V$32,MATCH(MONTH($C144),'Monthly Shapes'!$D$18:$D$32,0),MATCH(N$3,'Monthly Shapes'!$D$18:$V$18,0))," ")</f>
        <v xml:space="preserve"> </v>
      </c>
      <c r="O144" s="40" t="str">
        <f>IFERROR(INDEX('Net to Gross Adjustment'!$B$39:$AX$671,MATCH(O$4,'Net to Gross Adjustment'!$B$39:$B$71,0),MATCH(YEAR($C144),'Net to Gross Adjustment'!$B$39:$AX$39,0))*INDEX('Monthly Shapes'!$D$18:$V$32,MATCH(MONTH($C144),'Monthly Shapes'!$D$18:$D$32,0),MATCH(O$3,'Monthly Shapes'!$D$18:$V$18,0))," ")</f>
        <v xml:space="preserve"> </v>
      </c>
      <c r="P144" s="40" t="str">
        <f>IFERROR(INDEX('Net to Gross Adjustment'!$B$39:$AX$671,MATCH(P$4,'Net to Gross Adjustment'!$B$39:$B$71,0),MATCH(YEAR($C144),'Net to Gross Adjustment'!$B$39:$AX$39,0))*INDEX('Monthly Shapes'!$D$18:$V$32,MATCH(MONTH($C144),'Monthly Shapes'!$D$18:$D$32,0),MATCH(P$3,'Monthly Shapes'!$D$18:$V$18,0))," ")</f>
        <v xml:space="preserve"> </v>
      </c>
      <c r="Q144" s="40" t="str">
        <f>IFERROR(INDEX('Net to Gross Adjustment'!$B$39:$AX$671,MATCH(Q$4,'Net to Gross Adjustment'!$B$39:$B$71,0),MATCH(YEAR($C144),'Net to Gross Adjustment'!$B$39:$AX$39,0))*INDEX('Monthly Shapes'!$D$18:$V$32,MATCH(MONTH($C144),'Monthly Shapes'!$D$18:$D$32,0),MATCH(Q$3,'Monthly Shapes'!$D$18:$V$18,0))," ")</f>
        <v xml:space="preserve"> </v>
      </c>
      <c r="R144" s="40" t="str">
        <f>IFERROR(INDEX('Net to Gross Adjustment'!$B$39:$AX$671,MATCH(R$4,'Net to Gross Adjustment'!$B$39:$B$71,0),MATCH(YEAR($C144),'Net to Gross Adjustment'!$B$39:$AX$39,0))*INDEX('Monthly Shapes'!$D$18:$V$32,MATCH(MONTH($C144),'Monthly Shapes'!$D$18:$D$32,0),MATCH(R$3,'Monthly Shapes'!$D$18:$V$18,0))," ")</f>
        <v xml:space="preserve"> </v>
      </c>
      <c r="S144" s="40" t="str">
        <f>IFERROR(INDEX('Net to Gross Adjustment'!$B$39:$AX$671,MATCH(S$4,'Net to Gross Adjustment'!$B$39:$B$71,0),MATCH(YEAR($C144),'Net to Gross Adjustment'!$B$39:$AX$39,0))*INDEX('Monthly Shapes'!$D$18:$V$32,MATCH(MONTH($C144),'Monthly Shapes'!$D$18:$D$32,0),MATCH(S$3,'Monthly Shapes'!$D$18:$V$18,0))," ")</f>
        <v xml:space="preserve"> </v>
      </c>
      <c r="T144" s="90" t="s">
        <v>65</v>
      </c>
      <c r="U144" s="90" t="s">
        <v>65</v>
      </c>
      <c r="V144" s="90" t="s">
        <v>65</v>
      </c>
      <c r="W144" s="40" t="str">
        <f ca="1">IFERROR(INDEX('Net to Gross Adjustment'!$B$39:$AX$671,MATCH(W$4,'Net to Gross Adjustment'!$B$39:$B$71,0),MATCH(YEAR($C144),'Net to Gross Adjustment'!$B$39:$AX$39,0))*INDEX('Monthly Shapes'!$D$18:$V$32,MATCH(MONTH($C144),'Monthly Shapes'!$D$18:$D$32,0),MATCH(W$3,'Monthly Shapes'!$D$18:$V$18,0))," ")</f>
        <v xml:space="preserve"> </v>
      </c>
      <c r="X144" s="40" t="str">
        <f ca="1">IFERROR(INDEX('Net to Gross Adjustment'!$B$39:$AX$671,MATCH(X$4,'Net to Gross Adjustment'!$B$39:$B$71,0),MATCH(YEAR($C144),'Net to Gross Adjustment'!$B$39:$AX$39,0))*INDEX('Monthly Shapes'!$D$18:$V$32,MATCH(MONTH($C144),'Monthly Shapes'!$D$18:$D$32,0),MATCH(X$3,'Monthly Shapes'!$D$18:$V$18,0))," ")</f>
        <v xml:space="preserve"> </v>
      </c>
      <c r="Y144" s="40" t="str">
        <f>IFERROR(INDEX('Net to Gross Adjustment'!$B$39:$AX$671,MATCH(Y$4,'Net to Gross Adjustment'!$B$39:$B$71,0),MATCH(YEAR($C144),'Net to Gross Adjustment'!$B$39:$AX$39,0))*INDEX('Monthly Shapes'!$D$18:$V$32,MATCH(MONTH($C144),'Monthly Shapes'!$D$18:$D$32,0),MATCH(Y$3,'Monthly Shapes'!$D$18:$V$18,0))," ")</f>
        <v xml:space="preserve"> </v>
      </c>
      <c r="Z144" s="40" t="str">
        <f>IFERROR(INDEX('Net to Gross Adjustment'!$B$39:$AX$671,MATCH(Z$4,'Net to Gross Adjustment'!$B$39:$B$71,0),MATCH(YEAR($C144),'Net to Gross Adjustment'!$B$39:$AX$39,0))*INDEX('Monthly Shapes'!$D$18:$V$32,MATCH(MONTH($C144),'Monthly Shapes'!$D$18:$D$32,0),MATCH(Z$3,'Monthly Shapes'!$D$18:$V$18,0))," ")</f>
        <v xml:space="preserve"> </v>
      </c>
      <c r="AA144" s="40" t="str">
        <f>IFERROR(INDEX('Net to Gross Adjustment'!$B$39:$AX$671,MATCH(AA$4,'Net to Gross Adjustment'!$B$39:$B$71,0),MATCH(YEAR($C144),'Net to Gross Adjustment'!$B$39:$AX$39,0))*INDEX('Monthly Shapes'!$D$18:$V$32,MATCH(MONTH($C144),'Monthly Shapes'!$D$18:$D$32,0),MATCH(AA$3,'Monthly Shapes'!$D$18:$V$18,0))," ")</f>
        <v xml:space="preserve"> </v>
      </c>
      <c r="AB144" s="40" t="str">
        <f>IFERROR(INDEX('Net to Gross Adjustment'!$B$39:$AX$671,MATCH(AB$4,'Net to Gross Adjustment'!$B$39:$B$71,0),MATCH(YEAR($C144),'Net to Gross Adjustment'!$B$39:$AX$39,0))*INDEX('Monthly Shapes'!$D$18:$V$32,MATCH(MONTH($C144),'Monthly Shapes'!$D$18:$D$32,0),MATCH(AB$3,'Monthly Shapes'!$D$18:$V$18,0))," ")</f>
        <v xml:space="preserve"> </v>
      </c>
      <c r="AC144" s="40" t="str">
        <f>IFERROR(INDEX('Net to Gross Adjustment'!$B$39:$AX$671,MATCH(AC$4,'Net to Gross Adjustment'!$B$39:$B$71,0),MATCH(YEAR($C144),'Net to Gross Adjustment'!$B$39:$AX$39,0))*INDEX('Monthly Shapes'!$D$18:$V$32,MATCH(MONTH($C144),'Monthly Shapes'!$D$18:$D$32,0),MATCH(AC$3,'Monthly Shapes'!$D$18:$V$18,0))," ")</f>
        <v xml:space="preserve"> </v>
      </c>
      <c r="AD144" s="40" t="str">
        <f>IFERROR(INDEX('Net to Gross Adjustment'!$B$39:$AX$671,MATCH(AD$4,'Net to Gross Adjustment'!$B$39:$B$71,0),MATCH(YEAR($C144),'Net to Gross Adjustment'!$B$39:$AX$39,0))*INDEX('Monthly Shapes'!$D$18:$V$32,MATCH(MONTH($C144),'Monthly Shapes'!$D$18:$D$32,0),MATCH(AD$3,'Monthly Shapes'!$D$18:$V$18,0))," ")</f>
        <v xml:space="preserve"> </v>
      </c>
      <c r="AE144" s="40" t="str">
        <f>IFERROR(INDEX('Net to Gross Adjustment'!$B$39:$AX$671,MATCH(AE$4,'Net to Gross Adjustment'!$B$39:$B$71,0),MATCH(YEAR($C144),'Net to Gross Adjustment'!$B$39:$AX$39,0))*INDEX('Monthly Shapes'!$D$18:$V$32,MATCH(MONTH($C144),'Monthly Shapes'!$D$18:$D$32,0),MATCH(AE$3,'Monthly Shapes'!$D$18:$V$18,0))," ")</f>
        <v xml:space="preserve"> </v>
      </c>
      <c r="AF144" s="19"/>
      <c r="AG144" s="90" t="s">
        <v>65</v>
      </c>
      <c r="AI144" s="90" t="s">
        <v>65</v>
      </c>
      <c r="AJ144" s="90" t="s">
        <v>65</v>
      </c>
      <c r="AK144" s="90" t="s">
        <v>65</v>
      </c>
      <c r="AL144" s="46"/>
      <c r="AS144" s="19"/>
    </row>
    <row r="145" spans="3:45">
      <c r="C145" s="24">
        <f t="shared" si="4"/>
        <v>49553</v>
      </c>
      <c r="D145" s="90" t="s">
        <v>65</v>
      </c>
      <c r="E145" s="90" t="s">
        <v>65</v>
      </c>
      <c r="F145" s="90" t="s">
        <v>65</v>
      </c>
      <c r="G145" s="90" t="s">
        <v>65</v>
      </c>
      <c r="H145" s="90" t="s">
        <v>65</v>
      </c>
      <c r="I145" s="90" t="s">
        <v>65</v>
      </c>
      <c r="J145" s="40" t="str">
        <f ca="1">IFERROR(INDEX('Net to Gross Adjustment'!$B$39:$AX$671,MATCH(J$4,'Net to Gross Adjustment'!$B$39:$B$71,0),MATCH(YEAR($C145),'Net to Gross Adjustment'!$B$39:$AX$39,0))*INDEX('Monthly Shapes'!$D$18:$V$32,MATCH(MONTH($C145),'Monthly Shapes'!$D$18:$D$32,0),MATCH(J$3,'Monthly Shapes'!$D$18:$V$18,0))," ")</f>
        <v xml:space="preserve"> </v>
      </c>
      <c r="K145" s="40" t="str">
        <f ca="1">IFERROR(INDEX('Net to Gross Adjustment'!$B$39:$AX$671,MATCH(K$4,'Net to Gross Adjustment'!$B$39:$B$71,0),MATCH(YEAR($C145),'Net to Gross Adjustment'!$B$39:$AX$39,0))*INDEX('Monthly Shapes'!$D$18:$V$32,MATCH(MONTH($C145),'Monthly Shapes'!$D$18:$D$32,0),MATCH(K$3,'Monthly Shapes'!$D$18:$V$18,0))," ")</f>
        <v xml:space="preserve"> </v>
      </c>
      <c r="L145" s="40" t="str">
        <f>IFERROR(INDEX('Net to Gross Adjustment'!$B$39:$AX$671,MATCH(L$4,'Net to Gross Adjustment'!$B$39:$B$71,0),MATCH(YEAR($C145),'Net to Gross Adjustment'!$B$39:$AX$39,0))*INDEX('Monthly Shapes'!$D$18:$V$32,MATCH(MONTH($C145),'Monthly Shapes'!$D$18:$D$32,0),MATCH(L$3,'Monthly Shapes'!$D$18:$V$18,0))," ")</f>
        <v xml:space="preserve"> </v>
      </c>
      <c r="M145" s="40" t="str">
        <f>IFERROR(INDEX('Net to Gross Adjustment'!$B$39:$AX$671,MATCH(M$4,'Net to Gross Adjustment'!$B$39:$B$71,0),MATCH(YEAR($C145),'Net to Gross Adjustment'!$B$39:$AX$39,0))*INDEX('Monthly Shapes'!$D$18:$V$32,MATCH(MONTH($C145),'Monthly Shapes'!$D$18:$D$32,0),MATCH(M$3,'Monthly Shapes'!$D$18:$V$18,0))," ")</f>
        <v xml:space="preserve"> </v>
      </c>
      <c r="N145" s="40" t="str">
        <f>IFERROR(INDEX('Net to Gross Adjustment'!$B$39:$AX$671,MATCH(N$4,'Net to Gross Adjustment'!$B$39:$B$71,0),MATCH(YEAR($C145),'Net to Gross Adjustment'!$B$39:$AX$39,0))*INDEX('Monthly Shapes'!$D$18:$V$32,MATCH(MONTH($C145),'Monthly Shapes'!$D$18:$D$32,0),MATCH(N$3,'Monthly Shapes'!$D$18:$V$18,0))," ")</f>
        <v xml:space="preserve"> </v>
      </c>
      <c r="O145" s="40" t="str">
        <f>IFERROR(INDEX('Net to Gross Adjustment'!$B$39:$AX$671,MATCH(O$4,'Net to Gross Adjustment'!$B$39:$B$71,0),MATCH(YEAR($C145),'Net to Gross Adjustment'!$B$39:$AX$39,0))*INDEX('Monthly Shapes'!$D$18:$V$32,MATCH(MONTH($C145),'Monthly Shapes'!$D$18:$D$32,0),MATCH(O$3,'Monthly Shapes'!$D$18:$V$18,0))," ")</f>
        <v xml:space="preserve"> </v>
      </c>
      <c r="P145" s="40" t="str">
        <f>IFERROR(INDEX('Net to Gross Adjustment'!$B$39:$AX$671,MATCH(P$4,'Net to Gross Adjustment'!$B$39:$B$71,0),MATCH(YEAR($C145),'Net to Gross Adjustment'!$B$39:$AX$39,0))*INDEX('Monthly Shapes'!$D$18:$V$32,MATCH(MONTH($C145),'Monthly Shapes'!$D$18:$D$32,0),MATCH(P$3,'Monthly Shapes'!$D$18:$V$18,0))," ")</f>
        <v xml:space="preserve"> </v>
      </c>
      <c r="Q145" s="40" t="str">
        <f>IFERROR(INDEX('Net to Gross Adjustment'!$B$39:$AX$671,MATCH(Q$4,'Net to Gross Adjustment'!$B$39:$B$71,0),MATCH(YEAR($C145),'Net to Gross Adjustment'!$B$39:$AX$39,0))*INDEX('Monthly Shapes'!$D$18:$V$32,MATCH(MONTH($C145),'Monthly Shapes'!$D$18:$D$32,0),MATCH(Q$3,'Monthly Shapes'!$D$18:$V$18,0))," ")</f>
        <v xml:space="preserve"> </v>
      </c>
      <c r="R145" s="40" t="str">
        <f>IFERROR(INDEX('Net to Gross Adjustment'!$B$39:$AX$671,MATCH(R$4,'Net to Gross Adjustment'!$B$39:$B$71,0),MATCH(YEAR($C145),'Net to Gross Adjustment'!$B$39:$AX$39,0))*INDEX('Monthly Shapes'!$D$18:$V$32,MATCH(MONTH($C145),'Monthly Shapes'!$D$18:$D$32,0),MATCH(R$3,'Monthly Shapes'!$D$18:$V$18,0))," ")</f>
        <v xml:space="preserve"> </v>
      </c>
      <c r="S145" s="40" t="str">
        <f>IFERROR(INDEX('Net to Gross Adjustment'!$B$39:$AX$671,MATCH(S$4,'Net to Gross Adjustment'!$B$39:$B$71,0),MATCH(YEAR($C145),'Net to Gross Adjustment'!$B$39:$AX$39,0))*INDEX('Monthly Shapes'!$D$18:$V$32,MATCH(MONTH($C145),'Monthly Shapes'!$D$18:$D$32,0),MATCH(S$3,'Monthly Shapes'!$D$18:$V$18,0))," ")</f>
        <v xml:space="preserve"> </v>
      </c>
      <c r="T145" s="90" t="s">
        <v>65</v>
      </c>
      <c r="U145" s="90" t="s">
        <v>65</v>
      </c>
      <c r="V145" s="90" t="s">
        <v>65</v>
      </c>
      <c r="W145" s="40" t="str">
        <f ca="1">IFERROR(INDEX('Net to Gross Adjustment'!$B$39:$AX$671,MATCH(W$4,'Net to Gross Adjustment'!$B$39:$B$71,0),MATCH(YEAR($C145),'Net to Gross Adjustment'!$B$39:$AX$39,0))*INDEX('Monthly Shapes'!$D$18:$V$32,MATCH(MONTH($C145),'Monthly Shapes'!$D$18:$D$32,0),MATCH(W$3,'Monthly Shapes'!$D$18:$V$18,0))," ")</f>
        <v xml:space="preserve"> </v>
      </c>
      <c r="X145" s="40" t="str">
        <f ca="1">IFERROR(INDEX('Net to Gross Adjustment'!$B$39:$AX$671,MATCH(X$4,'Net to Gross Adjustment'!$B$39:$B$71,0),MATCH(YEAR($C145),'Net to Gross Adjustment'!$B$39:$AX$39,0))*INDEX('Monthly Shapes'!$D$18:$V$32,MATCH(MONTH($C145),'Monthly Shapes'!$D$18:$D$32,0),MATCH(X$3,'Monthly Shapes'!$D$18:$V$18,0))," ")</f>
        <v xml:space="preserve"> </v>
      </c>
      <c r="Y145" s="40" t="str">
        <f>IFERROR(INDEX('Net to Gross Adjustment'!$B$39:$AX$671,MATCH(Y$4,'Net to Gross Adjustment'!$B$39:$B$71,0),MATCH(YEAR($C145),'Net to Gross Adjustment'!$B$39:$AX$39,0))*INDEX('Monthly Shapes'!$D$18:$V$32,MATCH(MONTH($C145),'Monthly Shapes'!$D$18:$D$32,0),MATCH(Y$3,'Monthly Shapes'!$D$18:$V$18,0))," ")</f>
        <v xml:space="preserve"> </v>
      </c>
      <c r="Z145" s="40" t="str">
        <f>IFERROR(INDEX('Net to Gross Adjustment'!$B$39:$AX$671,MATCH(Z$4,'Net to Gross Adjustment'!$B$39:$B$71,0),MATCH(YEAR($C145),'Net to Gross Adjustment'!$B$39:$AX$39,0))*INDEX('Monthly Shapes'!$D$18:$V$32,MATCH(MONTH($C145),'Monthly Shapes'!$D$18:$D$32,0),MATCH(Z$3,'Monthly Shapes'!$D$18:$V$18,0))," ")</f>
        <v xml:space="preserve"> </v>
      </c>
      <c r="AA145" s="40" t="str">
        <f>IFERROR(INDEX('Net to Gross Adjustment'!$B$39:$AX$671,MATCH(AA$4,'Net to Gross Adjustment'!$B$39:$B$71,0),MATCH(YEAR($C145),'Net to Gross Adjustment'!$B$39:$AX$39,0))*INDEX('Monthly Shapes'!$D$18:$V$32,MATCH(MONTH($C145),'Monthly Shapes'!$D$18:$D$32,0),MATCH(AA$3,'Monthly Shapes'!$D$18:$V$18,0))," ")</f>
        <v xml:space="preserve"> </v>
      </c>
      <c r="AB145" s="40" t="str">
        <f>IFERROR(INDEX('Net to Gross Adjustment'!$B$39:$AX$671,MATCH(AB$4,'Net to Gross Adjustment'!$B$39:$B$71,0),MATCH(YEAR($C145),'Net to Gross Adjustment'!$B$39:$AX$39,0))*INDEX('Monthly Shapes'!$D$18:$V$32,MATCH(MONTH($C145),'Monthly Shapes'!$D$18:$D$32,0),MATCH(AB$3,'Monthly Shapes'!$D$18:$V$18,0))," ")</f>
        <v xml:space="preserve"> </v>
      </c>
      <c r="AC145" s="40" t="str">
        <f>IFERROR(INDEX('Net to Gross Adjustment'!$B$39:$AX$671,MATCH(AC$4,'Net to Gross Adjustment'!$B$39:$B$71,0),MATCH(YEAR($C145),'Net to Gross Adjustment'!$B$39:$AX$39,0))*INDEX('Monthly Shapes'!$D$18:$V$32,MATCH(MONTH($C145),'Monthly Shapes'!$D$18:$D$32,0),MATCH(AC$3,'Monthly Shapes'!$D$18:$V$18,0))," ")</f>
        <v xml:space="preserve"> </v>
      </c>
      <c r="AD145" s="40" t="str">
        <f>IFERROR(INDEX('Net to Gross Adjustment'!$B$39:$AX$671,MATCH(AD$4,'Net to Gross Adjustment'!$B$39:$B$71,0),MATCH(YEAR($C145),'Net to Gross Adjustment'!$B$39:$AX$39,0))*INDEX('Monthly Shapes'!$D$18:$V$32,MATCH(MONTH($C145),'Monthly Shapes'!$D$18:$D$32,0),MATCH(AD$3,'Monthly Shapes'!$D$18:$V$18,0))," ")</f>
        <v xml:space="preserve"> </v>
      </c>
      <c r="AE145" s="40" t="str">
        <f>IFERROR(INDEX('Net to Gross Adjustment'!$B$39:$AX$671,MATCH(AE$4,'Net to Gross Adjustment'!$B$39:$B$71,0),MATCH(YEAR($C145),'Net to Gross Adjustment'!$B$39:$AX$39,0))*INDEX('Monthly Shapes'!$D$18:$V$32,MATCH(MONTH($C145),'Monthly Shapes'!$D$18:$D$32,0),MATCH(AE$3,'Monthly Shapes'!$D$18:$V$18,0))," ")</f>
        <v xml:space="preserve"> </v>
      </c>
      <c r="AF145" s="19"/>
      <c r="AG145" s="90" t="s">
        <v>65</v>
      </c>
      <c r="AI145" s="90" t="s">
        <v>65</v>
      </c>
      <c r="AJ145" s="90" t="s">
        <v>65</v>
      </c>
      <c r="AK145" s="90" t="s">
        <v>65</v>
      </c>
      <c r="AL145" s="46"/>
      <c r="AS145" s="19"/>
    </row>
    <row r="146" spans="3:45">
      <c r="C146" s="24">
        <f t="shared" si="4"/>
        <v>49583</v>
      </c>
      <c r="D146" s="90" t="s">
        <v>65</v>
      </c>
      <c r="E146" s="90" t="s">
        <v>65</v>
      </c>
      <c r="F146" s="90" t="s">
        <v>65</v>
      </c>
      <c r="G146" s="90" t="s">
        <v>65</v>
      </c>
      <c r="H146" s="90" t="s">
        <v>65</v>
      </c>
      <c r="I146" s="90" t="s">
        <v>65</v>
      </c>
      <c r="J146" s="40" t="str">
        <f ca="1">IFERROR(INDEX('Net to Gross Adjustment'!$B$39:$AX$671,MATCH(J$4,'Net to Gross Adjustment'!$B$39:$B$71,0),MATCH(YEAR($C146),'Net to Gross Adjustment'!$B$39:$AX$39,0))*INDEX('Monthly Shapes'!$D$18:$V$32,MATCH(MONTH($C146),'Monthly Shapes'!$D$18:$D$32,0),MATCH(J$3,'Monthly Shapes'!$D$18:$V$18,0))," ")</f>
        <v xml:space="preserve"> </v>
      </c>
      <c r="K146" s="40" t="str">
        <f ca="1">IFERROR(INDEX('Net to Gross Adjustment'!$B$39:$AX$671,MATCH(K$4,'Net to Gross Adjustment'!$B$39:$B$71,0),MATCH(YEAR($C146),'Net to Gross Adjustment'!$B$39:$AX$39,0))*INDEX('Monthly Shapes'!$D$18:$V$32,MATCH(MONTH($C146),'Monthly Shapes'!$D$18:$D$32,0),MATCH(K$3,'Monthly Shapes'!$D$18:$V$18,0))," ")</f>
        <v xml:space="preserve"> </v>
      </c>
      <c r="L146" s="40" t="str">
        <f>IFERROR(INDEX('Net to Gross Adjustment'!$B$39:$AX$671,MATCH(L$4,'Net to Gross Adjustment'!$B$39:$B$71,0),MATCH(YEAR($C146),'Net to Gross Adjustment'!$B$39:$AX$39,0))*INDEX('Monthly Shapes'!$D$18:$V$32,MATCH(MONTH($C146),'Monthly Shapes'!$D$18:$D$32,0),MATCH(L$3,'Monthly Shapes'!$D$18:$V$18,0))," ")</f>
        <v xml:space="preserve"> </v>
      </c>
      <c r="M146" s="40" t="str">
        <f>IFERROR(INDEX('Net to Gross Adjustment'!$B$39:$AX$671,MATCH(M$4,'Net to Gross Adjustment'!$B$39:$B$71,0),MATCH(YEAR($C146),'Net to Gross Adjustment'!$B$39:$AX$39,0))*INDEX('Monthly Shapes'!$D$18:$V$32,MATCH(MONTH($C146),'Monthly Shapes'!$D$18:$D$32,0),MATCH(M$3,'Monthly Shapes'!$D$18:$V$18,0))," ")</f>
        <v xml:space="preserve"> </v>
      </c>
      <c r="N146" s="40" t="str">
        <f>IFERROR(INDEX('Net to Gross Adjustment'!$B$39:$AX$671,MATCH(N$4,'Net to Gross Adjustment'!$B$39:$B$71,0),MATCH(YEAR($C146),'Net to Gross Adjustment'!$B$39:$AX$39,0))*INDEX('Monthly Shapes'!$D$18:$V$32,MATCH(MONTH($C146),'Monthly Shapes'!$D$18:$D$32,0),MATCH(N$3,'Monthly Shapes'!$D$18:$V$18,0))," ")</f>
        <v xml:space="preserve"> </v>
      </c>
      <c r="O146" s="40" t="str">
        <f>IFERROR(INDEX('Net to Gross Adjustment'!$B$39:$AX$671,MATCH(O$4,'Net to Gross Adjustment'!$B$39:$B$71,0),MATCH(YEAR($C146),'Net to Gross Adjustment'!$B$39:$AX$39,0))*INDEX('Monthly Shapes'!$D$18:$V$32,MATCH(MONTH($C146),'Monthly Shapes'!$D$18:$D$32,0),MATCH(O$3,'Monthly Shapes'!$D$18:$V$18,0))," ")</f>
        <v xml:space="preserve"> </v>
      </c>
      <c r="P146" s="40" t="str">
        <f>IFERROR(INDEX('Net to Gross Adjustment'!$B$39:$AX$671,MATCH(P$4,'Net to Gross Adjustment'!$B$39:$B$71,0),MATCH(YEAR($C146),'Net to Gross Adjustment'!$B$39:$AX$39,0))*INDEX('Monthly Shapes'!$D$18:$V$32,MATCH(MONTH($C146),'Monthly Shapes'!$D$18:$D$32,0),MATCH(P$3,'Monthly Shapes'!$D$18:$V$18,0))," ")</f>
        <v xml:space="preserve"> </v>
      </c>
      <c r="Q146" s="40" t="str">
        <f>IFERROR(INDEX('Net to Gross Adjustment'!$B$39:$AX$671,MATCH(Q$4,'Net to Gross Adjustment'!$B$39:$B$71,0),MATCH(YEAR($C146),'Net to Gross Adjustment'!$B$39:$AX$39,0))*INDEX('Monthly Shapes'!$D$18:$V$32,MATCH(MONTH($C146),'Monthly Shapes'!$D$18:$D$32,0),MATCH(Q$3,'Monthly Shapes'!$D$18:$V$18,0))," ")</f>
        <v xml:space="preserve"> </v>
      </c>
      <c r="R146" s="40" t="str">
        <f>IFERROR(INDEX('Net to Gross Adjustment'!$B$39:$AX$671,MATCH(R$4,'Net to Gross Adjustment'!$B$39:$B$71,0),MATCH(YEAR($C146),'Net to Gross Adjustment'!$B$39:$AX$39,0))*INDEX('Monthly Shapes'!$D$18:$V$32,MATCH(MONTH($C146),'Monthly Shapes'!$D$18:$D$32,0),MATCH(R$3,'Monthly Shapes'!$D$18:$V$18,0))," ")</f>
        <v xml:space="preserve"> </v>
      </c>
      <c r="S146" s="40" t="str">
        <f>IFERROR(INDEX('Net to Gross Adjustment'!$B$39:$AX$671,MATCH(S$4,'Net to Gross Adjustment'!$B$39:$B$71,0),MATCH(YEAR($C146),'Net to Gross Adjustment'!$B$39:$AX$39,0))*INDEX('Monthly Shapes'!$D$18:$V$32,MATCH(MONTH($C146),'Monthly Shapes'!$D$18:$D$32,0),MATCH(S$3,'Monthly Shapes'!$D$18:$V$18,0))," ")</f>
        <v xml:space="preserve"> </v>
      </c>
      <c r="T146" s="90" t="s">
        <v>65</v>
      </c>
      <c r="U146" s="90" t="s">
        <v>65</v>
      </c>
      <c r="V146" s="90" t="s">
        <v>65</v>
      </c>
      <c r="W146" s="40" t="str">
        <f ca="1">IFERROR(INDEX('Net to Gross Adjustment'!$B$39:$AX$671,MATCH(W$4,'Net to Gross Adjustment'!$B$39:$B$71,0),MATCH(YEAR($C146),'Net to Gross Adjustment'!$B$39:$AX$39,0))*INDEX('Monthly Shapes'!$D$18:$V$32,MATCH(MONTH($C146),'Monthly Shapes'!$D$18:$D$32,0),MATCH(W$3,'Monthly Shapes'!$D$18:$V$18,0))," ")</f>
        <v xml:space="preserve"> </v>
      </c>
      <c r="X146" s="40" t="str">
        <f ca="1">IFERROR(INDEX('Net to Gross Adjustment'!$B$39:$AX$671,MATCH(X$4,'Net to Gross Adjustment'!$B$39:$B$71,0),MATCH(YEAR($C146),'Net to Gross Adjustment'!$B$39:$AX$39,0))*INDEX('Monthly Shapes'!$D$18:$V$32,MATCH(MONTH($C146),'Monthly Shapes'!$D$18:$D$32,0),MATCH(X$3,'Monthly Shapes'!$D$18:$V$18,0))," ")</f>
        <v xml:space="preserve"> </v>
      </c>
      <c r="Y146" s="40" t="str">
        <f>IFERROR(INDEX('Net to Gross Adjustment'!$B$39:$AX$671,MATCH(Y$4,'Net to Gross Adjustment'!$B$39:$B$71,0),MATCH(YEAR($C146),'Net to Gross Adjustment'!$B$39:$AX$39,0))*INDEX('Monthly Shapes'!$D$18:$V$32,MATCH(MONTH($C146),'Monthly Shapes'!$D$18:$D$32,0),MATCH(Y$3,'Monthly Shapes'!$D$18:$V$18,0))," ")</f>
        <v xml:space="preserve"> </v>
      </c>
      <c r="Z146" s="40" t="str">
        <f>IFERROR(INDEX('Net to Gross Adjustment'!$B$39:$AX$671,MATCH(Z$4,'Net to Gross Adjustment'!$B$39:$B$71,0),MATCH(YEAR($C146),'Net to Gross Adjustment'!$B$39:$AX$39,0))*INDEX('Monthly Shapes'!$D$18:$V$32,MATCH(MONTH($C146),'Monthly Shapes'!$D$18:$D$32,0),MATCH(Z$3,'Monthly Shapes'!$D$18:$V$18,0))," ")</f>
        <v xml:space="preserve"> </v>
      </c>
      <c r="AA146" s="40" t="str">
        <f>IFERROR(INDEX('Net to Gross Adjustment'!$B$39:$AX$671,MATCH(AA$4,'Net to Gross Adjustment'!$B$39:$B$71,0),MATCH(YEAR($C146),'Net to Gross Adjustment'!$B$39:$AX$39,0))*INDEX('Monthly Shapes'!$D$18:$V$32,MATCH(MONTH($C146),'Monthly Shapes'!$D$18:$D$32,0),MATCH(AA$3,'Monthly Shapes'!$D$18:$V$18,0))," ")</f>
        <v xml:space="preserve"> </v>
      </c>
      <c r="AB146" s="40" t="str">
        <f>IFERROR(INDEX('Net to Gross Adjustment'!$B$39:$AX$671,MATCH(AB$4,'Net to Gross Adjustment'!$B$39:$B$71,0),MATCH(YEAR($C146),'Net to Gross Adjustment'!$B$39:$AX$39,0))*INDEX('Monthly Shapes'!$D$18:$V$32,MATCH(MONTH($C146),'Monthly Shapes'!$D$18:$D$32,0),MATCH(AB$3,'Monthly Shapes'!$D$18:$V$18,0))," ")</f>
        <v xml:space="preserve"> </v>
      </c>
      <c r="AC146" s="40" t="str">
        <f>IFERROR(INDEX('Net to Gross Adjustment'!$B$39:$AX$671,MATCH(AC$4,'Net to Gross Adjustment'!$B$39:$B$71,0),MATCH(YEAR($C146),'Net to Gross Adjustment'!$B$39:$AX$39,0))*INDEX('Monthly Shapes'!$D$18:$V$32,MATCH(MONTH($C146),'Monthly Shapes'!$D$18:$D$32,0),MATCH(AC$3,'Monthly Shapes'!$D$18:$V$18,0))," ")</f>
        <v xml:space="preserve"> </v>
      </c>
      <c r="AD146" s="40" t="str">
        <f>IFERROR(INDEX('Net to Gross Adjustment'!$B$39:$AX$671,MATCH(AD$4,'Net to Gross Adjustment'!$B$39:$B$71,0),MATCH(YEAR($C146),'Net to Gross Adjustment'!$B$39:$AX$39,0))*INDEX('Monthly Shapes'!$D$18:$V$32,MATCH(MONTH($C146),'Monthly Shapes'!$D$18:$D$32,0),MATCH(AD$3,'Monthly Shapes'!$D$18:$V$18,0))," ")</f>
        <v xml:space="preserve"> </v>
      </c>
      <c r="AE146" s="40" t="str">
        <f>IFERROR(INDEX('Net to Gross Adjustment'!$B$39:$AX$671,MATCH(AE$4,'Net to Gross Adjustment'!$B$39:$B$71,0),MATCH(YEAR($C146),'Net to Gross Adjustment'!$B$39:$AX$39,0))*INDEX('Monthly Shapes'!$D$18:$V$32,MATCH(MONTH($C146),'Monthly Shapes'!$D$18:$D$32,0),MATCH(AE$3,'Monthly Shapes'!$D$18:$V$18,0))," ")</f>
        <v xml:space="preserve"> </v>
      </c>
      <c r="AF146" s="19"/>
      <c r="AG146" s="90" t="s">
        <v>65</v>
      </c>
      <c r="AI146" s="90" t="s">
        <v>65</v>
      </c>
      <c r="AJ146" s="90" t="s">
        <v>65</v>
      </c>
      <c r="AK146" s="90" t="s">
        <v>65</v>
      </c>
      <c r="AL146" s="46"/>
      <c r="AS146" s="19"/>
    </row>
    <row r="147" spans="3:45">
      <c r="C147" s="24">
        <f t="shared" si="4"/>
        <v>49614</v>
      </c>
      <c r="D147" s="90" t="s">
        <v>65</v>
      </c>
      <c r="E147" s="90" t="s">
        <v>65</v>
      </c>
      <c r="F147" s="90" t="s">
        <v>65</v>
      </c>
      <c r="G147" s="90" t="s">
        <v>65</v>
      </c>
      <c r="H147" s="90" t="s">
        <v>65</v>
      </c>
      <c r="I147" s="90" t="s">
        <v>65</v>
      </c>
      <c r="J147" s="40" t="str">
        <f ca="1">IFERROR(INDEX('Net to Gross Adjustment'!$B$39:$AX$671,MATCH(J$4,'Net to Gross Adjustment'!$B$39:$B$71,0),MATCH(YEAR($C147),'Net to Gross Adjustment'!$B$39:$AX$39,0))*INDEX('Monthly Shapes'!$D$18:$V$32,MATCH(MONTH($C147),'Monthly Shapes'!$D$18:$D$32,0),MATCH(J$3,'Monthly Shapes'!$D$18:$V$18,0))," ")</f>
        <v xml:space="preserve"> </v>
      </c>
      <c r="K147" s="40" t="str">
        <f ca="1">IFERROR(INDEX('Net to Gross Adjustment'!$B$39:$AX$671,MATCH(K$4,'Net to Gross Adjustment'!$B$39:$B$71,0),MATCH(YEAR($C147),'Net to Gross Adjustment'!$B$39:$AX$39,0))*INDEX('Monthly Shapes'!$D$18:$V$32,MATCH(MONTH($C147),'Monthly Shapes'!$D$18:$D$32,0),MATCH(K$3,'Monthly Shapes'!$D$18:$V$18,0))," ")</f>
        <v xml:space="preserve"> </v>
      </c>
      <c r="L147" s="40" t="str">
        <f>IFERROR(INDEX('Net to Gross Adjustment'!$B$39:$AX$671,MATCH(L$4,'Net to Gross Adjustment'!$B$39:$B$71,0),MATCH(YEAR($C147),'Net to Gross Adjustment'!$B$39:$AX$39,0))*INDEX('Monthly Shapes'!$D$18:$V$32,MATCH(MONTH($C147),'Monthly Shapes'!$D$18:$D$32,0),MATCH(L$3,'Monthly Shapes'!$D$18:$V$18,0))," ")</f>
        <v xml:space="preserve"> </v>
      </c>
      <c r="M147" s="40" t="str">
        <f>IFERROR(INDEX('Net to Gross Adjustment'!$B$39:$AX$671,MATCH(M$4,'Net to Gross Adjustment'!$B$39:$B$71,0),MATCH(YEAR($C147),'Net to Gross Adjustment'!$B$39:$AX$39,0))*INDEX('Monthly Shapes'!$D$18:$V$32,MATCH(MONTH($C147),'Monthly Shapes'!$D$18:$D$32,0),MATCH(M$3,'Monthly Shapes'!$D$18:$V$18,0))," ")</f>
        <v xml:space="preserve"> </v>
      </c>
      <c r="N147" s="40" t="str">
        <f>IFERROR(INDEX('Net to Gross Adjustment'!$B$39:$AX$671,MATCH(N$4,'Net to Gross Adjustment'!$B$39:$B$71,0),MATCH(YEAR($C147),'Net to Gross Adjustment'!$B$39:$AX$39,0))*INDEX('Monthly Shapes'!$D$18:$V$32,MATCH(MONTH($C147),'Monthly Shapes'!$D$18:$D$32,0),MATCH(N$3,'Monthly Shapes'!$D$18:$V$18,0))," ")</f>
        <v xml:space="preserve"> </v>
      </c>
      <c r="O147" s="40" t="str">
        <f>IFERROR(INDEX('Net to Gross Adjustment'!$B$39:$AX$671,MATCH(O$4,'Net to Gross Adjustment'!$B$39:$B$71,0),MATCH(YEAR($C147),'Net to Gross Adjustment'!$B$39:$AX$39,0))*INDEX('Monthly Shapes'!$D$18:$V$32,MATCH(MONTH($C147),'Monthly Shapes'!$D$18:$D$32,0),MATCH(O$3,'Monthly Shapes'!$D$18:$V$18,0))," ")</f>
        <v xml:space="preserve"> </v>
      </c>
      <c r="P147" s="40" t="str">
        <f>IFERROR(INDEX('Net to Gross Adjustment'!$B$39:$AX$671,MATCH(P$4,'Net to Gross Adjustment'!$B$39:$B$71,0),MATCH(YEAR($C147),'Net to Gross Adjustment'!$B$39:$AX$39,0))*INDEX('Monthly Shapes'!$D$18:$V$32,MATCH(MONTH($C147),'Monthly Shapes'!$D$18:$D$32,0),MATCH(P$3,'Monthly Shapes'!$D$18:$V$18,0))," ")</f>
        <v xml:space="preserve"> </v>
      </c>
      <c r="Q147" s="40" t="str">
        <f>IFERROR(INDEX('Net to Gross Adjustment'!$B$39:$AX$671,MATCH(Q$4,'Net to Gross Adjustment'!$B$39:$B$71,0),MATCH(YEAR($C147),'Net to Gross Adjustment'!$B$39:$AX$39,0))*INDEX('Monthly Shapes'!$D$18:$V$32,MATCH(MONTH($C147),'Monthly Shapes'!$D$18:$D$32,0),MATCH(Q$3,'Monthly Shapes'!$D$18:$V$18,0))," ")</f>
        <v xml:space="preserve"> </v>
      </c>
      <c r="R147" s="40" t="str">
        <f>IFERROR(INDEX('Net to Gross Adjustment'!$B$39:$AX$671,MATCH(R$4,'Net to Gross Adjustment'!$B$39:$B$71,0),MATCH(YEAR($C147),'Net to Gross Adjustment'!$B$39:$AX$39,0))*INDEX('Monthly Shapes'!$D$18:$V$32,MATCH(MONTH($C147),'Monthly Shapes'!$D$18:$D$32,0),MATCH(R$3,'Monthly Shapes'!$D$18:$V$18,0))," ")</f>
        <v xml:space="preserve"> </v>
      </c>
      <c r="S147" s="40" t="str">
        <f>IFERROR(INDEX('Net to Gross Adjustment'!$B$39:$AX$671,MATCH(S$4,'Net to Gross Adjustment'!$B$39:$B$71,0),MATCH(YEAR($C147),'Net to Gross Adjustment'!$B$39:$AX$39,0))*INDEX('Monthly Shapes'!$D$18:$V$32,MATCH(MONTH($C147),'Monthly Shapes'!$D$18:$D$32,0),MATCH(S$3,'Monthly Shapes'!$D$18:$V$18,0))," ")</f>
        <v xml:space="preserve"> </v>
      </c>
      <c r="T147" s="90" t="s">
        <v>65</v>
      </c>
      <c r="U147" s="90" t="s">
        <v>65</v>
      </c>
      <c r="V147" s="90" t="s">
        <v>65</v>
      </c>
      <c r="W147" s="40" t="str">
        <f ca="1">IFERROR(INDEX('Net to Gross Adjustment'!$B$39:$AX$671,MATCH(W$4,'Net to Gross Adjustment'!$B$39:$B$71,0),MATCH(YEAR($C147),'Net to Gross Adjustment'!$B$39:$AX$39,0))*INDEX('Monthly Shapes'!$D$18:$V$32,MATCH(MONTH($C147),'Monthly Shapes'!$D$18:$D$32,0),MATCH(W$3,'Monthly Shapes'!$D$18:$V$18,0))," ")</f>
        <v xml:space="preserve"> </v>
      </c>
      <c r="X147" s="40" t="str">
        <f ca="1">IFERROR(INDEX('Net to Gross Adjustment'!$B$39:$AX$671,MATCH(X$4,'Net to Gross Adjustment'!$B$39:$B$71,0),MATCH(YEAR($C147),'Net to Gross Adjustment'!$B$39:$AX$39,0))*INDEX('Monthly Shapes'!$D$18:$V$32,MATCH(MONTH($C147),'Monthly Shapes'!$D$18:$D$32,0),MATCH(X$3,'Monthly Shapes'!$D$18:$V$18,0))," ")</f>
        <v xml:space="preserve"> </v>
      </c>
      <c r="Y147" s="40" t="str">
        <f>IFERROR(INDEX('Net to Gross Adjustment'!$B$39:$AX$671,MATCH(Y$4,'Net to Gross Adjustment'!$B$39:$B$71,0),MATCH(YEAR($C147),'Net to Gross Adjustment'!$B$39:$AX$39,0))*INDEX('Monthly Shapes'!$D$18:$V$32,MATCH(MONTH($C147),'Monthly Shapes'!$D$18:$D$32,0),MATCH(Y$3,'Monthly Shapes'!$D$18:$V$18,0))," ")</f>
        <v xml:space="preserve"> </v>
      </c>
      <c r="Z147" s="40" t="str">
        <f>IFERROR(INDEX('Net to Gross Adjustment'!$B$39:$AX$671,MATCH(Z$4,'Net to Gross Adjustment'!$B$39:$B$71,0),MATCH(YEAR($C147),'Net to Gross Adjustment'!$B$39:$AX$39,0))*INDEX('Monthly Shapes'!$D$18:$V$32,MATCH(MONTH($C147),'Monthly Shapes'!$D$18:$D$32,0),MATCH(Z$3,'Monthly Shapes'!$D$18:$V$18,0))," ")</f>
        <v xml:space="preserve"> </v>
      </c>
      <c r="AA147" s="40" t="str">
        <f>IFERROR(INDEX('Net to Gross Adjustment'!$B$39:$AX$671,MATCH(AA$4,'Net to Gross Adjustment'!$B$39:$B$71,0),MATCH(YEAR($C147),'Net to Gross Adjustment'!$B$39:$AX$39,0))*INDEX('Monthly Shapes'!$D$18:$V$32,MATCH(MONTH($C147),'Monthly Shapes'!$D$18:$D$32,0),MATCH(AA$3,'Monthly Shapes'!$D$18:$V$18,0))," ")</f>
        <v xml:space="preserve"> </v>
      </c>
      <c r="AB147" s="40" t="str">
        <f>IFERROR(INDEX('Net to Gross Adjustment'!$B$39:$AX$671,MATCH(AB$4,'Net to Gross Adjustment'!$B$39:$B$71,0),MATCH(YEAR($C147),'Net to Gross Adjustment'!$B$39:$AX$39,0))*INDEX('Monthly Shapes'!$D$18:$V$32,MATCH(MONTH($C147),'Monthly Shapes'!$D$18:$D$32,0),MATCH(AB$3,'Monthly Shapes'!$D$18:$V$18,0))," ")</f>
        <v xml:space="preserve"> </v>
      </c>
      <c r="AC147" s="40" t="str">
        <f>IFERROR(INDEX('Net to Gross Adjustment'!$B$39:$AX$671,MATCH(AC$4,'Net to Gross Adjustment'!$B$39:$B$71,0),MATCH(YEAR($C147),'Net to Gross Adjustment'!$B$39:$AX$39,0))*INDEX('Monthly Shapes'!$D$18:$V$32,MATCH(MONTH($C147),'Monthly Shapes'!$D$18:$D$32,0),MATCH(AC$3,'Monthly Shapes'!$D$18:$V$18,0))," ")</f>
        <v xml:space="preserve"> </v>
      </c>
      <c r="AD147" s="40" t="str">
        <f>IFERROR(INDEX('Net to Gross Adjustment'!$B$39:$AX$671,MATCH(AD$4,'Net to Gross Adjustment'!$B$39:$B$71,0),MATCH(YEAR($C147),'Net to Gross Adjustment'!$B$39:$AX$39,0))*INDEX('Monthly Shapes'!$D$18:$V$32,MATCH(MONTH($C147),'Monthly Shapes'!$D$18:$D$32,0),MATCH(AD$3,'Monthly Shapes'!$D$18:$V$18,0))," ")</f>
        <v xml:space="preserve"> </v>
      </c>
      <c r="AE147" s="40" t="str">
        <f>IFERROR(INDEX('Net to Gross Adjustment'!$B$39:$AX$671,MATCH(AE$4,'Net to Gross Adjustment'!$B$39:$B$71,0),MATCH(YEAR($C147),'Net to Gross Adjustment'!$B$39:$AX$39,0))*INDEX('Monthly Shapes'!$D$18:$V$32,MATCH(MONTH($C147),'Monthly Shapes'!$D$18:$D$32,0),MATCH(AE$3,'Monthly Shapes'!$D$18:$V$18,0))," ")</f>
        <v xml:space="preserve"> </v>
      </c>
      <c r="AF147" s="19"/>
      <c r="AG147" s="90" t="s">
        <v>65</v>
      </c>
      <c r="AI147" s="90" t="s">
        <v>65</v>
      </c>
      <c r="AJ147" s="90" t="s">
        <v>65</v>
      </c>
      <c r="AK147" s="90" t="s">
        <v>65</v>
      </c>
      <c r="AL147" s="46"/>
      <c r="AS147" s="19"/>
    </row>
    <row r="148" spans="3:45">
      <c r="C148" s="24">
        <f t="shared" si="4"/>
        <v>49644</v>
      </c>
      <c r="D148" s="90" t="s">
        <v>65</v>
      </c>
      <c r="E148" s="90" t="s">
        <v>65</v>
      </c>
      <c r="F148" s="90" t="s">
        <v>65</v>
      </c>
      <c r="G148" s="90" t="s">
        <v>65</v>
      </c>
      <c r="H148" s="90" t="s">
        <v>65</v>
      </c>
      <c r="I148" s="90" t="s">
        <v>65</v>
      </c>
      <c r="J148" s="40" t="str">
        <f ca="1">IFERROR(INDEX('Net to Gross Adjustment'!$B$39:$AX$671,MATCH(J$4,'Net to Gross Adjustment'!$B$39:$B$71,0),MATCH(YEAR($C148),'Net to Gross Adjustment'!$B$39:$AX$39,0))*INDEX('Monthly Shapes'!$D$18:$V$32,MATCH(MONTH($C148),'Monthly Shapes'!$D$18:$D$32,0),MATCH(J$3,'Monthly Shapes'!$D$18:$V$18,0))," ")</f>
        <v xml:space="preserve"> </v>
      </c>
      <c r="K148" s="40" t="str">
        <f ca="1">IFERROR(INDEX('Net to Gross Adjustment'!$B$39:$AX$671,MATCH(K$4,'Net to Gross Adjustment'!$B$39:$B$71,0),MATCH(YEAR($C148),'Net to Gross Adjustment'!$B$39:$AX$39,0))*INDEX('Monthly Shapes'!$D$18:$V$32,MATCH(MONTH($C148),'Monthly Shapes'!$D$18:$D$32,0),MATCH(K$3,'Monthly Shapes'!$D$18:$V$18,0))," ")</f>
        <v xml:space="preserve"> </v>
      </c>
      <c r="L148" s="40" t="str">
        <f>IFERROR(INDEX('Net to Gross Adjustment'!$B$39:$AX$671,MATCH(L$4,'Net to Gross Adjustment'!$B$39:$B$71,0),MATCH(YEAR($C148),'Net to Gross Adjustment'!$B$39:$AX$39,0))*INDEX('Monthly Shapes'!$D$18:$V$32,MATCH(MONTH($C148),'Monthly Shapes'!$D$18:$D$32,0),MATCH(L$3,'Monthly Shapes'!$D$18:$V$18,0))," ")</f>
        <v xml:space="preserve"> </v>
      </c>
      <c r="M148" s="40" t="str">
        <f>IFERROR(INDEX('Net to Gross Adjustment'!$B$39:$AX$671,MATCH(M$4,'Net to Gross Adjustment'!$B$39:$B$71,0),MATCH(YEAR($C148),'Net to Gross Adjustment'!$B$39:$AX$39,0))*INDEX('Monthly Shapes'!$D$18:$V$32,MATCH(MONTH($C148),'Monthly Shapes'!$D$18:$D$32,0),MATCH(M$3,'Monthly Shapes'!$D$18:$V$18,0))," ")</f>
        <v xml:space="preserve"> </v>
      </c>
      <c r="N148" s="40" t="str">
        <f>IFERROR(INDEX('Net to Gross Adjustment'!$B$39:$AX$671,MATCH(N$4,'Net to Gross Adjustment'!$B$39:$B$71,0),MATCH(YEAR($C148),'Net to Gross Adjustment'!$B$39:$AX$39,0))*INDEX('Monthly Shapes'!$D$18:$V$32,MATCH(MONTH($C148),'Monthly Shapes'!$D$18:$D$32,0),MATCH(N$3,'Monthly Shapes'!$D$18:$V$18,0))," ")</f>
        <v xml:space="preserve"> </v>
      </c>
      <c r="O148" s="40" t="str">
        <f>IFERROR(INDEX('Net to Gross Adjustment'!$B$39:$AX$671,MATCH(O$4,'Net to Gross Adjustment'!$B$39:$B$71,0),MATCH(YEAR($C148),'Net to Gross Adjustment'!$B$39:$AX$39,0))*INDEX('Monthly Shapes'!$D$18:$V$32,MATCH(MONTH($C148),'Monthly Shapes'!$D$18:$D$32,0),MATCH(O$3,'Monthly Shapes'!$D$18:$V$18,0))," ")</f>
        <v xml:space="preserve"> </v>
      </c>
      <c r="P148" s="40" t="str">
        <f>IFERROR(INDEX('Net to Gross Adjustment'!$B$39:$AX$671,MATCH(P$4,'Net to Gross Adjustment'!$B$39:$B$71,0),MATCH(YEAR($C148),'Net to Gross Adjustment'!$B$39:$AX$39,0))*INDEX('Monthly Shapes'!$D$18:$V$32,MATCH(MONTH($C148),'Monthly Shapes'!$D$18:$D$32,0),MATCH(P$3,'Monthly Shapes'!$D$18:$V$18,0))," ")</f>
        <v xml:space="preserve"> </v>
      </c>
      <c r="Q148" s="40" t="str">
        <f>IFERROR(INDEX('Net to Gross Adjustment'!$B$39:$AX$671,MATCH(Q$4,'Net to Gross Adjustment'!$B$39:$B$71,0),MATCH(YEAR($C148),'Net to Gross Adjustment'!$B$39:$AX$39,0))*INDEX('Monthly Shapes'!$D$18:$V$32,MATCH(MONTH($C148),'Monthly Shapes'!$D$18:$D$32,0),MATCH(Q$3,'Monthly Shapes'!$D$18:$V$18,0))," ")</f>
        <v xml:space="preserve"> </v>
      </c>
      <c r="R148" s="40" t="str">
        <f>IFERROR(INDEX('Net to Gross Adjustment'!$B$39:$AX$671,MATCH(R$4,'Net to Gross Adjustment'!$B$39:$B$71,0),MATCH(YEAR($C148),'Net to Gross Adjustment'!$B$39:$AX$39,0))*INDEX('Monthly Shapes'!$D$18:$V$32,MATCH(MONTH($C148),'Monthly Shapes'!$D$18:$D$32,0),MATCH(R$3,'Monthly Shapes'!$D$18:$V$18,0))," ")</f>
        <v xml:space="preserve"> </v>
      </c>
      <c r="S148" s="40" t="str">
        <f>IFERROR(INDEX('Net to Gross Adjustment'!$B$39:$AX$671,MATCH(S$4,'Net to Gross Adjustment'!$B$39:$B$71,0),MATCH(YEAR($C148),'Net to Gross Adjustment'!$B$39:$AX$39,0))*INDEX('Monthly Shapes'!$D$18:$V$32,MATCH(MONTH($C148),'Monthly Shapes'!$D$18:$D$32,0),MATCH(S$3,'Monthly Shapes'!$D$18:$V$18,0))," ")</f>
        <v xml:space="preserve"> </v>
      </c>
      <c r="T148" s="90" t="s">
        <v>65</v>
      </c>
      <c r="U148" s="90" t="s">
        <v>65</v>
      </c>
      <c r="V148" s="90" t="s">
        <v>65</v>
      </c>
      <c r="W148" s="40" t="str">
        <f ca="1">IFERROR(INDEX('Net to Gross Adjustment'!$B$39:$AX$671,MATCH(W$4,'Net to Gross Adjustment'!$B$39:$B$71,0),MATCH(YEAR($C148),'Net to Gross Adjustment'!$B$39:$AX$39,0))*INDEX('Monthly Shapes'!$D$18:$V$32,MATCH(MONTH($C148),'Monthly Shapes'!$D$18:$D$32,0),MATCH(W$3,'Monthly Shapes'!$D$18:$V$18,0))," ")</f>
        <v xml:space="preserve"> </v>
      </c>
      <c r="X148" s="40" t="str">
        <f ca="1">IFERROR(INDEX('Net to Gross Adjustment'!$B$39:$AX$671,MATCH(X$4,'Net to Gross Adjustment'!$B$39:$B$71,0),MATCH(YEAR($C148),'Net to Gross Adjustment'!$B$39:$AX$39,0))*INDEX('Monthly Shapes'!$D$18:$V$32,MATCH(MONTH($C148),'Monthly Shapes'!$D$18:$D$32,0),MATCH(X$3,'Monthly Shapes'!$D$18:$V$18,0))," ")</f>
        <v xml:space="preserve"> </v>
      </c>
      <c r="Y148" s="40" t="str">
        <f>IFERROR(INDEX('Net to Gross Adjustment'!$B$39:$AX$671,MATCH(Y$4,'Net to Gross Adjustment'!$B$39:$B$71,0),MATCH(YEAR($C148),'Net to Gross Adjustment'!$B$39:$AX$39,0))*INDEX('Monthly Shapes'!$D$18:$V$32,MATCH(MONTH($C148),'Monthly Shapes'!$D$18:$D$32,0),MATCH(Y$3,'Monthly Shapes'!$D$18:$V$18,0))," ")</f>
        <v xml:space="preserve"> </v>
      </c>
      <c r="Z148" s="40" t="str">
        <f>IFERROR(INDEX('Net to Gross Adjustment'!$B$39:$AX$671,MATCH(Z$4,'Net to Gross Adjustment'!$B$39:$B$71,0),MATCH(YEAR($C148),'Net to Gross Adjustment'!$B$39:$AX$39,0))*INDEX('Monthly Shapes'!$D$18:$V$32,MATCH(MONTH($C148),'Monthly Shapes'!$D$18:$D$32,0),MATCH(Z$3,'Monthly Shapes'!$D$18:$V$18,0))," ")</f>
        <v xml:space="preserve"> </v>
      </c>
      <c r="AA148" s="40" t="str">
        <f>IFERROR(INDEX('Net to Gross Adjustment'!$B$39:$AX$671,MATCH(AA$4,'Net to Gross Adjustment'!$B$39:$B$71,0),MATCH(YEAR($C148),'Net to Gross Adjustment'!$B$39:$AX$39,0))*INDEX('Monthly Shapes'!$D$18:$V$32,MATCH(MONTH($C148),'Monthly Shapes'!$D$18:$D$32,0),MATCH(AA$3,'Monthly Shapes'!$D$18:$V$18,0))," ")</f>
        <v xml:space="preserve"> </v>
      </c>
      <c r="AB148" s="40" t="str">
        <f>IFERROR(INDEX('Net to Gross Adjustment'!$B$39:$AX$671,MATCH(AB$4,'Net to Gross Adjustment'!$B$39:$B$71,0),MATCH(YEAR($C148),'Net to Gross Adjustment'!$B$39:$AX$39,0))*INDEX('Monthly Shapes'!$D$18:$V$32,MATCH(MONTH($C148),'Monthly Shapes'!$D$18:$D$32,0),MATCH(AB$3,'Monthly Shapes'!$D$18:$V$18,0))," ")</f>
        <v xml:space="preserve"> </v>
      </c>
      <c r="AC148" s="40" t="str">
        <f>IFERROR(INDEX('Net to Gross Adjustment'!$B$39:$AX$671,MATCH(AC$4,'Net to Gross Adjustment'!$B$39:$B$71,0),MATCH(YEAR($C148),'Net to Gross Adjustment'!$B$39:$AX$39,0))*INDEX('Monthly Shapes'!$D$18:$V$32,MATCH(MONTH($C148),'Monthly Shapes'!$D$18:$D$32,0),MATCH(AC$3,'Monthly Shapes'!$D$18:$V$18,0))," ")</f>
        <v xml:space="preserve"> </v>
      </c>
      <c r="AD148" s="40" t="str">
        <f>IFERROR(INDEX('Net to Gross Adjustment'!$B$39:$AX$671,MATCH(AD$4,'Net to Gross Adjustment'!$B$39:$B$71,0),MATCH(YEAR($C148),'Net to Gross Adjustment'!$B$39:$AX$39,0))*INDEX('Monthly Shapes'!$D$18:$V$32,MATCH(MONTH($C148),'Monthly Shapes'!$D$18:$D$32,0),MATCH(AD$3,'Monthly Shapes'!$D$18:$V$18,0))," ")</f>
        <v xml:space="preserve"> </v>
      </c>
      <c r="AE148" s="40" t="str">
        <f>IFERROR(INDEX('Net to Gross Adjustment'!$B$39:$AX$671,MATCH(AE$4,'Net to Gross Adjustment'!$B$39:$B$71,0),MATCH(YEAR($C148),'Net to Gross Adjustment'!$B$39:$AX$39,0))*INDEX('Monthly Shapes'!$D$18:$V$32,MATCH(MONTH($C148),'Monthly Shapes'!$D$18:$D$32,0),MATCH(AE$3,'Monthly Shapes'!$D$18:$V$18,0))," ")</f>
        <v xml:space="preserve"> </v>
      </c>
      <c r="AF148" s="19"/>
      <c r="AG148" s="90" t="s">
        <v>65</v>
      </c>
      <c r="AI148" s="90" t="s">
        <v>65</v>
      </c>
      <c r="AJ148" s="90" t="s">
        <v>65</v>
      </c>
      <c r="AK148" s="90" t="s">
        <v>65</v>
      </c>
      <c r="AL148" s="46"/>
      <c r="AS148" s="19"/>
    </row>
    <row r="149" spans="3:45">
      <c r="C149" s="24">
        <f t="shared" si="4"/>
        <v>49675</v>
      </c>
      <c r="D149" s="90" t="s">
        <v>65</v>
      </c>
      <c r="E149" s="90" t="s">
        <v>65</v>
      </c>
      <c r="F149" s="90" t="s">
        <v>65</v>
      </c>
      <c r="G149" s="90" t="s">
        <v>65</v>
      </c>
      <c r="H149" s="90" t="s">
        <v>65</v>
      </c>
      <c r="I149" s="90" t="s">
        <v>65</v>
      </c>
      <c r="J149" s="40" t="str">
        <f ca="1">IFERROR(INDEX('Net to Gross Adjustment'!$B$39:$AX$671,MATCH(J$4,'Net to Gross Adjustment'!$B$39:$B$71,0),MATCH(YEAR($C149),'Net to Gross Adjustment'!$B$39:$AX$39,0))*INDEX('Monthly Shapes'!$D$18:$V$32,MATCH(MONTH($C149),'Monthly Shapes'!$D$18:$D$32,0),MATCH(J$3,'Monthly Shapes'!$D$18:$V$18,0))," ")</f>
        <v xml:space="preserve"> </v>
      </c>
      <c r="K149" s="40" t="str">
        <f ca="1">IFERROR(INDEX('Net to Gross Adjustment'!$B$39:$AX$671,MATCH(K$4,'Net to Gross Adjustment'!$B$39:$B$71,0),MATCH(YEAR($C149),'Net to Gross Adjustment'!$B$39:$AX$39,0))*INDEX('Monthly Shapes'!$D$18:$V$32,MATCH(MONTH($C149),'Monthly Shapes'!$D$18:$D$32,0),MATCH(K$3,'Monthly Shapes'!$D$18:$V$18,0))," ")</f>
        <v xml:space="preserve"> </v>
      </c>
      <c r="L149" s="40" t="str">
        <f>IFERROR(INDEX('Net to Gross Adjustment'!$B$39:$AX$671,MATCH(L$4,'Net to Gross Adjustment'!$B$39:$B$71,0),MATCH(YEAR($C149),'Net to Gross Adjustment'!$B$39:$AX$39,0))*INDEX('Monthly Shapes'!$D$18:$V$32,MATCH(MONTH($C149),'Monthly Shapes'!$D$18:$D$32,0),MATCH(L$3,'Monthly Shapes'!$D$18:$V$18,0))," ")</f>
        <v xml:space="preserve"> </v>
      </c>
      <c r="M149" s="40" t="str">
        <f>IFERROR(INDEX('Net to Gross Adjustment'!$B$39:$AX$671,MATCH(M$4,'Net to Gross Adjustment'!$B$39:$B$71,0),MATCH(YEAR($C149),'Net to Gross Adjustment'!$B$39:$AX$39,0))*INDEX('Monthly Shapes'!$D$18:$V$32,MATCH(MONTH($C149),'Monthly Shapes'!$D$18:$D$32,0),MATCH(M$3,'Monthly Shapes'!$D$18:$V$18,0))," ")</f>
        <v xml:space="preserve"> </v>
      </c>
      <c r="N149" s="40" t="str">
        <f>IFERROR(INDEX('Net to Gross Adjustment'!$B$39:$AX$671,MATCH(N$4,'Net to Gross Adjustment'!$B$39:$B$71,0),MATCH(YEAR($C149),'Net to Gross Adjustment'!$B$39:$AX$39,0))*INDEX('Monthly Shapes'!$D$18:$V$32,MATCH(MONTH($C149),'Monthly Shapes'!$D$18:$D$32,0),MATCH(N$3,'Monthly Shapes'!$D$18:$V$18,0))," ")</f>
        <v xml:space="preserve"> </v>
      </c>
      <c r="O149" s="40" t="str">
        <f>IFERROR(INDEX('Net to Gross Adjustment'!$B$39:$AX$671,MATCH(O$4,'Net to Gross Adjustment'!$B$39:$B$71,0),MATCH(YEAR($C149),'Net to Gross Adjustment'!$B$39:$AX$39,0))*INDEX('Monthly Shapes'!$D$18:$V$32,MATCH(MONTH($C149),'Monthly Shapes'!$D$18:$D$32,0),MATCH(O$3,'Monthly Shapes'!$D$18:$V$18,0))," ")</f>
        <v xml:space="preserve"> </v>
      </c>
      <c r="P149" s="40" t="str">
        <f>IFERROR(INDEX('Net to Gross Adjustment'!$B$39:$AX$671,MATCH(P$4,'Net to Gross Adjustment'!$B$39:$B$71,0),MATCH(YEAR($C149),'Net to Gross Adjustment'!$B$39:$AX$39,0))*INDEX('Monthly Shapes'!$D$18:$V$32,MATCH(MONTH($C149),'Monthly Shapes'!$D$18:$D$32,0),MATCH(P$3,'Monthly Shapes'!$D$18:$V$18,0))," ")</f>
        <v xml:space="preserve"> </v>
      </c>
      <c r="Q149" s="40" t="str">
        <f>IFERROR(INDEX('Net to Gross Adjustment'!$B$39:$AX$671,MATCH(Q$4,'Net to Gross Adjustment'!$B$39:$B$71,0),MATCH(YEAR($C149),'Net to Gross Adjustment'!$B$39:$AX$39,0))*INDEX('Monthly Shapes'!$D$18:$V$32,MATCH(MONTH($C149),'Monthly Shapes'!$D$18:$D$32,0),MATCH(Q$3,'Monthly Shapes'!$D$18:$V$18,0))," ")</f>
        <v xml:space="preserve"> </v>
      </c>
      <c r="R149" s="40" t="str">
        <f>IFERROR(INDEX('Net to Gross Adjustment'!$B$39:$AX$671,MATCH(R$4,'Net to Gross Adjustment'!$B$39:$B$71,0),MATCH(YEAR($C149),'Net to Gross Adjustment'!$B$39:$AX$39,0))*INDEX('Monthly Shapes'!$D$18:$V$32,MATCH(MONTH($C149),'Monthly Shapes'!$D$18:$D$32,0),MATCH(R$3,'Monthly Shapes'!$D$18:$V$18,0))," ")</f>
        <v xml:space="preserve"> </v>
      </c>
      <c r="S149" s="40" t="str">
        <f>IFERROR(INDEX('Net to Gross Adjustment'!$B$39:$AX$671,MATCH(S$4,'Net to Gross Adjustment'!$B$39:$B$71,0),MATCH(YEAR($C149),'Net to Gross Adjustment'!$B$39:$AX$39,0))*INDEX('Monthly Shapes'!$D$18:$V$32,MATCH(MONTH($C149),'Monthly Shapes'!$D$18:$D$32,0),MATCH(S$3,'Monthly Shapes'!$D$18:$V$18,0))," ")</f>
        <v xml:space="preserve"> </v>
      </c>
      <c r="T149" s="90" t="s">
        <v>65</v>
      </c>
      <c r="U149" s="90" t="s">
        <v>65</v>
      </c>
      <c r="V149" s="90" t="s">
        <v>65</v>
      </c>
      <c r="W149" s="40" t="str">
        <f ca="1">IFERROR(INDEX('Net to Gross Adjustment'!$B$39:$AX$671,MATCH(W$4,'Net to Gross Adjustment'!$B$39:$B$71,0),MATCH(YEAR($C149),'Net to Gross Adjustment'!$B$39:$AX$39,0))*INDEX('Monthly Shapes'!$D$18:$V$32,MATCH(MONTH($C149),'Monthly Shapes'!$D$18:$D$32,0),MATCH(W$3,'Monthly Shapes'!$D$18:$V$18,0))," ")</f>
        <v xml:space="preserve"> </v>
      </c>
      <c r="X149" s="40" t="str">
        <f ca="1">IFERROR(INDEX('Net to Gross Adjustment'!$B$39:$AX$671,MATCH(X$4,'Net to Gross Adjustment'!$B$39:$B$71,0),MATCH(YEAR($C149),'Net to Gross Adjustment'!$B$39:$AX$39,0))*INDEX('Monthly Shapes'!$D$18:$V$32,MATCH(MONTH($C149),'Monthly Shapes'!$D$18:$D$32,0),MATCH(X$3,'Monthly Shapes'!$D$18:$V$18,0))," ")</f>
        <v xml:space="preserve"> </v>
      </c>
      <c r="Y149" s="40" t="str">
        <f>IFERROR(INDEX('Net to Gross Adjustment'!$B$39:$AX$671,MATCH(Y$4,'Net to Gross Adjustment'!$B$39:$B$71,0),MATCH(YEAR($C149),'Net to Gross Adjustment'!$B$39:$AX$39,0))*INDEX('Monthly Shapes'!$D$18:$V$32,MATCH(MONTH($C149),'Monthly Shapes'!$D$18:$D$32,0),MATCH(Y$3,'Monthly Shapes'!$D$18:$V$18,0))," ")</f>
        <v xml:space="preserve"> </v>
      </c>
      <c r="Z149" s="40" t="str">
        <f>IFERROR(INDEX('Net to Gross Adjustment'!$B$39:$AX$671,MATCH(Z$4,'Net to Gross Adjustment'!$B$39:$B$71,0),MATCH(YEAR($C149),'Net to Gross Adjustment'!$B$39:$AX$39,0))*INDEX('Monthly Shapes'!$D$18:$V$32,MATCH(MONTH($C149),'Monthly Shapes'!$D$18:$D$32,0),MATCH(Z$3,'Monthly Shapes'!$D$18:$V$18,0))," ")</f>
        <v xml:space="preserve"> </v>
      </c>
      <c r="AA149" s="40" t="str">
        <f>IFERROR(INDEX('Net to Gross Adjustment'!$B$39:$AX$671,MATCH(AA$4,'Net to Gross Adjustment'!$B$39:$B$71,0),MATCH(YEAR($C149),'Net to Gross Adjustment'!$B$39:$AX$39,0))*INDEX('Monthly Shapes'!$D$18:$V$32,MATCH(MONTH($C149),'Monthly Shapes'!$D$18:$D$32,0),MATCH(AA$3,'Monthly Shapes'!$D$18:$V$18,0))," ")</f>
        <v xml:space="preserve"> </v>
      </c>
      <c r="AB149" s="40" t="str">
        <f>IFERROR(INDEX('Net to Gross Adjustment'!$B$39:$AX$671,MATCH(AB$4,'Net to Gross Adjustment'!$B$39:$B$71,0),MATCH(YEAR($C149),'Net to Gross Adjustment'!$B$39:$AX$39,0))*INDEX('Monthly Shapes'!$D$18:$V$32,MATCH(MONTH($C149),'Monthly Shapes'!$D$18:$D$32,0),MATCH(AB$3,'Monthly Shapes'!$D$18:$V$18,0))," ")</f>
        <v xml:space="preserve"> </v>
      </c>
      <c r="AC149" s="40" t="str">
        <f>IFERROR(INDEX('Net to Gross Adjustment'!$B$39:$AX$671,MATCH(AC$4,'Net to Gross Adjustment'!$B$39:$B$71,0),MATCH(YEAR($C149),'Net to Gross Adjustment'!$B$39:$AX$39,0))*INDEX('Monthly Shapes'!$D$18:$V$32,MATCH(MONTH($C149),'Monthly Shapes'!$D$18:$D$32,0),MATCH(AC$3,'Monthly Shapes'!$D$18:$V$18,0))," ")</f>
        <v xml:space="preserve"> </v>
      </c>
      <c r="AD149" s="40" t="str">
        <f>IFERROR(INDEX('Net to Gross Adjustment'!$B$39:$AX$671,MATCH(AD$4,'Net to Gross Adjustment'!$B$39:$B$71,0),MATCH(YEAR($C149),'Net to Gross Adjustment'!$B$39:$AX$39,0))*INDEX('Monthly Shapes'!$D$18:$V$32,MATCH(MONTH($C149),'Monthly Shapes'!$D$18:$D$32,0),MATCH(AD$3,'Monthly Shapes'!$D$18:$V$18,0))," ")</f>
        <v xml:space="preserve"> </v>
      </c>
      <c r="AE149" s="40" t="str">
        <f>IFERROR(INDEX('Net to Gross Adjustment'!$B$39:$AX$671,MATCH(AE$4,'Net to Gross Adjustment'!$B$39:$B$71,0),MATCH(YEAR($C149),'Net to Gross Adjustment'!$B$39:$AX$39,0))*INDEX('Monthly Shapes'!$D$18:$V$32,MATCH(MONTH($C149),'Monthly Shapes'!$D$18:$D$32,0),MATCH(AE$3,'Monthly Shapes'!$D$18:$V$18,0))," ")</f>
        <v xml:space="preserve"> </v>
      </c>
      <c r="AF149" s="19"/>
      <c r="AG149" s="90" t="s">
        <v>65</v>
      </c>
      <c r="AI149" s="90" t="s">
        <v>65</v>
      </c>
      <c r="AJ149" s="90" t="s">
        <v>65</v>
      </c>
      <c r="AK149" s="90" t="s">
        <v>65</v>
      </c>
      <c r="AL149" s="46"/>
      <c r="AS149" s="19"/>
    </row>
    <row r="150" spans="3:45">
      <c r="C150" s="24">
        <f t="shared" si="4"/>
        <v>49706</v>
      </c>
      <c r="D150" s="90" t="s">
        <v>65</v>
      </c>
      <c r="E150" s="90" t="s">
        <v>65</v>
      </c>
      <c r="F150" s="90" t="s">
        <v>65</v>
      </c>
      <c r="G150" s="90" t="s">
        <v>65</v>
      </c>
      <c r="H150" s="90" t="s">
        <v>65</v>
      </c>
      <c r="I150" s="90" t="s">
        <v>65</v>
      </c>
      <c r="J150" s="40" t="str">
        <f ca="1">IFERROR(INDEX('Net to Gross Adjustment'!$B$39:$AX$671,MATCH(J$4,'Net to Gross Adjustment'!$B$39:$B$71,0),MATCH(YEAR($C150),'Net to Gross Adjustment'!$B$39:$AX$39,0))*INDEX('Monthly Shapes'!$D$18:$V$32,MATCH(MONTH($C150),'Monthly Shapes'!$D$18:$D$32,0),MATCH(J$3,'Monthly Shapes'!$D$18:$V$18,0))," ")</f>
        <v xml:space="preserve"> </v>
      </c>
      <c r="K150" s="40" t="str">
        <f ca="1">IFERROR(INDEX('Net to Gross Adjustment'!$B$39:$AX$671,MATCH(K$4,'Net to Gross Adjustment'!$B$39:$B$71,0),MATCH(YEAR($C150),'Net to Gross Adjustment'!$B$39:$AX$39,0))*INDEX('Monthly Shapes'!$D$18:$V$32,MATCH(MONTH($C150),'Monthly Shapes'!$D$18:$D$32,0),MATCH(K$3,'Monthly Shapes'!$D$18:$V$18,0))," ")</f>
        <v xml:space="preserve"> </v>
      </c>
      <c r="L150" s="40" t="str">
        <f>IFERROR(INDEX('Net to Gross Adjustment'!$B$39:$AX$671,MATCH(L$4,'Net to Gross Adjustment'!$B$39:$B$71,0),MATCH(YEAR($C150),'Net to Gross Adjustment'!$B$39:$AX$39,0))*INDEX('Monthly Shapes'!$D$18:$V$32,MATCH(MONTH($C150),'Monthly Shapes'!$D$18:$D$32,0),MATCH(L$3,'Monthly Shapes'!$D$18:$V$18,0))," ")</f>
        <v xml:space="preserve"> </v>
      </c>
      <c r="M150" s="40" t="str">
        <f>IFERROR(INDEX('Net to Gross Adjustment'!$B$39:$AX$671,MATCH(M$4,'Net to Gross Adjustment'!$B$39:$B$71,0),MATCH(YEAR($C150),'Net to Gross Adjustment'!$B$39:$AX$39,0))*INDEX('Monthly Shapes'!$D$18:$V$32,MATCH(MONTH($C150),'Monthly Shapes'!$D$18:$D$32,0),MATCH(M$3,'Monthly Shapes'!$D$18:$V$18,0))," ")</f>
        <v xml:space="preserve"> </v>
      </c>
      <c r="N150" s="40" t="str">
        <f>IFERROR(INDEX('Net to Gross Adjustment'!$B$39:$AX$671,MATCH(N$4,'Net to Gross Adjustment'!$B$39:$B$71,0),MATCH(YEAR($C150),'Net to Gross Adjustment'!$B$39:$AX$39,0))*INDEX('Monthly Shapes'!$D$18:$V$32,MATCH(MONTH($C150),'Monthly Shapes'!$D$18:$D$32,0),MATCH(N$3,'Monthly Shapes'!$D$18:$V$18,0))," ")</f>
        <v xml:space="preserve"> </v>
      </c>
      <c r="O150" s="40" t="str">
        <f>IFERROR(INDEX('Net to Gross Adjustment'!$B$39:$AX$671,MATCH(O$4,'Net to Gross Adjustment'!$B$39:$B$71,0),MATCH(YEAR($C150),'Net to Gross Adjustment'!$B$39:$AX$39,0))*INDEX('Monthly Shapes'!$D$18:$V$32,MATCH(MONTH($C150),'Monthly Shapes'!$D$18:$D$32,0),MATCH(O$3,'Monthly Shapes'!$D$18:$V$18,0))," ")</f>
        <v xml:space="preserve"> </v>
      </c>
      <c r="P150" s="40" t="str">
        <f>IFERROR(INDEX('Net to Gross Adjustment'!$B$39:$AX$671,MATCH(P$4,'Net to Gross Adjustment'!$B$39:$B$71,0),MATCH(YEAR($C150),'Net to Gross Adjustment'!$B$39:$AX$39,0))*INDEX('Monthly Shapes'!$D$18:$V$32,MATCH(MONTH($C150),'Monthly Shapes'!$D$18:$D$32,0),MATCH(P$3,'Monthly Shapes'!$D$18:$V$18,0))," ")</f>
        <v xml:space="preserve"> </v>
      </c>
      <c r="Q150" s="40" t="str">
        <f>IFERROR(INDEX('Net to Gross Adjustment'!$B$39:$AX$671,MATCH(Q$4,'Net to Gross Adjustment'!$B$39:$B$71,0),MATCH(YEAR($C150),'Net to Gross Adjustment'!$B$39:$AX$39,0))*INDEX('Monthly Shapes'!$D$18:$V$32,MATCH(MONTH($C150),'Monthly Shapes'!$D$18:$D$32,0),MATCH(Q$3,'Monthly Shapes'!$D$18:$V$18,0))," ")</f>
        <v xml:space="preserve"> </v>
      </c>
      <c r="R150" s="40" t="str">
        <f>IFERROR(INDEX('Net to Gross Adjustment'!$B$39:$AX$671,MATCH(R$4,'Net to Gross Adjustment'!$B$39:$B$71,0),MATCH(YEAR($C150),'Net to Gross Adjustment'!$B$39:$AX$39,0))*INDEX('Monthly Shapes'!$D$18:$V$32,MATCH(MONTH($C150),'Monthly Shapes'!$D$18:$D$32,0),MATCH(R$3,'Monthly Shapes'!$D$18:$V$18,0))," ")</f>
        <v xml:space="preserve"> </v>
      </c>
      <c r="S150" s="40" t="str">
        <f>IFERROR(INDEX('Net to Gross Adjustment'!$B$39:$AX$671,MATCH(S$4,'Net to Gross Adjustment'!$B$39:$B$71,0),MATCH(YEAR($C150),'Net to Gross Adjustment'!$B$39:$AX$39,0))*INDEX('Monthly Shapes'!$D$18:$V$32,MATCH(MONTH($C150),'Monthly Shapes'!$D$18:$D$32,0),MATCH(S$3,'Monthly Shapes'!$D$18:$V$18,0))," ")</f>
        <v xml:space="preserve"> </v>
      </c>
      <c r="T150" s="90" t="s">
        <v>65</v>
      </c>
      <c r="U150" s="90" t="s">
        <v>65</v>
      </c>
      <c r="V150" s="90" t="s">
        <v>65</v>
      </c>
      <c r="W150" s="40" t="str">
        <f ca="1">IFERROR(INDEX('Net to Gross Adjustment'!$B$39:$AX$671,MATCH(W$4,'Net to Gross Adjustment'!$B$39:$B$71,0),MATCH(YEAR($C150),'Net to Gross Adjustment'!$B$39:$AX$39,0))*INDEX('Monthly Shapes'!$D$18:$V$32,MATCH(MONTH($C150),'Monthly Shapes'!$D$18:$D$32,0),MATCH(W$3,'Monthly Shapes'!$D$18:$V$18,0))," ")</f>
        <v xml:space="preserve"> </v>
      </c>
      <c r="X150" s="40" t="str">
        <f ca="1">IFERROR(INDEX('Net to Gross Adjustment'!$B$39:$AX$671,MATCH(X$4,'Net to Gross Adjustment'!$B$39:$B$71,0),MATCH(YEAR($C150),'Net to Gross Adjustment'!$B$39:$AX$39,0))*INDEX('Monthly Shapes'!$D$18:$V$32,MATCH(MONTH($C150),'Monthly Shapes'!$D$18:$D$32,0),MATCH(X$3,'Monthly Shapes'!$D$18:$V$18,0))," ")</f>
        <v xml:space="preserve"> </v>
      </c>
      <c r="Y150" s="40" t="str">
        <f>IFERROR(INDEX('Net to Gross Adjustment'!$B$39:$AX$671,MATCH(Y$4,'Net to Gross Adjustment'!$B$39:$B$71,0),MATCH(YEAR($C150),'Net to Gross Adjustment'!$B$39:$AX$39,0))*INDEX('Monthly Shapes'!$D$18:$V$32,MATCH(MONTH($C150),'Monthly Shapes'!$D$18:$D$32,0),MATCH(Y$3,'Monthly Shapes'!$D$18:$V$18,0))," ")</f>
        <v xml:space="preserve"> </v>
      </c>
      <c r="Z150" s="40" t="str">
        <f>IFERROR(INDEX('Net to Gross Adjustment'!$B$39:$AX$671,MATCH(Z$4,'Net to Gross Adjustment'!$B$39:$B$71,0),MATCH(YEAR($C150),'Net to Gross Adjustment'!$B$39:$AX$39,0))*INDEX('Monthly Shapes'!$D$18:$V$32,MATCH(MONTH($C150),'Monthly Shapes'!$D$18:$D$32,0),MATCH(Z$3,'Monthly Shapes'!$D$18:$V$18,0))," ")</f>
        <v xml:space="preserve"> </v>
      </c>
      <c r="AA150" s="40" t="str">
        <f>IFERROR(INDEX('Net to Gross Adjustment'!$B$39:$AX$671,MATCH(AA$4,'Net to Gross Adjustment'!$B$39:$B$71,0),MATCH(YEAR($C150),'Net to Gross Adjustment'!$B$39:$AX$39,0))*INDEX('Monthly Shapes'!$D$18:$V$32,MATCH(MONTH($C150),'Monthly Shapes'!$D$18:$D$32,0),MATCH(AA$3,'Monthly Shapes'!$D$18:$V$18,0))," ")</f>
        <v xml:space="preserve"> </v>
      </c>
      <c r="AB150" s="40" t="str">
        <f>IFERROR(INDEX('Net to Gross Adjustment'!$B$39:$AX$671,MATCH(AB$4,'Net to Gross Adjustment'!$B$39:$B$71,0),MATCH(YEAR($C150),'Net to Gross Adjustment'!$B$39:$AX$39,0))*INDEX('Monthly Shapes'!$D$18:$V$32,MATCH(MONTH($C150),'Monthly Shapes'!$D$18:$D$32,0),MATCH(AB$3,'Monthly Shapes'!$D$18:$V$18,0))," ")</f>
        <v xml:space="preserve"> </v>
      </c>
      <c r="AC150" s="40" t="str">
        <f>IFERROR(INDEX('Net to Gross Adjustment'!$B$39:$AX$671,MATCH(AC$4,'Net to Gross Adjustment'!$B$39:$B$71,0),MATCH(YEAR($C150),'Net to Gross Adjustment'!$B$39:$AX$39,0))*INDEX('Monthly Shapes'!$D$18:$V$32,MATCH(MONTH($C150),'Monthly Shapes'!$D$18:$D$32,0),MATCH(AC$3,'Monthly Shapes'!$D$18:$V$18,0))," ")</f>
        <v xml:space="preserve"> </v>
      </c>
      <c r="AD150" s="40" t="str">
        <f>IFERROR(INDEX('Net to Gross Adjustment'!$B$39:$AX$671,MATCH(AD$4,'Net to Gross Adjustment'!$B$39:$B$71,0),MATCH(YEAR($C150),'Net to Gross Adjustment'!$B$39:$AX$39,0))*INDEX('Monthly Shapes'!$D$18:$V$32,MATCH(MONTH($C150),'Monthly Shapes'!$D$18:$D$32,0),MATCH(AD$3,'Monthly Shapes'!$D$18:$V$18,0))," ")</f>
        <v xml:space="preserve"> </v>
      </c>
      <c r="AE150" s="40" t="str">
        <f>IFERROR(INDEX('Net to Gross Adjustment'!$B$39:$AX$671,MATCH(AE$4,'Net to Gross Adjustment'!$B$39:$B$71,0),MATCH(YEAR($C150),'Net to Gross Adjustment'!$B$39:$AX$39,0))*INDEX('Monthly Shapes'!$D$18:$V$32,MATCH(MONTH($C150),'Monthly Shapes'!$D$18:$D$32,0),MATCH(AE$3,'Monthly Shapes'!$D$18:$V$18,0))," ")</f>
        <v xml:space="preserve"> </v>
      </c>
      <c r="AF150" s="19"/>
      <c r="AG150" s="90" t="s">
        <v>65</v>
      </c>
      <c r="AI150" s="90" t="s">
        <v>65</v>
      </c>
      <c r="AJ150" s="90" t="s">
        <v>65</v>
      </c>
      <c r="AK150" s="90" t="s">
        <v>65</v>
      </c>
      <c r="AL150" s="46"/>
      <c r="AS150" s="19"/>
    </row>
    <row r="151" spans="3:45">
      <c r="C151" s="24">
        <f t="shared" si="4"/>
        <v>49735</v>
      </c>
      <c r="D151" s="90" t="s">
        <v>65</v>
      </c>
      <c r="E151" s="90" t="s">
        <v>65</v>
      </c>
      <c r="F151" s="90" t="s">
        <v>65</v>
      </c>
      <c r="G151" s="90" t="s">
        <v>65</v>
      </c>
      <c r="H151" s="90" t="s">
        <v>65</v>
      </c>
      <c r="I151" s="90" t="s">
        <v>65</v>
      </c>
      <c r="J151" s="40" t="str">
        <f ca="1">IFERROR(INDEX('Net to Gross Adjustment'!$B$39:$AX$671,MATCH(J$4,'Net to Gross Adjustment'!$B$39:$B$71,0),MATCH(YEAR($C151),'Net to Gross Adjustment'!$B$39:$AX$39,0))*INDEX('Monthly Shapes'!$D$18:$V$32,MATCH(MONTH($C151),'Monthly Shapes'!$D$18:$D$32,0),MATCH(J$3,'Monthly Shapes'!$D$18:$V$18,0))," ")</f>
        <v xml:space="preserve"> </v>
      </c>
      <c r="K151" s="40" t="str">
        <f ca="1">IFERROR(INDEX('Net to Gross Adjustment'!$B$39:$AX$671,MATCH(K$4,'Net to Gross Adjustment'!$B$39:$B$71,0),MATCH(YEAR($C151),'Net to Gross Adjustment'!$B$39:$AX$39,0))*INDEX('Monthly Shapes'!$D$18:$V$32,MATCH(MONTH($C151),'Monthly Shapes'!$D$18:$D$32,0),MATCH(K$3,'Monthly Shapes'!$D$18:$V$18,0))," ")</f>
        <v xml:space="preserve"> </v>
      </c>
      <c r="L151" s="40" t="str">
        <f>IFERROR(INDEX('Net to Gross Adjustment'!$B$39:$AX$671,MATCH(L$4,'Net to Gross Adjustment'!$B$39:$B$71,0),MATCH(YEAR($C151),'Net to Gross Adjustment'!$B$39:$AX$39,0))*INDEX('Monthly Shapes'!$D$18:$V$32,MATCH(MONTH($C151),'Monthly Shapes'!$D$18:$D$32,0),MATCH(L$3,'Monthly Shapes'!$D$18:$V$18,0))," ")</f>
        <v xml:space="preserve"> </v>
      </c>
      <c r="M151" s="40" t="str">
        <f>IFERROR(INDEX('Net to Gross Adjustment'!$B$39:$AX$671,MATCH(M$4,'Net to Gross Adjustment'!$B$39:$B$71,0),MATCH(YEAR($C151),'Net to Gross Adjustment'!$B$39:$AX$39,0))*INDEX('Monthly Shapes'!$D$18:$V$32,MATCH(MONTH($C151),'Monthly Shapes'!$D$18:$D$32,0),MATCH(M$3,'Monthly Shapes'!$D$18:$V$18,0))," ")</f>
        <v xml:space="preserve"> </v>
      </c>
      <c r="N151" s="40" t="str">
        <f>IFERROR(INDEX('Net to Gross Adjustment'!$B$39:$AX$671,MATCH(N$4,'Net to Gross Adjustment'!$B$39:$B$71,0),MATCH(YEAR($C151),'Net to Gross Adjustment'!$B$39:$AX$39,0))*INDEX('Monthly Shapes'!$D$18:$V$32,MATCH(MONTH($C151),'Monthly Shapes'!$D$18:$D$32,0),MATCH(N$3,'Monthly Shapes'!$D$18:$V$18,0))," ")</f>
        <v xml:space="preserve"> </v>
      </c>
      <c r="O151" s="40" t="str">
        <f>IFERROR(INDEX('Net to Gross Adjustment'!$B$39:$AX$671,MATCH(O$4,'Net to Gross Adjustment'!$B$39:$B$71,0),MATCH(YEAR($C151),'Net to Gross Adjustment'!$B$39:$AX$39,0))*INDEX('Monthly Shapes'!$D$18:$V$32,MATCH(MONTH($C151),'Monthly Shapes'!$D$18:$D$32,0),MATCH(O$3,'Monthly Shapes'!$D$18:$V$18,0))," ")</f>
        <v xml:space="preserve"> </v>
      </c>
      <c r="P151" s="40" t="str">
        <f>IFERROR(INDEX('Net to Gross Adjustment'!$B$39:$AX$671,MATCH(P$4,'Net to Gross Adjustment'!$B$39:$B$71,0),MATCH(YEAR($C151),'Net to Gross Adjustment'!$B$39:$AX$39,0))*INDEX('Monthly Shapes'!$D$18:$V$32,MATCH(MONTH($C151),'Monthly Shapes'!$D$18:$D$32,0),MATCH(P$3,'Monthly Shapes'!$D$18:$V$18,0))," ")</f>
        <v xml:space="preserve"> </v>
      </c>
      <c r="Q151" s="40" t="str">
        <f>IFERROR(INDEX('Net to Gross Adjustment'!$B$39:$AX$671,MATCH(Q$4,'Net to Gross Adjustment'!$B$39:$B$71,0),MATCH(YEAR($C151),'Net to Gross Adjustment'!$B$39:$AX$39,0))*INDEX('Monthly Shapes'!$D$18:$V$32,MATCH(MONTH($C151),'Monthly Shapes'!$D$18:$D$32,0),MATCH(Q$3,'Monthly Shapes'!$D$18:$V$18,0))," ")</f>
        <v xml:space="preserve"> </v>
      </c>
      <c r="R151" s="40" t="str">
        <f>IFERROR(INDEX('Net to Gross Adjustment'!$B$39:$AX$671,MATCH(R$4,'Net to Gross Adjustment'!$B$39:$B$71,0),MATCH(YEAR($C151),'Net to Gross Adjustment'!$B$39:$AX$39,0))*INDEX('Monthly Shapes'!$D$18:$V$32,MATCH(MONTH($C151),'Monthly Shapes'!$D$18:$D$32,0),MATCH(R$3,'Monthly Shapes'!$D$18:$V$18,0))," ")</f>
        <v xml:space="preserve"> </v>
      </c>
      <c r="S151" s="40" t="str">
        <f>IFERROR(INDEX('Net to Gross Adjustment'!$B$39:$AX$671,MATCH(S$4,'Net to Gross Adjustment'!$B$39:$B$71,0),MATCH(YEAR($C151),'Net to Gross Adjustment'!$B$39:$AX$39,0))*INDEX('Monthly Shapes'!$D$18:$V$32,MATCH(MONTH($C151),'Monthly Shapes'!$D$18:$D$32,0),MATCH(S$3,'Monthly Shapes'!$D$18:$V$18,0))," ")</f>
        <v xml:space="preserve"> </v>
      </c>
      <c r="T151" s="90" t="s">
        <v>65</v>
      </c>
      <c r="U151" s="90" t="s">
        <v>65</v>
      </c>
      <c r="V151" s="90" t="s">
        <v>65</v>
      </c>
      <c r="W151" s="40" t="str">
        <f ca="1">IFERROR(INDEX('Net to Gross Adjustment'!$B$39:$AX$671,MATCH(W$4,'Net to Gross Adjustment'!$B$39:$B$71,0),MATCH(YEAR($C151),'Net to Gross Adjustment'!$B$39:$AX$39,0))*INDEX('Monthly Shapes'!$D$18:$V$32,MATCH(MONTH($C151),'Monthly Shapes'!$D$18:$D$32,0),MATCH(W$3,'Monthly Shapes'!$D$18:$V$18,0))," ")</f>
        <v xml:space="preserve"> </v>
      </c>
      <c r="X151" s="40" t="str">
        <f ca="1">IFERROR(INDEX('Net to Gross Adjustment'!$B$39:$AX$671,MATCH(X$4,'Net to Gross Adjustment'!$B$39:$B$71,0),MATCH(YEAR($C151),'Net to Gross Adjustment'!$B$39:$AX$39,0))*INDEX('Monthly Shapes'!$D$18:$V$32,MATCH(MONTH($C151),'Monthly Shapes'!$D$18:$D$32,0),MATCH(X$3,'Monthly Shapes'!$D$18:$V$18,0))," ")</f>
        <v xml:space="preserve"> </v>
      </c>
      <c r="Y151" s="40" t="str">
        <f>IFERROR(INDEX('Net to Gross Adjustment'!$B$39:$AX$671,MATCH(Y$4,'Net to Gross Adjustment'!$B$39:$B$71,0),MATCH(YEAR($C151),'Net to Gross Adjustment'!$B$39:$AX$39,0))*INDEX('Monthly Shapes'!$D$18:$V$32,MATCH(MONTH($C151),'Monthly Shapes'!$D$18:$D$32,0),MATCH(Y$3,'Monthly Shapes'!$D$18:$V$18,0))," ")</f>
        <v xml:space="preserve"> </v>
      </c>
      <c r="Z151" s="40" t="str">
        <f>IFERROR(INDEX('Net to Gross Adjustment'!$B$39:$AX$671,MATCH(Z$4,'Net to Gross Adjustment'!$B$39:$B$71,0),MATCH(YEAR($C151),'Net to Gross Adjustment'!$B$39:$AX$39,0))*INDEX('Monthly Shapes'!$D$18:$V$32,MATCH(MONTH($C151),'Monthly Shapes'!$D$18:$D$32,0),MATCH(Z$3,'Monthly Shapes'!$D$18:$V$18,0))," ")</f>
        <v xml:space="preserve"> </v>
      </c>
      <c r="AA151" s="40" t="str">
        <f>IFERROR(INDEX('Net to Gross Adjustment'!$B$39:$AX$671,MATCH(AA$4,'Net to Gross Adjustment'!$B$39:$B$71,0),MATCH(YEAR($C151),'Net to Gross Adjustment'!$B$39:$AX$39,0))*INDEX('Monthly Shapes'!$D$18:$V$32,MATCH(MONTH($C151),'Monthly Shapes'!$D$18:$D$32,0),MATCH(AA$3,'Monthly Shapes'!$D$18:$V$18,0))," ")</f>
        <v xml:space="preserve"> </v>
      </c>
      <c r="AB151" s="40" t="str">
        <f>IFERROR(INDEX('Net to Gross Adjustment'!$B$39:$AX$671,MATCH(AB$4,'Net to Gross Adjustment'!$B$39:$B$71,0),MATCH(YEAR($C151),'Net to Gross Adjustment'!$B$39:$AX$39,0))*INDEX('Monthly Shapes'!$D$18:$V$32,MATCH(MONTH($C151),'Monthly Shapes'!$D$18:$D$32,0),MATCH(AB$3,'Monthly Shapes'!$D$18:$V$18,0))," ")</f>
        <v xml:space="preserve"> </v>
      </c>
      <c r="AC151" s="40" t="str">
        <f>IFERROR(INDEX('Net to Gross Adjustment'!$B$39:$AX$671,MATCH(AC$4,'Net to Gross Adjustment'!$B$39:$B$71,0),MATCH(YEAR($C151),'Net to Gross Adjustment'!$B$39:$AX$39,0))*INDEX('Monthly Shapes'!$D$18:$V$32,MATCH(MONTH($C151),'Monthly Shapes'!$D$18:$D$32,0),MATCH(AC$3,'Monthly Shapes'!$D$18:$V$18,0))," ")</f>
        <v xml:space="preserve"> </v>
      </c>
      <c r="AD151" s="40" t="str">
        <f>IFERROR(INDEX('Net to Gross Adjustment'!$B$39:$AX$671,MATCH(AD$4,'Net to Gross Adjustment'!$B$39:$B$71,0),MATCH(YEAR($C151),'Net to Gross Adjustment'!$B$39:$AX$39,0))*INDEX('Monthly Shapes'!$D$18:$V$32,MATCH(MONTH($C151),'Monthly Shapes'!$D$18:$D$32,0),MATCH(AD$3,'Monthly Shapes'!$D$18:$V$18,0))," ")</f>
        <v xml:space="preserve"> </v>
      </c>
      <c r="AE151" s="40" t="str">
        <f>IFERROR(INDEX('Net to Gross Adjustment'!$B$39:$AX$671,MATCH(AE$4,'Net to Gross Adjustment'!$B$39:$B$71,0),MATCH(YEAR($C151),'Net to Gross Adjustment'!$B$39:$AX$39,0))*INDEX('Monthly Shapes'!$D$18:$V$32,MATCH(MONTH($C151),'Monthly Shapes'!$D$18:$D$32,0),MATCH(AE$3,'Monthly Shapes'!$D$18:$V$18,0))," ")</f>
        <v xml:space="preserve"> </v>
      </c>
      <c r="AF151" s="19"/>
      <c r="AG151" s="90" t="s">
        <v>65</v>
      </c>
      <c r="AI151" s="90" t="s">
        <v>65</v>
      </c>
      <c r="AJ151" s="90" t="s">
        <v>65</v>
      </c>
      <c r="AK151" s="90" t="s">
        <v>65</v>
      </c>
      <c r="AL151" s="46"/>
      <c r="AS151" s="19"/>
    </row>
    <row r="152" spans="3:45">
      <c r="C152" s="24">
        <f t="shared" si="4"/>
        <v>49766</v>
      </c>
      <c r="D152" s="90" t="s">
        <v>65</v>
      </c>
      <c r="E152" s="90" t="s">
        <v>65</v>
      </c>
      <c r="F152" s="90" t="s">
        <v>65</v>
      </c>
      <c r="G152" s="90" t="s">
        <v>65</v>
      </c>
      <c r="H152" s="90" t="s">
        <v>65</v>
      </c>
      <c r="I152" s="90" t="s">
        <v>65</v>
      </c>
      <c r="J152" s="40" t="str">
        <f ca="1">IFERROR(INDEX('Net to Gross Adjustment'!$B$39:$AX$671,MATCH(J$4,'Net to Gross Adjustment'!$B$39:$B$71,0),MATCH(YEAR($C152),'Net to Gross Adjustment'!$B$39:$AX$39,0))*INDEX('Monthly Shapes'!$D$18:$V$32,MATCH(MONTH($C152),'Monthly Shapes'!$D$18:$D$32,0),MATCH(J$3,'Monthly Shapes'!$D$18:$V$18,0))," ")</f>
        <v xml:space="preserve"> </v>
      </c>
      <c r="K152" s="40" t="str">
        <f ca="1">IFERROR(INDEX('Net to Gross Adjustment'!$B$39:$AX$671,MATCH(K$4,'Net to Gross Adjustment'!$B$39:$B$71,0),MATCH(YEAR($C152),'Net to Gross Adjustment'!$B$39:$AX$39,0))*INDEX('Monthly Shapes'!$D$18:$V$32,MATCH(MONTH($C152),'Monthly Shapes'!$D$18:$D$32,0),MATCH(K$3,'Monthly Shapes'!$D$18:$V$18,0))," ")</f>
        <v xml:space="preserve"> </v>
      </c>
      <c r="L152" s="40" t="str">
        <f>IFERROR(INDEX('Net to Gross Adjustment'!$B$39:$AX$671,MATCH(L$4,'Net to Gross Adjustment'!$B$39:$B$71,0),MATCH(YEAR($C152),'Net to Gross Adjustment'!$B$39:$AX$39,0))*INDEX('Monthly Shapes'!$D$18:$V$32,MATCH(MONTH($C152),'Monthly Shapes'!$D$18:$D$32,0),MATCH(L$3,'Monthly Shapes'!$D$18:$V$18,0))," ")</f>
        <v xml:space="preserve"> </v>
      </c>
      <c r="M152" s="40" t="str">
        <f>IFERROR(INDEX('Net to Gross Adjustment'!$B$39:$AX$671,MATCH(M$4,'Net to Gross Adjustment'!$B$39:$B$71,0),MATCH(YEAR($C152),'Net to Gross Adjustment'!$B$39:$AX$39,0))*INDEX('Monthly Shapes'!$D$18:$V$32,MATCH(MONTH($C152),'Monthly Shapes'!$D$18:$D$32,0),MATCH(M$3,'Monthly Shapes'!$D$18:$V$18,0))," ")</f>
        <v xml:space="preserve"> </v>
      </c>
      <c r="N152" s="40" t="str">
        <f>IFERROR(INDEX('Net to Gross Adjustment'!$B$39:$AX$671,MATCH(N$4,'Net to Gross Adjustment'!$B$39:$B$71,0),MATCH(YEAR($C152),'Net to Gross Adjustment'!$B$39:$AX$39,0))*INDEX('Monthly Shapes'!$D$18:$V$32,MATCH(MONTH($C152),'Monthly Shapes'!$D$18:$D$32,0),MATCH(N$3,'Monthly Shapes'!$D$18:$V$18,0))," ")</f>
        <v xml:space="preserve"> </v>
      </c>
      <c r="O152" s="40" t="str">
        <f>IFERROR(INDEX('Net to Gross Adjustment'!$B$39:$AX$671,MATCH(O$4,'Net to Gross Adjustment'!$B$39:$B$71,0),MATCH(YEAR($C152),'Net to Gross Adjustment'!$B$39:$AX$39,0))*INDEX('Monthly Shapes'!$D$18:$V$32,MATCH(MONTH($C152),'Monthly Shapes'!$D$18:$D$32,0),MATCH(O$3,'Monthly Shapes'!$D$18:$V$18,0))," ")</f>
        <v xml:space="preserve"> </v>
      </c>
      <c r="P152" s="40" t="str">
        <f>IFERROR(INDEX('Net to Gross Adjustment'!$B$39:$AX$671,MATCH(P$4,'Net to Gross Adjustment'!$B$39:$B$71,0),MATCH(YEAR($C152),'Net to Gross Adjustment'!$B$39:$AX$39,0))*INDEX('Monthly Shapes'!$D$18:$V$32,MATCH(MONTH($C152),'Monthly Shapes'!$D$18:$D$32,0),MATCH(P$3,'Monthly Shapes'!$D$18:$V$18,0))," ")</f>
        <v xml:space="preserve"> </v>
      </c>
      <c r="Q152" s="40" t="str">
        <f>IFERROR(INDEX('Net to Gross Adjustment'!$B$39:$AX$671,MATCH(Q$4,'Net to Gross Adjustment'!$B$39:$B$71,0),MATCH(YEAR($C152),'Net to Gross Adjustment'!$B$39:$AX$39,0))*INDEX('Monthly Shapes'!$D$18:$V$32,MATCH(MONTH($C152),'Monthly Shapes'!$D$18:$D$32,0),MATCH(Q$3,'Monthly Shapes'!$D$18:$V$18,0))," ")</f>
        <v xml:space="preserve"> </v>
      </c>
      <c r="R152" s="40" t="str">
        <f>IFERROR(INDEX('Net to Gross Adjustment'!$B$39:$AX$671,MATCH(R$4,'Net to Gross Adjustment'!$B$39:$B$71,0),MATCH(YEAR($C152),'Net to Gross Adjustment'!$B$39:$AX$39,0))*INDEX('Monthly Shapes'!$D$18:$V$32,MATCH(MONTH($C152),'Monthly Shapes'!$D$18:$D$32,0),MATCH(R$3,'Monthly Shapes'!$D$18:$V$18,0))," ")</f>
        <v xml:space="preserve"> </v>
      </c>
      <c r="S152" s="40" t="str">
        <f>IFERROR(INDEX('Net to Gross Adjustment'!$B$39:$AX$671,MATCH(S$4,'Net to Gross Adjustment'!$B$39:$B$71,0),MATCH(YEAR($C152),'Net to Gross Adjustment'!$B$39:$AX$39,0))*INDEX('Monthly Shapes'!$D$18:$V$32,MATCH(MONTH($C152),'Monthly Shapes'!$D$18:$D$32,0),MATCH(S$3,'Monthly Shapes'!$D$18:$V$18,0))," ")</f>
        <v xml:space="preserve"> </v>
      </c>
      <c r="T152" s="90" t="s">
        <v>65</v>
      </c>
      <c r="U152" s="90" t="s">
        <v>65</v>
      </c>
      <c r="V152" s="90" t="s">
        <v>65</v>
      </c>
      <c r="W152" s="40" t="str">
        <f ca="1">IFERROR(INDEX('Net to Gross Adjustment'!$B$39:$AX$671,MATCH(W$4,'Net to Gross Adjustment'!$B$39:$B$71,0),MATCH(YEAR($C152),'Net to Gross Adjustment'!$B$39:$AX$39,0))*INDEX('Monthly Shapes'!$D$18:$V$32,MATCH(MONTH($C152),'Monthly Shapes'!$D$18:$D$32,0),MATCH(W$3,'Monthly Shapes'!$D$18:$V$18,0))," ")</f>
        <v xml:space="preserve"> </v>
      </c>
      <c r="X152" s="40" t="str">
        <f ca="1">IFERROR(INDEX('Net to Gross Adjustment'!$B$39:$AX$671,MATCH(X$4,'Net to Gross Adjustment'!$B$39:$B$71,0),MATCH(YEAR($C152),'Net to Gross Adjustment'!$B$39:$AX$39,0))*INDEX('Monthly Shapes'!$D$18:$V$32,MATCH(MONTH($C152),'Monthly Shapes'!$D$18:$D$32,0),MATCH(X$3,'Monthly Shapes'!$D$18:$V$18,0))," ")</f>
        <v xml:space="preserve"> </v>
      </c>
      <c r="Y152" s="40" t="str">
        <f>IFERROR(INDEX('Net to Gross Adjustment'!$B$39:$AX$671,MATCH(Y$4,'Net to Gross Adjustment'!$B$39:$B$71,0),MATCH(YEAR($C152),'Net to Gross Adjustment'!$B$39:$AX$39,0))*INDEX('Monthly Shapes'!$D$18:$V$32,MATCH(MONTH($C152),'Monthly Shapes'!$D$18:$D$32,0),MATCH(Y$3,'Monthly Shapes'!$D$18:$V$18,0))," ")</f>
        <v xml:space="preserve"> </v>
      </c>
      <c r="Z152" s="40" t="str">
        <f>IFERROR(INDEX('Net to Gross Adjustment'!$B$39:$AX$671,MATCH(Z$4,'Net to Gross Adjustment'!$B$39:$B$71,0),MATCH(YEAR($C152),'Net to Gross Adjustment'!$B$39:$AX$39,0))*INDEX('Monthly Shapes'!$D$18:$V$32,MATCH(MONTH($C152),'Monthly Shapes'!$D$18:$D$32,0),MATCH(Z$3,'Monthly Shapes'!$D$18:$V$18,0))," ")</f>
        <v xml:space="preserve"> </v>
      </c>
      <c r="AA152" s="40" t="str">
        <f>IFERROR(INDEX('Net to Gross Adjustment'!$B$39:$AX$671,MATCH(AA$4,'Net to Gross Adjustment'!$B$39:$B$71,0),MATCH(YEAR($C152),'Net to Gross Adjustment'!$B$39:$AX$39,0))*INDEX('Monthly Shapes'!$D$18:$V$32,MATCH(MONTH($C152),'Monthly Shapes'!$D$18:$D$32,0),MATCH(AA$3,'Monthly Shapes'!$D$18:$V$18,0))," ")</f>
        <v xml:space="preserve"> </v>
      </c>
      <c r="AB152" s="40" t="str">
        <f>IFERROR(INDEX('Net to Gross Adjustment'!$B$39:$AX$671,MATCH(AB$4,'Net to Gross Adjustment'!$B$39:$B$71,0),MATCH(YEAR($C152),'Net to Gross Adjustment'!$B$39:$AX$39,0))*INDEX('Monthly Shapes'!$D$18:$V$32,MATCH(MONTH($C152),'Monthly Shapes'!$D$18:$D$32,0),MATCH(AB$3,'Monthly Shapes'!$D$18:$V$18,0))," ")</f>
        <v xml:space="preserve"> </v>
      </c>
      <c r="AC152" s="40" t="str">
        <f>IFERROR(INDEX('Net to Gross Adjustment'!$B$39:$AX$671,MATCH(AC$4,'Net to Gross Adjustment'!$B$39:$B$71,0),MATCH(YEAR($C152),'Net to Gross Adjustment'!$B$39:$AX$39,0))*INDEX('Monthly Shapes'!$D$18:$V$32,MATCH(MONTH($C152),'Monthly Shapes'!$D$18:$D$32,0),MATCH(AC$3,'Monthly Shapes'!$D$18:$V$18,0))," ")</f>
        <v xml:space="preserve"> </v>
      </c>
      <c r="AD152" s="40" t="str">
        <f>IFERROR(INDEX('Net to Gross Adjustment'!$B$39:$AX$671,MATCH(AD$4,'Net to Gross Adjustment'!$B$39:$B$71,0),MATCH(YEAR($C152),'Net to Gross Adjustment'!$B$39:$AX$39,0))*INDEX('Monthly Shapes'!$D$18:$V$32,MATCH(MONTH($C152),'Monthly Shapes'!$D$18:$D$32,0),MATCH(AD$3,'Monthly Shapes'!$D$18:$V$18,0))," ")</f>
        <v xml:space="preserve"> </v>
      </c>
      <c r="AE152" s="40" t="str">
        <f>IFERROR(INDEX('Net to Gross Adjustment'!$B$39:$AX$671,MATCH(AE$4,'Net to Gross Adjustment'!$B$39:$B$71,0),MATCH(YEAR($C152),'Net to Gross Adjustment'!$B$39:$AX$39,0))*INDEX('Monthly Shapes'!$D$18:$V$32,MATCH(MONTH($C152),'Monthly Shapes'!$D$18:$D$32,0),MATCH(AE$3,'Monthly Shapes'!$D$18:$V$18,0))," ")</f>
        <v xml:space="preserve"> </v>
      </c>
      <c r="AF152" s="19"/>
      <c r="AG152" s="90" t="s">
        <v>65</v>
      </c>
      <c r="AI152" s="90" t="s">
        <v>65</v>
      </c>
      <c r="AJ152" s="90" t="s">
        <v>65</v>
      </c>
      <c r="AK152" s="90" t="s">
        <v>65</v>
      </c>
      <c r="AL152" s="46"/>
      <c r="AS152" s="19"/>
    </row>
    <row r="153" spans="3:45">
      <c r="C153" s="24">
        <f t="shared" si="4"/>
        <v>49796</v>
      </c>
      <c r="D153" s="90" t="s">
        <v>65</v>
      </c>
      <c r="E153" s="90" t="s">
        <v>65</v>
      </c>
      <c r="F153" s="90" t="s">
        <v>65</v>
      </c>
      <c r="G153" s="90" t="s">
        <v>65</v>
      </c>
      <c r="H153" s="90" t="s">
        <v>65</v>
      </c>
      <c r="I153" s="90" t="s">
        <v>65</v>
      </c>
      <c r="J153" s="40" t="str">
        <f ca="1">IFERROR(INDEX('Net to Gross Adjustment'!$B$39:$AX$671,MATCH(J$4,'Net to Gross Adjustment'!$B$39:$B$71,0),MATCH(YEAR($C153),'Net to Gross Adjustment'!$B$39:$AX$39,0))*INDEX('Monthly Shapes'!$D$18:$V$32,MATCH(MONTH($C153),'Monthly Shapes'!$D$18:$D$32,0),MATCH(J$3,'Monthly Shapes'!$D$18:$V$18,0))," ")</f>
        <v xml:space="preserve"> </v>
      </c>
      <c r="K153" s="40" t="str">
        <f ca="1">IFERROR(INDEX('Net to Gross Adjustment'!$B$39:$AX$671,MATCH(K$4,'Net to Gross Adjustment'!$B$39:$B$71,0),MATCH(YEAR($C153),'Net to Gross Adjustment'!$B$39:$AX$39,0))*INDEX('Monthly Shapes'!$D$18:$V$32,MATCH(MONTH($C153),'Monthly Shapes'!$D$18:$D$32,0),MATCH(K$3,'Monthly Shapes'!$D$18:$V$18,0))," ")</f>
        <v xml:space="preserve"> </v>
      </c>
      <c r="L153" s="40" t="str">
        <f>IFERROR(INDEX('Net to Gross Adjustment'!$B$39:$AX$671,MATCH(L$4,'Net to Gross Adjustment'!$B$39:$B$71,0),MATCH(YEAR($C153),'Net to Gross Adjustment'!$B$39:$AX$39,0))*INDEX('Monthly Shapes'!$D$18:$V$32,MATCH(MONTH($C153),'Monthly Shapes'!$D$18:$D$32,0),MATCH(L$3,'Monthly Shapes'!$D$18:$V$18,0))," ")</f>
        <v xml:space="preserve"> </v>
      </c>
      <c r="M153" s="40" t="str">
        <f>IFERROR(INDEX('Net to Gross Adjustment'!$B$39:$AX$671,MATCH(M$4,'Net to Gross Adjustment'!$B$39:$B$71,0),MATCH(YEAR($C153),'Net to Gross Adjustment'!$B$39:$AX$39,0))*INDEX('Monthly Shapes'!$D$18:$V$32,MATCH(MONTH($C153),'Monthly Shapes'!$D$18:$D$32,0),MATCH(M$3,'Monthly Shapes'!$D$18:$V$18,0))," ")</f>
        <v xml:space="preserve"> </v>
      </c>
      <c r="N153" s="40" t="str">
        <f>IFERROR(INDEX('Net to Gross Adjustment'!$B$39:$AX$671,MATCH(N$4,'Net to Gross Adjustment'!$B$39:$B$71,0),MATCH(YEAR($C153),'Net to Gross Adjustment'!$B$39:$AX$39,0))*INDEX('Monthly Shapes'!$D$18:$V$32,MATCH(MONTH($C153),'Monthly Shapes'!$D$18:$D$32,0),MATCH(N$3,'Monthly Shapes'!$D$18:$V$18,0))," ")</f>
        <v xml:space="preserve"> </v>
      </c>
      <c r="O153" s="40" t="str">
        <f>IFERROR(INDEX('Net to Gross Adjustment'!$B$39:$AX$671,MATCH(O$4,'Net to Gross Adjustment'!$B$39:$B$71,0),MATCH(YEAR($C153),'Net to Gross Adjustment'!$B$39:$AX$39,0))*INDEX('Monthly Shapes'!$D$18:$V$32,MATCH(MONTH($C153),'Monthly Shapes'!$D$18:$D$32,0),MATCH(O$3,'Monthly Shapes'!$D$18:$V$18,0))," ")</f>
        <v xml:space="preserve"> </v>
      </c>
      <c r="P153" s="40" t="str">
        <f>IFERROR(INDEX('Net to Gross Adjustment'!$B$39:$AX$671,MATCH(P$4,'Net to Gross Adjustment'!$B$39:$B$71,0),MATCH(YEAR($C153),'Net to Gross Adjustment'!$B$39:$AX$39,0))*INDEX('Monthly Shapes'!$D$18:$V$32,MATCH(MONTH($C153),'Monthly Shapes'!$D$18:$D$32,0),MATCH(P$3,'Monthly Shapes'!$D$18:$V$18,0))," ")</f>
        <v xml:space="preserve"> </v>
      </c>
      <c r="Q153" s="40" t="str">
        <f>IFERROR(INDEX('Net to Gross Adjustment'!$B$39:$AX$671,MATCH(Q$4,'Net to Gross Adjustment'!$B$39:$B$71,0),MATCH(YEAR($C153),'Net to Gross Adjustment'!$B$39:$AX$39,0))*INDEX('Monthly Shapes'!$D$18:$V$32,MATCH(MONTH($C153),'Monthly Shapes'!$D$18:$D$32,0),MATCH(Q$3,'Monthly Shapes'!$D$18:$V$18,0))," ")</f>
        <v xml:space="preserve"> </v>
      </c>
      <c r="R153" s="40" t="str">
        <f>IFERROR(INDEX('Net to Gross Adjustment'!$B$39:$AX$671,MATCH(R$4,'Net to Gross Adjustment'!$B$39:$B$71,0),MATCH(YEAR($C153),'Net to Gross Adjustment'!$B$39:$AX$39,0))*INDEX('Monthly Shapes'!$D$18:$V$32,MATCH(MONTH($C153),'Monthly Shapes'!$D$18:$D$32,0),MATCH(R$3,'Monthly Shapes'!$D$18:$V$18,0))," ")</f>
        <v xml:space="preserve"> </v>
      </c>
      <c r="S153" s="40" t="str">
        <f>IFERROR(INDEX('Net to Gross Adjustment'!$B$39:$AX$671,MATCH(S$4,'Net to Gross Adjustment'!$B$39:$B$71,0),MATCH(YEAR($C153),'Net to Gross Adjustment'!$B$39:$AX$39,0))*INDEX('Monthly Shapes'!$D$18:$V$32,MATCH(MONTH($C153),'Monthly Shapes'!$D$18:$D$32,0),MATCH(S$3,'Monthly Shapes'!$D$18:$V$18,0))," ")</f>
        <v xml:space="preserve"> </v>
      </c>
      <c r="T153" s="90" t="s">
        <v>65</v>
      </c>
      <c r="U153" s="90" t="s">
        <v>65</v>
      </c>
      <c r="V153" s="90" t="s">
        <v>65</v>
      </c>
      <c r="W153" s="40" t="str">
        <f ca="1">IFERROR(INDEX('Net to Gross Adjustment'!$B$39:$AX$671,MATCH(W$4,'Net to Gross Adjustment'!$B$39:$B$71,0),MATCH(YEAR($C153),'Net to Gross Adjustment'!$B$39:$AX$39,0))*INDEX('Monthly Shapes'!$D$18:$V$32,MATCH(MONTH($C153),'Monthly Shapes'!$D$18:$D$32,0),MATCH(W$3,'Monthly Shapes'!$D$18:$V$18,0))," ")</f>
        <v xml:space="preserve"> </v>
      </c>
      <c r="X153" s="40" t="str">
        <f ca="1">IFERROR(INDEX('Net to Gross Adjustment'!$B$39:$AX$671,MATCH(X$4,'Net to Gross Adjustment'!$B$39:$B$71,0),MATCH(YEAR($C153),'Net to Gross Adjustment'!$B$39:$AX$39,0))*INDEX('Monthly Shapes'!$D$18:$V$32,MATCH(MONTH($C153),'Monthly Shapes'!$D$18:$D$32,0),MATCH(X$3,'Monthly Shapes'!$D$18:$V$18,0))," ")</f>
        <v xml:space="preserve"> </v>
      </c>
      <c r="Y153" s="40" t="str">
        <f>IFERROR(INDEX('Net to Gross Adjustment'!$B$39:$AX$671,MATCH(Y$4,'Net to Gross Adjustment'!$B$39:$B$71,0),MATCH(YEAR($C153),'Net to Gross Adjustment'!$B$39:$AX$39,0))*INDEX('Monthly Shapes'!$D$18:$V$32,MATCH(MONTH($C153),'Monthly Shapes'!$D$18:$D$32,0),MATCH(Y$3,'Monthly Shapes'!$D$18:$V$18,0))," ")</f>
        <v xml:space="preserve"> </v>
      </c>
      <c r="Z153" s="40" t="str">
        <f>IFERROR(INDEX('Net to Gross Adjustment'!$B$39:$AX$671,MATCH(Z$4,'Net to Gross Adjustment'!$B$39:$B$71,0),MATCH(YEAR($C153),'Net to Gross Adjustment'!$B$39:$AX$39,0))*INDEX('Monthly Shapes'!$D$18:$V$32,MATCH(MONTH($C153),'Monthly Shapes'!$D$18:$D$32,0),MATCH(Z$3,'Monthly Shapes'!$D$18:$V$18,0))," ")</f>
        <v xml:space="preserve"> </v>
      </c>
      <c r="AA153" s="40" t="str">
        <f>IFERROR(INDEX('Net to Gross Adjustment'!$B$39:$AX$671,MATCH(AA$4,'Net to Gross Adjustment'!$B$39:$B$71,0),MATCH(YEAR($C153),'Net to Gross Adjustment'!$B$39:$AX$39,0))*INDEX('Monthly Shapes'!$D$18:$V$32,MATCH(MONTH($C153),'Monthly Shapes'!$D$18:$D$32,0),MATCH(AA$3,'Monthly Shapes'!$D$18:$V$18,0))," ")</f>
        <v xml:space="preserve"> </v>
      </c>
      <c r="AB153" s="40" t="str">
        <f>IFERROR(INDEX('Net to Gross Adjustment'!$B$39:$AX$671,MATCH(AB$4,'Net to Gross Adjustment'!$B$39:$B$71,0),MATCH(YEAR($C153),'Net to Gross Adjustment'!$B$39:$AX$39,0))*INDEX('Monthly Shapes'!$D$18:$V$32,MATCH(MONTH($C153),'Monthly Shapes'!$D$18:$D$32,0),MATCH(AB$3,'Monthly Shapes'!$D$18:$V$18,0))," ")</f>
        <v xml:space="preserve"> </v>
      </c>
      <c r="AC153" s="40" t="str">
        <f>IFERROR(INDEX('Net to Gross Adjustment'!$B$39:$AX$671,MATCH(AC$4,'Net to Gross Adjustment'!$B$39:$B$71,0),MATCH(YEAR($C153),'Net to Gross Adjustment'!$B$39:$AX$39,0))*INDEX('Monthly Shapes'!$D$18:$V$32,MATCH(MONTH($C153),'Monthly Shapes'!$D$18:$D$32,0),MATCH(AC$3,'Monthly Shapes'!$D$18:$V$18,0))," ")</f>
        <v xml:space="preserve"> </v>
      </c>
      <c r="AD153" s="40" t="str">
        <f>IFERROR(INDEX('Net to Gross Adjustment'!$B$39:$AX$671,MATCH(AD$4,'Net to Gross Adjustment'!$B$39:$B$71,0),MATCH(YEAR($C153),'Net to Gross Adjustment'!$B$39:$AX$39,0))*INDEX('Monthly Shapes'!$D$18:$V$32,MATCH(MONTH($C153),'Monthly Shapes'!$D$18:$D$32,0),MATCH(AD$3,'Monthly Shapes'!$D$18:$V$18,0))," ")</f>
        <v xml:space="preserve"> </v>
      </c>
      <c r="AE153" s="40" t="str">
        <f>IFERROR(INDEX('Net to Gross Adjustment'!$B$39:$AX$671,MATCH(AE$4,'Net to Gross Adjustment'!$B$39:$B$71,0),MATCH(YEAR($C153),'Net to Gross Adjustment'!$B$39:$AX$39,0))*INDEX('Monthly Shapes'!$D$18:$V$32,MATCH(MONTH($C153),'Monthly Shapes'!$D$18:$D$32,0),MATCH(AE$3,'Monthly Shapes'!$D$18:$V$18,0))," ")</f>
        <v xml:space="preserve"> </v>
      </c>
      <c r="AF153" s="19"/>
      <c r="AG153" s="90" t="s">
        <v>65</v>
      </c>
      <c r="AI153" s="90" t="s">
        <v>65</v>
      </c>
      <c r="AJ153" s="90" t="s">
        <v>65</v>
      </c>
      <c r="AK153" s="90" t="s">
        <v>65</v>
      </c>
      <c r="AL153" s="46"/>
      <c r="AS153" s="19"/>
    </row>
    <row r="154" spans="3:45">
      <c r="C154" s="24">
        <f t="shared" si="4"/>
        <v>49827</v>
      </c>
      <c r="D154" s="90" t="s">
        <v>65</v>
      </c>
      <c r="E154" s="90" t="s">
        <v>65</v>
      </c>
      <c r="F154" s="90" t="s">
        <v>65</v>
      </c>
      <c r="G154" s="90" t="s">
        <v>65</v>
      </c>
      <c r="H154" s="90" t="s">
        <v>65</v>
      </c>
      <c r="I154" s="90" t="s">
        <v>65</v>
      </c>
      <c r="J154" s="40" t="str">
        <f ca="1">IFERROR(INDEX('Net to Gross Adjustment'!$B$39:$AX$671,MATCH(J$4,'Net to Gross Adjustment'!$B$39:$B$71,0),MATCH(YEAR($C154),'Net to Gross Adjustment'!$B$39:$AX$39,0))*INDEX('Monthly Shapes'!$D$18:$V$32,MATCH(MONTH($C154),'Monthly Shapes'!$D$18:$D$32,0),MATCH(J$3,'Monthly Shapes'!$D$18:$V$18,0))," ")</f>
        <v xml:space="preserve"> </v>
      </c>
      <c r="K154" s="40" t="str">
        <f ca="1">IFERROR(INDEX('Net to Gross Adjustment'!$B$39:$AX$671,MATCH(K$4,'Net to Gross Adjustment'!$B$39:$B$71,0),MATCH(YEAR($C154),'Net to Gross Adjustment'!$B$39:$AX$39,0))*INDEX('Monthly Shapes'!$D$18:$V$32,MATCH(MONTH($C154),'Monthly Shapes'!$D$18:$D$32,0),MATCH(K$3,'Monthly Shapes'!$D$18:$V$18,0))," ")</f>
        <v xml:space="preserve"> </v>
      </c>
      <c r="L154" s="40" t="str">
        <f>IFERROR(INDEX('Net to Gross Adjustment'!$B$39:$AX$671,MATCH(L$4,'Net to Gross Adjustment'!$B$39:$B$71,0),MATCH(YEAR($C154),'Net to Gross Adjustment'!$B$39:$AX$39,0))*INDEX('Monthly Shapes'!$D$18:$V$32,MATCH(MONTH($C154),'Monthly Shapes'!$D$18:$D$32,0),MATCH(L$3,'Monthly Shapes'!$D$18:$V$18,0))," ")</f>
        <v xml:space="preserve"> </v>
      </c>
      <c r="M154" s="40" t="str">
        <f>IFERROR(INDEX('Net to Gross Adjustment'!$B$39:$AX$671,MATCH(M$4,'Net to Gross Adjustment'!$B$39:$B$71,0),MATCH(YEAR($C154),'Net to Gross Adjustment'!$B$39:$AX$39,0))*INDEX('Monthly Shapes'!$D$18:$V$32,MATCH(MONTH($C154),'Monthly Shapes'!$D$18:$D$32,0),MATCH(M$3,'Monthly Shapes'!$D$18:$V$18,0))," ")</f>
        <v xml:space="preserve"> </v>
      </c>
      <c r="N154" s="40" t="str">
        <f>IFERROR(INDEX('Net to Gross Adjustment'!$B$39:$AX$671,MATCH(N$4,'Net to Gross Adjustment'!$B$39:$B$71,0),MATCH(YEAR($C154),'Net to Gross Adjustment'!$B$39:$AX$39,0))*INDEX('Monthly Shapes'!$D$18:$V$32,MATCH(MONTH($C154),'Monthly Shapes'!$D$18:$D$32,0),MATCH(N$3,'Monthly Shapes'!$D$18:$V$18,0))," ")</f>
        <v xml:space="preserve"> </v>
      </c>
      <c r="O154" s="40" t="str">
        <f>IFERROR(INDEX('Net to Gross Adjustment'!$B$39:$AX$671,MATCH(O$4,'Net to Gross Adjustment'!$B$39:$B$71,0),MATCH(YEAR($C154),'Net to Gross Adjustment'!$B$39:$AX$39,0))*INDEX('Monthly Shapes'!$D$18:$V$32,MATCH(MONTH($C154),'Monthly Shapes'!$D$18:$D$32,0),MATCH(O$3,'Monthly Shapes'!$D$18:$V$18,0))," ")</f>
        <v xml:space="preserve"> </v>
      </c>
      <c r="P154" s="40" t="str">
        <f>IFERROR(INDEX('Net to Gross Adjustment'!$B$39:$AX$671,MATCH(P$4,'Net to Gross Adjustment'!$B$39:$B$71,0),MATCH(YEAR($C154),'Net to Gross Adjustment'!$B$39:$AX$39,0))*INDEX('Monthly Shapes'!$D$18:$V$32,MATCH(MONTH($C154),'Monthly Shapes'!$D$18:$D$32,0),MATCH(P$3,'Monthly Shapes'!$D$18:$V$18,0))," ")</f>
        <v xml:space="preserve"> </v>
      </c>
      <c r="Q154" s="40" t="str">
        <f>IFERROR(INDEX('Net to Gross Adjustment'!$B$39:$AX$671,MATCH(Q$4,'Net to Gross Adjustment'!$B$39:$B$71,0),MATCH(YEAR($C154),'Net to Gross Adjustment'!$B$39:$AX$39,0))*INDEX('Monthly Shapes'!$D$18:$V$32,MATCH(MONTH($C154),'Monthly Shapes'!$D$18:$D$32,0),MATCH(Q$3,'Monthly Shapes'!$D$18:$V$18,0))," ")</f>
        <v xml:space="preserve"> </v>
      </c>
      <c r="R154" s="40" t="str">
        <f>IFERROR(INDEX('Net to Gross Adjustment'!$B$39:$AX$671,MATCH(R$4,'Net to Gross Adjustment'!$B$39:$B$71,0),MATCH(YEAR($C154),'Net to Gross Adjustment'!$B$39:$AX$39,0))*INDEX('Monthly Shapes'!$D$18:$V$32,MATCH(MONTH($C154),'Monthly Shapes'!$D$18:$D$32,0),MATCH(R$3,'Monthly Shapes'!$D$18:$V$18,0))," ")</f>
        <v xml:space="preserve"> </v>
      </c>
      <c r="S154" s="40" t="str">
        <f>IFERROR(INDEX('Net to Gross Adjustment'!$B$39:$AX$671,MATCH(S$4,'Net to Gross Adjustment'!$B$39:$B$71,0),MATCH(YEAR($C154),'Net to Gross Adjustment'!$B$39:$AX$39,0))*INDEX('Monthly Shapes'!$D$18:$V$32,MATCH(MONTH($C154),'Monthly Shapes'!$D$18:$D$32,0),MATCH(S$3,'Monthly Shapes'!$D$18:$V$18,0))," ")</f>
        <v xml:space="preserve"> </v>
      </c>
      <c r="T154" s="90" t="s">
        <v>65</v>
      </c>
      <c r="U154" s="90" t="s">
        <v>65</v>
      </c>
      <c r="V154" s="90" t="s">
        <v>65</v>
      </c>
      <c r="W154" s="40" t="str">
        <f ca="1">IFERROR(INDEX('Net to Gross Adjustment'!$B$39:$AX$671,MATCH(W$4,'Net to Gross Adjustment'!$B$39:$B$71,0),MATCH(YEAR($C154),'Net to Gross Adjustment'!$B$39:$AX$39,0))*INDEX('Monthly Shapes'!$D$18:$V$32,MATCH(MONTH($C154),'Monthly Shapes'!$D$18:$D$32,0),MATCH(W$3,'Monthly Shapes'!$D$18:$V$18,0))," ")</f>
        <v xml:space="preserve"> </v>
      </c>
      <c r="X154" s="40" t="str">
        <f ca="1">IFERROR(INDEX('Net to Gross Adjustment'!$B$39:$AX$671,MATCH(X$4,'Net to Gross Adjustment'!$B$39:$B$71,0),MATCH(YEAR($C154),'Net to Gross Adjustment'!$B$39:$AX$39,0))*INDEX('Monthly Shapes'!$D$18:$V$32,MATCH(MONTH($C154),'Monthly Shapes'!$D$18:$D$32,0),MATCH(X$3,'Monthly Shapes'!$D$18:$V$18,0))," ")</f>
        <v xml:space="preserve"> </v>
      </c>
      <c r="Y154" s="40" t="str">
        <f>IFERROR(INDEX('Net to Gross Adjustment'!$B$39:$AX$671,MATCH(Y$4,'Net to Gross Adjustment'!$B$39:$B$71,0),MATCH(YEAR($C154),'Net to Gross Adjustment'!$B$39:$AX$39,0))*INDEX('Monthly Shapes'!$D$18:$V$32,MATCH(MONTH($C154),'Monthly Shapes'!$D$18:$D$32,0),MATCH(Y$3,'Monthly Shapes'!$D$18:$V$18,0))," ")</f>
        <v xml:space="preserve"> </v>
      </c>
      <c r="Z154" s="40" t="str">
        <f>IFERROR(INDEX('Net to Gross Adjustment'!$B$39:$AX$671,MATCH(Z$4,'Net to Gross Adjustment'!$B$39:$B$71,0),MATCH(YEAR($C154),'Net to Gross Adjustment'!$B$39:$AX$39,0))*INDEX('Monthly Shapes'!$D$18:$V$32,MATCH(MONTH($C154),'Monthly Shapes'!$D$18:$D$32,0),MATCH(Z$3,'Monthly Shapes'!$D$18:$V$18,0))," ")</f>
        <v xml:space="preserve"> </v>
      </c>
      <c r="AA154" s="40" t="str">
        <f>IFERROR(INDEX('Net to Gross Adjustment'!$B$39:$AX$671,MATCH(AA$4,'Net to Gross Adjustment'!$B$39:$B$71,0),MATCH(YEAR($C154),'Net to Gross Adjustment'!$B$39:$AX$39,0))*INDEX('Monthly Shapes'!$D$18:$V$32,MATCH(MONTH($C154),'Monthly Shapes'!$D$18:$D$32,0),MATCH(AA$3,'Monthly Shapes'!$D$18:$V$18,0))," ")</f>
        <v xml:space="preserve"> </v>
      </c>
      <c r="AB154" s="40" t="str">
        <f>IFERROR(INDEX('Net to Gross Adjustment'!$B$39:$AX$671,MATCH(AB$4,'Net to Gross Adjustment'!$B$39:$B$71,0),MATCH(YEAR($C154),'Net to Gross Adjustment'!$B$39:$AX$39,0))*INDEX('Monthly Shapes'!$D$18:$V$32,MATCH(MONTH($C154),'Monthly Shapes'!$D$18:$D$32,0),MATCH(AB$3,'Monthly Shapes'!$D$18:$V$18,0))," ")</f>
        <v xml:space="preserve"> </v>
      </c>
      <c r="AC154" s="40" t="str">
        <f>IFERROR(INDEX('Net to Gross Adjustment'!$B$39:$AX$671,MATCH(AC$4,'Net to Gross Adjustment'!$B$39:$B$71,0),MATCH(YEAR($C154),'Net to Gross Adjustment'!$B$39:$AX$39,0))*INDEX('Monthly Shapes'!$D$18:$V$32,MATCH(MONTH($C154),'Monthly Shapes'!$D$18:$D$32,0),MATCH(AC$3,'Monthly Shapes'!$D$18:$V$18,0))," ")</f>
        <v xml:space="preserve"> </v>
      </c>
      <c r="AD154" s="40" t="str">
        <f>IFERROR(INDEX('Net to Gross Adjustment'!$B$39:$AX$671,MATCH(AD$4,'Net to Gross Adjustment'!$B$39:$B$71,0),MATCH(YEAR($C154),'Net to Gross Adjustment'!$B$39:$AX$39,0))*INDEX('Monthly Shapes'!$D$18:$V$32,MATCH(MONTH($C154),'Monthly Shapes'!$D$18:$D$32,0),MATCH(AD$3,'Monthly Shapes'!$D$18:$V$18,0))," ")</f>
        <v xml:space="preserve"> </v>
      </c>
      <c r="AE154" s="40" t="str">
        <f>IFERROR(INDEX('Net to Gross Adjustment'!$B$39:$AX$671,MATCH(AE$4,'Net to Gross Adjustment'!$B$39:$B$71,0),MATCH(YEAR($C154),'Net to Gross Adjustment'!$B$39:$AX$39,0))*INDEX('Monthly Shapes'!$D$18:$V$32,MATCH(MONTH($C154),'Monthly Shapes'!$D$18:$D$32,0),MATCH(AE$3,'Monthly Shapes'!$D$18:$V$18,0))," ")</f>
        <v xml:space="preserve"> </v>
      </c>
      <c r="AF154" s="19"/>
      <c r="AG154" s="90" t="s">
        <v>65</v>
      </c>
      <c r="AI154" s="90" t="s">
        <v>65</v>
      </c>
      <c r="AJ154" s="90" t="s">
        <v>65</v>
      </c>
      <c r="AK154" s="90" t="s">
        <v>65</v>
      </c>
      <c r="AL154" s="46"/>
      <c r="AS154" s="19"/>
    </row>
    <row r="155" spans="3:45">
      <c r="C155" s="24">
        <f t="shared" si="4"/>
        <v>49857</v>
      </c>
      <c r="D155" s="90" t="s">
        <v>65</v>
      </c>
      <c r="E155" s="90" t="s">
        <v>65</v>
      </c>
      <c r="F155" s="90" t="s">
        <v>65</v>
      </c>
      <c r="G155" s="90" t="s">
        <v>65</v>
      </c>
      <c r="H155" s="90" t="s">
        <v>65</v>
      </c>
      <c r="I155" s="90" t="s">
        <v>65</v>
      </c>
      <c r="J155" s="40" t="str">
        <f ca="1">IFERROR(INDEX('Net to Gross Adjustment'!$B$39:$AX$671,MATCH(J$4,'Net to Gross Adjustment'!$B$39:$B$71,0),MATCH(YEAR($C155),'Net to Gross Adjustment'!$B$39:$AX$39,0))*INDEX('Monthly Shapes'!$D$18:$V$32,MATCH(MONTH($C155),'Monthly Shapes'!$D$18:$D$32,0),MATCH(J$3,'Monthly Shapes'!$D$18:$V$18,0))," ")</f>
        <v xml:space="preserve"> </v>
      </c>
      <c r="K155" s="40" t="str">
        <f ca="1">IFERROR(INDEX('Net to Gross Adjustment'!$B$39:$AX$671,MATCH(K$4,'Net to Gross Adjustment'!$B$39:$B$71,0),MATCH(YEAR($C155),'Net to Gross Adjustment'!$B$39:$AX$39,0))*INDEX('Monthly Shapes'!$D$18:$V$32,MATCH(MONTH($C155),'Monthly Shapes'!$D$18:$D$32,0),MATCH(K$3,'Monthly Shapes'!$D$18:$V$18,0))," ")</f>
        <v xml:space="preserve"> </v>
      </c>
      <c r="L155" s="40" t="str">
        <f>IFERROR(INDEX('Net to Gross Adjustment'!$B$39:$AX$671,MATCH(L$4,'Net to Gross Adjustment'!$B$39:$B$71,0),MATCH(YEAR($C155),'Net to Gross Adjustment'!$B$39:$AX$39,0))*INDEX('Monthly Shapes'!$D$18:$V$32,MATCH(MONTH($C155),'Monthly Shapes'!$D$18:$D$32,0),MATCH(L$3,'Monthly Shapes'!$D$18:$V$18,0))," ")</f>
        <v xml:space="preserve"> </v>
      </c>
      <c r="M155" s="40" t="str">
        <f>IFERROR(INDEX('Net to Gross Adjustment'!$B$39:$AX$671,MATCH(M$4,'Net to Gross Adjustment'!$B$39:$B$71,0),MATCH(YEAR($C155),'Net to Gross Adjustment'!$B$39:$AX$39,0))*INDEX('Monthly Shapes'!$D$18:$V$32,MATCH(MONTH($C155),'Monthly Shapes'!$D$18:$D$32,0),MATCH(M$3,'Monthly Shapes'!$D$18:$V$18,0))," ")</f>
        <v xml:space="preserve"> </v>
      </c>
      <c r="N155" s="40" t="str">
        <f>IFERROR(INDEX('Net to Gross Adjustment'!$B$39:$AX$671,MATCH(N$4,'Net to Gross Adjustment'!$B$39:$B$71,0),MATCH(YEAR($C155),'Net to Gross Adjustment'!$B$39:$AX$39,0))*INDEX('Monthly Shapes'!$D$18:$V$32,MATCH(MONTH($C155),'Monthly Shapes'!$D$18:$D$32,0),MATCH(N$3,'Monthly Shapes'!$D$18:$V$18,0))," ")</f>
        <v xml:space="preserve"> </v>
      </c>
      <c r="O155" s="40" t="str">
        <f>IFERROR(INDEX('Net to Gross Adjustment'!$B$39:$AX$671,MATCH(O$4,'Net to Gross Adjustment'!$B$39:$B$71,0),MATCH(YEAR($C155),'Net to Gross Adjustment'!$B$39:$AX$39,0))*INDEX('Monthly Shapes'!$D$18:$V$32,MATCH(MONTH($C155),'Monthly Shapes'!$D$18:$D$32,0),MATCH(O$3,'Monthly Shapes'!$D$18:$V$18,0))," ")</f>
        <v xml:space="preserve"> </v>
      </c>
      <c r="P155" s="40" t="str">
        <f>IFERROR(INDEX('Net to Gross Adjustment'!$B$39:$AX$671,MATCH(P$4,'Net to Gross Adjustment'!$B$39:$B$71,0),MATCH(YEAR($C155),'Net to Gross Adjustment'!$B$39:$AX$39,0))*INDEX('Monthly Shapes'!$D$18:$V$32,MATCH(MONTH($C155),'Monthly Shapes'!$D$18:$D$32,0),MATCH(P$3,'Monthly Shapes'!$D$18:$V$18,0))," ")</f>
        <v xml:space="preserve"> </v>
      </c>
      <c r="Q155" s="40" t="str">
        <f>IFERROR(INDEX('Net to Gross Adjustment'!$B$39:$AX$671,MATCH(Q$4,'Net to Gross Adjustment'!$B$39:$B$71,0),MATCH(YEAR($C155),'Net to Gross Adjustment'!$B$39:$AX$39,0))*INDEX('Monthly Shapes'!$D$18:$V$32,MATCH(MONTH($C155),'Monthly Shapes'!$D$18:$D$32,0),MATCH(Q$3,'Monthly Shapes'!$D$18:$V$18,0))," ")</f>
        <v xml:space="preserve"> </v>
      </c>
      <c r="R155" s="40" t="str">
        <f>IFERROR(INDEX('Net to Gross Adjustment'!$B$39:$AX$671,MATCH(R$4,'Net to Gross Adjustment'!$B$39:$B$71,0),MATCH(YEAR($C155),'Net to Gross Adjustment'!$B$39:$AX$39,0))*INDEX('Monthly Shapes'!$D$18:$V$32,MATCH(MONTH($C155),'Monthly Shapes'!$D$18:$D$32,0),MATCH(R$3,'Monthly Shapes'!$D$18:$V$18,0))," ")</f>
        <v xml:space="preserve"> </v>
      </c>
      <c r="S155" s="40" t="str">
        <f>IFERROR(INDEX('Net to Gross Adjustment'!$B$39:$AX$671,MATCH(S$4,'Net to Gross Adjustment'!$B$39:$B$71,0),MATCH(YEAR($C155),'Net to Gross Adjustment'!$B$39:$AX$39,0))*INDEX('Monthly Shapes'!$D$18:$V$32,MATCH(MONTH($C155),'Monthly Shapes'!$D$18:$D$32,0),MATCH(S$3,'Monthly Shapes'!$D$18:$V$18,0))," ")</f>
        <v xml:space="preserve"> </v>
      </c>
      <c r="T155" s="90" t="s">
        <v>65</v>
      </c>
      <c r="U155" s="90" t="s">
        <v>65</v>
      </c>
      <c r="V155" s="90" t="s">
        <v>65</v>
      </c>
      <c r="W155" s="40" t="str">
        <f ca="1">IFERROR(INDEX('Net to Gross Adjustment'!$B$39:$AX$671,MATCH(W$4,'Net to Gross Adjustment'!$B$39:$B$71,0),MATCH(YEAR($C155),'Net to Gross Adjustment'!$B$39:$AX$39,0))*INDEX('Monthly Shapes'!$D$18:$V$32,MATCH(MONTH($C155),'Monthly Shapes'!$D$18:$D$32,0),MATCH(W$3,'Monthly Shapes'!$D$18:$V$18,0))," ")</f>
        <v xml:space="preserve"> </v>
      </c>
      <c r="X155" s="40" t="str">
        <f ca="1">IFERROR(INDEX('Net to Gross Adjustment'!$B$39:$AX$671,MATCH(X$4,'Net to Gross Adjustment'!$B$39:$B$71,0),MATCH(YEAR($C155),'Net to Gross Adjustment'!$B$39:$AX$39,0))*INDEX('Monthly Shapes'!$D$18:$V$32,MATCH(MONTH($C155),'Monthly Shapes'!$D$18:$D$32,0),MATCH(X$3,'Monthly Shapes'!$D$18:$V$18,0))," ")</f>
        <v xml:space="preserve"> </v>
      </c>
      <c r="Y155" s="40" t="str">
        <f>IFERROR(INDEX('Net to Gross Adjustment'!$B$39:$AX$671,MATCH(Y$4,'Net to Gross Adjustment'!$B$39:$B$71,0),MATCH(YEAR($C155),'Net to Gross Adjustment'!$B$39:$AX$39,0))*INDEX('Monthly Shapes'!$D$18:$V$32,MATCH(MONTH($C155),'Monthly Shapes'!$D$18:$D$32,0),MATCH(Y$3,'Monthly Shapes'!$D$18:$V$18,0))," ")</f>
        <v xml:space="preserve"> </v>
      </c>
      <c r="Z155" s="40" t="str">
        <f>IFERROR(INDEX('Net to Gross Adjustment'!$B$39:$AX$671,MATCH(Z$4,'Net to Gross Adjustment'!$B$39:$B$71,0),MATCH(YEAR($C155),'Net to Gross Adjustment'!$B$39:$AX$39,0))*INDEX('Monthly Shapes'!$D$18:$V$32,MATCH(MONTH($C155),'Monthly Shapes'!$D$18:$D$32,0),MATCH(Z$3,'Monthly Shapes'!$D$18:$V$18,0))," ")</f>
        <v xml:space="preserve"> </v>
      </c>
      <c r="AA155" s="40" t="str">
        <f>IFERROR(INDEX('Net to Gross Adjustment'!$B$39:$AX$671,MATCH(AA$4,'Net to Gross Adjustment'!$B$39:$B$71,0),MATCH(YEAR($C155),'Net to Gross Adjustment'!$B$39:$AX$39,0))*INDEX('Monthly Shapes'!$D$18:$V$32,MATCH(MONTH($C155),'Monthly Shapes'!$D$18:$D$32,0),MATCH(AA$3,'Monthly Shapes'!$D$18:$V$18,0))," ")</f>
        <v xml:space="preserve"> </v>
      </c>
      <c r="AB155" s="40" t="str">
        <f>IFERROR(INDEX('Net to Gross Adjustment'!$B$39:$AX$671,MATCH(AB$4,'Net to Gross Adjustment'!$B$39:$B$71,0),MATCH(YEAR($C155),'Net to Gross Adjustment'!$B$39:$AX$39,0))*INDEX('Monthly Shapes'!$D$18:$V$32,MATCH(MONTH($C155),'Monthly Shapes'!$D$18:$D$32,0),MATCH(AB$3,'Monthly Shapes'!$D$18:$V$18,0))," ")</f>
        <v xml:space="preserve"> </v>
      </c>
      <c r="AC155" s="40" t="str">
        <f>IFERROR(INDEX('Net to Gross Adjustment'!$B$39:$AX$671,MATCH(AC$4,'Net to Gross Adjustment'!$B$39:$B$71,0),MATCH(YEAR($C155),'Net to Gross Adjustment'!$B$39:$AX$39,0))*INDEX('Monthly Shapes'!$D$18:$V$32,MATCH(MONTH($C155),'Monthly Shapes'!$D$18:$D$32,0),MATCH(AC$3,'Monthly Shapes'!$D$18:$V$18,0))," ")</f>
        <v xml:space="preserve"> </v>
      </c>
      <c r="AD155" s="40" t="str">
        <f>IFERROR(INDEX('Net to Gross Adjustment'!$B$39:$AX$671,MATCH(AD$4,'Net to Gross Adjustment'!$B$39:$B$71,0),MATCH(YEAR($C155),'Net to Gross Adjustment'!$B$39:$AX$39,0))*INDEX('Monthly Shapes'!$D$18:$V$32,MATCH(MONTH($C155),'Monthly Shapes'!$D$18:$D$32,0),MATCH(AD$3,'Monthly Shapes'!$D$18:$V$18,0))," ")</f>
        <v xml:space="preserve"> </v>
      </c>
      <c r="AE155" s="40" t="str">
        <f>IFERROR(INDEX('Net to Gross Adjustment'!$B$39:$AX$671,MATCH(AE$4,'Net to Gross Adjustment'!$B$39:$B$71,0),MATCH(YEAR($C155),'Net to Gross Adjustment'!$B$39:$AX$39,0))*INDEX('Monthly Shapes'!$D$18:$V$32,MATCH(MONTH($C155),'Monthly Shapes'!$D$18:$D$32,0),MATCH(AE$3,'Monthly Shapes'!$D$18:$V$18,0))," ")</f>
        <v xml:space="preserve"> </v>
      </c>
      <c r="AF155" s="19"/>
      <c r="AG155" s="90" t="s">
        <v>65</v>
      </c>
      <c r="AI155" s="90" t="s">
        <v>65</v>
      </c>
      <c r="AJ155" s="90" t="s">
        <v>65</v>
      </c>
      <c r="AK155" s="90" t="s">
        <v>65</v>
      </c>
      <c r="AL155" s="46"/>
      <c r="AS155" s="19"/>
    </row>
    <row r="156" spans="3:45">
      <c r="C156" s="24">
        <f t="shared" si="4"/>
        <v>49888</v>
      </c>
      <c r="D156" s="90" t="s">
        <v>65</v>
      </c>
      <c r="E156" s="90" t="s">
        <v>65</v>
      </c>
      <c r="F156" s="90" t="s">
        <v>65</v>
      </c>
      <c r="G156" s="90" t="s">
        <v>65</v>
      </c>
      <c r="H156" s="90" t="s">
        <v>65</v>
      </c>
      <c r="I156" s="90" t="s">
        <v>65</v>
      </c>
      <c r="J156" s="40" t="str">
        <f ca="1">IFERROR(INDEX('Net to Gross Adjustment'!$B$39:$AX$671,MATCH(J$4,'Net to Gross Adjustment'!$B$39:$B$71,0),MATCH(YEAR($C156),'Net to Gross Adjustment'!$B$39:$AX$39,0))*INDEX('Monthly Shapes'!$D$18:$V$32,MATCH(MONTH($C156),'Monthly Shapes'!$D$18:$D$32,0),MATCH(J$3,'Monthly Shapes'!$D$18:$V$18,0))," ")</f>
        <v xml:space="preserve"> </v>
      </c>
      <c r="K156" s="40" t="str">
        <f ca="1">IFERROR(INDEX('Net to Gross Adjustment'!$B$39:$AX$671,MATCH(K$4,'Net to Gross Adjustment'!$B$39:$B$71,0),MATCH(YEAR($C156),'Net to Gross Adjustment'!$B$39:$AX$39,0))*INDEX('Monthly Shapes'!$D$18:$V$32,MATCH(MONTH($C156),'Monthly Shapes'!$D$18:$D$32,0),MATCH(K$3,'Monthly Shapes'!$D$18:$V$18,0))," ")</f>
        <v xml:space="preserve"> </v>
      </c>
      <c r="L156" s="40" t="str">
        <f>IFERROR(INDEX('Net to Gross Adjustment'!$B$39:$AX$671,MATCH(L$4,'Net to Gross Adjustment'!$B$39:$B$71,0),MATCH(YEAR($C156),'Net to Gross Adjustment'!$B$39:$AX$39,0))*INDEX('Monthly Shapes'!$D$18:$V$32,MATCH(MONTH($C156),'Monthly Shapes'!$D$18:$D$32,0),MATCH(L$3,'Monthly Shapes'!$D$18:$V$18,0))," ")</f>
        <v xml:space="preserve"> </v>
      </c>
      <c r="M156" s="40" t="str">
        <f>IFERROR(INDEX('Net to Gross Adjustment'!$B$39:$AX$671,MATCH(M$4,'Net to Gross Adjustment'!$B$39:$B$71,0),MATCH(YEAR($C156),'Net to Gross Adjustment'!$B$39:$AX$39,0))*INDEX('Monthly Shapes'!$D$18:$V$32,MATCH(MONTH($C156),'Monthly Shapes'!$D$18:$D$32,0),MATCH(M$3,'Monthly Shapes'!$D$18:$V$18,0))," ")</f>
        <v xml:space="preserve"> </v>
      </c>
      <c r="N156" s="40" t="str">
        <f>IFERROR(INDEX('Net to Gross Adjustment'!$B$39:$AX$671,MATCH(N$4,'Net to Gross Adjustment'!$B$39:$B$71,0),MATCH(YEAR($C156),'Net to Gross Adjustment'!$B$39:$AX$39,0))*INDEX('Monthly Shapes'!$D$18:$V$32,MATCH(MONTH($C156),'Monthly Shapes'!$D$18:$D$32,0),MATCH(N$3,'Monthly Shapes'!$D$18:$V$18,0))," ")</f>
        <v xml:space="preserve"> </v>
      </c>
      <c r="O156" s="40" t="str">
        <f>IFERROR(INDEX('Net to Gross Adjustment'!$B$39:$AX$671,MATCH(O$4,'Net to Gross Adjustment'!$B$39:$B$71,0),MATCH(YEAR($C156),'Net to Gross Adjustment'!$B$39:$AX$39,0))*INDEX('Monthly Shapes'!$D$18:$V$32,MATCH(MONTH($C156),'Monthly Shapes'!$D$18:$D$32,0),MATCH(O$3,'Monthly Shapes'!$D$18:$V$18,0))," ")</f>
        <v xml:space="preserve"> </v>
      </c>
      <c r="P156" s="40" t="str">
        <f>IFERROR(INDEX('Net to Gross Adjustment'!$B$39:$AX$671,MATCH(P$4,'Net to Gross Adjustment'!$B$39:$B$71,0),MATCH(YEAR($C156),'Net to Gross Adjustment'!$B$39:$AX$39,0))*INDEX('Monthly Shapes'!$D$18:$V$32,MATCH(MONTH($C156),'Monthly Shapes'!$D$18:$D$32,0),MATCH(P$3,'Monthly Shapes'!$D$18:$V$18,0))," ")</f>
        <v xml:space="preserve"> </v>
      </c>
      <c r="Q156" s="40" t="str">
        <f>IFERROR(INDEX('Net to Gross Adjustment'!$B$39:$AX$671,MATCH(Q$4,'Net to Gross Adjustment'!$B$39:$B$71,0),MATCH(YEAR($C156),'Net to Gross Adjustment'!$B$39:$AX$39,0))*INDEX('Monthly Shapes'!$D$18:$V$32,MATCH(MONTH($C156),'Monthly Shapes'!$D$18:$D$32,0),MATCH(Q$3,'Monthly Shapes'!$D$18:$V$18,0))," ")</f>
        <v xml:space="preserve"> </v>
      </c>
      <c r="R156" s="40" t="str">
        <f>IFERROR(INDEX('Net to Gross Adjustment'!$B$39:$AX$671,MATCH(R$4,'Net to Gross Adjustment'!$B$39:$B$71,0),MATCH(YEAR($C156),'Net to Gross Adjustment'!$B$39:$AX$39,0))*INDEX('Monthly Shapes'!$D$18:$V$32,MATCH(MONTH($C156),'Monthly Shapes'!$D$18:$D$32,0),MATCH(R$3,'Monthly Shapes'!$D$18:$V$18,0))," ")</f>
        <v xml:space="preserve"> </v>
      </c>
      <c r="S156" s="40" t="str">
        <f>IFERROR(INDEX('Net to Gross Adjustment'!$B$39:$AX$671,MATCH(S$4,'Net to Gross Adjustment'!$B$39:$B$71,0),MATCH(YEAR($C156),'Net to Gross Adjustment'!$B$39:$AX$39,0))*INDEX('Monthly Shapes'!$D$18:$V$32,MATCH(MONTH($C156),'Monthly Shapes'!$D$18:$D$32,0),MATCH(S$3,'Monthly Shapes'!$D$18:$V$18,0))," ")</f>
        <v xml:space="preserve"> </v>
      </c>
      <c r="T156" s="90" t="s">
        <v>65</v>
      </c>
      <c r="U156" s="90" t="s">
        <v>65</v>
      </c>
      <c r="V156" s="90" t="s">
        <v>65</v>
      </c>
      <c r="W156" s="40" t="str">
        <f ca="1">IFERROR(INDEX('Net to Gross Adjustment'!$B$39:$AX$671,MATCH(W$4,'Net to Gross Adjustment'!$B$39:$B$71,0),MATCH(YEAR($C156),'Net to Gross Adjustment'!$B$39:$AX$39,0))*INDEX('Monthly Shapes'!$D$18:$V$32,MATCH(MONTH($C156),'Monthly Shapes'!$D$18:$D$32,0),MATCH(W$3,'Monthly Shapes'!$D$18:$V$18,0))," ")</f>
        <v xml:space="preserve"> </v>
      </c>
      <c r="X156" s="40" t="str">
        <f ca="1">IFERROR(INDEX('Net to Gross Adjustment'!$B$39:$AX$671,MATCH(X$4,'Net to Gross Adjustment'!$B$39:$B$71,0),MATCH(YEAR($C156),'Net to Gross Adjustment'!$B$39:$AX$39,0))*INDEX('Monthly Shapes'!$D$18:$V$32,MATCH(MONTH($C156),'Monthly Shapes'!$D$18:$D$32,0),MATCH(X$3,'Monthly Shapes'!$D$18:$V$18,0))," ")</f>
        <v xml:space="preserve"> </v>
      </c>
      <c r="Y156" s="40" t="str">
        <f>IFERROR(INDEX('Net to Gross Adjustment'!$B$39:$AX$671,MATCH(Y$4,'Net to Gross Adjustment'!$B$39:$B$71,0),MATCH(YEAR($C156),'Net to Gross Adjustment'!$B$39:$AX$39,0))*INDEX('Monthly Shapes'!$D$18:$V$32,MATCH(MONTH($C156),'Monthly Shapes'!$D$18:$D$32,0),MATCH(Y$3,'Monthly Shapes'!$D$18:$V$18,0))," ")</f>
        <v xml:space="preserve"> </v>
      </c>
      <c r="Z156" s="40" t="str">
        <f>IFERROR(INDEX('Net to Gross Adjustment'!$B$39:$AX$671,MATCH(Z$4,'Net to Gross Adjustment'!$B$39:$B$71,0),MATCH(YEAR($C156),'Net to Gross Adjustment'!$B$39:$AX$39,0))*INDEX('Monthly Shapes'!$D$18:$V$32,MATCH(MONTH($C156),'Monthly Shapes'!$D$18:$D$32,0),MATCH(Z$3,'Monthly Shapes'!$D$18:$V$18,0))," ")</f>
        <v xml:space="preserve"> </v>
      </c>
      <c r="AA156" s="40" t="str">
        <f>IFERROR(INDEX('Net to Gross Adjustment'!$B$39:$AX$671,MATCH(AA$4,'Net to Gross Adjustment'!$B$39:$B$71,0),MATCH(YEAR($C156),'Net to Gross Adjustment'!$B$39:$AX$39,0))*INDEX('Monthly Shapes'!$D$18:$V$32,MATCH(MONTH($C156),'Monthly Shapes'!$D$18:$D$32,0),MATCH(AA$3,'Monthly Shapes'!$D$18:$V$18,0))," ")</f>
        <v xml:space="preserve"> </v>
      </c>
      <c r="AB156" s="40" t="str">
        <f>IFERROR(INDEX('Net to Gross Adjustment'!$B$39:$AX$671,MATCH(AB$4,'Net to Gross Adjustment'!$B$39:$B$71,0),MATCH(YEAR($C156),'Net to Gross Adjustment'!$B$39:$AX$39,0))*INDEX('Monthly Shapes'!$D$18:$V$32,MATCH(MONTH($C156),'Monthly Shapes'!$D$18:$D$32,0),MATCH(AB$3,'Monthly Shapes'!$D$18:$V$18,0))," ")</f>
        <v xml:space="preserve"> </v>
      </c>
      <c r="AC156" s="40" t="str">
        <f>IFERROR(INDEX('Net to Gross Adjustment'!$B$39:$AX$671,MATCH(AC$4,'Net to Gross Adjustment'!$B$39:$B$71,0),MATCH(YEAR($C156),'Net to Gross Adjustment'!$B$39:$AX$39,0))*INDEX('Monthly Shapes'!$D$18:$V$32,MATCH(MONTH($C156),'Monthly Shapes'!$D$18:$D$32,0),MATCH(AC$3,'Monthly Shapes'!$D$18:$V$18,0))," ")</f>
        <v xml:space="preserve"> </v>
      </c>
      <c r="AD156" s="40" t="str">
        <f>IFERROR(INDEX('Net to Gross Adjustment'!$B$39:$AX$671,MATCH(AD$4,'Net to Gross Adjustment'!$B$39:$B$71,0),MATCH(YEAR($C156),'Net to Gross Adjustment'!$B$39:$AX$39,0))*INDEX('Monthly Shapes'!$D$18:$V$32,MATCH(MONTH($C156),'Monthly Shapes'!$D$18:$D$32,0),MATCH(AD$3,'Monthly Shapes'!$D$18:$V$18,0))," ")</f>
        <v xml:space="preserve"> </v>
      </c>
      <c r="AE156" s="40" t="str">
        <f>IFERROR(INDEX('Net to Gross Adjustment'!$B$39:$AX$671,MATCH(AE$4,'Net to Gross Adjustment'!$B$39:$B$71,0),MATCH(YEAR($C156),'Net to Gross Adjustment'!$B$39:$AX$39,0))*INDEX('Monthly Shapes'!$D$18:$V$32,MATCH(MONTH($C156),'Monthly Shapes'!$D$18:$D$32,0),MATCH(AE$3,'Monthly Shapes'!$D$18:$V$18,0))," ")</f>
        <v xml:space="preserve"> </v>
      </c>
      <c r="AF156" s="19"/>
      <c r="AG156" s="90" t="s">
        <v>65</v>
      </c>
      <c r="AI156" s="90" t="s">
        <v>65</v>
      </c>
      <c r="AJ156" s="90" t="s">
        <v>65</v>
      </c>
      <c r="AK156" s="90" t="s">
        <v>65</v>
      </c>
      <c r="AL156" s="46"/>
      <c r="AS156" s="19"/>
    </row>
    <row r="157" spans="3:45">
      <c r="C157" s="24">
        <f t="shared" si="4"/>
        <v>49919</v>
      </c>
      <c r="D157" s="90" t="s">
        <v>65</v>
      </c>
      <c r="E157" s="90" t="s">
        <v>65</v>
      </c>
      <c r="F157" s="90" t="s">
        <v>65</v>
      </c>
      <c r="G157" s="90" t="s">
        <v>65</v>
      </c>
      <c r="H157" s="90" t="s">
        <v>65</v>
      </c>
      <c r="I157" s="90" t="s">
        <v>65</v>
      </c>
      <c r="J157" s="40" t="str">
        <f ca="1">IFERROR(INDEX('Net to Gross Adjustment'!$B$39:$AX$671,MATCH(J$4,'Net to Gross Adjustment'!$B$39:$B$71,0),MATCH(YEAR($C157),'Net to Gross Adjustment'!$B$39:$AX$39,0))*INDEX('Monthly Shapes'!$D$18:$V$32,MATCH(MONTH($C157),'Monthly Shapes'!$D$18:$D$32,0),MATCH(J$3,'Monthly Shapes'!$D$18:$V$18,0))," ")</f>
        <v xml:space="preserve"> </v>
      </c>
      <c r="K157" s="40" t="str">
        <f ca="1">IFERROR(INDEX('Net to Gross Adjustment'!$B$39:$AX$671,MATCH(K$4,'Net to Gross Adjustment'!$B$39:$B$71,0),MATCH(YEAR($C157),'Net to Gross Adjustment'!$B$39:$AX$39,0))*INDEX('Monthly Shapes'!$D$18:$V$32,MATCH(MONTH($C157),'Monthly Shapes'!$D$18:$D$32,0),MATCH(K$3,'Monthly Shapes'!$D$18:$V$18,0))," ")</f>
        <v xml:space="preserve"> </v>
      </c>
      <c r="L157" s="40" t="str">
        <f>IFERROR(INDEX('Net to Gross Adjustment'!$B$39:$AX$671,MATCH(L$4,'Net to Gross Adjustment'!$B$39:$B$71,0),MATCH(YEAR($C157),'Net to Gross Adjustment'!$B$39:$AX$39,0))*INDEX('Monthly Shapes'!$D$18:$V$32,MATCH(MONTH($C157),'Monthly Shapes'!$D$18:$D$32,0),MATCH(L$3,'Monthly Shapes'!$D$18:$V$18,0))," ")</f>
        <v xml:space="preserve"> </v>
      </c>
      <c r="M157" s="40" t="str">
        <f>IFERROR(INDEX('Net to Gross Adjustment'!$B$39:$AX$671,MATCH(M$4,'Net to Gross Adjustment'!$B$39:$B$71,0),MATCH(YEAR($C157),'Net to Gross Adjustment'!$B$39:$AX$39,0))*INDEX('Monthly Shapes'!$D$18:$V$32,MATCH(MONTH($C157),'Monthly Shapes'!$D$18:$D$32,0),MATCH(M$3,'Monthly Shapes'!$D$18:$V$18,0))," ")</f>
        <v xml:space="preserve"> </v>
      </c>
      <c r="N157" s="40" t="str">
        <f>IFERROR(INDEX('Net to Gross Adjustment'!$B$39:$AX$671,MATCH(N$4,'Net to Gross Adjustment'!$B$39:$B$71,0),MATCH(YEAR($C157),'Net to Gross Adjustment'!$B$39:$AX$39,0))*INDEX('Monthly Shapes'!$D$18:$V$32,MATCH(MONTH($C157),'Monthly Shapes'!$D$18:$D$32,0),MATCH(N$3,'Monthly Shapes'!$D$18:$V$18,0))," ")</f>
        <v xml:space="preserve"> </v>
      </c>
      <c r="O157" s="40" t="str">
        <f>IFERROR(INDEX('Net to Gross Adjustment'!$B$39:$AX$671,MATCH(O$4,'Net to Gross Adjustment'!$B$39:$B$71,0),MATCH(YEAR($C157),'Net to Gross Adjustment'!$B$39:$AX$39,0))*INDEX('Monthly Shapes'!$D$18:$V$32,MATCH(MONTH($C157),'Monthly Shapes'!$D$18:$D$32,0),MATCH(O$3,'Monthly Shapes'!$D$18:$V$18,0))," ")</f>
        <v xml:space="preserve"> </v>
      </c>
      <c r="P157" s="40" t="str">
        <f>IFERROR(INDEX('Net to Gross Adjustment'!$B$39:$AX$671,MATCH(P$4,'Net to Gross Adjustment'!$B$39:$B$71,0),MATCH(YEAR($C157),'Net to Gross Adjustment'!$B$39:$AX$39,0))*INDEX('Monthly Shapes'!$D$18:$V$32,MATCH(MONTH($C157),'Monthly Shapes'!$D$18:$D$32,0),MATCH(P$3,'Monthly Shapes'!$D$18:$V$18,0))," ")</f>
        <v xml:space="preserve"> </v>
      </c>
      <c r="Q157" s="40" t="str">
        <f>IFERROR(INDEX('Net to Gross Adjustment'!$B$39:$AX$671,MATCH(Q$4,'Net to Gross Adjustment'!$B$39:$B$71,0),MATCH(YEAR($C157),'Net to Gross Adjustment'!$B$39:$AX$39,0))*INDEX('Monthly Shapes'!$D$18:$V$32,MATCH(MONTH($C157),'Monthly Shapes'!$D$18:$D$32,0),MATCH(Q$3,'Monthly Shapes'!$D$18:$V$18,0))," ")</f>
        <v xml:space="preserve"> </v>
      </c>
      <c r="R157" s="40" t="str">
        <f>IFERROR(INDEX('Net to Gross Adjustment'!$B$39:$AX$671,MATCH(R$4,'Net to Gross Adjustment'!$B$39:$B$71,0),MATCH(YEAR($C157),'Net to Gross Adjustment'!$B$39:$AX$39,0))*INDEX('Monthly Shapes'!$D$18:$V$32,MATCH(MONTH($C157),'Monthly Shapes'!$D$18:$D$32,0),MATCH(R$3,'Monthly Shapes'!$D$18:$V$18,0))," ")</f>
        <v xml:space="preserve"> </v>
      </c>
      <c r="S157" s="40" t="str">
        <f>IFERROR(INDEX('Net to Gross Adjustment'!$B$39:$AX$671,MATCH(S$4,'Net to Gross Adjustment'!$B$39:$B$71,0),MATCH(YEAR($C157),'Net to Gross Adjustment'!$B$39:$AX$39,0))*INDEX('Monthly Shapes'!$D$18:$V$32,MATCH(MONTH($C157),'Monthly Shapes'!$D$18:$D$32,0),MATCH(S$3,'Monthly Shapes'!$D$18:$V$18,0))," ")</f>
        <v xml:space="preserve"> </v>
      </c>
      <c r="T157" s="90" t="s">
        <v>65</v>
      </c>
      <c r="U157" s="90" t="s">
        <v>65</v>
      </c>
      <c r="V157" s="90" t="s">
        <v>65</v>
      </c>
      <c r="W157" s="40" t="str">
        <f ca="1">IFERROR(INDEX('Net to Gross Adjustment'!$B$39:$AX$671,MATCH(W$4,'Net to Gross Adjustment'!$B$39:$B$71,0),MATCH(YEAR($C157),'Net to Gross Adjustment'!$B$39:$AX$39,0))*INDEX('Monthly Shapes'!$D$18:$V$32,MATCH(MONTH($C157),'Monthly Shapes'!$D$18:$D$32,0),MATCH(W$3,'Monthly Shapes'!$D$18:$V$18,0))," ")</f>
        <v xml:space="preserve"> </v>
      </c>
      <c r="X157" s="40" t="str">
        <f ca="1">IFERROR(INDEX('Net to Gross Adjustment'!$B$39:$AX$671,MATCH(X$4,'Net to Gross Adjustment'!$B$39:$B$71,0),MATCH(YEAR($C157),'Net to Gross Adjustment'!$B$39:$AX$39,0))*INDEX('Monthly Shapes'!$D$18:$V$32,MATCH(MONTH($C157),'Monthly Shapes'!$D$18:$D$32,0),MATCH(X$3,'Monthly Shapes'!$D$18:$V$18,0))," ")</f>
        <v xml:space="preserve"> </v>
      </c>
      <c r="Y157" s="40" t="str">
        <f>IFERROR(INDEX('Net to Gross Adjustment'!$B$39:$AX$671,MATCH(Y$4,'Net to Gross Adjustment'!$B$39:$B$71,0),MATCH(YEAR($C157),'Net to Gross Adjustment'!$B$39:$AX$39,0))*INDEX('Monthly Shapes'!$D$18:$V$32,MATCH(MONTH($C157),'Monthly Shapes'!$D$18:$D$32,0),MATCH(Y$3,'Monthly Shapes'!$D$18:$V$18,0))," ")</f>
        <v xml:space="preserve"> </v>
      </c>
      <c r="Z157" s="40" t="str">
        <f>IFERROR(INDEX('Net to Gross Adjustment'!$B$39:$AX$671,MATCH(Z$4,'Net to Gross Adjustment'!$B$39:$B$71,0),MATCH(YEAR($C157),'Net to Gross Adjustment'!$B$39:$AX$39,0))*INDEX('Monthly Shapes'!$D$18:$V$32,MATCH(MONTH($C157),'Monthly Shapes'!$D$18:$D$32,0),MATCH(Z$3,'Monthly Shapes'!$D$18:$V$18,0))," ")</f>
        <v xml:space="preserve"> </v>
      </c>
      <c r="AA157" s="40" t="str">
        <f>IFERROR(INDEX('Net to Gross Adjustment'!$B$39:$AX$671,MATCH(AA$4,'Net to Gross Adjustment'!$B$39:$B$71,0),MATCH(YEAR($C157),'Net to Gross Adjustment'!$B$39:$AX$39,0))*INDEX('Monthly Shapes'!$D$18:$V$32,MATCH(MONTH($C157),'Monthly Shapes'!$D$18:$D$32,0),MATCH(AA$3,'Monthly Shapes'!$D$18:$V$18,0))," ")</f>
        <v xml:space="preserve"> </v>
      </c>
      <c r="AB157" s="40" t="str">
        <f>IFERROR(INDEX('Net to Gross Adjustment'!$B$39:$AX$671,MATCH(AB$4,'Net to Gross Adjustment'!$B$39:$B$71,0),MATCH(YEAR($C157),'Net to Gross Adjustment'!$B$39:$AX$39,0))*INDEX('Monthly Shapes'!$D$18:$V$32,MATCH(MONTH($C157),'Monthly Shapes'!$D$18:$D$32,0),MATCH(AB$3,'Monthly Shapes'!$D$18:$V$18,0))," ")</f>
        <v xml:space="preserve"> </v>
      </c>
      <c r="AC157" s="40" t="str">
        <f>IFERROR(INDEX('Net to Gross Adjustment'!$B$39:$AX$671,MATCH(AC$4,'Net to Gross Adjustment'!$B$39:$B$71,0),MATCH(YEAR($C157),'Net to Gross Adjustment'!$B$39:$AX$39,0))*INDEX('Monthly Shapes'!$D$18:$V$32,MATCH(MONTH($C157),'Monthly Shapes'!$D$18:$D$32,0),MATCH(AC$3,'Monthly Shapes'!$D$18:$V$18,0))," ")</f>
        <v xml:space="preserve"> </v>
      </c>
      <c r="AD157" s="40" t="str">
        <f>IFERROR(INDEX('Net to Gross Adjustment'!$B$39:$AX$671,MATCH(AD$4,'Net to Gross Adjustment'!$B$39:$B$71,0),MATCH(YEAR($C157),'Net to Gross Adjustment'!$B$39:$AX$39,0))*INDEX('Monthly Shapes'!$D$18:$V$32,MATCH(MONTH($C157),'Monthly Shapes'!$D$18:$D$32,0),MATCH(AD$3,'Monthly Shapes'!$D$18:$V$18,0))," ")</f>
        <v xml:space="preserve"> </v>
      </c>
      <c r="AE157" s="40" t="str">
        <f>IFERROR(INDEX('Net to Gross Adjustment'!$B$39:$AX$671,MATCH(AE$4,'Net to Gross Adjustment'!$B$39:$B$71,0),MATCH(YEAR($C157),'Net to Gross Adjustment'!$B$39:$AX$39,0))*INDEX('Monthly Shapes'!$D$18:$V$32,MATCH(MONTH($C157),'Monthly Shapes'!$D$18:$D$32,0),MATCH(AE$3,'Monthly Shapes'!$D$18:$V$18,0))," ")</f>
        <v xml:space="preserve"> </v>
      </c>
      <c r="AF157" s="19"/>
      <c r="AG157" s="90" t="s">
        <v>65</v>
      </c>
      <c r="AI157" s="90" t="s">
        <v>65</v>
      </c>
      <c r="AJ157" s="90" t="s">
        <v>65</v>
      </c>
      <c r="AK157" s="90" t="s">
        <v>65</v>
      </c>
      <c r="AL157" s="46"/>
      <c r="AS157" s="19"/>
    </row>
    <row r="158" spans="3:45">
      <c r="C158" s="24">
        <f t="shared" si="4"/>
        <v>49949</v>
      </c>
      <c r="D158" s="90" t="s">
        <v>65</v>
      </c>
      <c r="E158" s="90" t="s">
        <v>65</v>
      </c>
      <c r="F158" s="90" t="s">
        <v>65</v>
      </c>
      <c r="G158" s="90" t="s">
        <v>65</v>
      </c>
      <c r="H158" s="90" t="s">
        <v>65</v>
      </c>
      <c r="I158" s="90" t="s">
        <v>65</v>
      </c>
      <c r="J158" s="40" t="str">
        <f ca="1">IFERROR(INDEX('Net to Gross Adjustment'!$B$39:$AX$671,MATCH(J$4,'Net to Gross Adjustment'!$B$39:$B$71,0),MATCH(YEAR($C158),'Net to Gross Adjustment'!$B$39:$AX$39,0))*INDEX('Monthly Shapes'!$D$18:$V$32,MATCH(MONTH($C158),'Monthly Shapes'!$D$18:$D$32,0),MATCH(J$3,'Monthly Shapes'!$D$18:$V$18,0))," ")</f>
        <v xml:space="preserve"> </v>
      </c>
      <c r="K158" s="40" t="str">
        <f ca="1">IFERROR(INDEX('Net to Gross Adjustment'!$B$39:$AX$671,MATCH(K$4,'Net to Gross Adjustment'!$B$39:$B$71,0),MATCH(YEAR($C158),'Net to Gross Adjustment'!$B$39:$AX$39,0))*INDEX('Monthly Shapes'!$D$18:$V$32,MATCH(MONTH($C158),'Monthly Shapes'!$D$18:$D$32,0),MATCH(K$3,'Monthly Shapes'!$D$18:$V$18,0))," ")</f>
        <v xml:space="preserve"> </v>
      </c>
      <c r="L158" s="40" t="str">
        <f>IFERROR(INDEX('Net to Gross Adjustment'!$B$39:$AX$671,MATCH(L$4,'Net to Gross Adjustment'!$B$39:$B$71,0),MATCH(YEAR($C158),'Net to Gross Adjustment'!$B$39:$AX$39,0))*INDEX('Monthly Shapes'!$D$18:$V$32,MATCH(MONTH($C158),'Monthly Shapes'!$D$18:$D$32,0),MATCH(L$3,'Monthly Shapes'!$D$18:$V$18,0))," ")</f>
        <v xml:space="preserve"> </v>
      </c>
      <c r="M158" s="40" t="str">
        <f>IFERROR(INDEX('Net to Gross Adjustment'!$B$39:$AX$671,MATCH(M$4,'Net to Gross Adjustment'!$B$39:$B$71,0),MATCH(YEAR($C158),'Net to Gross Adjustment'!$B$39:$AX$39,0))*INDEX('Monthly Shapes'!$D$18:$V$32,MATCH(MONTH($C158),'Monthly Shapes'!$D$18:$D$32,0),MATCH(M$3,'Monthly Shapes'!$D$18:$V$18,0))," ")</f>
        <v xml:space="preserve"> </v>
      </c>
      <c r="N158" s="40" t="str">
        <f>IFERROR(INDEX('Net to Gross Adjustment'!$B$39:$AX$671,MATCH(N$4,'Net to Gross Adjustment'!$B$39:$B$71,0),MATCH(YEAR($C158),'Net to Gross Adjustment'!$B$39:$AX$39,0))*INDEX('Monthly Shapes'!$D$18:$V$32,MATCH(MONTH($C158),'Monthly Shapes'!$D$18:$D$32,0),MATCH(N$3,'Monthly Shapes'!$D$18:$V$18,0))," ")</f>
        <v xml:space="preserve"> </v>
      </c>
      <c r="O158" s="40" t="str">
        <f>IFERROR(INDEX('Net to Gross Adjustment'!$B$39:$AX$671,MATCH(O$4,'Net to Gross Adjustment'!$B$39:$B$71,0),MATCH(YEAR($C158),'Net to Gross Adjustment'!$B$39:$AX$39,0))*INDEX('Monthly Shapes'!$D$18:$V$32,MATCH(MONTH($C158),'Monthly Shapes'!$D$18:$D$32,0),MATCH(O$3,'Monthly Shapes'!$D$18:$V$18,0))," ")</f>
        <v xml:space="preserve"> </v>
      </c>
      <c r="P158" s="40" t="str">
        <f>IFERROR(INDEX('Net to Gross Adjustment'!$B$39:$AX$671,MATCH(P$4,'Net to Gross Adjustment'!$B$39:$B$71,0),MATCH(YEAR($C158),'Net to Gross Adjustment'!$B$39:$AX$39,0))*INDEX('Monthly Shapes'!$D$18:$V$32,MATCH(MONTH($C158),'Monthly Shapes'!$D$18:$D$32,0),MATCH(P$3,'Monthly Shapes'!$D$18:$V$18,0))," ")</f>
        <v xml:space="preserve"> </v>
      </c>
      <c r="Q158" s="40" t="str">
        <f>IFERROR(INDEX('Net to Gross Adjustment'!$B$39:$AX$671,MATCH(Q$4,'Net to Gross Adjustment'!$B$39:$B$71,0),MATCH(YEAR($C158),'Net to Gross Adjustment'!$B$39:$AX$39,0))*INDEX('Monthly Shapes'!$D$18:$V$32,MATCH(MONTH($C158),'Monthly Shapes'!$D$18:$D$32,0),MATCH(Q$3,'Monthly Shapes'!$D$18:$V$18,0))," ")</f>
        <v xml:space="preserve"> </v>
      </c>
      <c r="R158" s="40" t="str">
        <f>IFERROR(INDEX('Net to Gross Adjustment'!$B$39:$AX$671,MATCH(R$4,'Net to Gross Adjustment'!$B$39:$B$71,0),MATCH(YEAR($C158),'Net to Gross Adjustment'!$B$39:$AX$39,0))*INDEX('Monthly Shapes'!$D$18:$V$32,MATCH(MONTH($C158),'Monthly Shapes'!$D$18:$D$32,0),MATCH(R$3,'Monthly Shapes'!$D$18:$V$18,0))," ")</f>
        <v xml:space="preserve"> </v>
      </c>
      <c r="S158" s="40" t="str">
        <f>IFERROR(INDEX('Net to Gross Adjustment'!$B$39:$AX$671,MATCH(S$4,'Net to Gross Adjustment'!$B$39:$B$71,0),MATCH(YEAR($C158),'Net to Gross Adjustment'!$B$39:$AX$39,0))*INDEX('Monthly Shapes'!$D$18:$V$32,MATCH(MONTH($C158),'Monthly Shapes'!$D$18:$D$32,0),MATCH(S$3,'Monthly Shapes'!$D$18:$V$18,0))," ")</f>
        <v xml:space="preserve"> </v>
      </c>
      <c r="T158" s="90" t="s">
        <v>65</v>
      </c>
      <c r="U158" s="90" t="s">
        <v>65</v>
      </c>
      <c r="V158" s="90" t="s">
        <v>65</v>
      </c>
      <c r="W158" s="40" t="str">
        <f ca="1">IFERROR(INDEX('Net to Gross Adjustment'!$B$39:$AX$671,MATCH(W$4,'Net to Gross Adjustment'!$B$39:$B$71,0),MATCH(YEAR($C158),'Net to Gross Adjustment'!$B$39:$AX$39,0))*INDEX('Monthly Shapes'!$D$18:$V$32,MATCH(MONTH($C158),'Monthly Shapes'!$D$18:$D$32,0),MATCH(W$3,'Monthly Shapes'!$D$18:$V$18,0))," ")</f>
        <v xml:space="preserve"> </v>
      </c>
      <c r="X158" s="40" t="str">
        <f ca="1">IFERROR(INDEX('Net to Gross Adjustment'!$B$39:$AX$671,MATCH(X$4,'Net to Gross Adjustment'!$B$39:$B$71,0),MATCH(YEAR($C158),'Net to Gross Adjustment'!$B$39:$AX$39,0))*INDEX('Monthly Shapes'!$D$18:$V$32,MATCH(MONTH($C158),'Monthly Shapes'!$D$18:$D$32,0),MATCH(X$3,'Monthly Shapes'!$D$18:$V$18,0))," ")</f>
        <v xml:space="preserve"> </v>
      </c>
      <c r="Y158" s="40" t="str">
        <f>IFERROR(INDEX('Net to Gross Adjustment'!$B$39:$AX$671,MATCH(Y$4,'Net to Gross Adjustment'!$B$39:$B$71,0),MATCH(YEAR($C158),'Net to Gross Adjustment'!$B$39:$AX$39,0))*INDEX('Monthly Shapes'!$D$18:$V$32,MATCH(MONTH($C158),'Monthly Shapes'!$D$18:$D$32,0),MATCH(Y$3,'Monthly Shapes'!$D$18:$V$18,0))," ")</f>
        <v xml:space="preserve"> </v>
      </c>
      <c r="Z158" s="40" t="str">
        <f>IFERROR(INDEX('Net to Gross Adjustment'!$B$39:$AX$671,MATCH(Z$4,'Net to Gross Adjustment'!$B$39:$B$71,0),MATCH(YEAR($C158),'Net to Gross Adjustment'!$B$39:$AX$39,0))*INDEX('Monthly Shapes'!$D$18:$V$32,MATCH(MONTH($C158),'Monthly Shapes'!$D$18:$D$32,0),MATCH(Z$3,'Monthly Shapes'!$D$18:$V$18,0))," ")</f>
        <v xml:space="preserve"> </v>
      </c>
      <c r="AA158" s="40" t="str">
        <f>IFERROR(INDEX('Net to Gross Adjustment'!$B$39:$AX$671,MATCH(AA$4,'Net to Gross Adjustment'!$B$39:$B$71,0),MATCH(YEAR($C158),'Net to Gross Adjustment'!$B$39:$AX$39,0))*INDEX('Monthly Shapes'!$D$18:$V$32,MATCH(MONTH($C158),'Monthly Shapes'!$D$18:$D$32,0),MATCH(AA$3,'Monthly Shapes'!$D$18:$V$18,0))," ")</f>
        <v xml:space="preserve"> </v>
      </c>
      <c r="AB158" s="40" t="str">
        <f>IFERROR(INDEX('Net to Gross Adjustment'!$B$39:$AX$671,MATCH(AB$4,'Net to Gross Adjustment'!$B$39:$B$71,0),MATCH(YEAR($C158),'Net to Gross Adjustment'!$B$39:$AX$39,0))*INDEX('Monthly Shapes'!$D$18:$V$32,MATCH(MONTH($C158),'Monthly Shapes'!$D$18:$D$32,0),MATCH(AB$3,'Monthly Shapes'!$D$18:$V$18,0))," ")</f>
        <v xml:space="preserve"> </v>
      </c>
      <c r="AC158" s="40" t="str">
        <f>IFERROR(INDEX('Net to Gross Adjustment'!$B$39:$AX$671,MATCH(AC$4,'Net to Gross Adjustment'!$B$39:$B$71,0),MATCH(YEAR($C158),'Net to Gross Adjustment'!$B$39:$AX$39,0))*INDEX('Monthly Shapes'!$D$18:$V$32,MATCH(MONTH($C158),'Monthly Shapes'!$D$18:$D$32,0),MATCH(AC$3,'Monthly Shapes'!$D$18:$V$18,0))," ")</f>
        <v xml:space="preserve"> </v>
      </c>
      <c r="AD158" s="40" t="str">
        <f>IFERROR(INDEX('Net to Gross Adjustment'!$B$39:$AX$671,MATCH(AD$4,'Net to Gross Adjustment'!$B$39:$B$71,0),MATCH(YEAR($C158),'Net to Gross Adjustment'!$B$39:$AX$39,0))*INDEX('Monthly Shapes'!$D$18:$V$32,MATCH(MONTH($C158),'Monthly Shapes'!$D$18:$D$32,0),MATCH(AD$3,'Monthly Shapes'!$D$18:$V$18,0))," ")</f>
        <v xml:space="preserve"> </v>
      </c>
      <c r="AE158" s="40" t="str">
        <f>IFERROR(INDEX('Net to Gross Adjustment'!$B$39:$AX$671,MATCH(AE$4,'Net to Gross Adjustment'!$B$39:$B$71,0),MATCH(YEAR($C158),'Net to Gross Adjustment'!$B$39:$AX$39,0))*INDEX('Monthly Shapes'!$D$18:$V$32,MATCH(MONTH($C158),'Monthly Shapes'!$D$18:$D$32,0),MATCH(AE$3,'Monthly Shapes'!$D$18:$V$18,0))," ")</f>
        <v xml:space="preserve"> </v>
      </c>
      <c r="AF158" s="19"/>
      <c r="AG158" s="90" t="s">
        <v>65</v>
      </c>
      <c r="AI158" s="90" t="s">
        <v>65</v>
      </c>
      <c r="AJ158" s="90" t="s">
        <v>65</v>
      </c>
      <c r="AK158" s="90" t="s">
        <v>65</v>
      </c>
      <c r="AL158" s="46"/>
      <c r="AS158" s="19"/>
    </row>
    <row r="159" spans="3:45">
      <c r="C159" s="24">
        <f t="shared" si="4"/>
        <v>49980</v>
      </c>
      <c r="D159" s="90" t="s">
        <v>65</v>
      </c>
      <c r="E159" s="90" t="s">
        <v>65</v>
      </c>
      <c r="F159" s="90" t="s">
        <v>65</v>
      </c>
      <c r="G159" s="90" t="s">
        <v>65</v>
      </c>
      <c r="H159" s="90" t="s">
        <v>65</v>
      </c>
      <c r="I159" s="90" t="s">
        <v>65</v>
      </c>
      <c r="J159" s="40" t="str">
        <f ca="1">IFERROR(INDEX('Net to Gross Adjustment'!$B$39:$AX$671,MATCH(J$4,'Net to Gross Adjustment'!$B$39:$B$71,0),MATCH(YEAR($C159),'Net to Gross Adjustment'!$B$39:$AX$39,0))*INDEX('Monthly Shapes'!$D$18:$V$32,MATCH(MONTH($C159),'Monthly Shapes'!$D$18:$D$32,0),MATCH(J$3,'Monthly Shapes'!$D$18:$V$18,0))," ")</f>
        <v xml:space="preserve"> </v>
      </c>
      <c r="K159" s="40" t="str">
        <f ca="1">IFERROR(INDEX('Net to Gross Adjustment'!$B$39:$AX$671,MATCH(K$4,'Net to Gross Adjustment'!$B$39:$B$71,0),MATCH(YEAR($C159),'Net to Gross Adjustment'!$B$39:$AX$39,0))*INDEX('Monthly Shapes'!$D$18:$V$32,MATCH(MONTH($C159),'Monthly Shapes'!$D$18:$D$32,0),MATCH(K$3,'Monthly Shapes'!$D$18:$V$18,0))," ")</f>
        <v xml:space="preserve"> </v>
      </c>
      <c r="L159" s="40" t="str">
        <f>IFERROR(INDEX('Net to Gross Adjustment'!$B$39:$AX$671,MATCH(L$4,'Net to Gross Adjustment'!$B$39:$B$71,0),MATCH(YEAR($C159),'Net to Gross Adjustment'!$B$39:$AX$39,0))*INDEX('Monthly Shapes'!$D$18:$V$32,MATCH(MONTH($C159),'Monthly Shapes'!$D$18:$D$32,0),MATCH(L$3,'Monthly Shapes'!$D$18:$V$18,0))," ")</f>
        <v xml:space="preserve"> </v>
      </c>
      <c r="M159" s="40" t="str">
        <f>IFERROR(INDEX('Net to Gross Adjustment'!$B$39:$AX$671,MATCH(M$4,'Net to Gross Adjustment'!$B$39:$B$71,0),MATCH(YEAR($C159),'Net to Gross Adjustment'!$B$39:$AX$39,0))*INDEX('Monthly Shapes'!$D$18:$V$32,MATCH(MONTH($C159),'Monthly Shapes'!$D$18:$D$32,0),MATCH(M$3,'Monthly Shapes'!$D$18:$V$18,0))," ")</f>
        <v xml:space="preserve"> </v>
      </c>
      <c r="N159" s="40" t="str">
        <f>IFERROR(INDEX('Net to Gross Adjustment'!$B$39:$AX$671,MATCH(N$4,'Net to Gross Adjustment'!$B$39:$B$71,0),MATCH(YEAR($C159),'Net to Gross Adjustment'!$B$39:$AX$39,0))*INDEX('Monthly Shapes'!$D$18:$V$32,MATCH(MONTH($C159),'Monthly Shapes'!$D$18:$D$32,0),MATCH(N$3,'Monthly Shapes'!$D$18:$V$18,0))," ")</f>
        <v xml:space="preserve"> </v>
      </c>
      <c r="O159" s="40" t="str">
        <f>IFERROR(INDEX('Net to Gross Adjustment'!$B$39:$AX$671,MATCH(O$4,'Net to Gross Adjustment'!$B$39:$B$71,0),MATCH(YEAR($C159),'Net to Gross Adjustment'!$B$39:$AX$39,0))*INDEX('Monthly Shapes'!$D$18:$V$32,MATCH(MONTH($C159),'Monthly Shapes'!$D$18:$D$32,0),MATCH(O$3,'Monthly Shapes'!$D$18:$V$18,0))," ")</f>
        <v xml:space="preserve"> </v>
      </c>
      <c r="P159" s="40" t="str">
        <f>IFERROR(INDEX('Net to Gross Adjustment'!$B$39:$AX$671,MATCH(P$4,'Net to Gross Adjustment'!$B$39:$B$71,0),MATCH(YEAR($C159),'Net to Gross Adjustment'!$B$39:$AX$39,0))*INDEX('Monthly Shapes'!$D$18:$V$32,MATCH(MONTH($C159),'Monthly Shapes'!$D$18:$D$32,0),MATCH(P$3,'Monthly Shapes'!$D$18:$V$18,0))," ")</f>
        <v xml:space="preserve"> </v>
      </c>
      <c r="Q159" s="40" t="str">
        <f>IFERROR(INDEX('Net to Gross Adjustment'!$B$39:$AX$671,MATCH(Q$4,'Net to Gross Adjustment'!$B$39:$B$71,0),MATCH(YEAR($C159),'Net to Gross Adjustment'!$B$39:$AX$39,0))*INDEX('Monthly Shapes'!$D$18:$V$32,MATCH(MONTH($C159),'Monthly Shapes'!$D$18:$D$32,0),MATCH(Q$3,'Monthly Shapes'!$D$18:$V$18,0))," ")</f>
        <v xml:space="preserve"> </v>
      </c>
      <c r="R159" s="40" t="str">
        <f>IFERROR(INDEX('Net to Gross Adjustment'!$B$39:$AX$671,MATCH(R$4,'Net to Gross Adjustment'!$B$39:$B$71,0),MATCH(YEAR($C159),'Net to Gross Adjustment'!$B$39:$AX$39,0))*INDEX('Monthly Shapes'!$D$18:$V$32,MATCH(MONTH($C159),'Monthly Shapes'!$D$18:$D$32,0),MATCH(R$3,'Monthly Shapes'!$D$18:$V$18,0))," ")</f>
        <v xml:space="preserve"> </v>
      </c>
      <c r="S159" s="40" t="str">
        <f>IFERROR(INDEX('Net to Gross Adjustment'!$B$39:$AX$671,MATCH(S$4,'Net to Gross Adjustment'!$B$39:$B$71,0),MATCH(YEAR($C159),'Net to Gross Adjustment'!$B$39:$AX$39,0))*INDEX('Monthly Shapes'!$D$18:$V$32,MATCH(MONTH($C159),'Monthly Shapes'!$D$18:$D$32,0),MATCH(S$3,'Monthly Shapes'!$D$18:$V$18,0))," ")</f>
        <v xml:space="preserve"> </v>
      </c>
      <c r="T159" s="90" t="s">
        <v>65</v>
      </c>
      <c r="U159" s="90" t="s">
        <v>65</v>
      </c>
      <c r="V159" s="90" t="s">
        <v>65</v>
      </c>
      <c r="W159" s="40" t="str">
        <f ca="1">IFERROR(INDEX('Net to Gross Adjustment'!$B$39:$AX$671,MATCH(W$4,'Net to Gross Adjustment'!$B$39:$B$71,0),MATCH(YEAR($C159),'Net to Gross Adjustment'!$B$39:$AX$39,0))*INDEX('Monthly Shapes'!$D$18:$V$32,MATCH(MONTH($C159),'Monthly Shapes'!$D$18:$D$32,0),MATCH(W$3,'Monthly Shapes'!$D$18:$V$18,0))," ")</f>
        <v xml:space="preserve"> </v>
      </c>
      <c r="X159" s="40" t="str">
        <f ca="1">IFERROR(INDEX('Net to Gross Adjustment'!$B$39:$AX$671,MATCH(X$4,'Net to Gross Adjustment'!$B$39:$B$71,0),MATCH(YEAR($C159),'Net to Gross Adjustment'!$B$39:$AX$39,0))*INDEX('Monthly Shapes'!$D$18:$V$32,MATCH(MONTH($C159),'Monthly Shapes'!$D$18:$D$32,0),MATCH(X$3,'Monthly Shapes'!$D$18:$V$18,0))," ")</f>
        <v xml:space="preserve"> </v>
      </c>
      <c r="Y159" s="40" t="str">
        <f>IFERROR(INDEX('Net to Gross Adjustment'!$B$39:$AX$671,MATCH(Y$4,'Net to Gross Adjustment'!$B$39:$B$71,0),MATCH(YEAR($C159),'Net to Gross Adjustment'!$B$39:$AX$39,0))*INDEX('Monthly Shapes'!$D$18:$V$32,MATCH(MONTH($C159),'Monthly Shapes'!$D$18:$D$32,0),MATCH(Y$3,'Monthly Shapes'!$D$18:$V$18,0))," ")</f>
        <v xml:space="preserve"> </v>
      </c>
      <c r="Z159" s="40" t="str">
        <f>IFERROR(INDEX('Net to Gross Adjustment'!$B$39:$AX$671,MATCH(Z$4,'Net to Gross Adjustment'!$B$39:$B$71,0),MATCH(YEAR($C159),'Net to Gross Adjustment'!$B$39:$AX$39,0))*INDEX('Monthly Shapes'!$D$18:$V$32,MATCH(MONTH($C159),'Monthly Shapes'!$D$18:$D$32,0),MATCH(Z$3,'Monthly Shapes'!$D$18:$V$18,0))," ")</f>
        <v xml:space="preserve"> </v>
      </c>
      <c r="AA159" s="40" t="str">
        <f>IFERROR(INDEX('Net to Gross Adjustment'!$B$39:$AX$671,MATCH(AA$4,'Net to Gross Adjustment'!$B$39:$B$71,0),MATCH(YEAR($C159),'Net to Gross Adjustment'!$B$39:$AX$39,0))*INDEX('Monthly Shapes'!$D$18:$V$32,MATCH(MONTH($C159),'Monthly Shapes'!$D$18:$D$32,0),MATCH(AA$3,'Monthly Shapes'!$D$18:$V$18,0))," ")</f>
        <v xml:space="preserve"> </v>
      </c>
      <c r="AB159" s="40" t="str">
        <f>IFERROR(INDEX('Net to Gross Adjustment'!$B$39:$AX$671,MATCH(AB$4,'Net to Gross Adjustment'!$B$39:$B$71,0),MATCH(YEAR($C159),'Net to Gross Adjustment'!$B$39:$AX$39,0))*INDEX('Monthly Shapes'!$D$18:$V$32,MATCH(MONTH($C159),'Monthly Shapes'!$D$18:$D$32,0),MATCH(AB$3,'Monthly Shapes'!$D$18:$V$18,0))," ")</f>
        <v xml:space="preserve"> </v>
      </c>
      <c r="AC159" s="40" t="str">
        <f>IFERROR(INDEX('Net to Gross Adjustment'!$B$39:$AX$671,MATCH(AC$4,'Net to Gross Adjustment'!$B$39:$B$71,0),MATCH(YEAR($C159),'Net to Gross Adjustment'!$B$39:$AX$39,0))*INDEX('Monthly Shapes'!$D$18:$V$32,MATCH(MONTH($C159),'Monthly Shapes'!$D$18:$D$32,0),MATCH(AC$3,'Monthly Shapes'!$D$18:$V$18,0))," ")</f>
        <v xml:space="preserve"> </v>
      </c>
      <c r="AD159" s="40" t="str">
        <f>IFERROR(INDEX('Net to Gross Adjustment'!$B$39:$AX$671,MATCH(AD$4,'Net to Gross Adjustment'!$B$39:$B$71,0),MATCH(YEAR($C159),'Net to Gross Adjustment'!$B$39:$AX$39,0))*INDEX('Monthly Shapes'!$D$18:$V$32,MATCH(MONTH($C159),'Monthly Shapes'!$D$18:$D$32,0),MATCH(AD$3,'Monthly Shapes'!$D$18:$V$18,0))," ")</f>
        <v xml:space="preserve"> </v>
      </c>
      <c r="AE159" s="40" t="str">
        <f>IFERROR(INDEX('Net to Gross Adjustment'!$B$39:$AX$671,MATCH(AE$4,'Net to Gross Adjustment'!$B$39:$B$71,0),MATCH(YEAR($C159),'Net to Gross Adjustment'!$B$39:$AX$39,0))*INDEX('Monthly Shapes'!$D$18:$V$32,MATCH(MONTH($C159),'Monthly Shapes'!$D$18:$D$32,0),MATCH(AE$3,'Monthly Shapes'!$D$18:$V$18,0))," ")</f>
        <v xml:space="preserve"> </v>
      </c>
      <c r="AF159" s="19"/>
      <c r="AG159" s="90" t="s">
        <v>65</v>
      </c>
      <c r="AI159" s="90" t="s">
        <v>65</v>
      </c>
      <c r="AJ159" s="90" t="s">
        <v>65</v>
      </c>
      <c r="AK159" s="90" t="s">
        <v>65</v>
      </c>
      <c r="AL159" s="46"/>
      <c r="AS159" s="19"/>
    </row>
    <row r="160" spans="3:45">
      <c r="C160" s="24">
        <f t="shared" si="4"/>
        <v>50010</v>
      </c>
      <c r="D160" s="90" t="s">
        <v>65</v>
      </c>
      <c r="E160" s="90" t="s">
        <v>65</v>
      </c>
      <c r="F160" s="90" t="s">
        <v>65</v>
      </c>
      <c r="G160" s="90" t="s">
        <v>65</v>
      </c>
      <c r="H160" s="90" t="s">
        <v>65</v>
      </c>
      <c r="I160" s="90" t="s">
        <v>65</v>
      </c>
      <c r="J160" s="40" t="str">
        <f ca="1">IFERROR(INDEX('Net to Gross Adjustment'!$B$39:$AX$671,MATCH(J$4,'Net to Gross Adjustment'!$B$39:$B$71,0),MATCH(YEAR($C160),'Net to Gross Adjustment'!$B$39:$AX$39,0))*INDEX('Monthly Shapes'!$D$18:$V$32,MATCH(MONTH($C160),'Monthly Shapes'!$D$18:$D$32,0),MATCH(J$3,'Monthly Shapes'!$D$18:$V$18,0))," ")</f>
        <v xml:space="preserve"> </v>
      </c>
      <c r="K160" s="40" t="str">
        <f ca="1">IFERROR(INDEX('Net to Gross Adjustment'!$B$39:$AX$671,MATCH(K$4,'Net to Gross Adjustment'!$B$39:$B$71,0),MATCH(YEAR($C160),'Net to Gross Adjustment'!$B$39:$AX$39,0))*INDEX('Monthly Shapes'!$D$18:$V$32,MATCH(MONTH($C160),'Monthly Shapes'!$D$18:$D$32,0),MATCH(K$3,'Monthly Shapes'!$D$18:$V$18,0))," ")</f>
        <v xml:space="preserve"> </v>
      </c>
      <c r="L160" s="40" t="str">
        <f>IFERROR(INDEX('Net to Gross Adjustment'!$B$39:$AX$671,MATCH(L$4,'Net to Gross Adjustment'!$B$39:$B$71,0),MATCH(YEAR($C160),'Net to Gross Adjustment'!$B$39:$AX$39,0))*INDEX('Monthly Shapes'!$D$18:$V$32,MATCH(MONTH($C160),'Monthly Shapes'!$D$18:$D$32,0),MATCH(L$3,'Monthly Shapes'!$D$18:$V$18,0))," ")</f>
        <v xml:space="preserve"> </v>
      </c>
      <c r="M160" s="40" t="str">
        <f>IFERROR(INDEX('Net to Gross Adjustment'!$B$39:$AX$671,MATCH(M$4,'Net to Gross Adjustment'!$B$39:$B$71,0),MATCH(YEAR($C160),'Net to Gross Adjustment'!$B$39:$AX$39,0))*INDEX('Monthly Shapes'!$D$18:$V$32,MATCH(MONTH($C160),'Monthly Shapes'!$D$18:$D$32,0),MATCH(M$3,'Monthly Shapes'!$D$18:$V$18,0))," ")</f>
        <v xml:space="preserve"> </v>
      </c>
      <c r="N160" s="40" t="str">
        <f>IFERROR(INDEX('Net to Gross Adjustment'!$B$39:$AX$671,MATCH(N$4,'Net to Gross Adjustment'!$B$39:$B$71,0),MATCH(YEAR($C160),'Net to Gross Adjustment'!$B$39:$AX$39,0))*INDEX('Monthly Shapes'!$D$18:$V$32,MATCH(MONTH($C160),'Monthly Shapes'!$D$18:$D$32,0),MATCH(N$3,'Monthly Shapes'!$D$18:$V$18,0))," ")</f>
        <v xml:space="preserve"> </v>
      </c>
      <c r="O160" s="40" t="str">
        <f>IFERROR(INDEX('Net to Gross Adjustment'!$B$39:$AX$671,MATCH(O$4,'Net to Gross Adjustment'!$B$39:$B$71,0),MATCH(YEAR($C160),'Net to Gross Adjustment'!$B$39:$AX$39,0))*INDEX('Monthly Shapes'!$D$18:$V$32,MATCH(MONTH($C160),'Monthly Shapes'!$D$18:$D$32,0),MATCH(O$3,'Monthly Shapes'!$D$18:$V$18,0))," ")</f>
        <v xml:space="preserve"> </v>
      </c>
      <c r="P160" s="40" t="str">
        <f>IFERROR(INDEX('Net to Gross Adjustment'!$B$39:$AX$671,MATCH(P$4,'Net to Gross Adjustment'!$B$39:$B$71,0),MATCH(YEAR($C160),'Net to Gross Adjustment'!$B$39:$AX$39,0))*INDEX('Monthly Shapes'!$D$18:$V$32,MATCH(MONTH($C160),'Monthly Shapes'!$D$18:$D$32,0),MATCH(P$3,'Monthly Shapes'!$D$18:$V$18,0))," ")</f>
        <v xml:space="preserve"> </v>
      </c>
      <c r="Q160" s="40" t="str">
        <f>IFERROR(INDEX('Net to Gross Adjustment'!$B$39:$AX$671,MATCH(Q$4,'Net to Gross Adjustment'!$B$39:$B$71,0),MATCH(YEAR($C160),'Net to Gross Adjustment'!$B$39:$AX$39,0))*INDEX('Monthly Shapes'!$D$18:$V$32,MATCH(MONTH($C160),'Monthly Shapes'!$D$18:$D$32,0),MATCH(Q$3,'Monthly Shapes'!$D$18:$V$18,0))," ")</f>
        <v xml:space="preserve"> </v>
      </c>
      <c r="R160" s="40" t="str">
        <f>IFERROR(INDEX('Net to Gross Adjustment'!$B$39:$AX$671,MATCH(R$4,'Net to Gross Adjustment'!$B$39:$B$71,0),MATCH(YEAR($C160),'Net to Gross Adjustment'!$B$39:$AX$39,0))*INDEX('Monthly Shapes'!$D$18:$V$32,MATCH(MONTH($C160),'Monthly Shapes'!$D$18:$D$32,0),MATCH(R$3,'Monthly Shapes'!$D$18:$V$18,0))," ")</f>
        <v xml:space="preserve"> </v>
      </c>
      <c r="S160" s="40" t="str">
        <f>IFERROR(INDEX('Net to Gross Adjustment'!$B$39:$AX$671,MATCH(S$4,'Net to Gross Adjustment'!$B$39:$B$71,0),MATCH(YEAR($C160),'Net to Gross Adjustment'!$B$39:$AX$39,0))*INDEX('Monthly Shapes'!$D$18:$V$32,MATCH(MONTH($C160),'Monthly Shapes'!$D$18:$D$32,0),MATCH(S$3,'Monthly Shapes'!$D$18:$V$18,0))," ")</f>
        <v xml:space="preserve"> </v>
      </c>
      <c r="T160" s="90" t="s">
        <v>65</v>
      </c>
      <c r="U160" s="90" t="s">
        <v>65</v>
      </c>
      <c r="V160" s="90" t="s">
        <v>65</v>
      </c>
      <c r="W160" s="40" t="str">
        <f ca="1">IFERROR(INDEX('Net to Gross Adjustment'!$B$39:$AX$671,MATCH(W$4,'Net to Gross Adjustment'!$B$39:$B$71,0),MATCH(YEAR($C160),'Net to Gross Adjustment'!$B$39:$AX$39,0))*INDEX('Monthly Shapes'!$D$18:$V$32,MATCH(MONTH($C160),'Monthly Shapes'!$D$18:$D$32,0),MATCH(W$3,'Monthly Shapes'!$D$18:$V$18,0))," ")</f>
        <v xml:space="preserve"> </v>
      </c>
      <c r="X160" s="40" t="str">
        <f ca="1">IFERROR(INDEX('Net to Gross Adjustment'!$B$39:$AX$671,MATCH(X$4,'Net to Gross Adjustment'!$B$39:$B$71,0),MATCH(YEAR($C160),'Net to Gross Adjustment'!$B$39:$AX$39,0))*INDEX('Monthly Shapes'!$D$18:$V$32,MATCH(MONTH($C160),'Monthly Shapes'!$D$18:$D$32,0),MATCH(X$3,'Monthly Shapes'!$D$18:$V$18,0))," ")</f>
        <v xml:space="preserve"> </v>
      </c>
      <c r="Y160" s="40" t="str">
        <f>IFERROR(INDEX('Net to Gross Adjustment'!$B$39:$AX$671,MATCH(Y$4,'Net to Gross Adjustment'!$B$39:$B$71,0),MATCH(YEAR($C160),'Net to Gross Adjustment'!$B$39:$AX$39,0))*INDEX('Monthly Shapes'!$D$18:$V$32,MATCH(MONTH($C160),'Monthly Shapes'!$D$18:$D$32,0),MATCH(Y$3,'Monthly Shapes'!$D$18:$V$18,0))," ")</f>
        <v xml:space="preserve"> </v>
      </c>
      <c r="Z160" s="40" t="str">
        <f>IFERROR(INDEX('Net to Gross Adjustment'!$B$39:$AX$671,MATCH(Z$4,'Net to Gross Adjustment'!$B$39:$B$71,0),MATCH(YEAR($C160),'Net to Gross Adjustment'!$B$39:$AX$39,0))*INDEX('Monthly Shapes'!$D$18:$V$32,MATCH(MONTH($C160),'Monthly Shapes'!$D$18:$D$32,0),MATCH(Z$3,'Monthly Shapes'!$D$18:$V$18,0))," ")</f>
        <v xml:space="preserve"> </v>
      </c>
      <c r="AA160" s="40" t="str">
        <f>IFERROR(INDEX('Net to Gross Adjustment'!$B$39:$AX$671,MATCH(AA$4,'Net to Gross Adjustment'!$B$39:$B$71,0),MATCH(YEAR($C160),'Net to Gross Adjustment'!$B$39:$AX$39,0))*INDEX('Monthly Shapes'!$D$18:$V$32,MATCH(MONTH($C160),'Monthly Shapes'!$D$18:$D$32,0),MATCH(AA$3,'Monthly Shapes'!$D$18:$V$18,0))," ")</f>
        <v xml:space="preserve"> </v>
      </c>
      <c r="AB160" s="40" t="str">
        <f>IFERROR(INDEX('Net to Gross Adjustment'!$B$39:$AX$671,MATCH(AB$4,'Net to Gross Adjustment'!$B$39:$B$71,0),MATCH(YEAR($C160),'Net to Gross Adjustment'!$B$39:$AX$39,0))*INDEX('Monthly Shapes'!$D$18:$V$32,MATCH(MONTH($C160),'Monthly Shapes'!$D$18:$D$32,0),MATCH(AB$3,'Monthly Shapes'!$D$18:$V$18,0))," ")</f>
        <v xml:space="preserve"> </v>
      </c>
      <c r="AC160" s="40" t="str">
        <f>IFERROR(INDEX('Net to Gross Adjustment'!$B$39:$AX$671,MATCH(AC$4,'Net to Gross Adjustment'!$B$39:$B$71,0),MATCH(YEAR($C160),'Net to Gross Adjustment'!$B$39:$AX$39,0))*INDEX('Monthly Shapes'!$D$18:$V$32,MATCH(MONTH($C160),'Monthly Shapes'!$D$18:$D$32,0),MATCH(AC$3,'Monthly Shapes'!$D$18:$V$18,0))," ")</f>
        <v xml:space="preserve"> </v>
      </c>
      <c r="AD160" s="40" t="str">
        <f>IFERROR(INDEX('Net to Gross Adjustment'!$B$39:$AX$671,MATCH(AD$4,'Net to Gross Adjustment'!$B$39:$B$71,0),MATCH(YEAR($C160),'Net to Gross Adjustment'!$B$39:$AX$39,0))*INDEX('Monthly Shapes'!$D$18:$V$32,MATCH(MONTH($C160),'Monthly Shapes'!$D$18:$D$32,0),MATCH(AD$3,'Monthly Shapes'!$D$18:$V$18,0))," ")</f>
        <v xml:space="preserve"> </v>
      </c>
      <c r="AE160" s="40" t="str">
        <f>IFERROR(INDEX('Net to Gross Adjustment'!$B$39:$AX$671,MATCH(AE$4,'Net to Gross Adjustment'!$B$39:$B$71,0),MATCH(YEAR($C160),'Net to Gross Adjustment'!$B$39:$AX$39,0))*INDEX('Monthly Shapes'!$D$18:$V$32,MATCH(MONTH($C160),'Monthly Shapes'!$D$18:$D$32,0),MATCH(AE$3,'Monthly Shapes'!$D$18:$V$18,0))," ")</f>
        <v xml:space="preserve"> </v>
      </c>
      <c r="AF160" s="19"/>
      <c r="AG160" s="90" t="s">
        <v>65</v>
      </c>
      <c r="AI160" s="90" t="s">
        <v>65</v>
      </c>
      <c r="AJ160" s="90" t="s">
        <v>65</v>
      </c>
      <c r="AK160" s="90" t="s">
        <v>65</v>
      </c>
      <c r="AL160" s="46"/>
      <c r="AS160" s="19"/>
    </row>
    <row r="161" spans="3:45">
      <c r="C161" s="24">
        <f t="shared" si="4"/>
        <v>50041</v>
      </c>
      <c r="D161" s="90" t="s">
        <v>65</v>
      </c>
      <c r="E161" s="90" t="s">
        <v>65</v>
      </c>
      <c r="F161" s="90" t="s">
        <v>65</v>
      </c>
      <c r="G161" s="90" t="s">
        <v>65</v>
      </c>
      <c r="H161" s="90" t="s">
        <v>65</v>
      </c>
      <c r="I161" s="90" t="s">
        <v>65</v>
      </c>
      <c r="J161" s="40" t="str">
        <f ca="1">IFERROR(INDEX('Net to Gross Adjustment'!$B$39:$AX$671,MATCH(J$4,'Net to Gross Adjustment'!$B$39:$B$71,0),MATCH(YEAR($C161),'Net to Gross Adjustment'!$B$39:$AX$39,0))*INDEX('Monthly Shapes'!$D$18:$V$32,MATCH(MONTH($C161),'Monthly Shapes'!$D$18:$D$32,0),MATCH(J$3,'Monthly Shapes'!$D$18:$V$18,0))," ")</f>
        <v xml:space="preserve"> </v>
      </c>
      <c r="K161" s="40" t="str">
        <f ca="1">IFERROR(INDEX('Net to Gross Adjustment'!$B$39:$AX$671,MATCH(K$4,'Net to Gross Adjustment'!$B$39:$B$71,0),MATCH(YEAR($C161),'Net to Gross Adjustment'!$B$39:$AX$39,0))*INDEX('Monthly Shapes'!$D$18:$V$32,MATCH(MONTH($C161),'Monthly Shapes'!$D$18:$D$32,0),MATCH(K$3,'Monthly Shapes'!$D$18:$V$18,0))," ")</f>
        <v xml:space="preserve"> </v>
      </c>
      <c r="L161" s="40" t="str">
        <f>IFERROR(INDEX('Net to Gross Adjustment'!$B$39:$AX$671,MATCH(L$4,'Net to Gross Adjustment'!$B$39:$B$71,0),MATCH(YEAR($C161),'Net to Gross Adjustment'!$B$39:$AX$39,0))*INDEX('Monthly Shapes'!$D$18:$V$32,MATCH(MONTH($C161),'Monthly Shapes'!$D$18:$D$32,0),MATCH(L$3,'Monthly Shapes'!$D$18:$V$18,0))," ")</f>
        <v xml:space="preserve"> </v>
      </c>
      <c r="M161" s="40" t="str">
        <f>IFERROR(INDEX('Net to Gross Adjustment'!$B$39:$AX$671,MATCH(M$4,'Net to Gross Adjustment'!$B$39:$B$71,0),MATCH(YEAR($C161),'Net to Gross Adjustment'!$B$39:$AX$39,0))*INDEX('Monthly Shapes'!$D$18:$V$32,MATCH(MONTH($C161),'Monthly Shapes'!$D$18:$D$32,0),MATCH(M$3,'Monthly Shapes'!$D$18:$V$18,0))," ")</f>
        <v xml:space="preserve"> </v>
      </c>
      <c r="N161" s="40" t="str">
        <f>IFERROR(INDEX('Net to Gross Adjustment'!$B$39:$AX$671,MATCH(N$4,'Net to Gross Adjustment'!$B$39:$B$71,0),MATCH(YEAR($C161),'Net to Gross Adjustment'!$B$39:$AX$39,0))*INDEX('Monthly Shapes'!$D$18:$V$32,MATCH(MONTH($C161),'Monthly Shapes'!$D$18:$D$32,0),MATCH(N$3,'Monthly Shapes'!$D$18:$V$18,0))," ")</f>
        <v xml:space="preserve"> </v>
      </c>
      <c r="O161" s="40" t="str">
        <f>IFERROR(INDEX('Net to Gross Adjustment'!$B$39:$AX$671,MATCH(O$4,'Net to Gross Adjustment'!$B$39:$B$71,0),MATCH(YEAR($C161),'Net to Gross Adjustment'!$B$39:$AX$39,0))*INDEX('Monthly Shapes'!$D$18:$V$32,MATCH(MONTH($C161),'Monthly Shapes'!$D$18:$D$32,0),MATCH(O$3,'Monthly Shapes'!$D$18:$V$18,0))," ")</f>
        <v xml:space="preserve"> </v>
      </c>
      <c r="P161" s="40" t="str">
        <f>IFERROR(INDEX('Net to Gross Adjustment'!$B$39:$AX$671,MATCH(P$4,'Net to Gross Adjustment'!$B$39:$B$71,0),MATCH(YEAR($C161),'Net to Gross Adjustment'!$B$39:$AX$39,0))*INDEX('Monthly Shapes'!$D$18:$V$32,MATCH(MONTH($C161),'Monthly Shapes'!$D$18:$D$32,0),MATCH(P$3,'Monthly Shapes'!$D$18:$V$18,0))," ")</f>
        <v xml:space="preserve"> </v>
      </c>
      <c r="Q161" s="40" t="str">
        <f>IFERROR(INDEX('Net to Gross Adjustment'!$B$39:$AX$671,MATCH(Q$4,'Net to Gross Adjustment'!$B$39:$B$71,0),MATCH(YEAR($C161),'Net to Gross Adjustment'!$B$39:$AX$39,0))*INDEX('Monthly Shapes'!$D$18:$V$32,MATCH(MONTH($C161),'Monthly Shapes'!$D$18:$D$32,0),MATCH(Q$3,'Monthly Shapes'!$D$18:$V$18,0))," ")</f>
        <v xml:space="preserve"> </v>
      </c>
      <c r="R161" s="40" t="str">
        <f>IFERROR(INDEX('Net to Gross Adjustment'!$B$39:$AX$671,MATCH(R$4,'Net to Gross Adjustment'!$B$39:$B$71,0),MATCH(YEAR($C161),'Net to Gross Adjustment'!$B$39:$AX$39,0))*INDEX('Monthly Shapes'!$D$18:$V$32,MATCH(MONTH($C161),'Monthly Shapes'!$D$18:$D$32,0),MATCH(R$3,'Monthly Shapes'!$D$18:$V$18,0))," ")</f>
        <v xml:space="preserve"> </v>
      </c>
      <c r="S161" s="40" t="str">
        <f>IFERROR(INDEX('Net to Gross Adjustment'!$B$39:$AX$671,MATCH(S$4,'Net to Gross Adjustment'!$B$39:$B$71,0),MATCH(YEAR($C161),'Net to Gross Adjustment'!$B$39:$AX$39,0))*INDEX('Monthly Shapes'!$D$18:$V$32,MATCH(MONTH($C161),'Monthly Shapes'!$D$18:$D$32,0),MATCH(S$3,'Monthly Shapes'!$D$18:$V$18,0))," ")</f>
        <v xml:space="preserve"> </v>
      </c>
      <c r="T161" s="90" t="s">
        <v>65</v>
      </c>
      <c r="U161" s="90" t="s">
        <v>65</v>
      </c>
      <c r="V161" s="90" t="s">
        <v>65</v>
      </c>
      <c r="W161" s="40" t="str">
        <f ca="1">IFERROR(INDEX('Net to Gross Adjustment'!$B$39:$AX$671,MATCH(W$4,'Net to Gross Adjustment'!$B$39:$B$71,0),MATCH(YEAR($C161),'Net to Gross Adjustment'!$B$39:$AX$39,0))*INDEX('Monthly Shapes'!$D$18:$V$32,MATCH(MONTH($C161),'Monthly Shapes'!$D$18:$D$32,0),MATCH(W$3,'Monthly Shapes'!$D$18:$V$18,0))," ")</f>
        <v xml:space="preserve"> </v>
      </c>
      <c r="X161" s="40" t="str">
        <f ca="1">IFERROR(INDEX('Net to Gross Adjustment'!$B$39:$AX$671,MATCH(X$4,'Net to Gross Adjustment'!$B$39:$B$71,0),MATCH(YEAR($C161),'Net to Gross Adjustment'!$B$39:$AX$39,0))*INDEX('Monthly Shapes'!$D$18:$V$32,MATCH(MONTH($C161),'Monthly Shapes'!$D$18:$D$32,0),MATCH(X$3,'Monthly Shapes'!$D$18:$V$18,0))," ")</f>
        <v xml:space="preserve"> </v>
      </c>
      <c r="Y161" s="40" t="str">
        <f>IFERROR(INDEX('Net to Gross Adjustment'!$B$39:$AX$671,MATCH(Y$4,'Net to Gross Adjustment'!$B$39:$B$71,0),MATCH(YEAR($C161),'Net to Gross Adjustment'!$B$39:$AX$39,0))*INDEX('Monthly Shapes'!$D$18:$V$32,MATCH(MONTH($C161),'Monthly Shapes'!$D$18:$D$32,0),MATCH(Y$3,'Monthly Shapes'!$D$18:$V$18,0))," ")</f>
        <v xml:space="preserve"> </v>
      </c>
      <c r="Z161" s="40" t="str">
        <f>IFERROR(INDEX('Net to Gross Adjustment'!$B$39:$AX$671,MATCH(Z$4,'Net to Gross Adjustment'!$B$39:$B$71,0),MATCH(YEAR($C161),'Net to Gross Adjustment'!$B$39:$AX$39,0))*INDEX('Monthly Shapes'!$D$18:$V$32,MATCH(MONTH($C161),'Monthly Shapes'!$D$18:$D$32,0),MATCH(Z$3,'Monthly Shapes'!$D$18:$V$18,0))," ")</f>
        <v xml:space="preserve"> </v>
      </c>
      <c r="AA161" s="40" t="str">
        <f>IFERROR(INDEX('Net to Gross Adjustment'!$B$39:$AX$671,MATCH(AA$4,'Net to Gross Adjustment'!$B$39:$B$71,0),MATCH(YEAR($C161),'Net to Gross Adjustment'!$B$39:$AX$39,0))*INDEX('Monthly Shapes'!$D$18:$V$32,MATCH(MONTH($C161),'Monthly Shapes'!$D$18:$D$32,0),MATCH(AA$3,'Monthly Shapes'!$D$18:$V$18,0))," ")</f>
        <v xml:space="preserve"> </v>
      </c>
      <c r="AB161" s="40" t="str">
        <f>IFERROR(INDEX('Net to Gross Adjustment'!$B$39:$AX$671,MATCH(AB$4,'Net to Gross Adjustment'!$B$39:$B$71,0),MATCH(YEAR($C161),'Net to Gross Adjustment'!$B$39:$AX$39,0))*INDEX('Monthly Shapes'!$D$18:$V$32,MATCH(MONTH($C161),'Monthly Shapes'!$D$18:$D$32,0),MATCH(AB$3,'Monthly Shapes'!$D$18:$V$18,0))," ")</f>
        <v xml:space="preserve"> </v>
      </c>
      <c r="AC161" s="40" t="str">
        <f>IFERROR(INDEX('Net to Gross Adjustment'!$B$39:$AX$671,MATCH(AC$4,'Net to Gross Adjustment'!$B$39:$B$71,0),MATCH(YEAR($C161),'Net to Gross Adjustment'!$B$39:$AX$39,0))*INDEX('Monthly Shapes'!$D$18:$V$32,MATCH(MONTH($C161),'Monthly Shapes'!$D$18:$D$32,0),MATCH(AC$3,'Monthly Shapes'!$D$18:$V$18,0))," ")</f>
        <v xml:space="preserve"> </v>
      </c>
      <c r="AD161" s="40" t="str">
        <f>IFERROR(INDEX('Net to Gross Adjustment'!$B$39:$AX$671,MATCH(AD$4,'Net to Gross Adjustment'!$B$39:$B$71,0),MATCH(YEAR($C161),'Net to Gross Adjustment'!$B$39:$AX$39,0))*INDEX('Monthly Shapes'!$D$18:$V$32,MATCH(MONTH($C161),'Monthly Shapes'!$D$18:$D$32,0),MATCH(AD$3,'Monthly Shapes'!$D$18:$V$18,0))," ")</f>
        <v xml:space="preserve"> </v>
      </c>
      <c r="AE161" s="40" t="str">
        <f>IFERROR(INDEX('Net to Gross Adjustment'!$B$39:$AX$671,MATCH(AE$4,'Net to Gross Adjustment'!$B$39:$B$71,0),MATCH(YEAR($C161),'Net to Gross Adjustment'!$B$39:$AX$39,0))*INDEX('Monthly Shapes'!$D$18:$V$32,MATCH(MONTH($C161),'Monthly Shapes'!$D$18:$D$32,0),MATCH(AE$3,'Monthly Shapes'!$D$18:$V$18,0))," ")</f>
        <v xml:space="preserve"> </v>
      </c>
      <c r="AF161" s="19"/>
      <c r="AG161" s="90" t="s">
        <v>65</v>
      </c>
      <c r="AI161" s="90" t="s">
        <v>65</v>
      </c>
      <c r="AJ161" s="90" t="s">
        <v>65</v>
      </c>
      <c r="AK161" s="90" t="s">
        <v>65</v>
      </c>
      <c r="AL161" s="46"/>
      <c r="AS161" s="19"/>
    </row>
    <row r="162" spans="3:45">
      <c r="C162" s="24">
        <f t="shared" si="4"/>
        <v>50072</v>
      </c>
      <c r="D162" s="90" t="s">
        <v>65</v>
      </c>
      <c r="E162" s="90" t="s">
        <v>65</v>
      </c>
      <c r="F162" s="90" t="s">
        <v>65</v>
      </c>
      <c r="G162" s="90" t="s">
        <v>65</v>
      </c>
      <c r="H162" s="90" t="s">
        <v>65</v>
      </c>
      <c r="I162" s="90" t="s">
        <v>65</v>
      </c>
      <c r="J162" s="40" t="str">
        <f ca="1">IFERROR(INDEX('Net to Gross Adjustment'!$B$39:$AX$671,MATCH(J$4,'Net to Gross Adjustment'!$B$39:$B$71,0),MATCH(YEAR($C162),'Net to Gross Adjustment'!$B$39:$AX$39,0))*INDEX('Monthly Shapes'!$D$18:$V$32,MATCH(MONTH($C162),'Monthly Shapes'!$D$18:$D$32,0),MATCH(J$3,'Monthly Shapes'!$D$18:$V$18,0))," ")</f>
        <v xml:space="preserve"> </v>
      </c>
      <c r="K162" s="40" t="str">
        <f ca="1">IFERROR(INDEX('Net to Gross Adjustment'!$B$39:$AX$671,MATCH(K$4,'Net to Gross Adjustment'!$B$39:$B$71,0),MATCH(YEAR($C162),'Net to Gross Adjustment'!$B$39:$AX$39,0))*INDEX('Monthly Shapes'!$D$18:$V$32,MATCH(MONTH($C162),'Monthly Shapes'!$D$18:$D$32,0),MATCH(K$3,'Monthly Shapes'!$D$18:$V$18,0))," ")</f>
        <v xml:space="preserve"> </v>
      </c>
      <c r="L162" s="40" t="str">
        <f>IFERROR(INDEX('Net to Gross Adjustment'!$B$39:$AX$671,MATCH(L$4,'Net to Gross Adjustment'!$B$39:$B$71,0),MATCH(YEAR($C162),'Net to Gross Adjustment'!$B$39:$AX$39,0))*INDEX('Monthly Shapes'!$D$18:$V$32,MATCH(MONTH($C162),'Monthly Shapes'!$D$18:$D$32,0),MATCH(L$3,'Monthly Shapes'!$D$18:$V$18,0))," ")</f>
        <v xml:space="preserve"> </v>
      </c>
      <c r="M162" s="40" t="str">
        <f>IFERROR(INDEX('Net to Gross Adjustment'!$B$39:$AX$671,MATCH(M$4,'Net to Gross Adjustment'!$B$39:$B$71,0),MATCH(YEAR($C162),'Net to Gross Adjustment'!$B$39:$AX$39,0))*INDEX('Monthly Shapes'!$D$18:$V$32,MATCH(MONTH($C162),'Monthly Shapes'!$D$18:$D$32,0),MATCH(M$3,'Monthly Shapes'!$D$18:$V$18,0))," ")</f>
        <v xml:space="preserve"> </v>
      </c>
      <c r="N162" s="40" t="str">
        <f>IFERROR(INDEX('Net to Gross Adjustment'!$B$39:$AX$671,MATCH(N$4,'Net to Gross Adjustment'!$B$39:$B$71,0),MATCH(YEAR($C162),'Net to Gross Adjustment'!$B$39:$AX$39,0))*INDEX('Monthly Shapes'!$D$18:$V$32,MATCH(MONTH($C162),'Monthly Shapes'!$D$18:$D$32,0),MATCH(N$3,'Monthly Shapes'!$D$18:$V$18,0))," ")</f>
        <v xml:space="preserve"> </v>
      </c>
      <c r="O162" s="40" t="str">
        <f>IFERROR(INDEX('Net to Gross Adjustment'!$B$39:$AX$671,MATCH(O$4,'Net to Gross Adjustment'!$B$39:$B$71,0),MATCH(YEAR($C162),'Net to Gross Adjustment'!$B$39:$AX$39,0))*INDEX('Monthly Shapes'!$D$18:$V$32,MATCH(MONTH($C162),'Monthly Shapes'!$D$18:$D$32,0),MATCH(O$3,'Monthly Shapes'!$D$18:$V$18,0))," ")</f>
        <v xml:space="preserve"> </v>
      </c>
      <c r="P162" s="40" t="str">
        <f>IFERROR(INDEX('Net to Gross Adjustment'!$B$39:$AX$671,MATCH(P$4,'Net to Gross Adjustment'!$B$39:$B$71,0),MATCH(YEAR($C162),'Net to Gross Adjustment'!$B$39:$AX$39,0))*INDEX('Monthly Shapes'!$D$18:$V$32,MATCH(MONTH($C162),'Monthly Shapes'!$D$18:$D$32,0),MATCH(P$3,'Monthly Shapes'!$D$18:$V$18,0))," ")</f>
        <v xml:space="preserve"> </v>
      </c>
      <c r="Q162" s="40" t="str">
        <f>IFERROR(INDEX('Net to Gross Adjustment'!$B$39:$AX$671,MATCH(Q$4,'Net to Gross Adjustment'!$B$39:$B$71,0),MATCH(YEAR($C162),'Net to Gross Adjustment'!$B$39:$AX$39,0))*INDEX('Monthly Shapes'!$D$18:$V$32,MATCH(MONTH($C162),'Monthly Shapes'!$D$18:$D$32,0),MATCH(Q$3,'Monthly Shapes'!$D$18:$V$18,0))," ")</f>
        <v xml:space="preserve"> </v>
      </c>
      <c r="R162" s="40" t="str">
        <f>IFERROR(INDEX('Net to Gross Adjustment'!$B$39:$AX$671,MATCH(R$4,'Net to Gross Adjustment'!$B$39:$B$71,0),MATCH(YEAR($C162),'Net to Gross Adjustment'!$B$39:$AX$39,0))*INDEX('Monthly Shapes'!$D$18:$V$32,MATCH(MONTH($C162),'Monthly Shapes'!$D$18:$D$32,0),MATCH(R$3,'Monthly Shapes'!$D$18:$V$18,0))," ")</f>
        <v xml:space="preserve"> </v>
      </c>
      <c r="S162" s="40" t="str">
        <f>IFERROR(INDEX('Net to Gross Adjustment'!$B$39:$AX$671,MATCH(S$4,'Net to Gross Adjustment'!$B$39:$B$71,0),MATCH(YEAR($C162),'Net to Gross Adjustment'!$B$39:$AX$39,0))*INDEX('Monthly Shapes'!$D$18:$V$32,MATCH(MONTH($C162),'Monthly Shapes'!$D$18:$D$32,0),MATCH(S$3,'Monthly Shapes'!$D$18:$V$18,0))," ")</f>
        <v xml:space="preserve"> </v>
      </c>
      <c r="T162" s="90" t="s">
        <v>65</v>
      </c>
      <c r="U162" s="90" t="s">
        <v>65</v>
      </c>
      <c r="V162" s="90" t="s">
        <v>65</v>
      </c>
      <c r="W162" s="40" t="str">
        <f ca="1">IFERROR(INDEX('Net to Gross Adjustment'!$B$39:$AX$671,MATCH(W$4,'Net to Gross Adjustment'!$B$39:$B$71,0),MATCH(YEAR($C162),'Net to Gross Adjustment'!$B$39:$AX$39,0))*INDEX('Monthly Shapes'!$D$18:$V$32,MATCH(MONTH($C162),'Monthly Shapes'!$D$18:$D$32,0),MATCH(W$3,'Monthly Shapes'!$D$18:$V$18,0))," ")</f>
        <v xml:space="preserve"> </v>
      </c>
      <c r="X162" s="40" t="str">
        <f ca="1">IFERROR(INDEX('Net to Gross Adjustment'!$B$39:$AX$671,MATCH(X$4,'Net to Gross Adjustment'!$B$39:$B$71,0),MATCH(YEAR($C162),'Net to Gross Adjustment'!$B$39:$AX$39,0))*INDEX('Monthly Shapes'!$D$18:$V$32,MATCH(MONTH($C162),'Monthly Shapes'!$D$18:$D$32,0),MATCH(X$3,'Monthly Shapes'!$D$18:$V$18,0))," ")</f>
        <v xml:space="preserve"> </v>
      </c>
      <c r="Y162" s="40" t="str">
        <f>IFERROR(INDEX('Net to Gross Adjustment'!$B$39:$AX$671,MATCH(Y$4,'Net to Gross Adjustment'!$B$39:$B$71,0),MATCH(YEAR($C162),'Net to Gross Adjustment'!$B$39:$AX$39,0))*INDEX('Monthly Shapes'!$D$18:$V$32,MATCH(MONTH($C162),'Monthly Shapes'!$D$18:$D$32,0),MATCH(Y$3,'Monthly Shapes'!$D$18:$V$18,0))," ")</f>
        <v xml:space="preserve"> </v>
      </c>
      <c r="Z162" s="40" t="str">
        <f>IFERROR(INDEX('Net to Gross Adjustment'!$B$39:$AX$671,MATCH(Z$4,'Net to Gross Adjustment'!$B$39:$B$71,0),MATCH(YEAR($C162),'Net to Gross Adjustment'!$B$39:$AX$39,0))*INDEX('Monthly Shapes'!$D$18:$V$32,MATCH(MONTH($C162),'Monthly Shapes'!$D$18:$D$32,0),MATCH(Z$3,'Monthly Shapes'!$D$18:$V$18,0))," ")</f>
        <v xml:space="preserve"> </v>
      </c>
      <c r="AA162" s="40" t="str">
        <f>IFERROR(INDEX('Net to Gross Adjustment'!$B$39:$AX$671,MATCH(AA$4,'Net to Gross Adjustment'!$B$39:$B$71,0),MATCH(YEAR($C162),'Net to Gross Adjustment'!$B$39:$AX$39,0))*INDEX('Monthly Shapes'!$D$18:$V$32,MATCH(MONTH($C162),'Monthly Shapes'!$D$18:$D$32,0),MATCH(AA$3,'Monthly Shapes'!$D$18:$V$18,0))," ")</f>
        <v xml:space="preserve"> </v>
      </c>
      <c r="AB162" s="40" t="str">
        <f>IFERROR(INDEX('Net to Gross Adjustment'!$B$39:$AX$671,MATCH(AB$4,'Net to Gross Adjustment'!$B$39:$B$71,0),MATCH(YEAR($C162),'Net to Gross Adjustment'!$B$39:$AX$39,0))*INDEX('Monthly Shapes'!$D$18:$V$32,MATCH(MONTH($C162),'Monthly Shapes'!$D$18:$D$32,0),MATCH(AB$3,'Monthly Shapes'!$D$18:$V$18,0))," ")</f>
        <v xml:space="preserve"> </v>
      </c>
      <c r="AC162" s="40" t="str">
        <f>IFERROR(INDEX('Net to Gross Adjustment'!$B$39:$AX$671,MATCH(AC$4,'Net to Gross Adjustment'!$B$39:$B$71,0),MATCH(YEAR($C162),'Net to Gross Adjustment'!$B$39:$AX$39,0))*INDEX('Monthly Shapes'!$D$18:$V$32,MATCH(MONTH($C162),'Monthly Shapes'!$D$18:$D$32,0),MATCH(AC$3,'Monthly Shapes'!$D$18:$V$18,0))," ")</f>
        <v xml:space="preserve"> </v>
      </c>
      <c r="AD162" s="40" t="str">
        <f>IFERROR(INDEX('Net to Gross Adjustment'!$B$39:$AX$671,MATCH(AD$4,'Net to Gross Adjustment'!$B$39:$B$71,0),MATCH(YEAR($C162),'Net to Gross Adjustment'!$B$39:$AX$39,0))*INDEX('Monthly Shapes'!$D$18:$V$32,MATCH(MONTH($C162),'Monthly Shapes'!$D$18:$D$32,0),MATCH(AD$3,'Monthly Shapes'!$D$18:$V$18,0))," ")</f>
        <v xml:space="preserve"> </v>
      </c>
      <c r="AE162" s="40" t="str">
        <f>IFERROR(INDEX('Net to Gross Adjustment'!$B$39:$AX$671,MATCH(AE$4,'Net to Gross Adjustment'!$B$39:$B$71,0),MATCH(YEAR($C162),'Net to Gross Adjustment'!$B$39:$AX$39,0))*INDEX('Monthly Shapes'!$D$18:$V$32,MATCH(MONTH($C162),'Monthly Shapes'!$D$18:$D$32,0),MATCH(AE$3,'Monthly Shapes'!$D$18:$V$18,0))," ")</f>
        <v xml:space="preserve"> </v>
      </c>
      <c r="AF162" s="19"/>
      <c r="AG162" s="90" t="s">
        <v>65</v>
      </c>
      <c r="AI162" s="90" t="s">
        <v>65</v>
      </c>
      <c r="AJ162" s="90" t="s">
        <v>65</v>
      </c>
      <c r="AK162" s="90" t="s">
        <v>65</v>
      </c>
      <c r="AL162" s="46"/>
      <c r="AS162" s="19"/>
    </row>
    <row r="163" spans="3:45">
      <c r="C163" s="24">
        <f t="shared" si="4"/>
        <v>50100</v>
      </c>
      <c r="D163" s="90" t="s">
        <v>65</v>
      </c>
      <c r="E163" s="90" t="s">
        <v>65</v>
      </c>
      <c r="F163" s="90" t="s">
        <v>65</v>
      </c>
      <c r="G163" s="90" t="s">
        <v>65</v>
      </c>
      <c r="H163" s="90" t="s">
        <v>65</v>
      </c>
      <c r="I163" s="90" t="s">
        <v>65</v>
      </c>
      <c r="J163" s="40" t="str">
        <f ca="1">IFERROR(INDEX('Net to Gross Adjustment'!$B$39:$AX$671,MATCH(J$4,'Net to Gross Adjustment'!$B$39:$B$71,0),MATCH(YEAR($C163),'Net to Gross Adjustment'!$B$39:$AX$39,0))*INDEX('Monthly Shapes'!$D$18:$V$32,MATCH(MONTH($C163),'Monthly Shapes'!$D$18:$D$32,0),MATCH(J$3,'Monthly Shapes'!$D$18:$V$18,0))," ")</f>
        <v xml:space="preserve"> </v>
      </c>
      <c r="K163" s="40" t="str">
        <f ca="1">IFERROR(INDEX('Net to Gross Adjustment'!$B$39:$AX$671,MATCH(K$4,'Net to Gross Adjustment'!$B$39:$B$71,0),MATCH(YEAR($C163),'Net to Gross Adjustment'!$B$39:$AX$39,0))*INDEX('Monthly Shapes'!$D$18:$V$32,MATCH(MONTH($C163),'Monthly Shapes'!$D$18:$D$32,0),MATCH(K$3,'Monthly Shapes'!$D$18:$V$18,0))," ")</f>
        <v xml:space="preserve"> </v>
      </c>
      <c r="L163" s="40" t="str">
        <f>IFERROR(INDEX('Net to Gross Adjustment'!$B$39:$AX$671,MATCH(L$4,'Net to Gross Adjustment'!$B$39:$B$71,0),MATCH(YEAR($C163),'Net to Gross Adjustment'!$B$39:$AX$39,0))*INDEX('Monthly Shapes'!$D$18:$V$32,MATCH(MONTH($C163),'Monthly Shapes'!$D$18:$D$32,0),MATCH(L$3,'Monthly Shapes'!$D$18:$V$18,0))," ")</f>
        <v xml:space="preserve"> </v>
      </c>
      <c r="M163" s="40" t="str">
        <f>IFERROR(INDEX('Net to Gross Adjustment'!$B$39:$AX$671,MATCH(M$4,'Net to Gross Adjustment'!$B$39:$B$71,0),MATCH(YEAR($C163),'Net to Gross Adjustment'!$B$39:$AX$39,0))*INDEX('Monthly Shapes'!$D$18:$V$32,MATCH(MONTH($C163),'Monthly Shapes'!$D$18:$D$32,0),MATCH(M$3,'Monthly Shapes'!$D$18:$V$18,0))," ")</f>
        <v xml:space="preserve"> </v>
      </c>
      <c r="N163" s="40" t="str">
        <f>IFERROR(INDEX('Net to Gross Adjustment'!$B$39:$AX$671,MATCH(N$4,'Net to Gross Adjustment'!$B$39:$B$71,0),MATCH(YEAR($C163),'Net to Gross Adjustment'!$B$39:$AX$39,0))*INDEX('Monthly Shapes'!$D$18:$V$32,MATCH(MONTH($C163),'Monthly Shapes'!$D$18:$D$32,0),MATCH(N$3,'Monthly Shapes'!$D$18:$V$18,0))," ")</f>
        <v xml:space="preserve"> </v>
      </c>
      <c r="O163" s="40" t="str">
        <f>IFERROR(INDEX('Net to Gross Adjustment'!$B$39:$AX$671,MATCH(O$4,'Net to Gross Adjustment'!$B$39:$B$71,0),MATCH(YEAR($C163),'Net to Gross Adjustment'!$B$39:$AX$39,0))*INDEX('Monthly Shapes'!$D$18:$V$32,MATCH(MONTH($C163),'Monthly Shapes'!$D$18:$D$32,0),MATCH(O$3,'Monthly Shapes'!$D$18:$V$18,0))," ")</f>
        <v xml:space="preserve"> </v>
      </c>
      <c r="P163" s="40" t="str">
        <f>IFERROR(INDEX('Net to Gross Adjustment'!$B$39:$AX$671,MATCH(P$4,'Net to Gross Adjustment'!$B$39:$B$71,0),MATCH(YEAR($C163),'Net to Gross Adjustment'!$B$39:$AX$39,0))*INDEX('Monthly Shapes'!$D$18:$V$32,MATCH(MONTH($C163),'Monthly Shapes'!$D$18:$D$32,0),MATCH(P$3,'Monthly Shapes'!$D$18:$V$18,0))," ")</f>
        <v xml:space="preserve"> </v>
      </c>
      <c r="Q163" s="40" t="str">
        <f>IFERROR(INDEX('Net to Gross Adjustment'!$B$39:$AX$671,MATCH(Q$4,'Net to Gross Adjustment'!$B$39:$B$71,0),MATCH(YEAR($C163),'Net to Gross Adjustment'!$B$39:$AX$39,0))*INDEX('Monthly Shapes'!$D$18:$V$32,MATCH(MONTH($C163),'Monthly Shapes'!$D$18:$D$32,0),MATCH(Q$3,'Monthly Shapes'!$D$18:$V$18,0))," ")</f>
        <v xml:space="preserve"> </v>
      </c>
      <c r="R163" s="40" t="str">
        <f>IFERROR(INDEX('Net to Gross Adjustment'!$B$39:$AX$671,MATCH(R$4,'Net to Gross Adjustment'!$B$39:$B$71,0),MATCH(YEAR($C163),'Net to Gross Adjustment'!$B$39:$AX$39,0))*INDEX('Monthly Shapes'!$D$18:$V$32,MATCH(MONTH($C163),'Monthly Shapes'!$D$18:$D$32,0),MATCH(R$3,'Monthly Shapes'!$D$18:$V$18,0))," ")</f>
        <v xml:space="preserve"> </v>
      </c>
      <c r="S163" s="40" t="str">
        <f>IFERROR(INDEX('Net to Gross Adjustment'!$B$39:$AX$671,MATCH(S$4,'Net to Gross Adjustment'!$B$39:$B$71,0),MATCH(YEAR($C163),'Net to Gross Adjustment'!$B$39:$AX$39,0))*INDEX('Monthly Shapes'!$D$18:$V$32,MATCH(MONTH($C163),'Monthly Shapes'!$D$18:$D$32,0),MATCH(S$3,'Monthly Shapes'!$D$18:$V$18,0))," ")</f>
        <v xml:space="preserve"> </v>
      </c>
      <c r="T163" s="90" t="s">
        <v>65</v>
      </c>
      <c r="U163" s="90" t="s">
        <v>65</v>
      </c>
      <c r="V163" s="90" t="s">
        <v>65</v>
      </c>
      <c r="W163" s="40" t="str">
        <f ca="1">IFERROR(INDEX('Net to Gross Adjustment'!$B$39:$AX$671,MATCH(W$4,'Net to Gross Adjustment'!$B$39:$B$71,0),MATCH(YEAR($C163),'Net to Gross Adjustment'!$B$39:$AX$39,0))*INDEX('Monthly Shapes'!$D$18:$V$32,MATCH(MONTH($C163),'Monthly Shapes'!$D$18:$D$32,0),MATCH(W$3,'Monthly Shapes'!$D$18:$V$18,0))," ")</f>
        <v xml:space="preserve"> </v>
      </c>
      <c r="X163" s="40" t="str">
        <f ca="1">IFERROR(INDEX('Net to Gross Adjustment'!$B$39:$AX$671,MATCH(X$4,'Net to Gross Adjustment'!$B$39:$B$71,0),MATCH(YEAR($C163),'Net to Gross Adjustment'!$B$39:$AX$39,0))*INDEX('Monthly Shapes'!$D$18:$V$32,MATCH(MONTH($C163),'Monthly Shapes'!$D$18:$D$32,0),MATCH(X$3,'Monthly Shapes'!$D$18:$V$18,0))," ")</f>
        <v xml:space="preserve"> </v>
      </c>
      <c r="Y163" s="40" t="str">
        <f>IFERROR(INDEX('Net to Gross Adjustment'!$B$39:$AX$671,MATCH(Y$4,'Net to Gross Adjustment'!$B$39:$B$71,0),MATCH(YEAR($C163),'Net to Gross Adjustment'!$B$39:$AX$39,0))*INDEX('Monthly Shapes'!$D$18:$V$32,MATCH(MONTH($C163),'Monthly Shapes'!$D$18:$D$32,0),MATCH(Y$3,'Monthly Shapes'!$D$18:$V$18,0))," ")</f>
        <v xml:space="preserve"> </v>
      </c>
      <c r="Z163" s="40" t="str">
        <f>IFERROR(INDEX('Net to Gross Adjustment'!$B$39:$AX$671,MATCH(Z$4,'Net to Gross Adjustment'!$B$39:$B$71,0),MATCH(YEAR($C163),'Net to Gross Adjustment'!$B$39:$AX$39,0))*INDEX('Monthly Shapes'!$D$18:$V$32,MATCH(MONTH($C163),'Monthly Shapes'!$D$18:$D$32,0),MATCH(Z$3,'Monthly Shapes'!$D$18:$V$18,0))," ")</f>
        <v xml:space="preserve"> </v>
      </c>
      <c r="AA163" s="40" t="str">
        <f>IFERROR(INDEX('Net to Gross Adjustment'!$B$39:$AX$671,MATCH(AA$4,'Net to Gross Adjustment'!$B$39:$B$71,0),MATCH(YEAR($C163),'Net to Gross Adjustment'!$B$39:$AX$39,0))*INDEX('Monthly Shapes'!$D$18:$V$32,MATCH(MONTH($C163),'Monthly Shapes'!$D$18:$D$32,0),MATCH(AA$3,'Monthly Shapes'!$D$18:$V$18,0))," ")</f>
        <v xml:space="preserve"> </v>
      </c>
      <c r="AB163" s="40" t="str">
        <f>IFERROR(INDEX('Net to Gross Adjustment'!$B$39:$AX$671,MATCH(AB$4,'Net to Gross Adjustment'!$B$39:$B$71,0),MATCH(YEAR($C163),'Net to Gross Adjustment'!$B$39:$AX$39,0))*INDEX('Monthly Shapes'!$D$18:$V$32,MATCH(MONTH($C163),'Monthly Shapes'!$D$18:$D$32,0),MATCH(AB$3,'Monthly Shapes'!$D$18:$V$18,0))," ")</f>
        <v xml:space="preserve"> </v>
      </c>
      <c r="AC163" s="40" t="str">
        <f>IFERROR(INDEX('Net to Gross Adjustment'!$B$39:$AX$671,MATCH(AC$4,'Net to Gross Adjustment'!$B$39:$B$71,0),MATCH(YEAR($C163),'Net to Gross Adjustment'!$B$39:$AX$39,0))*INDEX('Monthly Shapes'!$D$18:$V$32,MATCH(MONTH($C163),'Monthly Shapes'!$D$18:$D$32,0),MATCH(AC$3,'Monthly Shapes'!$D$18:$V$18,0))," ")</f>
        <v xml:space="preserve"> </v>
      </c>
      <c r="AD163" s="40" t="str">
        <f>IFERROR(INDEX('Net to Gross Adjustment'!$B$39:$AX$671,MATCH(AD$4,'Net to Gross Adjustment'!$B$39:$B$71,0),MATCH(YEAR($C163),'Net to Gross Adjustment'!$B$39:$AX$39,0))*INDEX('Monthly Shapes'!$D$18:$V$32,MATCH(MONTH($C163),'Monthly Shapes'!$D$18:$D$32,0),MATCH(AD$3,'Monthly Shapes'!$D$18:$V$18,0))," ")</f>
        <v xml:space="preserve"> </v>
      </c>
      <c r="AE163" s="40" t="str">
        <f>IFERROR(INDEX('Net to Gross Adjustment'!$B$39:$AX$671,MATCH(AE$4,'Net to Gross Adjustment'!$B$39:$B$71,0),MATCH(YEAR($C163),'Net to Gross Adjustment'!$B$39:$AX$39,0))*INDEX('Monthly Shapes'!$D$18:$V$32,MATCH(MONTH($C163),'Monthly Shapes'!$D$18:$D$32,0),MATCH(AE$3,'Monthly Shapes'!$D$18:$V$18,0))," ")</f>
        <v xml:space="preserve"> </v>
      </c>
      <c r="AF163" s="19"/>
      <c r="AG163" s="90" t="s">
        <v>65</v>
      </c>
      <c r="AI163" s="90" t="s">
        <v>65</v>
      </c>
      <c r="AJ163" s="90" t="s">
        <v>65</v>
      </c>
      <c r="AK163" s="90" t="s">
        <v>65</v>
      </c>
      <c r="AL163" s="46"/>
      <c r="AS163" s="19"/>
    </row>
    <row r="164" spans="3:45">
      <c r="C164" s="24">
        <f t="shared" si="4"/>
        <v>50131</v>
      </c>
      <c r="D164" s="90" t="s">
        <v>65</v>
      </c>
      <c r="E164" s="90" t="s">
        <v>65</v>
      </c>
      <c r="F164" s="90" t="s">
        <v>65</v>
      </c>
      <c r="G164" s="90" t="s">
        <v>65</v>
      </c>
      <c r="H164" s="90" t="s">
        <v>65</v>
      </c>
      <c r="I164" s="90" t="s">
        <v>65</v>
      </c>
      <c r="J164" s="40" t="str">
        <f ca="1">IFERROR(INDEX('Net to Gross Adjustment'!$B$39:$AX$671,MATCH(J$4,'Net to Gross Adjustment'!$B$39:$B$71,0),MATCH(YEAR($C164),'Net to Gross Adjustment'!$B$39:$AX$39,0))*INDEX('Monthly Shapes'!$D$18:$V$32,MATCH(MONTH($C164),'Monthly Shapes'!$D$18:$D$32,0),MATCH(J$3,'Monthly Shapes'!$D$18:$V$18,0))," ")</f>
        <v xml:space="preserve"> </v>
      </c>
      <c r="K164" s="40" t="str">
        <f ca="1">IFERROR(INDEX('Net to Gross Adjustment'!$B$39:$AX$671,MATCH(K$4,'Net to Gross Adjustment'!$B$39:$B$71,0),MATCH(YEAR($C164),'Net to Gross Adjustment'!$B$39:$AX$39,0))*INDEX('Monthly Shapes'!$D$18:$V$32,MATCH(MONTH($C164),'Monthly Shapes'!$D$18:$D$32,0),MATCH(K$3,'Monthly Shapes'!$D$18:$V$18,0))," ")</f>
        <v xml:space="preserve"> </v>
      </c>
      <c r="L164" s="40" t="str">
        <f>IFERROR(INDEX('Net to Gross Adjustment'!$B$39:$AX$671,MATCH(L$4,'Net to Gross Adjustment'!$B$39:$B$71,0),MATCH(YEAR($C164),'Net to Gross Adjustment'!$B$39:$AX$39,0))*INDEX('Monthly Shapes'!$D$18:$V$32,MATCH(MONTH($C164),'Monthly Shapes'!$D$18:$D$32,0),MATCH(L$3,'Monthly Shapes'!$D$18:$V$18,0))," ")</f>
        <v xml:space="preserve"> </v>
      </c>
      <c r="M164" s="40" t="str">
        <f>IFERROR(INDEX('Net to Gross Adjustment'!$B$39:$AX$671,MATCH(M$4,'Net to Gross Adjustment'!$B$39:$B$71,0),MATCH(YEAR($C164),'Net to Gross Adjustment'!$B$39:$AX$39,0))*INDEX('Monthly Shapes'!$D$18:$V$32,MATCH(MONTH($C164),'Monthly Shapes'!$D$18:$D$32,0),MATCH(M$3,'Monthly Shapes'!$D$18:$V$18,0))," ")</f>
        <v xml:space="preserve"> </v>
      </c>
      <c r="N164" s="40" t="str">
        <f>IFERROR(INDEX('Net to Gross Adjustment'!$B$39:$AX$671,MATCH(N$4,'Net to Gross Adjustment'!$B$39:$B$71,0),MATCH(YEAR($C164),'Net to Gross Adjustment'!$B$39:$AX$39,0))*INDEX('Monthly Shapes'!$D$18:$V$32,MATCH(MONTH($C164),'Monthly Shapes'!$D$18:$D$32,0),MATCH(N$3,'Monthly Shapes'!$D$18:$V$18,0))," ")</f>
        <v xml:space="preserve"> </v>
      </c>
      <c r="O164" s="40" t="str">
        <f>IFERROR(INDEX('Net to Gross Adjustment'!$B$39:$AX$671,MATCH(O$4,'Net to Gross Adjustment'!$B$39:$B$71,0),MATCH(YEAR($C164),'Net to Gross Adjustment'!$B$39:$AX$39,0))*INDEX('Monthly Shapes'!$D$18:$V$32,MATCH(MONTH($C164),'Monthly Shapes'!$D$18:$D$32,0),MATCH(O$3,'Monthly Shapes'!$D$18:$V$18,0))," ")</f>
        <v xml:space="preserve"> </v>
      </c>
      <c r="P164" s="40" t="str">
        <f>IFERROR(INDEX('Net to Gross Adjustment'!$B$39:$AX$671,MATCH(P$4,'Net to Gross Adjustment'!$B$39:$B$71,0),MATCH(YEAR($C164),'Net to Gross Adjustment'!$B$39:$AX$39,0))*INDEX('Monthly Shapes'!$D$18:$V$32,MATCH(MONTH($C164),'Monthly Shapes'!$D$18:$D$32,0),MATCH(P$3,'Monthly Shapes'!$D$18:$V$18,0))," ")</f>
        <v xml:space="preserve"> </v>
      </c>
      <c r="Q164" s="40" t="str">
        <f>IFERROR(INDEX('Net to Gross Adjustment'!$B$39:$AX$671,MATCH(Q$4,'Net to Gross Adjustment'!$B$39:$B$71,0),MATCH(YEAR($C164),'Net to Gross Adjustment'!$B$39:$AX$39,0))*INDEX('Monthly Shapes'!$D$18:$V$32,MATCH(MONTH($C164),'Monthly Shapes'!$D$18:$D$32,0),MATCH(Q$3,'Monthly Shapes'!$D$18:$V$18,0))," ")</f>
        <v xml:space="preserve"> </v>
      </c>
      <c r="R164" s="40" t="str">
        <f>IFERROR(INDEX('Net to Gross Adjustment'!$B$39:$AX$671,MATCH(R$4,'Net to Gross Adjustment'!$B$39:$B$71,0),MATCH(YEAR($C164),'Net to Gross Adjustment'!$B$39:$AX$39,0))*INDEX('Monthly Shapes'!$D$18:$V$32,MATCH(MONTH($C164),'Monthly Shapes'!$D$18:$D$32,0),MATCH(R$3,'Monthly Shapes'!$D$18:$V$18,0))," ")</f>
        <v xml:space="preserve"> </v>
      </c>
      <c r="S164" s="40" t="str">
        <f>IFERROR(INDEX('Net to Gross Adjustment'!$B$39:$AX$671,MATCH(S$4,'Net to Gross Adjustment'!$B$39:$B$71,0),MATCH(YEAR($C164),'Net to Gross Adjustment'!$B$39:$AX$39,0))*INDEX('Monthly Shapes'!$D$18:$V$32,MATCH(MONTH($C164),'Monthly Shapes'!$D$18:$D$32,0),MATCH(S$3,'Monthly Shapes'!$D$18:$V$18,0))," ")</f>
        <v xml:space="preserve"> </v>
      </c>
      <c r="T164" s="90" t="s">
        <v>65</v>
      </c>
      <c r="U164" s="90" t="s">
        <v>65</v>
      </c>
      <c r="V164" s="90" t="s">
        <v>65</v>
      </c>
      <c r="W164" s="40" t="str">
        <f ca="1">IFERROR(INDEX('Net to Gross Adjustment'!$B$39:$AX$671,MATCH(W$4,'Net to Gross Adjustment'!$B$39:$B$71,0),MATCH(YEAR($C164),'Net to Gross Adjustment'!$B$39:$AX$39,0))*INDEX('Monthly Shapes'!$D$18:$V$32,MATCH(MONTH($C164),'Monthly Shapes'!$D$18:$D$32,0),MATCH(W$3,'Monthly Shapes'!$D$18:$V$18,0))," ")</f>
        <v xml:space="preserve"> </v>
      </c>
      <c r="X164" s="40" t="str">
        <f ca="1">IFERROR(INDEX('Net to Gross Adjustment'!$B$39:$AX$671,MATCH(X$4,'Net to Gross Adjustment'!$B$39:$B$71,0),MATCH(YEAR($C164),'Net to Gross Adjustment'!$B$39:$AX$39,0))*INDEX('Monthly Shapes'!$D$18:$V$32,MATCH(MONTH($C164),'Monthly Shapes'!$D$18:$D$32,0),MATCH(X$3,'Monthly Shapes'!$D$18:$V$18,0))," ")</f>
        <v xml:space="preserve"> </v>
      </c>
      <c r="Y164" s="40" t="str">
        <f>IFERROR(INDEX('Net to Gross Adjustment'!$B$39:$AX$671,MATCH(Y$4,'Net to Gross Adjustment'!$B$39:$B$71,0),MATCH(YEAR($C164),'Net to Gross Adjustment'!$B$39:$AX$39,0))*INDEX('Monthly Shapes'!$D$18:$V$32,MATCH(MONTH($C164),'Monthly Shapes'!$D$18:$D$32,0),MATCH(Y$3,'Monthly Shapes'!$D$18:$V$18,0))," ")</f>
        <v xml:space="preserve"> </v>
      </c>
      <c r="Z164" s="40" t="str">
        <f>IFERROR(INDEX('Net to Gross Adjustment'!$B$39:$AX$671,MATCH(Z$4,'Net to Gross Adjustment'!$B$39:$B$71,0),MATCH(YEAR($C164),'Net to Gross Adjustment'!$B$39:$AX$39,0))*INDEX('Monthly Shapes'!$D$18:$V$32,MATCH(MONTH($C164),'Monthly Shapes'!$D$18:$D$32,0),MATCH(Z$3,'Monthly Shapes'!$D$18:$V$18,0))," ")</f>
        <v xml:space="preserve"> </v>
      </c>
      <c r="AA164" s="40" t="str">
        <f>IFERROR(INDEX('Net to Gross Adjustment'!$B$39:$AX$671,MATCH(AA$4,'Net to Gross Adjustment'!$B$39:$B$71,0),MATCH(YEAR($C164),'Net to Gross Adjustment'!$B$39:$AX$39,0))*INDEX('Monthly Shapes'!$D$18:$V$32,MATCH(MONTH($C164),'Monthly Shapes'!$D$18:$D$32,0),MATCH(AA$3,'Monthly Shapes'!$D$18:$V$18,0))," ")</f>
        <v xml:space="preserve"> </v>
      </c>
      <c r="AB164" s="40" t="str">
        <f>IFERROR(INDEX('Net to Gross Adjustment'!$B$39:$AX$671,MATCH(AB$4,'Net to Gross Adjustment'!$B$39:$B$71,0),MATCH(YEAR($C164),'Net to Gross Adjustment'!$B$39:$AX$39,0))*INDEX('Monthly Shapes'!$D$18:$V$32,MATCH(MONTH($C164),'Monthly Shapes'!$D$18:$D$32,0),MATCH(AB$3,'Monthly Shapes'!$D$18:$V$18,0))," ")</f>
        <v xml:space="preserve"> </v>
      </c>
      <c r="AC164" s="40" t="str">
        <f>IFERROR(INDEX('Net to Gross Adjustment'!$B$39:$AX$671,MATCH(AC$4,'Net to Gross Adjustment'!$B$39:$B$71,0),MATCH(YEAR($C164),'Net to Gross Adjustment'!$B$39:$AX$39,0))*INDEX('Monthly Shapes'!$D$18:$V$32,MATCH(MONTH($C164),'Monthly Shapes'!$D$18:$D$32,0),MATCH(AC$3,'Monthly Shapes'!$D$18:$V$18,0))," ")</f>
        <v xml:space="preserve"> </v>
      </c>
      <c r="AD164" s="40" t="str">
        <f>IFERROR(INDEX('Net to Gross Adjustment'!$B$39:$AX$671,MATCH(AD$4,'Net to Gross Adjustment'!$B$39:$B$71,0),MATCH(YEAR($C164),'Net to Gross Adjustment'!$B$39:$AX$39,0))*INDEX('Monthly Shapes'!$D$18:$V$32,MATCH(MONTH($C164),'Monthly Shapes'!$D$18:$D$32,0),MATCH(AD$3,'Monthly Shapes'!$D$18:$V$18,0))," ")</f>
        <v xml:space="preserve"> </v>
      </c>
      <c r="AE164" s="40" t="str">
        <f>IFERROR(INDEX('Net to Gross Adjustment'!$B$39:$AX$671,MATCH(AE$4,'Net to Gross Adjustment'!$B$39:$B$71,0),MATCH(YEAR($C164),'Net to Gross Adjustment'!$B$39:$AX$39,0))*INDEX('Monthly Shapes'!$D$18:$V$32,MATCH(MONTH($C164),'Monthly Shapes'!$D$18:$D$32,0),MATCH(AE$3,'Monthly Shapes'!$D$18:$V$18,0))," ")</f>
        <v xml:space="preserve"> </v>
      </c>
      <c r="AF164" s="19"/>
      <c r="AG164" s="90" t="s">
        <v>65</v>
      </c>
      <c r="AI164" s="90" t="s">
        <v>65</v>
      </c>
      <c r="AJ164" s="90" t="s">
        <v>65</v>
      </c>
      <c r="AK164" s="90" t="s">
        <v>65</v>
      </c>
      <c r="AL164" s="46"/>
      <c r="AS164" s="19"/>
    </row>
    <row r="165" spans="3:45">
      <c r="C165" s="24">
        <f t="shared" si="4"/>
        <v>50161</v>
      </c>
      <c r="D165" s="90" t="s">
        <v>65</v>
      </c>
      <c r="E165" s="90" t="s">
        <v>65</v>
      </c>
      <c r="F165" s="90" t="s">
        <v>65</v>
      </c>
      <c r="G165" s="90" t="s">
        <v>65</v>
      </c>
      <c r="H165" s="90" t="s">
        <v>65</v>
      </c>
      <c r="I165" s="90" t="s">
        <v>65</v>
      </c>
      <c r="J165" s="40" t="str">
        <f ca="1">IFERROR(INDEX('Net to Gross Adjustment'!$B$39:$AX$671,MATCH(J$4,'Net to Gross Adjustment'!$B$39:$B$71,0),MATCH(YEAR($C165),'Net to Gross Adjustment'!$B$39:$AX$39,0))*INDEX('Monthly Shapes'!$D$18:$V$32,MATCH(MONTH($C165),'Monthly Shapes'!$D$18:$D$32,0),MATCH(J$3,'Monthly Shapes'!$D$18:$V$18,0))," ")</f>
        <v xml:space="preserve"> </v>
      </c>
      <c r="K165" s="40" t="str">
        <f ca="1">IFERROR(INDEX('Net to Gross Adjustment'!$B$39:$AX$671,MATCH(K$4,'Net to Gross Adjustment'!$B$39:$B$71,0),MATCH(YEAR($C165),'Net to Gross Adjustment'!$B$39:$AX$39,0))*INDEX('Monthly Shapes'!$D$18:$V$32,MATCH(MONTH($C165),'Monthly Shapes'!$D$18:$D$32,0),MATCH(K$3,'Monthly Shapes'!$D$18:$V$18,0))," ")</f>
        <v xml:space="preserve"> </v>
      </c>
      <c r="L165" s="40" t="str">
        <f>IFERROR(INDEX('Net to Gross Adjustment'!$B$39:$AX$671,MATCH(L$4,'Net to Gross Adjustment'!$B$39:$B$71,0),MATCH(YEAR($C165),'Net to Gross Adjustment'!$B$39:$AX$39,0))*INDEX('Monthly Shapes'!$D$18:$V$32,MATCH(MONTH($C165),'Monthly Shapes'!$D$18:$D$32,0),MATCH(L$3,'Monthly Shapes'!$D$18:$V$18,0))," ")</f>
        <v xml:space="preserve"> </v>
      </c>
      <c r="M165" s="40" t="str">
        <f>IFERROR(INDEX('Net to Gross Adjustment'!$B$39:$AX$671,MATCH(M$4,'Net to Gross Adjustment'!$B$39:$B$71,0),MATCH(YEAR($C165),'Net to Gross Adjustment'!$B$39:$AX$39,0))*INDEX('Monthly Shapes'!$D$18:$V$32,MATCH(MONTH($C165),'Monthly Shapes'!$D$18:$D$32,0),MATCH(M$3,'Monthly Shapes'!$D$18:$V$18,0))," ")</f>
        <v xml:space="preserve"> </v>
      </c>
      <c r="N165" s="40" t="str">
        <f>IFERROR(INDEX('Net to Gross Adjustment'!$B$39:$AX$671,MATCH(N$4,'Net to Gross Adjustment'!$B$39:$B$71,0),MATCH(YEAR($C165),'Net to Gross Adjustment'!$B$39:$AX$39,0))*INDEX('Monthly Shapes'!$D$18:$V$32,MATCH(MONTH($C165),'Monthly Shapes'!$D$18:$D$32,0),MATCH(N$3,'Monthly Shapes'!$D$18:$V$18,0))," ")</f>
        <v xml:space="preserve"> </v>
      </c>
      <c r="O165" s="40" t="str">
        <f>IFERROR(INDEX('Net to Gross Adjustment'!$B$39:$AX$671,MATCH(O$4,'Net to Gross Adjustment'!$B$39:$B$71,0),MATCH(YEAR($C165),'Net to Gross Adjustment'!$B$39:$AX$39,0))*INDEX('Monthly Shapes'!$D$18:$V$32,MATCH(MONTH($C165),'Monthly Shapes'!$D$18:$D$32,0),MATCH(O$3,'Monthly Shapes'!$D$18:$V$18,0))," ")</f>
        <v xml:space="preserve"> </v>
      </c>
      <c r="P165" s="40" t="str">
        <f>IFERROR(INDEX('Net to Gross Adjustment'!$B$39:$AX$671,MATCH(P$4,'Net to Gross Adjustment'!$B$39:$B$71,0),MATCH(YEAR($C165),'Net to Gross Adjustment'!$B$39:$AX$39,0))*INDEX('Monthly Shapes'!$D$18:$V$32,MATCH(MONTH($C165),'Monthly Shapes'!$D$18:$D$32,0),MATCH(P$3,'Monthly Shapes'!$D$18:$V$18,0))," ")</f>
        <v xml:space="preserve"> </v>
      </c>
      <c r="Q165" s="40" t="str">
        <f>IFERROR(INDEX('Net to Gross Adjustment'!$B$39:$AX$671,MATCH(Q$4,'Net to Gross Adjustment'!$B$39:$B$71,0),MATCH(YEAR($C165),'Net to Gross Adjustment'!$B$39:$AX$39,0))*INDEX('Monthly Shapes'!$D$18:$V$32,MATCH(MONTH($C165),'Monthly Shapes'!$D$18:$D$32,0),MATCH(Q$3,'Monthly Shapes'!$D$18:$V$18,0))," ")</f>
        <v xml:space="preserve"> </v>
      </c>
      <c r="R165" s="40" t="str">
        <f>IFERROR(INDEX('Net to Gross Adjustment'!$B$39:$AX$671,MATCH(R$4,'Net to Gross Adjustment'!$B$39:$B$71,0),MATCH(YEAR($C165),'Net to Gross Adjustment'!$B$39:$AX$39,0))*INDEX('Monthly Shapes'!$D$18:$V$32,MATCH(MONTH($C165),'Monthly Shapes'!$D$18:$D$32,0),MATCH(R$3,'Monthly Shapes'!$D$18:$V$18,0))," ")</f>
        <v xml:space="preserve"> </v>
      </c>
      <c r="S165" s="40" t="str">
        <f>IFERROR(INDEX('Net to Gross Adjustment'!$B$39:$AX$671,MATCH(S$4,'Net to Gross Adjustment'!$B$39:$B$71,0),MATCH(YEAR($C165),'Net to Gross Adjustment'!$B$39:$AX$39,0))*INDEX('Monthly Shapes'!$D$18:$V$32,MATCH(MONTH($C165),'Monthly Shapes'!$D$18:$D$32,0),MATCH(S$3,'Monthly Shapes'!$D$18:$V$18,0))," ")</f>
        <v xml:space="preserve"> </v>
      </c>
      <c r="T165" s="90" t="s">
        <v>65</v>
      </c>
      <c r="U165" s="90" t="s">
        <v>65</v>
      </c>
      <c r="V165" s="90" t="s">
        <v>65</v>
      </c>
      <c r="W165" s="40" t="str">
        <f ca="1">IFERROR(INDEX('Net to Gross Adjustment'!$B$39:$AX$671,MATCH(W$4,'Net to Gross Adjustment'!$B$39:$B$71,0),MATCH(YEAR($C165),'Net to Gross Adjustment'!$B$39:$AX$39,0))*INDEX('Monthly Shapes'!$D$18:$V$32,MATCH(MONTH($C165),'Monthly Shapes'!$D$18:$D$32,0),MATCH(W$3,'Monthly Shapes'!$D$18:$V$18,0))," ")</f>
        <v xml:space="preserve"> </v>
      </c>
      <c r="X165" s="40" t="str">
        <f ca="1">IFERROR(INDEX('Net to Gross Adjustment'!$B$39:$AX$671,MATCH(X$4,'Net to Gross Adjustment'!$B$39:$B$71,0),MATCH(YEAR($C165),'Net to Gross Adjustment'!$B$39:$AX$39,0))*INDEX('Monthly Shapes'!$D$18:$V$32,MATCH(MONTH($C165),'Monthly Shapes'!$D$18:$D$32,0),MATCH(X$3,'Monthly Shapes'!$D$18:$V$18,0))," ")</f>
        <v xml:space="preserve"> </v>
      </c>
      <c r="Y165" s="40" t="str">
        <f>IFERROR(INDEX('Net to Gross Adjustment'!$B$39:$AX$671,MATCH(Y$4,'Net to Gross Adjustment'!$B$39:$B$71,0),MATCH(YEAR($C165),'Net to Gross Adjustment'!$B$39:$AX$39,0))*INDEX('Monthly Shapes'!$D$18:$V$32,MATCH(MONTH($C165),'Monthly Shapes'!$D$18:$D$32,0),MATCH(Y$3,'Monthly Shapes'!$D$18:$V$18,0))," ")</f>
        <v xml:space="preserve"> </v>
      </c>
      <c r="Z165" s="40" t="str">
        <f>IFERROR(INDEX('Net to Gross Adjustment'!$B$39:$AX$671,MATCH(Z$4,'Net to Gross Adjustment'!$B$39:$B$71,0),MATCH(YEAR($C165),'Net to Gross Adjustment'!$B$39:$AX$39,0))*INDEX('Monthly Shapes'!$D$18:$V$32,MATCH(MONTH($C165),'Monthly Shapes'!$D$18:$D$32,0),MATCH(Z$3,'Monthly Shapes'!$D$18:$V$18,0))," ")</f>
        <v xml:space="preserve"> </v>
      </c>
      <c r="AA165" s="40" t="str">
        <f>IFERROR(INDEX('Net to Gross Adjustment'!$B$39:$AX$671,MATCH(AA$4,'Net to Gross Adjustment'!$B$39:$B$71,0),MATCH(YEAR($C165),'Net to Gross Adjustment'!$B$39:$AX$39,0))*INDEX('Monthly Shapes'!$D$18:$V$32,MATCH(MONTH($C165),'Monthly Shapes'!$D$18:$D$32,0),MATCH(AA$3,'Monthly Shapes'!$D$18:$V$18,0))," ")</f>
        <v xml:space="preserve"> </v>
      </c>
      <c r="AB165" s="40" t="str">
        <f>IFERROR(INDEX('Net to Gross Adjustment'!$B$39:$AX$671,MATCH(AB$4,'Net to Gross Adjustment'!$B$39:$B$71,0),MATCH(YEAR($C165),'Net to Gross Adjustment'!$B$39:$AX$39,0))*INDEX('Monthly Shapes'!$D$18:$V$32,MATCH(MONTH($C165),'Monthly Shapes'!$D$18:$D$32,0),MATCH(AB$3,'Monthly Shapes'!$D$18:$V$18,0))," ")</f>
        <v xml:space="preserve"> </v>
      </c>
      <c r="AC165" s="40" t="str">
        <f>IFERROR(INDEX('Net to Gross Adjustment'!$B$39:$AX$671,MATCH(AC$4,'Net to Gross Adjustment'!$B$39:$B$71,0),MATCH(YEAR($C165),'Net to Gross Adjustment'!$B$39:$AX$39,0))*INDEX('Monthly Shapes'!$D$18:$V$32,MATCH(MONTH($C165),'Monthly Shapes'!$D$18:$D$32,0),MATCH(AC$3,'Monthly Shapes'!$D$18:$V$18,0))," ")</f>
        <v xml:space="preserve"> </v>
      </c>
      <c r="AD165" s="40" t="str">
        <f>IFERROR(INDEX('Net to Gross Adjustment'!$B$39:$AX$671,MATCH(AD$4,'Net to Gross Adjustment'!$B$39:$B$71,0),MATCH(YEAR($C165),'Net to Gross Adjustment'!$B$39:$AX$39,0))*INDEX('Monthly Shapes'!$D$18:$V$32,MATCH(MONTH($C165),'Monthly Shapes'!$D$18:$D$32,0),MATCH(AD$3,'Monthly Shapes'!$D$18:$V$18,0))," ")</f>
        <v xml:space="preserve"> </v>
      </c>
      <c r="AE165" s="40" t="str">
        <f>IFERROR(INDEX('Net to Gross Adjustment'!$B$39:$AX$671,MATCH(AE$4,'Net to Gross Adjustment'!$B$39:$B$71,0),MATCH(YEAR($C165),'Net to Gross Adjustment'!$B$39:$AX$39,0))*INDEX('Monthly Shapes'!$D$18:$V$32,MATCH(MONTH($C165),'Monthly Shapes'!$D$18:$D$32,0),MATCH(AE$3,'Monthly Shapes'!$D$18:$V$18,0))," ")</f>
        <v xml:space="preserve"> </v>
      </c>
      <c r="AF165" s="19"/>
      <c r="AG165" s="90" t="s">
        <v>65</v>
      </c>
      <c r="AI165" s="90" t="s">
        <v>65</v>
      </c>
      <c r="AJ165" s="90" t="s">
        <v>65</v>
      </c>
      <c r="AK165" s="90" t="s">
        <v>65</v>
      </c>
      <c r="AL165" s="46"/>
      <c r="AS165" s="19"/>
    </row>
    <row r="166" spans="3:45">
      <c r="C166" s="24">
        <f t="shared" si="4"/>
        <v>50192</v>
      </c>
      <c r="D166" s="90" t="s">
        <v>65</v>
      </c>
      <c r="E166" s="90" t="s">
        <v>65</v>
      </c>
      <c r="F166" s="90" t="s">
        <v>65</v>
      </c>
      <c r="G166" s="90" t="s">
        <v>65</v>
      </c>
      <c r="H166" s="90" t="s">
        <v>65</v>
      </c>
      <c r="I166" s="90" t="s">
        <v>65</v>
      </c>
      <c r="J166" s="40" t="str">
        <f ca="1">IFERROR(INDEX('Net to Gross Adjustment'!$B$39:$AX$671,MATCH(J$4,'Net to Gross Adjustment'!$B$39:$B$71,0),MATCH(YEAR($C166),'Net to Gross Adjustment'!$B$39:$AX$39,0))*INDEX('Monthly Shapes'!$D$18:$V$32,MATCH(MONTH($C166),'Monthly Shapes'!$D$18:$D$32,0),MATCH(J$3,'Monthly Shapes'!$D$18:$V$18,0))," ")</f>
        <v xml:space="preserve"> </v>
      </c>
      <c r="K166" s="40" t="str">
        <f ca="1">IFERROR(INDEX('Net to Gross Adjustment'!$B$39:$AX$671,MATCH(K$4,'Net to Gross Adjustment'!$B$39:$B$71,0),MATCH(YEAR($C166),'Net to Gross Adjustment'!$B$39:$AX$39,0))*INDEX('Monthly Shapes'!$D$18:$V$32,MATCH(MONTH($C166),'Monthly Shapes'!$D$18:$D$32,0),MATCH(K$3,'Monthly Shapes'!$D$18:$V$18,0))," ")</f>
        <v xml:space="preserve"> </v>
      </c>
      <c r="L166" s="40" t="str">
        <f>IFERROR(INDEX('Net to Gross Adjustment'!$B$39:$AX$671,MATCH(L$4,'Net to Gross Adjustment'!$B$39:$B$71,0),MATCH(YEAR($C166),'Net to Gross Adjustment'!$B$39:$AX$39,0))*INDEX('Monthly Shapes'!$D$18:$V$32,MATCH(MONTH($C166),'Monthly Shapes'!$D$18:$D$32,0),MATCH(L$3,'Monthly Shapes'!$D$18:$V$18,0))," ")</f>
        <v xml:space="preserve"> </v>
      </c>
      <c r="M166" s="40" t="str">
        <f>IFERROR(INDEX('Net to Gross Adjustment'!$B$39:$AX$671,MATCH(M$4,'Net to Gross Adjustment'!$B$39:$B$71,0),MATCH(YEAR($C166),'Net to Gross Adjustment'!$B$39:$AX$39,0))*INDEX('Monthly Shapes'!$D$18:$V$32,MATCH(MONTH($C166),'Monthly Shapes'!$D$18:$D$32,0),MATCH(M$3,'Monthly Shapes'!$D$18:$V$18,0))," ")</f>
        <v xml:space="preserve"> </v>
      </c>
      <c r="N166" s="40" t="str">
        <f>IFERROR(INDEX('Net to Gross Adjustment'!$B$39:$AX$671,MATCH(N$4,'Net to Gross Adjustment'!$B$39:$B$71,0),MATCH(YEAR($C166),'Net to Gross Adjustment'!$B$39:$AX$39,0))*INDEX('Monthly Shapes'!$D$18:$V$32,MATCH(MONTH($C166),'Monthly Shapes'!$D$18:$D$32,0),MATCH(N$3,'Monthly Shapes'!$D$18:$V$18,0))," ")</f>
        <v xml:space="preserve"> </v>
      </c>
      <c r="O166" s="40" t="str">
        <f>IFERROR(INDEX('Net to Gross Adjustment'!$B$39:$AX$671,MATCH(O$4,'Net to Gross Adjustment'!$B$39:$B$71,0),MATCH(YEAR($C166),'Net to Gross Adjustment'!$B$39:$AX$39,0))*INDEX('Monthly Shapes'!$D$18:$V$32,MATCH(MONTH($C166),'Monthly Shapes'!$D$18:$D$32,0),MATCH(O$3,'Monthly Shapes'!$D$18:$V$18,0))," ")</f>
        <v xml:space="preserve"> </v>
      </c>
      <c r="P166" s="40" t="str">
        <f>IFERROR(INDEX('Net to Gross Adjustment'!$B$39:$AX$671,MATCH(P$4,'Net to Gross Adjustment'!$B$39:$B$71,0),MATCH(YEAR($C166),'Net to Gross Adjustment'!$B$39:$AX$39,0))*INDEX('Monthly Shapes'!$D$18:$V$32,MATCH(MONTH($C166),'Monthly Shapes'!$D$18:$D$32,0),MATCH(P$3,'Monthly Shapes'!$D$18:$V$18,0))," ")</f>
        <v xml:space="preserve"> </v>
      </c>
      <c r="Q166" s="40" t="str">
        <f>IFERROR(INDEX('Net to Gross Adjustment'!$B$39:$AX$671,MATCH(Q$4,'Net to Gross Adjustment'!$B$39:$B$71,0),MATCH(YEAR($C166),'Net to Gross Adjustment'!$B$39:$AX$39,0))*INDEX('Monthly Shapes'!$D$18:$V$32,MATCH(MONTH($C166),'Monthly Shapes'!$D$18:$D$32,0),MATCH(Q$3,'Monthly Shapes'!$D$18:$V$18,0))," ")</f>
        <v xml:space="preserve"> </v>
      </c>
      <c r="R166" s="40" t="str">
        <f>IFERROR(INDEX('Net to Gross Adjustment'!$B$39:$AX$671,MATCH(R$4,'Net to Gross Adjustment'!$B$39:$B$71,0),MATCH(YEAR($C166),'Net to Gross Adjustment'!$B$39:$AX$39,0))*INDEX('Monthly Shapes'!$D$18:$V$32,MATCH(MONTH($C166),'Monthly Shapes'!$D$18:$D$32,0),MATCH(R$3,'Monthly Shapes'!$D$18:$V$18,0))," ")</f>
        <v xml:space="preserve"> </v>
      </c>
      <c r="S166" s="40" t="str">
        <f>IFERROR(INDEX('Net to Gross Adjustment'!$B$39:$AX$671,MATCH(S$4,'Net to Gross Adjustment'!$B$39:$B$71,0),MATCH(YEAR($C166),'Net to Gross Adjustment'!$B$39:$AX$39,0))*INDEX('Monthly Shapes'!$D$18:$V$32,MATCH(MONTH($C166),'Monthly Shapes'!$D$18:$D$32,0),MATCH(S$3,'Monthly Shapes'!$D$18:$V$18,0))," ")</f>
        <v xml:space="preserve"> </v>
      </c>
      <c r="T166" s="90" t="s">
        <v>65</v>
      </c>
      <c r="U166" s="90" t="s">
        <v>65</v>
      </c>
      <c r="V166" s="90" t="s">
        <v>65</v>
      </c>
      <c r="W166" s="40" t="str">
        <f ca="1">IFERROR(INDEX('Net to Gross Adjustment'!$B$39:$AX$671,MATCH(W$4,'Net to Gross Adjustment'!$B$39:$B$71,0),MATCH(YEAR($C166),'Net to Gross Adjustment'!$B$39:$AX$39,0))*INDEX('Monthly Shapes'!$D$18:$V$32,MATCH(MONTH($C166),'Monthly Shapes'!$D$18:$D$32,0),MATCH(W$3,'Monthly Shapes'!$D$18:$V$18,0))," ")</f>
        <v xml:space="preserve"> </v>
      </c>
      <c r="X166" s="40" t="str">
        <f ca="1">IFERROR(INDEX('Net to Gross Adjustment'!$B$39:$AX$671,MATCH(X$4,'Net to Gross Adjustment'!$B$39:$B$71,0),MATCH(YEAR($C166),'Net to Gross Adjustment'!$B$39:$AX$39,0))*INDEX('Monthly Shapes'!$D$18:$V$32,MATCH(MONTH($C166),'Monthly Shapes'!$D$18:$D$32,0),MATCH(X$3,'Monthly Shapes'!$D$18:$V$18,0))," ")</f>
        <v xml:space="preserve"> </v>
      </c>
      <c r="Y166" s="40" t="str">
        <f>IFERROR(INDEX('Net to Gross Adjustment'!$B$39:$AX$671,MATCH(Y$4,'Net to Gross Adjustment'!$B$39:$B$71,0),MATCH(YEAR($C166),'Net to Gross Adjustment'!$B$39:$AX$39,0))*INDEX('Monthly Shapes'!$D$18:$V$32,MATCH(MONTH($C166),'Monthly Shapes'!$D$18:$D$32,0),MATCH(Y$3,'Monthly Shapes'!$D$18:$V$18,0))," ")</f>
        <v xml:space="preserve"> </v>
      </c>
      <c r="Z166" s="40" t="str">
        <f>IFERROR(INDEX('Net to Gross Adjustment'!$B$39:$AX$671,MATCH(Z$4,'Net to Gross Adjustment'!$B$39:$B$71,0),MATCH(YEAR($C166),'Net to Gross Adjustment'!$B$39:$AX$39,0))*INDEX('Monthly Shapes'!$D$18:$V$32,MATCH(MONTH($C166),'Monthly Shapes'!$D$18:$D$32,0),MATCH(Z$3,'Monthly Shapes'!$D$18:$V$18,0))," ")</f>
        <v xml:space="preserve"> </v>
      </c>
      <c r="AA166" s="40" t="str">
        <f>IFERROR(INDEX('Net to Gross Adjustment'!$B$39:$AX$671,MATCH(AA$4,'Net to Gross Adjustment'!$B$39:$B$71,0),MATCH(YEAR($C166),'Net to Gross Adjustment'!$B$39:$AX$39,0))*INDEX('Monthly Shapes'!$D$18:$V$32,MATCH(MONTH($C166),'Monthly Shapes'!$D$18:$D$32,0),MATCH(AA$3,'Monthly Shapes'!$D$18:$V$18,0))," ")</f>
        <v xml:space="preserve"> </v>
      </c>
      <c r="AB166" s="40" t="str">
        <f>IFERROR(INDEX('Net to Gross Adjustment'!$B$39:$AX$671,MATCH(AB$4,'Net to Gross Adjustment'!$B$39:$B$71,0),MATCH(YEAR($C166),'Net to Gross Adjustment'!$B$39:$AX$39,0))*INDEX('Monthly Shapes'!$D$18:$V$32,MATCH(MONTH($C166),'Monthly Shapes'!$D$18:$D$32,0),MATCH(AB$3,'Monthly Shapes'!$D$18:$V$18,0))," ")</f>
        <v xml:space="preserve"> </v>
      </c>
      <c r="AC166" s="40" t="str">
        <f>IFERROR(INDEX('Net to Gross Adjustment'!$B$39:$AX$671,MATCH(AC$4,'Net to Gross Adjustment'!$B$39:$B$71,0),MATCH(YEAR($C166),'Net to Gross Adjustment'!$B$39:$AX$39,0))*INDEX('Monthly Shapes'!$D$18:$V$32,MATCH(MONTH($C166),'Monthly Shapes'!$D$18:$D$32,0),MATCH(AC$3,'Monthly Shapes'!$D$18:$V$18,0))," ")</f>
        <v xml:space="preserve"> </v>
      </c>
      <c r="AD166" s="40" t="str">
        <f>IFERROR(INDEX('Net to Gross Adjustment'!$B$39:$AX$671,MATCH(AD$4,'Net to Gross Adjustment'!$B$39:$B$71,0),MATCH(YEAR($C166),'Net to Gross Adjustment'!$B$39:$AX$39,0))*INDEX('Monthly Shapes'!$D$18:$V$32,MATCH(MONTH($C166),'Monthly Shapes'!$D$18:$D$32,0),MATCH(AD$3,'Monthly Shapes'!$D$18:$V$18,0))," ")</f>
        <v xml:space="preserve"> </v>
      </c>
      <c r="AE166" s="40" t="str">
        <f>IFERROR(INDEX('Net to Gross Adjustment'!$B$39:$AX$671,MATCH(AE$4,'Net to Gross Adjustment'!$B$39:$B$71,0),MATCH(YEAR($C166),'Net to Gross Adjustment'!$B$39:$AX$39,0))*INDEX('Monthly Shapes'!$D$18:$V$32,MATCH(MONTH($C166),'Monthly Shapes'!$D$18:$D$32,0),MATCH(AE$3,'Monthly Shapes'!$D$18:$V$18,0))," ")</f>
        <v xml:space="preserve"> </v>
      </c>
      <c r="AF166" s="19"/>
      <c r="AG166" s="90" t="s">
        <v>65</v>
      </c>
      <c r="AI166" s="90" t="s">
        <v>65</v>
      </c>
      <c r="AJ166" s="90" t="s">
        <v>65</v>
      </c>
      <c r="AK166" s="90" t="s">
        <v>65</v>
      </c>
      <c r="AL166" s="46"/>
      <c r="AS166" s="19"/>
    </row>
    <row r="167" spans="3:45">
      <c r="C167" s="24">
        <f t="shared" si="4"/>
        <v>50222</v>
      </c>
      <c r="D167" s="90" t="s">
        <v>65</v>
      </c>
      <c r="E167" s="90" t="s">
        <v>65</v>
      </c>
      <c r="F167" s="90" t="s">
        <v>65</v>
      </c>
      <c r="G167" s="90" t="s">
        <v>65</v>
      </c>
      <c r="H167" s="90" t="s">
        <v>65</v>
      </c>
      <c r="I167" s="90" t="s">
        <v>65</v>
      </c>
      <c r="J167" s="40" t="str">
        <f ca="1">IFERROR(INDEX('Net to Gross Adjustment'!$B$39:$AX$671,MATCH(J$4,'Net to Gross Adjustment'!$B$39:$B$71,0),MATCH(YEAR($C167),'Net to Gross Adjustment'!$B$39:$AX$39,0))*INDEX('Monthly Shapes'!$D$18:$V$32,MATCH(MONTH($C167),'Monthly Shapes'!$D$18:$D$32,0),MATCH(J$3,'Monthly Shapes'!$D$18:$V$18,0))," ")</f>
        <v xml:space="preserve"> </v>
      </c>
      <c r="K167" s="40" t="str">
        <f ca="1">IFERROR(INDEX('Net to Gross Adjustment'!$B$39:$AX$671,MATCH(K$4,'Net to Gross Adjustment'!$B$39:$B$71,0),MATCH(YEAR($C167),'Net to Gross Adjustment'!$B$39:$AX$39,0))*INDEX('Monthly Shapes'!$D$18:$V$32,MATCH(MONTH($C167),'Monthly Shapes'!$D$18:$D$32,0),MATCH(K$3,'Monthly Shapes'!$D$18:$V$18,0))," ")</f>
        <v xml:space="preserve"> </v>
      </c>
      <c r="L167" s="40" t="str">
        <f>IFERROR(INDEX('Net to Gross Adjustment'!$B$39:$AX$671,MATCH(L$4,'Net to Gross Adjustment'!$B$39:$B$71,0),MATCH(YEAR($C167),'Net to Gross Adjustment'!$B$39:$AX$39,0))*INDEX('Monthly Shapes'!$D$18:$V$32,MATCH(MONTH($C167),'Monthly Shapes'!$D$18:$D$32,0),MATCH(L$3,'Monthly Shapes'!$D$18:$V$18,0))," ")</f>
        <v xml:space="preserve"> </v>
      </c>
      <c r="M167" s="40" t="str">
        <f>IFERROR(INDEX('Net to Gross Adjustment'!$B$39:$AX$671,MATCH(M$4,'Net to Gross Adjustment'!$B$39:$B$71,0),MATCH(YEAR($C167),'Net to Gross Adjustment'!$B$39:$AX$39,0))*INDEX('Monthly Shapes'!$D$18:$V$32,MATCH(MONTH($C167),'Monthly Shapes'!$D$18:$D$32,0),MATCH(M$3,'Monthly Shapes'!$D$18:$V$18,0))," ")</f>
        <v xml:space="preserve"> </v>
      </c>
      <c r="N167" s="40" t="str">
        <f>IFERROR(INDEX('Net to Gross Adjustment'!$B$39:$AX$671,MATCH(N$4,'Net to Gross Adjustment'!$B$39:$B$71,0),MATCH(YEAR($C167),'Net to Gross Adjustment'!$B$39:$AX$39,0))*INDEX('Monthly Shapes'!$D$18:$V$32,MATCH(MONTH($C167),'Monthly Shapes'!$D$18:$D$32,0),MATCH(N$3,'Monthly Shapes'!$D$18:$V$18,0))," ")</f>
        <v xml:space="preserve"> </v>
      </c>
      <c r="O167" s="40" t="str">
        <f>IFERROR(INDEX('Net to Gross Adjustment'!$B$39:$AX$671,MATCH(O$4,'Net to Gross Adjustment'!$B$39:$B$71,0),MATCH(YEAR($C167),'Net to Gross Adjustment'!$B$39:$AX$39,0))*INDEX('Monthly Shapes'!$D$18:$V$32,MATCH(MONTH($C167),'Monthly Shapes'!$D$18:$D$32,0),MATCH(O$3,'Monthly Shapes'!$D$18:$V$18,0))," ")</f>
        <v xml:space="preserve"> </v>
      </c>
      <c r="P167" s="40" t="str">
        <f>IFERROR(INDEX('Net to Gross Adjustment'!$B$39:$AX$671,MATCH(P$4,'Net to Gross Adjustment'!$B$39:$B$71,0),MATCH(YEAR($C167),'Net to Gross Adjustment'!$B$39:$AX$39,0))*INDEX('Monthly Shapes'!$D$18:$V$32,MATCH(MONTH($C167),'Monthly Shapes'!$D$18:$D$32,0),MATCH(P$3,'Monthly Shapes'!$D$18:$V$18,0))," ")</f>
        <v xml:space="preserve"> </v>
      </c>
      <c r="Q167" s="40" t="str">
        <f>IFERROR(INDEX('Net to Gross Adjustment'!$B$39:$AX$671,MATCH(Q$4,'Net to Gross Adjustment'!$B$39:$B$71,0),MATCH(YEAR($C167),'Net to Gross Adjustment'!$B$39:$AX$39,0))*INDEX('Monthly Shapes'!$D$18:$V$32,MATCH(MONTH($C167),'Monthly Shapes'!$D$18:$D$32,0),MATCH(Q$3,'Monthly Shapes'!$D$18:$V$18,0))," ")</f>
        <v xml:space="preserve"> </v>
      </c>
      <c r="R167" s="40" t="str">
        <f>IFERROR(INDEX('Net to Gross Adjustment'!$B$39:$AX$671,MATCH(R$4,'Net to Gross Adjustment'!$B$39:$B$71,0),MATCH(YEAR($C167),'Net to Gross Adjustment'!$B$39:$AX$39,0))*INDEX('Monthly Shapes'!$D$18:$V$32,MATCH(MONTH($C167),'Monthly Shapes'!$D$18:$D$32,0),MATCH(R$3,'Monthly Shapes'!$D$18:$V$18,0))," ")</f>
        <v xml:space="preserve"> </v>
      </c>
      <c r="S167" s="40" t="str">
        <f>IFERROR(INDEX('Net to Gross Adjustment'!$B$39:$AX$671,MATCH(S$4,'Net to Gross Adjustment'!$B$39:$B$71,0),MATCH(YEAR($C167),'Net to Gross Adjustment'!$B$39:$AX$39,0))*INDEX('Monthly Shapes'!$D$18:$V$32,MATCH(MONTH($C167),'Monthly Shapes'!$D$18:$D$32,0),MATCH(S$3,'Monthly Shapes'!$D$18:$V$18,0))," ")</f>
        <v xml:space="preserve"> </v>
      </c>
      <c r="T167" s="90" t="s">
        <v>65</v>
      </c>
      <c r="U167" s="90" t="s">
        <v>65</v>
      </c>
      <c r="V167" s="90" t="s">
        <v>65</v>
      </c>
      <c r="W167" s="40" t="str">
        <f ca="1">IFERROR(INDEX('Net to Gross Adjustment'!$B$39:$AX$671,MATCH(W$4,'Net to Gross Adjustment'!$B$39:$B$71,0),MATCH(YEAR($C167),'Net to Gross Adjustment'!$B$39:$AX$39,0))*INDEX('Monthly Shapes'!$D$18:$V$32,MATCH(MONTH($C167),'Monthly Shapes'!$D$18:$D$32,0),MATCH(W$3,'Monthly Shapes'!$D$18:$V$18,0))," ")</f>
        <v xml:space="preserve"> </v>
      </c>
      <c r="X167" s="40" t="str">
        <f ca="1">IFERROR(INDEX('Net to Gross Adjustment'!$B$39:$AX$671,MATCH(X$4,'Net to Gross Adjustment'!$B$39:$B$71,0),MATCH(YEAR($C167),'Net to Gross Adjustment'!$B$39:$AX$39,0))*INDEX('Monthly Shapes'!$D$18:$V$32,MATCH(MONTH($C167),'Monthly Shapes'!$D$18:$D$32,0),MATCH(X$3,'Monthly Shapes'!$D$18:$V$18,0))," ")</f>
        <v xml:space="preserve"> </v>
      </c>
      <c r="Y167" s="40" t="str">
        <f>IFERROR(INDEX('Net to Gross Adjustment'!$B$39:$AX$671,MATCH(Y$4,'Net to Gross Adjustment'!$B$39:$B$71,0),MATCH(YEAR($C167),'Net to Gross Adjustment'!$B$39:$AX$39,0))*INDEX('Monthly Shapes'!$D$18:$V$32,MATCH(MONTH($C167),'Monthly Shapes'!$D$18:$D$32,0),MATCH(Y$3,'Monthly Shapes'!$D$18:$V$18,0))," ")</f>
        <v xml:space="preserve"> </v>
      </c>
      <c r="Z167" s="40" t="str">
        <f>IFERROR(INDEX('Net to Gross Adjustment'!$B$39:$AX$671,MATCH(Z$4,'Net to Gross Adjustment'!$B$39:$B$71,0),MATCH(YEAR($C167),'Net to Gross Adjustment'!$B$39:$AX$39,0))*INDEX('Monthly Shapes'!$D$18:$V$32,MATCH(MONTH($C167),'Monthly Shapes'!$D$18:$D$32,0),MATCH(Z$3,'Monthly Shapes'!$D$18:$V$18,0))," ")</f>
        <v xml:space="preserve"> </v>
      </c>
      <c r="AA167" s="40" t="str">
        <f>IFERROR(INDEX('Net to Gross Adjustment'!$B$39:$AX$671,MATCH(AA$4,'Net to Gross Adjustment'!$B$39:$B$71,0),MATCH(YEAR($C167),'Net to Gross Adjustment'!$B$39:$AX$39,0))*INDEX('Monthly Shapes'!$D$18:$V$32,MATCH(MONTH($C167),'Monthly Shapes'!$D$18:$D$32,0),MATCH(AA$3,'Monthly Shapes'!$D$18:$V$18,0))," ")</f>
        <v xml:space="preserve"> </v>
      </c>
      <c r="AB167" s="40" t="str">
        <f>IFERROR(INDEX('Net to Gross Adjustment'!$B$39:$AX$671,MATCH(AB$4,'Net to Gross Adjustment'!$B$39:$B$71,0),MATCH(YEAR($C167),'Net to Gross Adjustment'!$B$39:$AX$39,0))*INDEX('Monthly Shapes'!$D$18:$V$32,MATCH(MONTH($C167),'Monthly Shapes'!$D$18:$D$32,0),MATCH(AB$3,'Monthly Shapes'!$D$18:$V$18,0))," ")</f>
        <v xml:space="preserve"> </v>
      </c>
      <c r="AC167" s="40" t="str">
        <f>IFERROR(INDEX('Net to Gross Adjustment'!$B$39:$AX$671,MATCH(AC$4,'Net to Gross Adjustment'!$B$39:$B$71,0),MATCH(YEAR($C167),'Net to Gross Adjustment'!$B$39:$AX$39,0))*INDEX('Monthly Shapes'!$D$18:$V$32,MATCH(MONTH($C167),'Monthly Shapes'!$D$18:$D$32,0),MATCH(AC$3,'Monthly Shapes'!$D$18:$V$18,0))," ")</f>
        <v xml:space="preserve"> </v>
      </c>
      <c r="AD167" s="40" t="str">
        <f>IFERROR(INDEX('Net to Gross Adjustment'!$B$39:$AX$671,MATCH(AD$4,'Net to Gross Adjustment'!$B$39:$B$71,0),MATCH(YEAR($C167),'Net to Gross Adjustment'!$B$39:$AX$39,0))*INDEX('Monthly Shapes'!$D$18:$V$32,MATCH(MONTH($C167),'Monthly Shapes'!$D$18:$D$32,0),MATCH(AD$3,'Monthly Shapes'!$D$18:$V$18,0))," ")</f>
        <v xml:space="preserve"> </v>
      </c>
      <c r="AE167" s="40" t="str">
        <f>IFERROR(INDEX('Net to Gross Adjustment'!$B$39:$AX$671,MATCH(AE$4,'Net to Gross Adjustment'!$B$39:$B$71,0),MATCH(YEAR($C167),'Net to Gross Adjustment'!$B$39:$AX$39,0))*INDEX('Monthly Shapes'!$D$18:$V$32,MATCH(MONTH($C167),'Monthly Shapes'!$D$18:$D$32,0),MATCH(AE$3,'Monthly Shapes'!$D$18:$V$18,0))," ")</f>
        <v xml:space="preserve"> </v>
      </c>
      <c r="AF167" s="19"/>
      <c r="AG167" s="90" t="s">
        <v>65</v>
      </c>
      <c r="AI167" s="90" t="s">
        <v>65</v>
      </c>
      <c r="AJ167" s="90" t="s">
        <v>65</v>
      </c>
      <c r="AK167" s="90" t="s">
        <v>65</v>
      </c>
      <c r="AL167" s="46"/>
      <c r="AS167" s="19"/>
    </row>
    <row r="168" spans="3:45">
      <c r="C168" s="24">
        <f t="shared" si="4"/>
        <v>50253</v>
      </c>
      <c r="D168" s="90" t="s">
        <v>65</v>
      </c>
      <c r="E168" s="90" t="s">
        <v>65</v>
      </c>
      <c r="F168" s="90" t="s">
        <v>65</v>
      </c>
      <c r="G168" s="90" t="s">
        <v>65</v>
      </c>
      <c r="H168" s="90" t="s">
        <v>65</v>
      </c>
      <c r="I168" s="90" t="s">
        <v>65</v>
      </c>
      <c r="J168" s="40" t="str">
        <f ca="1">IFERROR(INDEX('Net to Gross Adjustment'!$B$39:$AX$671,MATCH(J$4,'Net to Gross Adjustment'!$B$39:$B$71,0),MATCH(YEAR($C168),'Net to Gross Adjustment'!$B$39:$AX$39,0))*INDEX('Monthly Shapes'!$D$18:$V$32,MATCH(MONTH($C168),'Monthly Shapes'!$D$18:$D$32,0),MATCH(J$3,'Monthly Shapes'!$D$18:$V$18,0))," ")</f>
        <v xml:space="preserve"> </v>
      </c>
      <c r="K168" s="40" t="str">
        <f ca="1">IFERROR(INDEX('Net to Gross Adjustment'!$B$39:$AX$671,MATCH(K$4,'Net to Gross Adjustment'!$B$39:$B$71,0),MATCH(YEAR($C168),'Net to Gross Adjustment'!$B$39:$AX$39,0))*INDEX('Monthly Shapes'!$D$18:$V$32,MATCH(MONTH($C168),'Monthly Shapes'!$D$18:$D$32,0),MATCH(K$3,'Monthly Shapes'!$D$18:$V$18,0))," ")</f>
        <v xml:space="preserve"> </v>
      </c>
      <c r="L168" s="40" t="str">
        <f>IFERROR(INDEX('Net to Gross Adjustment'!$B$39:$AX$671,MATCH(L$4,'Net to Gross Adjustment'!$B$39:$B$71,0),MATCH(YEAR($C168),'Net to Gross Adjustment'!$B$39:$AX$39,0))*INDEX('Monthly Shapes'!$D$18:$V$32,MATCH(MONTH($C168),'Monthly Shapes'!$D$18:$D$32,0),MATCH(L$3,'Monthly Shapes'!$D$18:$V$18,0))," ")</f>
        <v xml:space="preserve"> </v>
      </c>
      <c r="M168" s="40" t="str">
        <f>IFERROR(INDEX('Net to Gross Adjustment'!$B$39:$AX$671,MATCH(M$4,'Net to Gross Adjustment'!$B$39:$B$71,0),MATCH(YEAR($C168),'Net to Gross Adjustment'!$B$39:$AX$39,0))*INDEX('Monthly Shapes'!$D$18:$V$32,MATCH(MONTH($C168),'Monthly Shapes'!$D$18:$D$32,0),MATCH(M$3,'Monthly Shapes'!$D$18:$V$18,0))," ")</f>
        <v xml:space="preserve"> </v>
      </c>
      <c r="N168" s="40" t="str">
        <f>IFERROR(INDEX('Net to Gross Adjustment'!$B$39:$AX$671,MATCH(N$4,'Net to Gross Adjustment'!$B$39:$B$71,0),MATCH(YEAR($C168),'Net to Gross Adjustment'!$B$39:$AX$39,0))*INDEX('Monthly Shapes'!$D$18:$V$32,MATCH(MONTH($C168),'Monthly Shapes'!$D$18:$D$32,0),MATCH(N$3,'Monthly Shapes'!$D$18:$V$18,0))," ")</f>
        <v xml:space="preserve"> </v>
      </c>
      <c r="O168" s="40" t="str">
        <f>IFERROR(INDEX('Net to Gross Adjustment'!$B$39:$AX$671,MATCH(O$4,'Net to Gross Adjustment'!$B$39:$B$71,0),MATCH(YEAR($C168),'Net to Gross Adjustment'!$B$39:$AX$39,0))*INDEX('Monthly Shapes'!$D$18:$V$32,MATCH(MONTH($C168),'Monthly Shapes'!$D$18:$D$32,0),MATCH(O$3,'Monthly Shapes'!$D$18:$V$18,0))," ")</f>
        <v xml:space="preserve"> </v>
      </c>
      <c r="P168" s="40" t="str">
        <f>IFERROR(INDEX('Net to Gross Adjustment'!$B$39:$AX$671,MATCH(P$4,'Net to Gross Adjustment'!$B$39:$B$71,0),MATCH(YEAR($C168),'Net to Gross Adjustment'!$B$39:$AX$39,0))*INDEX('Monthly Shapes'!$D$18:$V$32,MATCH(MONTH($C168),'Monthly Shapes'!$D$18:$D$32,0),MATCH(P$3,'Monthly Shapes'!$D$18:$V$18,0))," ")</f>
        <v xml:space="preserve"> </v>
      </c>
      <c r="Q168" s="40" t="str">
        <f>IFERROR(INDEX('Net to Gross Adjustment'!$B$39:$AX$671,MATCH(Q$4,'Net to Gross Adjustment'!$B$39:$B$71,0),MATCH(YEAR($C168),'Net to Gross Adjustment'!$B$39:$AX$39,0))*INDEX('Monthly Shapes'!$D$18:$V$32,MATCH(MONTH($C168),'Monthly Shapes'!$D$18:$D$32,0),MATCH(Q$3,'Monthly Shapes'!$D$18:$V$18,0))," ")</f>
        <v xml:space="preserve"> </v>
      </c>
      <c r="R168" s="40" t="str">
        <f>IFERROR(INDEX('Net to Gross Adjustment'!$B$39:$AX$671,MATCH(R$4,'Net to Gross Adjustment'!$B$39:$B$71,0),MATCH(YEAR($C168),'Net to Gross Adjustment'!$B$39:$AX$39,0))*INDEX('Monthly Shapes'!$D$18:$V$32,MATCH(MONTH($C168),'Monthly Shapes'!$D$18:$D$32,0),MATCH(R$3,'Monthly Shapes'!$D$18:$V$18,0))," ")</f>
        <v xml:space="preserve"> </v>
      </c>
      <c r="S168" s="40" t="str">
        <f>IFERROR(INDEX('Net to Gross Adjustment'!$B$39:$AX$671,MATCH(S$4,'Net to Gross Adjustment'!$B$39:$B$71,0),MATCH(YEAR($C168),'Net to Gross Adjustment'!$B$39:$AX$39,0))*INDEX('Monthly Shapes'!$D$18:$V$32,MATCH(MONTH($C168),'Monthly Shapes'!$D$18:$D$32,0),MATCH(S$3,'Monthly Shapes'!$D$18:$V$18,0))," ")</f>
        <v xml:space="preserve"> </v>
      </c>
      <c r="T168" s="90" t="s">
        <v>65</v>
      </c>
      <c r="U168" s="90" t="s">
        <v>65</v>
      </c>
      <c r="V168" s="90" t="s">
        <v>65</v>
      </c>
      <c r="W168" s="40" t="str">
        <f ca="1">IFERROR(INDEX('Net to Gross Adjustment'!$B$39:$AX$671,MATCH(W$4,'Net to Gross Adjustment'!$B$39:$B$71,0),MATCH(YEAR($C168),'Net to Gross Adjustment'!$B$39:$AX$39,0))*INDEX('Monthly Shapes'!$D$18:$V$32,MATCH(MONTH($C168),'Monthly Shapes'!$D$18:$D$32,0),MATCH(W$3,'Monthly Shapes'!$D$18:$V$18,0))," ")</f>
        <v xml:space="preserve"> </v>
      </c>
      <c r="X168" s="40" t="str">
        <f ca="1">IFERROR(INDEX('Net to Gross Adjustment'!$B$39:$AX$671,MATCH(X$4,'Net to Gross Adjustment'!$B$39:$B$71,0),MATCH(YEAR($C168),'Net to Gross Adjustment'!$B$39:$AX$39,0))*INDEX('Monthly Shapes'!$D$18:$V$32,MATCH(MONTH($C168),'Monthly Shapes'!$D$18:$D$32,0),MATCH(X$3,'Monthly Shapes'!$D$18:$V$18,0))," ")</f>
        <v xml:space="preserve"> </v>
      </c>
      <c r="Y168" s="40" t="str">
        <f>IFERROR(INDEX('Net to Gross Adjustment'!$B$39:$AX$671,MATCH(Y$4,'Net to Gross Adjustment'!$B$39:$B$71,0),MATCH(YEAR($C168),'Net to Gross Adjustment'!$B$39:$AX$39,0))*INDEX('Monthly Shapes'!$D$18:$V$32,MATCH(MONTH($C168),'Monthly Shapes'!$D$18:$D$32,0),MATCH(Y$3,'Monthly Shapes'!$D$18:$V$18,0))," ")</f>
        <v xml:space="preserve"> </v>
      </c>
      <c r="Z168" s="40" t="str">
        <f>IFERROR(INDEX('Net to Gross Adjustment'!$B$39:$AX$671,MATCH(Z$4,'Net to Gross Adjustment'!$B$39:$B$71,0),MATCH(YEAR($C168),'Net to Gross Adjustment'!$B$39:$AX$39,0))*INDEX('Monthly Shapes'!$D$18:$V$32,MATCH(MONTH($C168),'Monthly Shapes'!$D$18:$D$32,0),MATCH(Z$3,'Monthly Shapes'!$D$18:$V$18,0))," ")</f>
        <v xml:space="preserve"> </v>
      </c>
      <c r="AA168" s="40" t="str">
        <f>IFERROR(INDEX('Net to Gross Adjustment'!$B$39:$AX$671,MATCH(AA$4,'Net to Gross Adjustment'!$B$39:$B$71,0),MATCH(YEAR($C168),'Net to Gross Adjustment'!$B$39:$AX$39,0))*INDEX('Monthly Shapes'!$D$18:$V$32,MATCH(MONTH($C168),'Monthly Shapes'!$D$18:$D$32,0),MATCH(AA$3,'Monthly Shapes'!$D$18:$V$18,0))," ")</f>
        <v xml:space="preserve"> </v>
      </c>
      <c r="AB168" s="40" t="str">
        <f>IFERROR(INDEX('Net to Gross Adjustment'!$B$39:$AX$671,MATCH(AB$4,'Net to Gross Adjustment'!$B$39:$B$71,0),MATCH(YEAR($C168),'Net to Gross Adjustment'!$B$39:$AX$39,0))*INDEX('Monthly Shapes'!$D$18:$V$32,MATCH(MONTH($C168),'Monthly Shapes'!$D$18:$D$32,0),MATCH(AB$3,'Monthly Shapes'!$D$18:$V$18,0))," ")</f>
        <v xml:space="preserve"> </v>
      </c>
      <c r="AC168" s="40" t="str">
        <f>IFERROR(INDEX('Net to Gross Adjustment'!$B$39:$AX$671,MATCH(AC$4,'Net to Gross Adjustment'!$B$39:$B$71,0),MATCH(YEAR($C168),'Net to Gross Adjustment'!$B$39:$AX$39,0))*INDEX('Monthly Shapes'!$D$18:$V$32,MATCH(MONTH($C168),'Monthly Shapes'!$D$18:$D$32,0),MATCH(AC$3,'Monthly Shapes'!$D$18:$V$18,0))," ")</f>
        <v xml:space="preserve"> </v>
      </c>
      <c r="AD168" s="40" t="str">
        <f>IFERROR(INDEX('Net to Gross Adjustment'!$B$39:$AX$671,MATCH(AD$4,'Net to Gross Adjustment'!$B$39:$B$71,0),MATCH(YEAR($C168),'Net to Gross Adjustment'!$B$39:$AX$39,0))*INDEX('Monthly Shapes'!$D$18:$V$32,MATCH(MONTH($C168),'Monthly Shapes'!$D$18:$D$32,0),MATCH(AD$3,'Monthly Shapes'!$D$18:$V$18,0))," ")</f>
        <v xml:space="preserve"> </v>
      </c>
      <c r="AE168" s="40" t="str">
        <f>IFERROR(INDEX('Net to Gross Adjustment'!$B$39:$AX$671,MATCH(AE$4,'Net to Gross Adjustment'!$B$39:$B$71,0),MATCH(YEAR($C168),'Net to Gross Adjustment'!$B$39:$AX$39,0))*INDEX('Monthly Shapes'!$D$18:$V$32,MATCH(MONTH($C168),'Monthly Shapes'!$D$18:$D$32,0),MATCH(AE$3,'Monthly Shapes'!$D$18:$V$18,0))," ")</f>
        <v xml:space="preserve"> </v>
      </c>
      <c r="AF168" s="19"/>
      <c r="AG168" s="90" t="s">
        <v>65</v>
      </c>
      <c r="AI168" s="90" t="s">
        <v>65</v>
      </c>
      <c r="AJ168" s="90" t="s">
        <v>65</v>
      </c>
      <c r="AK168" s="90" t="s">
        <v>65</v>
      </c>
      <c r="AL168" s="46"/>
      <c r="AS168" s="19"/>
    </row>
    <row r="169" spans="3:45">
      <c r="C169" s="24">
        <f t="shared" si="4"/>
        <v>50284</v>
      </c>
      <c r="D169" s="90" t="s">
        <v>65</v>
      </c>
      <c r="E169" s="90" t="s">
        <v>65</v>
      </c>
      <c r="F169" s="90" t="s">
        <v>65</v>
      </c>
      <c r="G169" s="90" t="s">
        <v>65</v>
      </c>
      <c r="H169" s="90" t="s">
        <v>65</v>
      </c>
      <c r="I169" s="90" t="s">
        <v>65</v>
      </c>
      <c r="J169" s="40" t="str">
        <f ca="1">IFERROR(INDEX('Net to Gross Adjustment'!$B$39:$AX$671,MATCH(J$4,'Net to Gross Adjustment'!$B$39:$B$71,0),MATCH(YEAR($C169),'Net to Gross Adjustment'!$B$39:$AX$39,0))*INDEX('Monthly Shapes'!$D$18:$V$32,MATCH(MONTH($C169),'Monthly Shapes'!$D$18:$D$32,0),MATCH(J$3,'Monthly Shapes'!$D$18:$V$18,0))," ")</f>
        <v xml:space="preserve"> </v>
      </c>
      <c r="K169" s="40" t="str">
        <f ca="1">IFERROR(INDEX('Net to Gross Adjustment'!$B$39:$AX$671,MATCH(K$4,'Net to Gross Adjustment'!$B$39:$B$71,0),MATCH(YEAR($C169),'Net to Gross Adjustment'!$B$39:$AX$39,0))*INDEX('Monthly Shapes'!$D$18:$V$32,MATCH(MONTH($C169),'Monthly Shapes'!$D$18:$D$32,0),MATCH(K$3,'Monthly Shapes'!$D$18:$V$18,0))," ")</f>
        <v xml:space="preserve"> </v>
      </c>
      <c r="L169" s="40" t="str">
        <f>IFERROR(INDEX('Net to Gross Adjustment'!$B$39:$AX$671,MATCH(L$4,'Net to Gross Adjustment'!$B$39:$B$71,0),MATCH(YEAR($C169),'Net to Gross Adjustment'!$B$39:$AX$39,0))*INDEX('Monthly Shapes'!$D$18:$V$32,MATCH(MONTH($C169),'Monthly Shapes'!$D$18:$D$32,0),MATCH(L$3,'Monthly Shapes'!$D$18:$V$18,0))," ")</f>
        <v xml:space="preserve"> </v>
      </c>
      <c r="M169" s="40" t="str">
        <f>IFERROR(INDEX('Net to Gross Adjustment'!$B$39:$AX$671,MATCH(M$4,'Net to Gross Adjustment'!$B$39:$B$71,0),MATCH(YEAR($C169),'Net to Gross Adjustment'!$B$39:$AX$39,0))*INDEX('Monthly Shapes'!$D$18:$V$32,MATCH(MONTH($C169),'Monthly Shapes'!$D$18:$D$32,0),MATCH(M$3,'Monthly Shapes'!$D$18:$V$18,0))," ")</f>
        <v xml:space="preserve"> </v>
      </c>
      <c r="N169" s="40" t="str">
        <f>IFERROR(INDEX('Net to Gross Adjustment'!$B$39:$AX$671,MATCH(N$4,'Net to Gross Adjustment'!$B$39:$B$71,0),MATCH(YEAR($C169),'Net to Gross Adjustment'!$B$39:$AX$39,0))*INDEX('Monthly Shapes'!$D$18:$V$32,MATCH(MONTH($C169),'Monthly Shapes'!$D$18:$D$32,0),MATCH(N$3,'Monthly Shapes'!$D$18:$V$18,0))," ")</f>
        <v xml:space="preserve"> </v>
      </c>
      <c r="O169" s="40" t="str">
        <f>IFERROR(INDEX('Net to Gross Adjustment'!$B$39:$AX$671,MATCH(O$4,'Net to Gross Adjustment'!$B$39:$B$71,0),MATCH(YEAR($C169),'Net to Gross Adjustment'!$B$39:$AX$39,0))*INDEX('Monthly Shapes'!$D$18:$V$32,MATCH(MONTH($C169),'Monthly Shapes'!$D$18:$D$32,0),MATCH(O$3,'Monthly Shapes'!$D$18:$V$18,0))," ")</f>
        <v xml:space="preserve"> </v>
      </c>
      <c r="P169" s="40" t="str">
        <f>IFERROR(INDEX('Net to Gross Adjustment'!$B$39:$AX$671,MATCH(P$4,'Net to Gross Adjustment'!$B$39:$B$71,0),MATCH(YEAR($C169),'Net to Gross Adjustment'!$B$39:$AX$39,0))*INDEX('Monthly Shapes'!$D$18:$V$32,MATCH(MONTH($C169),'Monthly Shapes'!$D$18:$D$32,0),MATCH(P$3,'Monthly Shapes'!$D$18:$V$18,0))," ")</f>
        <v xml:space="preserve"> </v>
      </c>
      <c r="Q169" s="40" t="str">
        <f>IFERROR(INDEX('Net to Gross Adjustment'!$B$39:$AX$671,MATCH(Q$4,'Net to Gross Adjustment'!$B$39:$B$71,0),MATCH(YEAR($C169),'Net to Gross Adjustment'!$B$39:$AX$39,0))*INDEX('Monthly Shapes'!$D$18:$V$32,MATCH(MONTH($C169),'Monthly Shapes'!$D$18:$D$32,0),MATCH(Q$3,'Monthly Shapes'!$D$18:$V$18,0))," ")</f>
        <v xml:space="preserve"> </v>
      </c>
      <c r="R169" s="40" t="str">
        <f>IFERROR(INDEX('Net to Gross Adjustment'!$B$39:$AX$671,MATCH(R$4,'Net to Gross Adjustment'!$B$39:$B$71,0),MATCH(YEAR($C169),'Net to Gross Adjustment'!$B$39:$AX$39,0))*INDEX('Monthly Shapes'!$D$18:$V$32,MATCH(MONTH($C169),'Monthly Shapes'!$D$18:$D$32,0),MATCH(R$3,'Monthly Shapes'!$D$18:$V$18,0))," ")</f>
        <v xml:space="preserve"> </v>
      </c>
      <c r="S169" s="40" t="str">
        <f>IFERROR(INDEX('Net to Gross Adjustment'!$B$39:$AX$671,MATCH(S$4,'Net to Gross Adjustment'!$B$39:$B$71,0),MATCH(YEAR($C169),'Net to Gross Adjustment'!$B$39:$AX$39,0))*INDEX('Monthly Shapes'!$D$18:$V$32,MATCH(MONTH($C169),'Monthly Shapes'!$D$18:$D$32,0),MATCH(S$3,'Monthly Shapes'!$D$18:$V$18,0))," ")</f>
        <v xml:space="preserve"> </v>
      </c>
      <c r="T169" s="90" t="s">
        <v>65</v>
      </c>
      <c r="U169" s="90" t="s">
        <v>65</v>
      </c>
      <c r="V169" s="90" t="s">
        <v>65</v>
      </c>
      <c r="W169" s="40" t="str">
        <f ca="1">IFERROR(INDEX('Net to Gross Adjustment'!$B$39:$AX$671,MATCH(W$4,'Net to Gross Adjustment'!$B$39:$B$71,0),MATCH(YEAR($C169),'Net to Gross Adjustment'!$B$39:$AX$39,0))*INDEX('Monthly Shapes'!$D$18:$V$32,MATCH(MONTH($C169),'Monthly Shapes'!$D$18:$D$32,0),MATCH(W$3,'Monthly Shapes'!$D$18:$V$18,0))," ")</f>
        <v xml:space="preserve"> </v>
      </c>
      <c r="X169" s="40" t="str">
        <f ca="1">IFERROR(INDEX('Net to Gross Adjustment'!$B$39:$AX$671,MATCH(X$4,'Net to Gross Adjustment'!$B$39:$B$71,0),MATCH(YEAR($C169),'Net to Gross Adjustment'!$B$39:$AX$39,0))*INDEX('Monthly Shapes'!$D$18:$V$32,MATCH(MONTH($C169),'Monthly Shapes'!$D$18:$D$32,0),MATCH(X$3,'Monthly Shapes'!$D$18:$V$18,0))," ")</f>
        <v xml:space="preserve"> </v>
      </c>
      <c r="Y169" s="40" t="str">
        <f>IFERROR(INDEX('Net to Gross Adjustment'!$B$39:$AX$671,MATCH(Y$4,'Net to Gross Adjustment'!$B$39:$B$71,0),MATCH(YEAR($C169),'Net to Gross Adjustment'!$B$39:$AX$39,0))*INDEX('Monthly Shapes'!$D$18:$V$32,MATCH(MONTH($C169),'Monthly Shapes'!$D$18:$D$32,0),MATCH(Y$3,'Monthly Shapes'!$D$18:$V$18,0))," ")</f>
        <v xml:space="preserve"> </v>
      </c>
      <c r="Z169" s="40" t="str">
        <f>IFERROR(INDEX('Net to Gross Adjustment'!$B$39:$AX$671,MATCH(Z$4,'Net to Gross Adjustment'!$B$39:$B$71,0),MATCH(YEAR($C169),'Net to Gross Adjustment'!$B$39:$AX$39,0))*INDEX('Monthly Shapes'!$D$18:$V$32,MATCH(MONTH($C169),'Monthly Shapes'!$D$18:$D$32,0),MATCH(Z$3,'Monthly Shapes'!$D$18:$V$18,0))," ")</f>
        <v xml:space="preserve"> </v>
      </c>
      <c r="AA169" s="40" t="str">
        <f>IFERROR(INDEX('Net to Gross Adjustment'!$B$39:$AX$671,MATCH(AA$4,'Net to Gross Adjustment'!$B$39:$B$71,0),MATCH(YEAR($C169),'Net to Gross Adjustment'!$B$39:$AX$39,0))*INDEX('Monthly Shapes'!$D$18:$V$32,MATCH(MONTH($C169),'Monthly Shapes'!$D$18:$D$32,0),MATCH(AA$3,'Monthly Shapes'!$D$18:$V$18,0))," ")</f>
        <v xml:space="preserve"> </v>
      </c>
      <c r="AB169" s="40" t="str">
        <f>IFERROR(INDEX('Net to Gross Adjustment'!$B$39:$AX$671,MATCH(AB$4,'Net to Gross Adjustment'!$B$39:$B$71,0),MATCH(YEAR($C169),'Net to Gross Adjustment'!$B$39:$AX$39,0))*INDEX('Monthly Shapes'!$D$18:$V$32,MATCH(MONTH($C169),'Monthly Shapes'!$D$18:$D$32,0),MATCH(AB$3,'Monthly Shapes'!$D$18:$V$18,0))," ")</f>
        <v xml:space="preserve"> </v>
      </c>
      <c r="AC169" s="40" t="str">
        <f>IFERROR(INDEX('Net to Gross Adjustment'!$B$39:$AX$671,MATCH(AC$4,'Net to Gross Adjustment'!$B$39:$B$71,0),MATCH(YEAR($C169),'Net to Gross Adjustment'!$B$39:$AX$39,0))*INDEX('Monthly Shapes'!$D$18:$V$32,MATCH(MONTH($C169),'Monthly Shapes'!$D$18:$D$32,0),MATCH(AC$3,'Monthly Shapes'!$D$18:$V$18,0))," ")</f>
        <v xml:space="preserve"> </v>
      </c>
      <c r="AD169" s="40" t="str">
        <f>IFERROR(INDEX('Net to Gross Adjustment'!$B$39:$AX$671,MATCH(AD$4,'Net to Gross Adjustment'!$B$39:$B$71,0),MATCH(YEAR($C169),'Net to Gross Adjustment'!$B$39:$AX$39,0))*INDEX('Monthly Shapes'!$D$18:$V$32,MATCH(MONTH($C169),'Monthly Shapes'!$D$18:$D$32,0),MATCH(AD$3,'Monthly Shapes'!$D$18:$V$18,0))," ")</f>
        <v xml:space="preserve"> </v>
      </c>
      <c r="AE169" s="40" t="str">
        <f>IFERROR(INDEX('Net to Gross Adjustment'!$B$39:$AX$671,MATCH(AE$4,'Net to Gross Adjustment'!$B$39:$B$71,0),MATCH(YEAR($C169),'Net to Gross Adjustment'!$B$39:$AX$39,0))*INDEX('Monthly Shapes'!$D$18:$V$32,MATCH(MONTH($C169),'Monthly Shapes'!$D$18:$D$32,0),MATCH(AE$3,'Monthly Shapes'!$D$18:$V$18,0))," ")</f>
        <v xml:space="preserve"> </v>
      </c>
      <c r="AF169" s="19"/>
      <c r="AG169" s="90" t="s">
        <v>65</v>
      </c>
      <c r="AI169" s="90" t="s">
        <v>65</v>
      </c>
      <c r="AJ169" s="90" t="s">
        <v>65</v>
      </c>
      <c r="AK169" s="90" t="s">
        <v>65</v>
      </c>
      <c r="AL169" s="46"/>
      <c r="AS169" s="19"/>
    </row>
    <row r="170" spans="3:45">
      <c r="C170" s="24">
        <f t="shared" si="4"/>
        <v>50314</v>
      </c>
      <c r="D170" s="90" t="s">
        <v>65</v>
      </c>
      <c r="E170" s="90" t="s">
        <v>65</v>
      </c>
      <c r="F170" s="90" t="s">
        <v>65</v>
      </c>
      <c r="G170" s="90" t="s">
        <v>65</v>
      </c>
      <c r="H170" s="90" t="s">
        <v>65</v>
      </c>
      <c r="I170" s="90" t="s">
        <v>65</v>
      </c>
      <c r="J170" s="40" t="str">
        <f ca="1">IFERROR(INDEX('Net to Gross Adjustment'!$B$39:$AX$671,MATCH(J$4,'Net to Gross Adjustment'!$B$39:$B$71,0),MATCH(YEAR($C170),'Net to Gross Adjustment'!$B$39:$AX$39,0))*INDEX('Monthly Shapes'!$D$18:$V$32,MATCH(MONTH($C170),'Monthly Shapes'!$D$18:$D$32,0),MATCH(J$3,'Monthly Shapes'!$D$18:$V$18,0))," ")</f>
        <v xml:space="preserve"> </v>
      </c>
      <c r="K170" s="40" t="str">
        <f ca="1">IFERROR(INDEX('Net to Gross Adjustment'!$B$39:$AX$671,MATCH(K$4,'Net to Gross Adjustment'!$B$39:$B$71,0),MATCH(YEAR($C170),'Net to Gross Adjustment'!$B$39:$AX$39,0))*INDEX('Monthly Shapes'!$D$18:$V$32,MATCH(MONTH($C170),'Monthly Shapes'!$D$18:$D$32,0),MATCH(K$3,'Monthly Shapes'!$D$18:$V$18,0))," ")</f>
        <v xml:space="preserve"> </v>
      </c>
      <c r="L170" s="40" t="str">
        <f>IFERROR(INDEX('Net to Gross Adjustment'!$B$39:$AX$671,MATCH(L$4,'Net to Gross Adjustment'!$B$39:$B$71,0),MATCH(YEAR($C170),'Net to Gross Adjustment'!$B$39:$AX$39,0))*INDEX('Monthly Shapes'!$D$18:$V$32,MATCH(MONTH($C170),'Monthly Shapes'!$D$18:$D$32,0),MATCH(L$3,'Monthly Shapes'!$D$18:$V$18,0))," ")</f>
        <v xml:space="preserve"> </v>
      </c>
      <c r="M170" s="40" t="str">
        <f>IFERROR(INDEX('Net to Gross Adjustment'!$B$39:$AX$671,MATCH(M$4,'Net to Gross Adjustment'!$B$39:$B$71,0),MATCH(YEAR($C170),'Net to Gross Adjustment'!$B$39:$AX$39,0))*INDEX('Monthly Shapes'!$D$18:$V$32,MATCH(MONTH($C170),'Monthly Shapes'!$D$18:$D$32,0),MATCH(M$3,'Monthly Shapes'!$D$18:$V$18,0))," ")</f>
        <v xml:space="preserve"> </v>
      </c>
      <c r="N170" s="40" t="str">
        <f>IFERROR(INDEX('Net to Gross Adjustment'!$B$39:$AX$671,MATCH(N$4,'Net to Gross Adjustment'!$B$39:$B$71,0),MATCH(YEAR($C170),'Net to Gross Adjustment'!$B$39:$AX$39,0))*INDEX('Monthly Shapes'!$D$18:$V$32,MATCH(MONTH($C170),'Monthly Shapes'!$D$18:$D$32,0),MATCH(N$3,'Monthly Shapes'!$D$18:$V$18,0))," ")</f>
        <v xml:space="preserve"> </v>
      </c>
      <c r="O170" s="40" t="str">
        <f>IFERROR(INDEX('Net to Gross Adjustment'!$B$39:$AX$671,MATCH(O$4,'Net to Gross Adjustment'!$B$39:$B$71,0),MATCH(YEAR($C170),'Net to Gross Adjustment'!$B$39:$AX$39,0))*INDEX('Monthly Shapes'!$D$18:$V$32,MATCH(MONTH($C170),'Monthly Shapes'!$D$18:$D$32,0),MATCH(O$3,'Monthly Shapes'!$D$18:$V$18,0))," ")</f>
        <v xml:space="preserve"> </v>
      </c>
      <c r="P170" s="40" t="str">
        <f>IFERROR(INDEX('Net to Gross Adjustment'!$B$39:$AX$671,MATCH(P$4,'Net to Gross Adjustment'!$B$39:$B$71,0),MATCH(YEAR($C170),'Net to Gross Adjustment'!$B$39:$AX$39,0))*INDEX('Monthly Shapes'!$D$18:$V$32,MATCH(MONTH($C170),'Monthly Shapes'!$D$18:$D$32,0),MATCH(P$3,'Monthly Shapes'!$D$18:$V$18,0))," ")</f>
        <v xml:space="preserve"> </v>
      </c>
      <c r="Q170" s="40" t="str">
        <f>IFERROR(INDEX('Net to Gross Adjustment'!$B$39:$AX$671,MATCH(Q$4,'Net to Gross Adjustment'!$B$39:$B$71,0),MATCH(YEAR($C170),'Net to Gross Adjustment'!$B$39:$AX$39,0))*INDEX('Monthly Shapes'!$D$18:$V$32,MATCH(MONTH($C170),'Monthly Shapes'!$D$18:$D$32,0),MATCH(Q$3,'Monthly Shapes'!$D$18:$V$18,0))," ")</f>
        <v xml:space="preserve"> </v>
      </c>
      <c r="R170" s="40" t="str">
        <f>IFERROR(INDEX('Net to Gross Adjustment'!$B$39:$AX$671,MATCH(R$4,'Net to Gross Adjustment'!$B$39:$B$71,0),MATCH(YEAR($C170),'Net to Gross Adjustment'!$B$39:$AX$39,0))*INDEX('Monthly Shapes'!$D$18:$V$32,MATCH(MONTH($C170),'Monthly Shapes'!$D$18:$D$32,0),MATCH(R$3,'Monthly Shapes'!$D$18:$V$18,0))," ")</f>
        <v xml:space="preserve"> </v>
      </c>
      <c r="S170" s="40" t="str">
        <f>IFERROR(INDEX('Net to Gross Adjustment'!$B$39:$AX$671,MATCH(S$4,'Net to Gross Adjustment'!$B$39:$B$71,0),MATCH(YEAR($C170),'Net to Gross Adjustment'!$B$39:$AX$39,0))*INDEX('Monthly Shapes'!$D$18:$V$32,MATCH(MONTH($C170),'Monthly Shapes'!$D$18:$D$32,0),MATCH(S$3,'Monthly Shapes'!$D$18:$V$18,0))," ")</f>
        <v xml:space="preserve"> </v>
      </c>
      <c r="T170" s="90" t="s">
        <v>65</v>
      </c>
      <c r="U170" s="90" t="s">
        <v>65</v>
      </c>
      <c r="V170" s="90" t="s">
        <v>65</v>
      </c>
      <c r="W170" s="40" t="str">
        <f ca="1">IFERROR(INDEX('Net to Gross Adjustment'!$B$39:$AX$671,MATCH(W$4,'Net to Gross Adjustment'!$B$39:$B$71,0),MATCH(YEAR($C170),'Net to Gross Adjustment'!$B$39:$AX$39,0))*INDEX('Monthly Shapes'!$D$18:$V$32,MATCH(MONTH($C170),'Monthly Shapes'!$D$18:$D$32,0),MATCH(W$3,'Monthly Shapes'!$D$18:$V$18,0))," ")</f>
        <v xml:space="preserve"> </v>
      </c>
      <c r="X170" s="40" t="str">
        <f ca="1">IFERROR(INDEX('Net to Gross Adjustment'!$B$39:$AX$671,MATCH(X$4,'Net to Gross Adjustment'!$B$39:$B$71,0),MATCH(YEAR($C170),'Net to Gross Adjustment'!$B$39:$AX$39,0))*INDEX('Monthly Shapes'!$D$18:$V$32,MATCH(MONTH($C170),'Monthly Shapes'!$D$18:$D$32,0),MATCH(X$3,'Monthly Shapes'!$D$18:$V$18,0))," ")</f>
        <v xml:space="preserve"> </v>
      </c>
      <c r="Y170" s="40" t="str">
        <f>IFERROR(INDEX('Net to Gross Adjustment'!$B$39:$AX$671,MATCH(Y$4,'Net to Gross Adjustment'!$B$39:$B$71,0),MATCH(YEAR($C170),'Net to Gross Adjustment'!$B$39:$AX$39,0))*INDEX('Monthly Shapes'!$D$18:$V$32,MATCH(MONTH($C170),'Monthly Shapes'!$D$18:$D$32,0),MATCH(Y$3,'Monthly Shapes'!$D$18:$V$18,0))," ")</f>
        <v xml:space="preserve"> </v>
      </c>
      <c r="Z170" s="40" t="str">
        <f>IFERROR(INDEX('Net to Gross Adjustment'!$B$39:$AX$671,MATCH(Z$4,'Net to Gross Adjustment'!$B$39:$B$71,0),MATCH(YEAR($C170),'Net to Gross Adjustment'!$B$39:$AX$39,0))*INDEX('Monthly Shapes'!$D$18:$V$32,MATCH(MONTH($C170),'Monthly Shapes'!$D$18:$D$32,0),MATCH(Z$3,'Monthly Shapes'!$D$18:$V$18,0))," ")</f>
        <v xml:space="preserve"> </v>
      </c>
      <c r="AA170" s="40" t="str">
        <f>IFERROR(INDEX('Net to Gross Adjustment'!$B$39:$AX$671,MATCH(AA$4,'Net to Gross Adjustment'!$B$39:$B$71,0),MATCH(YEAR($C170),'Net to Gross Adjustment'!$B$39:$AX$39,0))*INDEX('Monthly Shapes'!$D$18:$V$32,MATCH(MONTH($C170),'Monthly Shapes'!$D$18:$D$32,0),MATCH(AA$3,'Monthly Shapes'!$D$18:$V$18,0))," ")</f>
        <v xml:space="preserve"> </v>
      </c>
      <c r="AB170" s="40" t="str">
        <f>IFERROR(INDEX('Net to Gross Adjustment'!$B$39:$AX$671,MATCH(AB$4,'Net to Gross Adjustment'!$B$39:$B$71,0),MATCH(YEAR($C170),'Net to Gross Adjustment'!$B$39:$AX$39,0))*INDEX('Monthly Shapes'!$D$18:$V$32,MATCH(MONTH($C170),'Monthly Shapes'!$D$18:$D$32,0),MATCH(AB$3,'Monthly Shapes'!$D$18:$V$18,0))," ")</f>
        <v xml:space="preserve"> </v>
      </c>
      <c r="AC170" s="40" t="str">
        <f>IFERROR(INDEX('Net to Gross Adjustment'!$B$39:$AX$671,MATCH(AC$4,'Net to Gross Adjustment'!$B$39:$B$71,0),MATCH(YEAR($C170),'Net to Gross Adjustment'!$B$39:$AX$39,0))*INDEX('Monthly Shapes'!$D$18:$V$32,MATCH(MONTH($C170),'Monthly Shapes'!$D$18:$D$32,0),MATCH(AC$3,'Monthly Shapes'!$D$18:$V$18,0))," ")</f>
        <v xml:space="preserve"> </v>
      </c>
      <c r="AD170" s="40" t="str">
        <f>IFERROR(INDEX('Net to Gross Adjustment'!$B$39:$AX$671,MATCH(AD$4,'Net to Gross Adjustment'!$B$39:$B$71,0),MATCH(YEAR($C170),'Net to Gross Adjustment'!$B$39:$AX$39,0))*INDEX('Monthly Shapes'!$D$18:$V$32,MATCH(MONTH($C170),'Monthly Shapes'!$D$18:$D$32,0),MATCH(AD$3,'Monthly Shapes'!$D$18:$V$18,0))," ")</f>
        <v xml:space="preserve"> </v>
      </c>
      <c r="AE170" s="40" t="str">
        <f>IFERROR(INDEX('Net to Gross Adjustment'!$B$39:$AX$671,MATCH(AE$4,'Net to Gross Adjustment'!$B$39:$B$71,0),MATCH(YEAR($C170),'Net to Gross Adjustment'!$B$39:$AX$39,0))*INDEX('Monthly Shapes'!$D$18:$V$32,MATCH(MONTH($C170),'Monthly Shapes'!$D$18:$D$32,0),MATCH(AE$3,'Monthly Shapes'!$D$18:$V$18,0))," ")</f>
        <v xml:space="preserve"> </v>
      </c>
      <c r="AF170" s="19"/>
      <c r="AG170" s="90" t="s">
        <v>65</v>
      </c>
      <c r="AI170" s="90" t="s">
        <v>65</v>
      </c>
      <c r="AJ170" s="90" t="s">
        <v>65</v>
      </c>
      <c r="AK170" s="90" t="s">
        <v>65</v>
      </c>
      <c r="AL170" s="46"/>
      <c r="AS170" s="19"/>
    </row>
    <row r="171" spans="3:45">
      <c r="C171" s="24">
        <f t="shared" si="4"/>
        <v>50345</v>
      </c>
      <c r="D171" s="90" t="s">
        <v>65</v>
      </c>
      <c r="E171" s="90" t="s">
        <v>65</v>
      </c>
      <c r="F171" s="90" t="s">
        <v>65</v>
      </c>
      <c r="G171" s="90" t="s">
        <v>65</v>
      </c>
      <c r="H171" s="90" t="s">
        <v>65</v>
      </c>
      <c r="I171" s="90" t="s">
        <v>65</v>
      </c>
      <c r="J171" s="40" t="str">
        <f ca="1">IFERROR(INDEX('Net to Gross Adjustment'!$B$39:$AX$671,MATCH(J$4,'Net to Gross Adjustment'!$B$39:$B$71,0),MATCH(YEAR($C171),'Net to Gross Adjustment'!$B$39:$AX$39,0))*INDEX('Monthly Shapes'!$D$18:$V$32,MATCH(MONTH($C171),'Monthly Shapes'!$D$18:$D$32,0),MATCH(J$3,'Monthly Shapes'!$D$18:$V$18,0))," ")</f>
        <v xml:space="preserve"> </v>
      </c>
      <c r="K171" s="40" t="str">
        <f ca="1">IFERROR(INDEX('Net to Gross Adjustment'!$B$39:$AX$671,MATCH(K$4,'Net to Gross Adjustment'!$B$39:$B$71,0),MATCH(YEAR($C171),'Net to Gross Adjustment'!$B$39:$AX$39,0))*INDEX('Monthly Shapes'!$D$18:$V$32,MATCH(MONTH($C171),'Monthly Shapes'!$D$18:$D$32,0),MATCH(K$3,'Monthly Shapes'!$D$18:$V$18,0))," ")</f>
        <v xml:space="preserve"> </v>
      </c>
      <c r="L171" s="40" t="str">
        <f>IFERROR(INDEX('Net to Gross Adjustment'!$B$39:$AX$671,MATCH(L$4,'Net to Gross Adjustment'!$B$39:$B$71,0),MATCH(YEAR($C171),'Net to Gross Adjustment'!$B$39:$AX$39,0))*INDEX('Monthly Shapes'!$D$18:$V$32,MATCH(MONTH($C171),'Monthly Shapes'!$D$18:$D$32,0),MATCH(L$3,'Monthly Shapes'!$D$18:$V$18,0))," ")</f>
        <v xml:space="preserve"> </v>
      </c>
      <c r="M171" s="40" t="str">
        <f>IFERROR(INDEX('Net to Gross Adjustment'!$B$39:$AX$671,MATCH(M$4,'Net to Gross Adjustment'!$B$39:$B$71,0),MATCH(YEAR($C171),'Net to Gross Adjustment'!$B$39:$AX$39,0))*INDEX('Monthly Shapes'!$D$18:$V$32,MATCH(MONTH($C171),'Monthly Shapes'!$D$18:$D$32,0),MATCH(M$3,'Monthly Shapes'!$D$18:$V$18,0))," ")</f>
        <v xml:space="preserve"> </v>
      </c>
      <c r="N171" s="40" t="str">
        <f>IFERROR(INDEX('Net to Gross Adjustment'!$B$39:$AX$671,MATCH(N$4,'Net to Gross Adjustment'!$B$39:$B$71,0),MATCH(YEAR($C171),'Net to Gross Adjustment'!$B$39:$AX$39,0))*INDEX('Monthly Shapes'!$D$18:$V$32,MATCH(MONTH($C171),'Monthly Shapes'!$D$18:$D$32,0),MATCH(N$3,'Monthly Shapes'!$D$18:$V$18,0))," ")</f>
        <v xml:space="preserve"> </v>
      </c>
      <c r="O171" s="40" t="str">
        <f>IFERROR(INDEX('Net to Gross Adjustment'!$B$39:$AX$671,MATCH(O$4,'Net to Gross Adjustment'!$B$39:$B$71,0),MATCH(YEAR($C171),'Net to Gross Adjustment'!$B$39:$AX$39,0))*INDEX('Monthly Shapes'!$D$18:$V$32,MATCH(MONTH($C171),'Monthly Shapes'!$D$18:$D$32,0),MATCH(O$3,'Monthly Shapes'!$D$18:$V$18,0))," ")</f>
        <v xml:space="preserve"> </v>
      </c>
      <c r="P171" s="40" t="str">
        <f>IFERROR(INDEX('Net to Gross Adjustment'!$B$39:$AX$671,MATCH(P$4,'Net to Gross Adjustment'!$B$39:$B$71,0),MATCH(YEAR($C171),'Net to Gross Adjustment'!$B$39:$AX$39,0))*INDEX('Monthly Shapes'!$D$18:$V$32,MATCH(MONTH($C171),'Monthly Shapes'!$D$18:$D$32,0),MATCH(P$3,'Monthly Shapes'!$D$18:$V$18,0))," ")</f>
        <v xml:space="preserve"> </v>
      </c>
      <c r="Q171" s="40" t="str">
        <f>IFERROR(INDEX('Net to Gross Adjustment'!$B$39:$AX$671,MATCH(Q$4,'Net to Gross Adjustment'!$B$39:$B$71,0),MATCH(YEAR($C171),'Net to Gross Adjustment'!$B$39:$AX$39,0))*INDEX('Monthly Shapes'!$D$18:$V$32,MATCH(MONTH($C171),'Monthly Shapes'!$D$18:$D$32,0),MATCH(Q$3,'Monthly Shapes'!$D$18:$V$18,0))," ")</f>
        <v xml:space="preserve"> </v>
      </c>
      <c r="R171" s="40" t="str">
        <f>IFERROR(INDEX('Net to Gross Adjustment'!$B$39:$AX$671,MATCH(R$4,'Net to Gross Adjustment'!$B$39:$B$71,0),MATCH(YEAR($C171),'Net to Gross Adjustment'!$B$39:$AX$39,0))*INDEX('Monthly Shapes'!$D$18:$V$32,MATCH(MONTH($C171),'Monthly Shapes'!$D$18:$D$32,0),MATCH(R$3,'Monthly Shapes'!$D$18:$V$18,0))," ")</f>
        <v xml:space="preserve"> </v>
      </c>
      <c r="S171" s="40" t="str">
        <f>IFERROR(INDEX('Net to Gross Adjustment'!$B$39:$AX$671,MATCH(S$4,'Net to Gross Adjustment'!$B$39:$B$71,0),MATCH(YEAR($C171),'Net to Gross Adjustment'!$B$39:$AX$39,0))*INDEX('Monthly Shapes'!$D$18:$V$32,MATCH(MONTH($C171),'Monthly Shapes'!$D$18:$D$32,0),MATCH(S$3,'Monthly Shapes'!$D$18:$V$18,0))," ")</f>
        <v xml:space="preserve"> </v>
      </c>
      <c r="T171" s="90" t="s">
        <v>65</v>
      </c>
      <c r="U171" s="90" t="s">
        <v>65</v>
      </c>
      <c r="V171" s="90" t="s">
        <v>65</v>
      </c>
      <c r="W171" s="40" t="str">
        <f ca="1">IFERROR(INDEX('Net to Gross Adjustment'!$B$39:$AX$671,MATCH(W$4,'Net to Gross Adjustment'!$B$39:$B$71,0),MATCH(YEAR($C171),'Net to Gross Adjustment'!$B$39:$AX$39,0))*INDEX('Monthly Shapes'!$D$18:$V$32,MATCH(MONTH($C171),'Monthly Shapes'!$D$18:$D$32,0),MATCH(W$3,'Monthly Shapes'!$D$18:$V$18,0))," ")</f>
        <v xml:space="preserve"> </v>
      </c>
      <c r="X171" s="40" t="str">
        <f ca="1">IFERROR(INDEX('Net to Gross Adjustment'!$B$39:$AX$671,MATCH(X$4,'Net to Gross Adjustment'!$B$39:$B$71,0),MATCH(YEAR($C171),'Net to Gross Adjustment'!$B$39:$AX$39,0))*INDEX('Monthly Shapes'!$D$18:$V$32,MATCH(MONTH($C171),'Monthly Shapes'!$D$18:$D$32,0),MATCH(X$3,'Monthly Shapes'!$D$18:$V$18,0))," ")</f>
        <v xml:space="preserve"> </v>
      </c>
      <c r="Y171" s="40" t="str">
        <f>IFERROR(INDEX('Net to Gross Adjustment'!$B$39:$AX$671,MATCH(Y$4,'Net to Gross Adjustment'!$B$39:$B$71,0),MATCH(YEAR($C171),'Net to Gross Adjustment'!$B$39:$AX$39,0))*INDEX('Monthly Shapes'!$D$18:$V$32,MATCH(MONTH($C171),'Monthly Shapes'!$D$18:$D$32,0),MATCH(Y$3,'Monthly Shapes'!$D$18:$V$18,0))," ")</f>
        <v xml:space="preserve"> </v>
      </c>
      <c r="Z171" s="40" t="str">
        <f>IFERROR(INDEX('Net to Gross Adjustment'!$B$39:$AX$671,MATCH(Z$4,'Net to Gross Adjustment'!$B$39:$B$71,0),MATCH(YEAR($C171),'Net to Gross Adjustment'!$B$39:$AX$39,0))*INDEX('Monthly Shapes'!$D$18:$V$32,MATCH(MONTH($C171),'Monthly Shapes'!$D$18:$D$32,0),MATCH(Z$3,'Monthly Shapes'!$D$18:$V$18,0))," ")</f>
        <v xml:space="preserve"> </v>
      </c>
      <c r="AA171" s="40" t="str">
        <f>IFERROR(INDEX('Net to Gross Adjustment'!$B$39:$AX$671,MATCH(AA$4,'Net to Gross Adjustment'!$B$39:$B$71,0),MATCH(YEAR($C171),'Net to Gross Adjustment'!$B$39:$AX$39,0))*INDEX('Monthly Shapes'!$D$18:$V$32,MATCH(MONTH($C171),'Monthly Shapes'!$D$18:$D$32,0),MATCH(AA$3,'Monthly Shapes'!$D$18:$V$18,0))," ")</f>
        <v xml:space="preserve"> </v>
      </c>
      <c r="AB171" s="40" t="str">
        <f>IFERROR(INDEX('Net to Gross Adjustment'!$B$39:$AX$671,MATCH(AB$4,'Net to Gross Adjustment'!$B$39:$B$71,0),MATCH(YEAR($C171),'Net to Gross Adjustment'!$B$39:$AX$39,0))*INDEX('Monthly Shapes'!$D$18:$V$32,MATCH(MONTH($C171),'Monthly Shapes'!$D$18:$D$32,0),MATCH(AB$3,'Monthly Shapes'!$D$18:$V$18,0))," ")</f>
        <v xml:space="preserve"> </v>
      </c>
      <c r="AC171" s="40" t="str">
        <f>IFERROR(INDEX('Net to Gross Adjustment'!$B$39:$AX$671,MATCH(AC$4,'Net to Gross Adjustment'!$B$39:$B$71,0),MATCH(YEAR($C171),'Net to Gross Adjustment'!$B$39:$AX$39,0))*INDEX('Monthly Shapes'!$D$18:$V$32,MATCH(MONTH($C171),'Monthly Shapes'!$D$18:$D$32,0),MATCH(AC$3,'Monthly Shapes'!$D$18:$V$18,0))," ")</f>
        <v xml:space="preserve"> </v>
      </c>
      <c r="AD171" s="40" t="str">
        <f>IFERROR(INDEX('Net to Gross Adjustment'!$B$39:$AX$671,MATCH(AD$4,'Net to Gross Adjustment'!$B$39:$B$71,0),MATCH(YEAR($C171),'Net to Gross Adjustment'!$B$39:$AX$39,0))*INDEX('Monthly Shapes'!$D$18:$V$32,MATCH(MONTH($C171),'Monthly Shapes'!$D$18:$D$32,0),MATCH(AD$3,'Monthly Shapes'!$D$18:$V$18,0))," ")</f>
        <v xml:space="preserve"> </v>
      </c>
      <c r="AE171" s="40" t="str">
        <f>IFERROR(INDEX('Net to Gross Adjustment'!$B$39:$AX$671,MATCH(AE$4,'Net to Gross Adjustment'!$B$39:$B$71,0),MATCH(YEAR($C171),'Net to Gross Adjustment'!$B$39:$AX$39,0))*INDEX('Monthly Shapes'!$D$18:$V$32,MATCH(MONTH($C171),'Monthly Shapes'!$D$18:$D$32,0),MATCH(AE$3,'Monthly Shapes'!$D$18:$V$18,0))," ")</f>
        <v xml:space="preserve"> </v>
      </c>
      <c r="AF171" s="19"/>
      <c r="AG171" s="90" t="s">
        <v>65</v>
      </c>
      <c r="AI171" s="90" t="s">
        <v>65</v>
      </c>
      <c r="AJ171" s="90" t="s">
        <v>65</v>
      </c>
      <c r="AK171" s="90" t="s">
        <v>65</v>
      </c>
      <c r="AL171" s="46"/>
      <c r="AS171" s="19"/>
    </row>
    <row r="172" spans="3:45">
      <c r="C172" s="24">
        <f t="shared" si="4"/>
        <v>50375</v>
      </c>
      <c r="D172" s="90" t="s">
        <v>65</v>
      </c>
      <c r="E172" s="90" t="s">
        <v>65</v>
      </c>
      <c r="F172" s="90" t="s">
        <v>65</v>
      </c>
      <c r="G172" s="90" t="s">
        <v>65</v>
      </c>
      <c r="H172" s="90" t="s">
        <v>65</v>
      </c>
      <c r="I172" s="90" t="s">
        <v>65</v>
      </c>
      <c r="J172" s="40" t="str">
        <f ca="1">IFERROR(INDEX('Net to Gross Adjustment'!$B$39:$AX$671,MATCH(J$4,'Net to Gross Adjustment'!$B$39:$B$71,0),MATCH(YEAR($C172),'Net to Gross Adjustment'!$B$39:$AX$39,0))*INDEX('Monthly Shapes'!$D$18:$V$32,MATCH(MONTH($C172),'Monthly Shapes'!$D$18:$D$32,0),MATCH(J$3,'Monthly Shapes'!$D$18:$V$18,0))," ")</f>
        <v xml:space="preserve"> </v>
      </c>
      <c r="K172" s="40" t="str">
        <f ca="1">IFERROR(INDEX('Net to Gross Adjustment'!$B$39:$AX$671,MATCH(K$4,'Net to Gross Adjustment'!$B$39:$B$71,0),MATCH(YEAR($C172),'Net to Gross Adjustment'!$B$39:$AX$39,0))*INDEX('Monthly Shapes'!$D$18:$V$32,MATCH(MONTH($C172),'Monthly Shapes'!$D$18:$D$32,0),MATCH(K$3,'Monthly Shapes'!$D$18:$V$18,0))," ")</f>
        <v xml:space="preserve"> </v>
      </c>
      <c r="L172" s="40" t="str">
        <f>IFERROR(INDEX('Net to Gross Adjustment'!$B$39:$AX$671,MATCH(L$4,'Net to Gross Adjustment'!$B$39:$B$71,0),MATCH(YEAR($C172),'Net to Gross Adjustment'!$B$39:$AX$39,0))*INDEX('Monthly Shapes'!$D$18:$V$32,MATCH(MONTH($C172),'Monthly Shapes'!$D$18:$D$32,0),MATCH(L$3,'Monthly Shapes'!$D$18:$V$18,0))," ")</f>
        <v xml:space="preserve"> </v>
      </c>
      <c r="M172" s="40" t="str">
        <f>IFERROR(INDEX('Net to Gross Adjustment'!$B$39:$AX$671,MATCH(M$4,'Net to Gross Adjustment'!$B$39:$B$71,0),MATCH(YEAR($C172),'Net to Gross Adjustment'!$B$39:$AX$39,0))*INDEX('Monthly Shapes'!$D$18:$V$32,MATCH(MONTH($C172),'Monthly Shapes'!$D$18:$D$32,0),MATCH(M$3,'Monthly Shapes'!$D$18:$V$18,0))," ")</f>
        <v xml:space="preserve"> </v>
      </c>
      <c r="N172" s="40" t="str">
        <f>IFERROR(INDEX('Net to Gross Adjustment'!$B$39:$AX$671,MATCH(N$4,'Net to Gross Adjustment'!$B$39:$B$71,0),MATCH(YEAR($C172),'Net to Gross Adjustment'!$B$39:$AX$39,0))*INDEX('Monthly Shapes'!$D$18:$V$32,MATCH(MONTH($C172),'Monthly Shapes'!$D$18:$D$32,0),MATCH(N$3,'Monthly Shapes'!$D$18:$V$18,0))," ")</f>
        <v xml:space="preserve"> </v>
      </c>
      <c r="O172" s="40" t="str">
        <f>IFERROR(INDEX('Net to Gross Adjustment'!$B$39:$AX$671,MATCH(O$4,'Net to Gross Adjustment'!$B$39:$B$71,0),MATCH(YEAR($C172),'Net to Gross Adjustment'!$B$39:$AX$39,0))*INDEX('Monthly Shapes'!$D$18:$V$32,MATCH(MONTH($C172),'Monthly Shapes'!$D$18:$D$32,0),MATCH(O$3,'Monthly Shapes'!$D$18:$V$18,0))," ")</f>
        <v xml:space="preserve"> </v>
      </c>
      <c r="P172" s="40" t="str">
        <f>IFERROR(INDEX('Net to Gross Adjustment'!$B$39:$AX$671,MATCH(P$4,'Net to Gross Adjustment'!$B$39:$B$71,0),MATCH(YEAR($C172),'Net to Gross Adjustment'!$B$39:$AX$39,0))*INDEX('Monthly Shapes'!$D$18:$V$32,MATCH(MONTH($C172),'Monthly Shapes'!$D$18:$D$32,0),MATCH(P$3,'Monthly Shapes'!$D$18:$V$18,0))," ")</f>
        <v xml:space="preserve"> </v>
      </c>
      <c r="Q172" s="40" t="str">
        <f>IFERROR(INDEX('Net to Gross Adjustment'!$B$39:$AX$671,MATCH(Q$4,'Net to Gross Adjustment'!$B$39:$B$71,0),MATCH(YEAR($C172),'Net to Gross Adjustment'!$B$39:$AX$39,0))*INDEX('Monthly Shapes'!$D$18:$V$32,MATCH(MONTH($C172),'Monthly Shapes'!$D$18:$D$32,0),MATCH(Q$3,'Monthly Shapes'!$D$18:$V$18,0))," ")</f>
        <v xml:space="preserve"> </v>
      </c>
      <c r="R172" s="40" t="str">
        <f>IFERROR(INDEX('Net to Gross Adjustment'!$B$39:$AX$671,MATCH(R$4,'Net to Gross Adjustment'!$B$39:$B$71,0),MATCH(YEAR($C172),'Net to Gross Adjustment'!$B$39:$AX$39,0))*INDEX('Monthly Shapes'!$D$18:$V$32,MATCH(MONTH($C172),'Monthly Shapes'!$D$18:$D$32,0),MATCH(R$3,'Monthly Shapes'!$D$18:$V$18,0))," ")</f>
        <v xml:space="preserve"> </v>
      </c>
      <c r="S172" s="40" t="str">
        <f>IFERROR(INDEX('Net to Gross Adjustment'!$B$39:$AX$671,MATCH(S$4,'Net to Gross Adjustment'!$B$39:$B$71,0),MATCH(YEAR($C172),'Net to Gross Adjustment'!$B$39:$AX$39,0))*INDEX('Monthly Shapes'!$D$18:$V$32,MATCH(MONTH($C172),'Monthly Shapes'!$D$18:$D$32,0),MATCH(S$3,'Monthly Shapes'!$D$18:$V$18,0))," ")</f>
        <v xml:space="preserve"> </v>
      </c>
      <c r="T172" s="90" t="s">
        <v>65</v>
      </c>
      <c r="U172" s="90" t="s">
        <v>65</v>
      </c>
      <c r="V172" s="90" t="s">
        <v>65</v>
      </c>
      <c r="W172" s="40" t="str">
        <f ca="1">IFERROR(INDEX('Net to Gross Adjustment'!$B$39:$AX$671,MATCH(W$4,'Net to Gross Adjustment'!$B$39:$B$71,0),MATCH(YEAR($C172),'Net to Gross Adjustment'!$B$39:$AX$39,0))*INDEX('Monthly Shapes'!$D$18:$V$32,MATCH(MONTH($C172),'Monthly Shapes'!$D$18:$D$32,0),MATCH(W$3,'Monthly Shapes'!$D$18:$V$18,0))," ")</f>
        <v xml:space="preserve"> </v>
      </c>
      <c r="X172" s="40" t="str">
        <f ca="1">IFERROR(INDEX('Net to Gross Adjustment'!$B$39:$AX$671,MATCH(X$4,'Net to Gross Adjustment'!$B$39:$B$71,0),MATCH(YEAR($C172),'Net to Gross Adjustment'!$B$39:$AX$39,0))*INDEX('Monthly Shapes'!$D$18:$V$32,MATCH(MONTH($C172),'Monthly Shapes'!$D$18:$D$32,0),MATCH(X$3,'Monthly Shapes'!$D$18:$V$18,0))," ")</f>
        <v xml:space="preserve"> </v>
      </c>
      <c r="Y172" s="40" t="str">
        <f>IFERROR(INDEX('Net to Gross Adjustment'!$B$39:$AX$671,MATCH(Y$4,'Net to Gross Adjustment'!$B$39:$B$71,0),MATCH(YEAR($C172),'Net to Gross Adjustment'!$B$39:$AX$39,0))*INDEX('Monthly Shapes'!$D$18:$V$32,MATCH(MONTH($C172),'Monthly Shapes'!$D$18:$D$32,0),MATCH(Y$3,'Monthly Shapes'!$D$18:$V$18,0))," ")</f>
        <v xml:space="preserve"> </v>
      </c>
      <c r="Z172" s="40" t="str">
        <f>IFERROR(INDEX('Net to Gross Adjustment'!$B$39:$AX$671,MATCH(Z$4,'Net to Gross Adjustment'!$B$39:$B$71,0),MATCH(YEAR($C172),'Net to Gross Adjustment'!$B$39:$AX$39,0))*INDEX('Monthly Shapes'!$D$18:$V$32,MATCH(MONTH($C172),'Monthly Shapes'!$D$18:$D$32,0),MATCH(Z$3,'Monthly Shapes'!$D$18:$V$18,0))," ")</f>
        <v xml:space="preserve"> </v>
      </c>
      <c r="AA172" s="40" t="str">
        <f>IFERROR(INDEX('Net to Gross Adjustment'!$B$39:$AX$671,MATCH(AA$4,'Net to Gross Adjustment'!$B$39:$B$71,0),MATCH(YEAR($C172),'Net to Gross Adjustment'!$B$39:$AX$39,0))*INDEX('Monthly Shapes'!$D$18:$V$32,MATCH(MONTH($C172),'Monthly Shapes'!$D$18:$D$32,0),MATCH(AA$3,'Monthly Shapes'!$D$18:$V$18,0))," ")</f>
        <v xml:space="preserve"> </v>
      </c>
      <c r="AB172" s="40" t="str">
        <f>IFERROR(INDEX('Net to Gross Adjustment'!$B$39:$AX$671,MATCH(AB$4,'Net to Gross Adjustment'!$B$39:$B$71,0),MATCH(YEAR($C172),'Net to Gross Adjustment'!$B$39:$AX$39,0))*INDEX('Monthly Shapes'!$D$18:$V$32,MATCH(MONTH($C172),'Monthly Shapes'!$D$18:$D$32,0),MATCH(AB$3,'Monthly Shapes'!$D$18:$V$18,0))," ")</f>
        <v xml:space="preserve"> </v>
      </c>
      <c r="AC172" s="40" t="str">
        <f>IFERROR(INDEX('Net to Gross Adjustment'!$B$39:$AX$671,MATCH(AC$4,'Net to Gross Adjustment'!$B$39:$B$71,0),MATCH(YEAR($C172),'Net to Gross Adjustment'!$B$39:$AX$39,0))*INDEX('Monthly Shapes'!$D$18:$V$32,MATCH(MONTH($C172),'Monthly Shapes'!$D$18:$D$32,0),MATCH(AC$3,'Monthly Shapes'!$D$18:$V$18,0))," ")</f>
        <v xml:space="preserve"> </v>
      </c>
      <c r="AD172" s="40" t="str">
        <f>IFERROR(INDEX('Net to Gross Adjustment'!$B$39:$AX$671,MATCH(AD$4,'Net to Gross Adjustment'!$B$39:$B$71,0),MATCH(YEAR($C172),'Net to Gross Adjustment'!$B$39:$AX$39,0))*INDEX('Monthly Shapes'!$D$18:$V$32,MATCH(MONTH($C172),'Monthly Shapes'!$D$18:$D$32,0),MATCH(AD$3,'Monthly Shapes'!$D$18:$V$18,0))," ")</f>
        <v xml:space="preserve"> </v>
      </c>
      <c r="AE172" s="40" t="str">
        <f>IFERROR(INDEX('Net to Gross Adjustment'!$B$39:$AX$671,MATCH(AE$4,'Net to Gross Adjustment'!$B$39:$B$71,0),MATCH(YEAR($C172),'Net to Gross Adjustment'!$B$39:$AX$39,0))*INDEX('Monthly Shapes'!$D$18:$V$32,MATCH(MONTH($C172),'Monthly Shapes'!$D$18:$D$32,0),MATCH(AE$3,'Monthly Shapes'!$D$18:$V$18,0))," ")</f>
        <v xml:space="preserve"> </v>
      </c>
      <c r="AF172" s="19"/>
      <c r="AG172" s="90" t="s">
        <v>65</v>
      </c>
      <c r="AI172" s="90" t="s">
        <v>65</v>
      </c>
      <c r="AJ172" s="90" t="s">
        <v>65</v>
      </c>
      <c r="AK172" s="90" t="s">
        <v>65</v>
      </c>
      <c r="AL172" s="46"/>
      <c r="AS172" s="19"/>
    </row>
    <row r="173" spans="3:45">
      <c r="C173" s="24">
        <f t="shared" si="4"/>
        <v>50406</v>
      </c>
      <c r="D173" s="90" t="s">
        <v>65</v>
      </c>
      <c r="E173" s="90" t="s">
        <v>65</v>
      </c>
      <c r="F173" s="90" t="s">
        <v>65</v>
      </c>
      <c r="G173" s="90" t="s">
        <v>65</v>
      </c>
      <c r="H173" s="90" t="s">
        <v>65</v>
      </c>
      <c r="I173" s="90" t="s">
        <v>65</v>
      </c>
      <c r="J173" s="40" t="str">
        <f ca="1">IFERROR(INDEX('Net to Gross Adjustment'!$B$39:$AX$671,MATCH(J$4,'Net to Gross Adjustment'!$B$39:$B$71,0),MATCH(YEAR($C173),'Net to Gross Adjustment'!$B$39:$AX$39,0))*INDEX('Monthly Shapes'!$D$18:$V$32,MATCH(MONTH($C173),'Monthly Shapes'!$D$18:$D$32,0),MATCH(J$3,'Monthly Shapes'!$D$18:$V$18,0))," ")</f>
        <v xml:space="preserve"> </v>
      </c>
      <c r="K173" s="40" t="str">
        <f ca="1">IFERROR(INDEX('Net to Gross Adjustment'!$B$39:$AX$671,MATCH(K$4,'Net to Gross Adjustment'!$B$39:$B$71,0),MATCH(YEAR($C173),'Net to Gross Adjustment'!$B$39:$AX$39,0))*INDEX('Monthly Shapes'!$D$18:$V$32,MATCH(MONTH($C173),'Monthly Shapes'!$D$18:$D$32,0),MATCH(K$3,'Monthly Shapes'!$D$18:$V$18,0))," ")</f>
        <v xml:space="preserve"> </v>
      </c>
      <c r="L173" s="40" t="str">
        <f>IFERROR(INDEX('Net to Gross Adjustment'!$B$39:$AX$671,MATCH(L$4,'Net to Gross Adjustment'!$B$39:$B$71,0),MATCH(YEAR($C173),'Net to Gross Adjustment'!$B$39:$AX$39,0))*INDEX('Monthly Shapes'!$D$18:$V$32,MATCH(MONTH($C173),'Monthly Shapes'!$D$18:$D$32,0),MATCH(L$3,'Monthly Shapes'!$D$18:$V$18,0))," ")</f>
        <v xml:space="preserve"> </v>
      </c>
      <c r="M173" s="40" t="str">
        <f>IFERROR(INDEX('Net to Gross Adjustment'!$B$39:$AX$671,MATCH(M$4,'Net to Gross Adjustment'!$B$39:$B$71,0),MATCH(YEAR($C173),'Net to Gross Adjustment'!$B$39:$AX$39,0))*INDEX('Monthly Shapes'!$D$18:$V$32,MATCH(MONTH($C173),'Monthly Shapes'!$D$18:$D$32,0),MATCH(M$3,'Monthly Shapes'!$D$18:$V$18,0))," ")</f>
        <v xml:space="preserve"> </v>
      </c>
      <c r="N173" s="40" t="str">
        <f>IFERROR(INDEX('Net to Gross Adjustment'!$B$39:$AX$671,MATCH(N$4,'Net to Gross Adjustment'!$B$39:$B$71,0),MATCH(YEAR($C173),'Net to Gross Adjustment'!$B$39:$AX$39,0))*INDEX('Monthly Shapes'!$D$18:$V$32,MATCH(MONTH($C173),'Monthly Shapes'!$D$18:$D$32,0),MATCH(N$3,'Monthly Shapes'!$D$18:$V$18,0))," ")</f>
        <v xml:space="preserve"> </v>
      </c>
      <c r="O173" s="40" t="str">
        <f>IFERROR(INDEX('Net to Gross Adjustment'!$B$39:$AX$671,MATCH(O$4,'Net to Gross Adjustment'!$B$39:$B$71,0),MATCH(YEAR($C173),'Net to Gross Adjustment'!$B$39:$AX$39,0))*INDEX('Monthly Shapes'!$D$18:$V$32,MATCH(MONTH($C173),'Monthly Shapes'!$D$18:$D$32,0),MATCH(O$3,'Monthly Shapes'!$D$18:$V$18,0))," ")</f>
        <v xml:space="preserve"> </v>
      </c>
      <c r="P173" s="40" t="str">
        <f>IFERROR(INDEX('Net to Gross Adjustment'!$B$39:$AX$671,MATCH(P$4,'Net to Gross Adjustment'!$B$39:$B$71,0),MATCH(YEAR($C173),'Net to Gross Adjustment'!$B$39:$AX$39,0))*INDEX('Monthly Shapes'!$D$18:$V$32,MATCH(MONTH($C173),'Monthly Shapes'!$D$18:$D$32,0),MATCH(P$3,'Monthly Shapes'!$D$18:$V$18,0))," ")</f>
        <v xml:space="preserve"> </v>
      </c>
      <c r="Q173" s="40" t="str">
        <f>IFERROR(INDEX('Net to Gross Adjustment'!$B$39:$AX$671,MATCH(Q$4,'Net to Gross Adjustment'!$B$39:$B$71,0),MATCH(YEAR($C173),'Net to Gross Adjustment'!$B$39:$AX$39,0))*INDEX('Monthly Shapes'!$D$18:$V$32,MATCH(MONTH($C173),'Monthly Shapes'!$D$18:$D$32,0),MATCH(Q$3,'Monthly Shapes'!$D$18:$V$18,0))," ")</f>
        <v xml:space="preserve"> </v>
      </c>
      <c r="R173" s="40" t="str">
        <f>IFERROR(INDEX('Net to Gross Adjustment'!$B$39:$AX$671,MATCH(R$4,'Net to Gross Adjustment'!$B$39:$B$71,0),MATCH(YEAR($C173),'Net to Gross Adjustment'!$B$39:$AX$39,0))*INDEX('Monthly Shapes'!$D$18:$V$32,MATCH(MONTH($C173),'Monthly Shapes'!$D$18:$D$32,0),MATCH(R$3,'Monthly Shapes'!$D$18:$V$18,0))," ")</f>
        <v xml:space="preserve"> </v>
      </c>
      <c r="S173" s="40" t="str">
        <f>IFERROR(INDEX('Net to Gross Adjustment'!$B$39:$AX$671,MATCH(S$4,'Net to Gross Adjustment'!$B$39:$B$71,0),MATCH(YEAR($C173),'Net to Gross Adjustment'!$B$39:$AX$39,0))*INDEX('Monthly Shapes'!$D$18:$V$32,MATCH(MONTH($C173),'Monthly Shapes'!$D$18:$D$32,0),MATCH(S$3,'Monthly Shapes'!$D$18:$V$18,0))," ")</f>
        <v xml:space="preserve"> </v>
      </c>
      <c r="T173" s="90" t="s">
        <v>65</v>
      </c>
      <c r="U173" s="90" t="s">
        <v>65</v>
      </c>
      <c r="V173" s="90" t="s">
        <v>65</v>
      </c>
      <c r="W173" s="40" t="str">
        <f ca="1">IFERROR(INDEX('Net to Gross Adjustment'!$B$39:$AX$671,MATCH(W$4,'Net to Gross Adjustment'!$B$39:$B$71,0),MATCH(YEAR($C173),'Net to Gross Adjustment'!$B$39:$AX$39,0))*INDEX('Monthly Shapes'!$D$18:$V$32,MATCH(MONTH($C173),'Monthly Shapes'!$D$18:$D$32,0),MATCH(W$3,'Monthly Shapes'!$D$18:$V$18,0))," ")</f>
        <v xml:space="preserve"> </v>
      </c>
      <c r="X173" s="40" t="str">
        <f ca="1">IFERROR(INDEX('Net to Gross Adjustment'!$B$39:$AX$671,MATCH(X$4,'Net to Gross Adjustment'!$B$39:$B$71,0),MATCH(YEAR($C173),'Net to Gross Adjustment'!$B$39:$AX$39,0))*INDEX('Monthly Shapes'!$D$18:$V$32,MATCH(MONTH($C173),'Monthly Shapes'!$D$18:$D$32,0),MATCH(X$3,'Monthly Shapes'!$D$18:$V$18,0))," ")</f>
        <v xml:space="preserve"> </v>
      </c>
      <c r="Y173" s="40" t="str">
        <f>IFERROR(INDEX('Net to Gross Adjustment'!$B$39:$AX$671,MATCH(Y$4,'Net to Gross Adjustment'!$B$39:$B$71,0),MATCH(YEAR($C173),'Net to Gross Adjustment'!$B$39:$AX$39,0))*INDEX('Monthly Shapes'!$D$18:$V$32,MATCH(MONTH($C173),'Monthly Shapes'!$D$18:$D$32,0),MATCH(Y$3,'Monthly Shapes'!$D$18:$V$18,0))," ")</f>
        <v xml:space="preserve"> </v>
      </c>
      <c r="Z173" s="40" t="str">
        <f>IFERROR(INDEX('Net to Gross Adjustment'!$B$39:$AX$671,MATCH(Z$4,'Net to Gross Adjustment'!$B$39:$B$71,0),MATCH(YEAR($C173),'Net to Gross Adjustment'!$B$39:$AX$39,0))*INDEX('Monthly Shapes'!$D$18:$V$32,MATCH(MONTH($C173),'Monthly Shapes'!$D$18:$D$32,0),MATCH(Z$3,'Monthly Shapes'!$D$18:$V$18,0))," ")</f>
        <v xml:space="preserve"> </v>
      </c>
      <c r="AA173" s="40" t="str">
        <f>IFERROR(INDEX('Net to Gross Adjustment'!$B$39:$AX$671,MATCH(AA$4,'Net to Gross Adjustment'!$B$39:$B$71,0),MATCH(YEAR($C173),'Net to Gross Adjustment'!$B$39:$AX$39,0))*INDEX('Monthly Shapes'!$D$18:$V$32,MATCH(MONTH($C173),'Monthly Shapes'!$D$18:$D$32,0),MATCH(AA$3,'Monthly Shapes'!$D$18:$V$18,0))," ")</f>
        <v xml:space="preserve"> </v>
      </c>
      <c r="AB173" s="40" t="str">
        <f>IFERROR(INDEX('Net to Gross Adjustment'!$B$39:$AX$671,MATCH(AB$4,'Net to Gross Adjustment'!$B$39:$B$71,0),MATCH(YEAR($C173),'Net to Gross Adjustment'!$B$39:$AX$39,0))*INDEX('Monthly Shapes'!$D$18:$V$32,MATCH(MONTH($C173),'Monthly Shapes'!$D$18:$D$32,0),MATCH(AB$3,'Monthly Shapes'!$D$18:$V$18,0))," ")</f>
        <v xml:space="preserve"> </v>
      </c>
      <c r="AC173" s="40" t="str">
        <f>IFERROR(INDEX('Net to Gross Adjustment'!$B$39:$AX$671,MATCH(AC$4,'Net to Gross Adjustment'!$B$39:$B$71,0),MATCH(YEAR($C173),'Net to Gross Adjustment'!$B$39:$AX$39,0))*INDEX('Monthly Shapes'!$D$18:$V$32,MATCH(MONTH($C173),'Monthly Shapes'!$D$18:$D$32,0),MATCH(AC$3,'Monthly Shapes'!$D$18:$V$18,0))," ")</f>
        <v xml:space="preserve"> </v>
      </c>
      <c r="AD173" s="40" t="str">
        <f>IFERROR(INDEX('Net to Gross Adjustment'!$B$39:$AX$671,MATCH(AD$4,'Net to Gross Adjustment'!$B$39:$B$71,0),MATCH(YEAR($C173),'Net to Gross Adjustment'!$B$39:$AX$39,0))*INDEX('Monthly Shapes'!$D$18:$V$32,MATCH(MONTH($C173),'Monthly Shapes'!$D$18:$D$32,0),MATCH(AD$3,'Monthly Shapes'!$D$18:$V$18,0))," ")</f>
        <v xml:space="preserve"> </v>
      </c>
      <c r="AE173" s="40" t="str">
        <f>IFERROR(INDEX('Net to Gross Adjustment'!$B$39:$AX$671,MATCH(AE$4,'Net to Gross Adjustment'!$B$39:$B$71,0),MATCH(YEAR($C173),'Net to Gross Adjustment'!$B$39:$AX$39,0))*INDEX('Monthly Shapes'!$D$18:$V$32,MATCH(MONTH($C173),'Monthly Shapes'!$D$18:$D$32,0),MATCH(AE$3,'Monthly Shapes'!$D$18:$V$18,0))," ")</f>
        <v xml:space="preserve"> </v>
      </c>
      <c r="AF173" s="19"/>
      <c r="AG173" s="90" t="s">
        <v>65</v>
      </c>
      <c r="AI173" s="90" t="s">
        <v>65</v>
      </c>
      <c r="AJ173" s="90" t="s">
        <v>65</v>
      </c>
      <c r="AK173" s="90" t="s">
        <v>65</v>
      </c>
      <c r="AL173" s="46"/>
      <c r="AS173" s="19"/>
    </row>
    <row r="174" spans="3:45">
      <c r="C174" s="24">
        <f t="shared" si="4"/>
        <v>50437</v>
      </c>
      <c r="D174" s="90" t="s">
        <v>65</v>
      </c>
      <c r="E174" s="90" t="s">
        <v>65</v>
      </c>
      <c r="F174" s="90" t="s">
        <v>65</v>
      </c>
      <c r="G174" s="90" t="s">
        <v>65</v>
      </c>
      <c r="H174" s="90" t="s">
        <v>65</v>
      </c>
      <c r="I174" s="90" t="s">
        <v>65</v>
      </c>
      <c r="J174" s="40" t="str">
        <f ca="1">IFERROR(INDEX('Net to Gross Adjustment'!$B$39:$AX$671,MATCH(J$4,'Net to Gross Adjustment'!$B$39:$B$71,0),MATCH(YEAR($C174),'Net to Gross Adjustment'!$B$39:$AX$39,0))*INDEX('Monthly Shapes'!$D$18:$V$32,MATCH(MONTH($C174),'Monthly Shapes'!$D$18:$D$32,0),MATCH(J$3,'Monthly Shapes'!$D$18:$V$18,0))," ")</f>
        <v xml:space="preserve"> </v>
      </c>
      <c r="K174" s="40" t="str">
        <f ca="1">IFERROR(INDEX('Net to Gross Adjustment'!$B$39:$AX$671,MATCH(K$4,'Net to Gross Adjustment'!$B$39:$B$71,0),MATCH(YEAR($C174),'Net to Gross Adjustment'!$B$39:$AX$39,0))*INDEX('Monthly Shapes'!$D$18:$V$32,MATCH(MONTH($C174),'Monthly Shapes'!$D$18:$D$32,0),MATCH(K$3,'Monthly Shapes'!$D$18:$V$18,0))," ")</f>
        <v xml:space="preserve"> </v>
      </c>
      <c r="L174" s="40" t="str">
        <f>IFERROR(INDEX('Net to Gross Adjustment'!$B$39:$AX$671,MATCH(L$4,'Net to Gross Adjustment'!$B$39:$B$71,0),MATCH(YEAR($C174),'Net to Gross Adjustment'!$B$39:$AX$39,0))*INDEX('Monthly Shapes'!$D$18:$V$32,MATCH(MONTH($C174),'Monthly Shapes'!$D$18:$D$32,0),MATCH(L$3,'Monthly Shapes'!$D$18:$V$18,0))," ")</f>
        <v xml:space="preserve"> </v>
      </c>
      <c r="M174" s="40" t="str">
        <f>IFERROR(INDEX('Net to Gross Adjustment'!$B$39:$AX$671,MATCH(M$4,'Net to Gross Adjustment'!$B$39:$B$71,0),MATCH(YEAR($C174),'Net to Gross Adjustment'!$B$39:$AX$39,0))*INDEX('Monthly Shapes'!$D$18:$V$32,MATCH(MONTH($C174),'Monthly Shapes'!$D$18:$D$32,0),MATCH(M$3,'Monthly Shapes'!$D$18:$V$18,0))," ")</f>
        <v xml:space="preserve"> </v>
      </c>
      <c r="N174" s="40" t="str">
        <f>IFERROR(INDEX('Net to Gross Adjustment'!$B$39:$AX$671,MATCH(N$4,'Net to Gross Adjustment'!$B$39:$B$71,0),MATCH(YEAR($C174),'Net to Gross Adjustment'!$B$39:$AX$39,0))*INDEX('Monthly Shapes'!$D$18:$V$32,MATCH(MONTH($C174),'Monthly Shapes'!$D$18:$D$32,0),MATCH(N$3,'Monthly Shapes'!$D$18:$V$18,0))," ")</f>
        <v xml:space="preserve"> </v>
      </c>
      <c r="O174" s="40" t="str">
        <f>IFERROR(INDEX('Net to Gross Adjustment'!$B$39:$AX$671,MATCH(O$4,'Net to Gross Adjustment'!$B$39:$B$71,0),MATCH(YEAR($C174),'Net to Gross Adjustment'!$B$39:$AX$39,0))*INDEX('Monthly Shapes'!$D$18:$V$32,MATCH(MONTH($C174),'Monthly Shapes'!$D$18:$D$32,0),MATCH(O$3,'Monthly Shapes'!$D$18:$V$18,0))," ")</f>
        <v xml:space="preserve"> </v>
      </c>
      <c r="P174" s="40" t="str">
        <f>IFERROR(INDEX('Net to Gross Adjustment'!$B$39:$AX$671,MATCH(P$4,'Net to Gross Adjustment'!$B$39:$B$71,0),MATCH(YEAR($C174),'Net to Gross Adjustment'!$B$39:$AX$39,0))*INDEX('Monthly Shapes'!$D$18:$V$32,MATCH(MONTH($C174),'Monthly Shapes'!$D$18:$D$32,0),MATCH(P$3,'Monthly Shapes'!$D$18:$V$18,0))," ")</f>
        <v xml:space="preserve"> </v>
      </c>
      <c r="Q174" s="40" t="str">
        <f>IFERROR(INDEX('Net to Gross Adjustment'!$B$39:$AX$671,MATCH(Q$4,'Net to Gross Adjustment'!$B$39:$B$71,0),MATCH(YEAR($C174),'Net to Gross Adjustment'!$B$39:$AX$39,0))*INDEX('Monthly Shapes'!$D$18:$V$32,MATCH(MONTH($C174),'Monthly Shapes'!$D$18:$D$32,0),MATCH(Q$3,'Monthly Shapes'!$D$18:$V$18,0))," ")</f>
        <v xml:space="preserve"> </v>
      </c>
      <c r="R174" s="40" t="str">
        <f>IFERROR(INDEX('Net to Gross Adjustment'!$B$39:$AX$671,MATCH(R$4,'Net to Gross Adjustment'!$B$39:$B$71,0),MATCH(YEAR($C174),'Net to Gross Adjustment'!$B$39:$AX$39,0))*INDEX('Monthly Shapes'!$D$18:$V$32,MATCH(MONTH($C174),'Monthly Shapes'!$D$18:$D$32,0),MATCH(R$3,'Monthly Shapes'!$D$18:$V$18,0))," ")</f>
        <v xml:space="preserve"> </v>
      </c>
      <c r="S174" s="40" t="str">
        <f>IFERROR(INDEX('Net to Gross Adjustment'!$B$39:$AX$671,MATCH(S$4,'Net to Gross Adjustment'!$B$39:$B$71,0),MATCH(YEAR($C174),'Net to Gross Adjustment'!$B$39:$AX$39,0))*INDEX('Monthly Shapes'!$D$18:$V$32,MATCH(MONTH($C174),'Monthly Shapes'!$D$18:$D$32,0),MATCH(S$3,'Monthly Shapes'!$D$18:$V$18,0))," ")</f>
        <v xml:space="preserve"> </v>
      </c>
      <c r="T174" s="90" t="s">
        <v>65</v>
      </c>
      <c r="U174" s="90" t="s">
        <v>65</v>
      </c>
      <c r="V174" s="90" t="s">
        <v>65</v>
      </c>
      <c r="W174" s="40" t="str">
        <f ca="1">IFERROR(INDEX('Net to Gross Adjustment'!$B$39:$AX$671,MATCH(W$4,'Net to Gross Adjustment'!$B$39:$B$71,0),MATCH(YEAR($C174),'Net to Gross Adjustment'!$B$39:$AX$39,0))*INDEX('Monthly Shapes'!$D$18:$V$32,MATCH(MONTH($C174),'Monthly Shapes'!$D$18:$D$32,0),MATCH(W$3,'Monthly Shapes'!$D$18:$V$18,0))," ")</f>
        <v xml:space="preserve"> </v>
      </c>
      <c r="X174" s="40" t="str">
        <f ca="1">IFERROR(INDEX('Net to Gross Adjustment'!$B$39:$AX$671,MATCH(X$4,'Net to Gross Adjustment'!$B$39:$B$71,0),MATCH(YEAR($C174),'Net to Gross Adjustment'!$B$39:$AX$39,0))*INDEX('Monthly Shapes'!$D$18:$V$32,MATCH(MONTH($C174),'Monthly Shapes'!$D$18:$D$32,0),MATCH(X$3,'Monthly Shapes'!$D$18:$V$18,0))," ")</f>
        <v xml:space="preserve"> </v>
      </c>
      <c r="Y174" s="40" t="str">
        <f>IFERROR(INDEX('Net to Gross Adjustment'!$B$39:$AX$671,MATCH(Y$4,'Net to Gross Adjustment'!$B$39:$B$71,0),MATCH(YEAR($C174),'Net to Gross Adjustment'!$B$39:$AX$39,0))*INDEX('Monthly Shapes'!$D$18:$V$32,MATCH(MONTH($C174),'Monthly Shapes'!$D$18:$D$32,0),MATCH(Y$3,'Monthly Shapes'!$D$18:$V$18,0))," ")</f>
        <v xml:space="preserve"> </v>
      </c>
      <c r="Z174" s="40" t="str">
        <f>IFERROR(INDEX('Net to Gross Adjustment'!$B$39:$AX$671,MATCH(Z$4,'Net to Gross Adjustment'!$B$39:$B$71,0),MATCH(YEAR($C174),'Net to Gross Adjustment'!$B$39:$AX$39,0))*INDEX('Monthly Shapes'!$D$18:$V$32,MATCH(MONTH($C174),'Monthly Shapes'!$D$18:$D$32,0),MATCH(Z$3,'Monthly Shapes'!$D$18:$V$18,0))," ")</f>
        <v xml:space="preserve"> </v>
      </c>
      <c r="AA174" s="40" t="str">
        <f>IFERROR(INDEX('Net to Gross Adjustment'!$B$39:$AX$671,MATCH(AA$4,'Net to Gross Adjustment'!$B$39:$B$71,0),MATCH(YEAR($C174),'Net to Gross Adjustment'!$B$39:$AX$39,0))*INDEX('Monthly Shapes'!$D$18:$V$32,MATCH(MONTH($C174),'Monthly Shapes'!$D$18:$D$32,0),MATCH(AA$3,'Monthly Shapes'!$D$18:$V$18,0))," ")</f>
        <v xml:space="preserve"> </v>
      </c>
      <c r="AB174" s="40" t="str">
        <f>IFERROR(INDEX('Net to Gross Adjustment'!$B$39:$AX$671,MATCH(AB$4,'Net to Gross Adjustment'!$B$39:$B$71,0),MATCH(YEAR($C174),'Net to Gross Adjustment'!$B$39:$AX$39,0))*INDEX('Monthly Shapes'!$D$18:$V$32,MATCH(MONTH($C174),'Monthly Shapes'!$D$18:$D$32,0),MATCH(AB$3,'Monthly Shapes'!$D$18:$V$18,0))," ")</f>
        <v xml:space="preserve"> </v>
      </c>
      <c r="AC174" s="40" t="str">
        <f>IFERROR(INDEX('Net to Gross Adjustment'!$B$39:$AX$671,MATCH(AC$4,'Net to Gross Adjustment'!$B$39:$B$71,0),MATCH(YEAR($C174),'Net to Gross Adjustment'!$B$39:$AX$39,0))*INDEX('Monthly Shapes'!$D$18:$V$32,MATCH(MONTH($C174),'Monthly Shapes'!$D$18:$D$32,0),MATCH(AC$3,'Monthly Shapes'!$D$18:$V$18,0))," ")</f>
        <v xml:space="preserve"> </v>
      </c>
      <c r="AD174" s="40" t="str">
        <f>IFERROR(INDEX('Net to Gross Adjustment'!$B$39:$AX$671,MATCH(AD$4,'Net to Gross Adjustment'!$B$39:$B$71,0),MATCH(YEAR($C174),'Net to Gross Adjustment'!$B$39:$AX$39,0))*INDEX('Monthly Shapes'!$D$18:$V$32,MATCH(MONTH($C174),'Monthly Shapes'!$D$18:$D$32,0),MATCH(AD$3,'Monthly Shapes'!$D$18:$V$18,0))," ")</f>
        <v xml:space="preserve"> </v>
      </c>
      <c r="AE174" s="40" t="str">
        <f>IFERROR(INDEX('Net to Gross Adjustment'!$B$39:$AX$671,MATCH(AE$4,'Net to Gross Adjustment'!$B$39:$B$71,0),MATCH(YEAR($C174),'Net to Gross Adjustment'!$B$39:$AX$39,0))*INDEX('Monthly Shapes'!$D$18:$V$32,MATCH(MONTH($C174),'Monthly Shapes'!$D$18:$D$32,0),MATCH(AE$3,'Monthly Shapes'!$D$18:$V$18,0))," ")</f>
        <v xml:space="preserve"> </v>
      </c>
      <c r="AF174" s="19"/>
      <c r="AG174" s="90" t="s">
        <v>65</v>
      </c>
      <c r="AI174" s="90" t="s">
        <v>65</v>
      </c>
      <c r="AJ174" s="90" t="s">
        <v>65</v>
      </c>
      <c r="AK174" s="90" t="s">
        <v>65</v>
      </c>
      <c r="AL174" s="46"/>
      <c r="AS174" s="19"/>
    </row>
    <row r="175" spans="3:45">
      <c r="C175" s="24">
        <f t="shared" si="4"/>
        <v>50465</v>
      </c>
      <c r="D175" s="90" t="s">
        <v>65</v>
      </c>
      <c r="E175" s="90" t="s">
        <v>65</v>
      </c>
      <c r="F175" s="90" t="s">
        <v>65</v>
      </c>
      <c r="G175" s="90" t="s">
        <v>65</v>
      </c>
      <c r="H175" s="90" t="s">
        <v>65</v>
      </c>
      <c r="I175" s="90" t="s">
        <v>65</v>
      </c>
      <c r="J175" s="40" t="str">
        <f ca="1">IFERROR(INDEX('Net to Gross Adjustment'!$B$39:$AX$671,MATCH(J$4,'Net to Gross Adjustment'!$B$39:$B$71,0),MATCH(YEAR($C175),'Net to Gross Adjustment'!$B$39:$AX$39,0))*INDEX('Monthly Shapes'!$D$18:$V$32,MATCH(MONTH($C175),'Monthly Shapes'!$D$18:$D$32,0),MATCH(J$3,'Monthly Shapes'!$D$18:$V$18,0))," ")</f>
        <v xml:space="preserve"> </v>
      </c>
      <c r="K175" s="40" t="str">
        <f ca="1">IFERROR(INDEX('Net to Gross Adjustment'!$B$39:$AX$671,MATCH(K$4,'Net to Gross Adjustment'!$B$39:$B$71,0),MATCH(YEAR($C175),'Net to Gross Adjustment'!$B$39:$AX$39,0))*INDEX('Monthly Shapes'!$D$18:$V$32,MATCH(MONTH($C175),'Monthly Shapes'!$D$18:$D$32,0),MATCH(K$3,'Monthly Shapes'!$D$18:$V$18,0))," ")</f>
        <v xml:space="preserve"> </v>
      </c>
      <c r="L175" s="40" t="str">
        <f>IFERROR(INDEX('Net to Gross Adjustment'!$B$39:$AX$671,MATCH(L$4,'Net to Gross Adjustment'!$B$39:$B$71,0),MATCH(YEAR($C175),'Net to Gross Adjustment'!$B$39:$AX$39,0))*INDEX('Monthly Shapes'!$D$18:$V$32,MATCH(MONTH($C175),'Monthly Shapes'!$D$18:$D$32,0),MATCH(L$3,'Monthly Shapes'!$D$18:$V$18,0))," ")</f>
        <v xml:space="preserve"> </v>
      </c>
      <c r="M175" s="40" t="str">
        <f>IFERROR(INDEX('Net to Gross Adjustment'!$B$39:$AX$671,MATCH(M$4,'Net to Gross Adjustment'!$B$39:$B$71,0),MATCH(YEAR($C175),'Net to Gross Adjustment'!$B$39:$AX$39,0))*INDEX('Monthly Shapes'!$D$18:$V$32,MATCH(MONTH($C175),'Monthly Shapes'!$D$18:$D$32,0),MATCH(M$3,'Monthly Shapes'!$D$18:$V$18,0))," ")</f>
        <v xml:space="preserve"> </v>
      </c>
      <c r="N175" s="40" t="str">
        <f>IFERROR(INDEX('Net to Gross Adjustment'!$B$39:$AX$671,MATCH(N$4,'Net to Gross Adjustment'!$B$39:$B$71,0),MATCH(YEAR($C175),'Net to Gross Adjustment'!$B$39:$AX$39,0))*INDEX('Monthly Shapes'!$D$18:$V$32,MATCH(MONTH($C175),'Monthly Shapes'!$D$18:$D$32,0),MATCH(N$3,'Monthly Shapes'!$D$18:$V$18,0))," ")</f>
        <v xml:space="preserve"> </v>
      </c>
      <c r="O175" s="40" t="str">
        <f>IFERROR(INDEX('Net to Gross Adjustment'!$B$39:$AX$671,MATCH(O$4,'Net to Gross Adjustment'!$B$39:$B$71,0),MATCH(YEAR($C175),'Net to Gross Adjustment'!$B$39:$AX$39,0))*INDEX('Monthly Shapes'!$D$18:$V$32,MATCH(MONTH($C175),'Monthly Shapes'!$D$18:$D$32,0),MATCH(O$3,'Monthly Shapes'!$D$18:$V$18,0))," ")</f>
        <v xml:space="preserve"> </v>
      </c>
      <c r="P175" s="40" t="str">
        <f>IFERROR(INDEX('Net to Gross Adjustment'!$B$39:$AX$671,MATCH(P$4,'Net to Gross Adjustment'!$B$39:$B$71,0),MATCH(YEAR($C175),'Net to Gross Adjustment'!$B$39:$AX$39,0))*INDEX('Monthly Shapes'!$D$18:$V$32,MATCH(MONTH($C175),'Monthly Shapes'!$D$18:$D$32,0),MATCH(P$3,'Monthly Shapes'!$D$18:$V$18,0))," ")</f>
        <v xml:space="preserve"> </v>
      </c>
      <c r="Q175" s="40" t="str">
        <f>IFERROR(INDEX('Net to Gross Adjustment'!$B$39:$AX$671,MATCH(Q$4,'Net to Gross Adjustment'!$B$39:$B$71,0),MATCH(YEAR($C175),'Net to Gross Adjustment'!$B$39:$AX$39,0))*INDEX('Monthly Shapes'!$D$18:$V$32,MATCH(MONTH($C175),'Monthly Shapes'!$D$18:$D$32,0),MATCH(Q$3,'Monthly Shapes'!$D$18:$V$18,0))," ")</f>
        <v xml:space="preserve"> </v>
      </c>
      <c r="R175" s="40" t="str">
        <f>IFERROR(INDEX('Net to Gross Adjustment'!$B$39:$AX$671,MATCH(R$4,'Net to Gross Adjustment'!$B$39:$B$71,0),MATCH(YEAR($C175),'Net to Gross Adjustment'!$B$39:$AX$39,0))*INDEX('Monthly Shapes'!$D$18:$V$32,MATCH(MONTH($C175),'Monthly Shapes'!$D$18:$D$32,0),MATCH(R$3,'Monthly Shapes'!$D$18:$V$18,0))," ")</f>
        <v xml:space="preserve"> </v>
      </c>
      <c r="S175" s="40" t="str">
        <f>IFERROR(INDEX('Net to Gross Adjustment'!$B$39:$AX$671,MATCH(S$4,'Net to Gross Adjustment'!$B$39:$B$71,0),MATCH(YEAR($C175),'Net to Gross Adjustment'!$B$39:$AX$39,0))*INDEX('Monthly Shapes'!$D$18:$V$32,MATCH(MONTH($C175),'Monthly Shapes'!$D$18:$D$32,0),MATCH(S$3,'Monthly Shapes'!$D$18:$V$18,0))," ")</f>
        <v xml:space="preserve"> </v>
      </c>
      <c r="T175" s="90" t="s">
        <v>65</v>
      </c>
      <c r="U175" s="90" t="s">
        <v>65</v>
      </c>
      <c r="V175" s="90" t="s">
        <v>65</v>
      </c>
      <c r="W175" s="40" t="str">
        <f ca="1">IFERROR(INDEX('Net to Gross Adjustment'!$B$39:$AX$671,MATCH(W$4,'Net to Gross Adjustment'!$B$39:$B$71,0),MATCH(YEAR($C175),'Net to Gross Adjustment'!$B$39:$AX$39,0))*INDEX('Monthly Shapes'!$D$18:$V$32,MATCH(MONTH($C175),'Monthly Shapes'!$D$18:$D$32,0),MATCH(W$3,'Monthly Shapes'!$D$18:$V$18,0))," ")</f>
        <v xml:space="preserve"> </v>
      </c>
      <c r="X175" s="40" t="str">
        <f ca="1">IFERROR(INDEX('Net to Gross Adjustment'!$B$39:$AX$671,MATCH(X$4,'Net to Gross Adjustment'!$B$39:$B$71,0),MATCH(YEAR($C175),'Net to Gross Adjustment'!$B$39:$AX$39,0))*INDEX('Monthly Shapes'!$D$18:$V$32,MATCH(MONTH($C175),'Monthly Shapes'!$D$18:$D$32,0),MATCH(X$3,'Monthly Shapes'!$D$18:$V$18,0))," ")</f>
        <v xml:space="preserve"> </v>
      </c>
      <c r="Y175" s="40" t="str">
        <f>IFERROR(INDEX('Net to Gross Adjustment'!$B$39:$AX$671,MATCH(Y$4,'Net to Gross Adjustment'!$B$39:$B$71,0),MATCH(YEAR($C175),'Net to Gross Adjustment'!$B$39:$AX$39,0))*INDEX('Monthly Shapes'!$D$18:$V$32,MATCH(MONTH($C175),'Monthly Shapes'!$D$18:$D$32,0),MATCH(Y$3,'Monthly Shapes'!$D$18:$V$18,0))," ")</f>
        <v xml:space="preserve"> </v>
      </c>
      <c r="Z175" s="40" t="str">
        <f>IFERROR(INDEX('Net to Gross Adjustment'!$B$39:$AX$671,MATCH(Z$4,'Net to Gross Adjustment'!$B$39:$B$71,0),MATCH(YEAR($C175),'Net to Gross Adjustment'!$B$39:$AX$39,0))*INDEX('Monthly Shapes'!$D$18:$V$32,MATCH(MONTH($C175),'Monthly Shapes'!$D$18:$D$32,0),MATCH(Z$3,'Monthly Shapes'!$D$18:$V$18,0))," ")</f>
        <v xml:space="preserve"> </v>
      </c>
      <c r="AA175" s="40" t="str">
        <f>IFERROR(INDEX('Net to Gross Adjustment'!$B$39:$AX$671,MATCH(AA$4,'Net to Gross Adjustment'!$B$39:$B$71,0),MATCH(YEAR($C175),'Net to Gross Adjustment'!$B$39:$AX$39,0))*INDEX('Monthly Shapes'!$D$18:$V$32,MATCH(MONTH($C175),'Monthly Shapes'!$D$18:$D$32,0),MATCH(AA$3,'Monthly Shapes'!$D$18:$V$18,0))," ")</f>
        <v xml:space="preserve"> </v>
      </c>
      <c r="AB175" s="40" t="str">
        <f>IFERROR(INDEX('Net to Gross Adjustment'!$B$39:$AX$671,MATCH(AB$4,'Net to Gross Adjustment'!$B$39:$B$71,0),MATCH(YEAR($C175),'Net to Gross Adjustment'!$B$39:$AX$39,0))*INDEX('Monthly Shapes'!$D$18:$V$32,MATCH(MONTH($C175),'Monthly Shapes'!$D$18:$D$32,0),MATCH(AB$3,'Monthly Shapes'!$D$18:$V$18,0))," ")</f>
        <v xml:space="preserve"> </v>
      </c>
      <c r="AC175" s="40" t="str">
        <f>IFERROR(INDEX('Net to Gross Adjustment'!$B$39:$AX$671,MATCH(AC$4,'Net to Gross Adjustment'!$B$39:$B$71,0),MATCH(YEAR($C175),'Net to Gross Adjustment'!$B$39:$AX$39,0))*INDEX('Monthly Shapes'!$D$18:$V$32,MATCH(MONTH($C175),'Monthly Shapes'!$D$18:$D$32,0),MATCH(AC$3,'Monthly Shapes'!$D$18:$V$18,0))," ")</f>
        <v xml:space="preserve"> </v>
      </c>
      <c r="AD175" s="40" t="str">
        <f>IFERROR(INDEX('Net to Gross Adjustment'!$B$39:$AX$671,MATCH(AD$4,'Net to Gross Adjustment'!$B$39:$B$71,0),MATCH(YEAR($C175),'Net to Gross Adjustment'!$B$39:$AX$39,0))*INDEX('Monthly Shapes'!$D$18:$V$32,MATCH(MONTH($C175),'Monthly Shapes'!$D$18:$D$32,0),MATCH(AD$3,'Monthly Shapes'!$D$18:$V$18,0))," ")</f>
        <v xml:space="preserve"> </v>
      </c>
      <c r="AE175" s="40" t="str">
        <f>IFERROR(INDEX('Net to Gross Adjustment'!$B$39:$AX$671,MATCH(AE$4,'Net to Gross Adjustment'!$B$39:$B$71,0),MATCH(YEAR($C175),'Net to Gross Adjustment'!$B$39:$AX$39,0))*INDEX('Monthly Shapes'!$D$18:$V$32,MATCH(MONTH($C175),'Monthly Shapes'!$D$18:$D$32,0),MATCH(AE$3,'Monthly Shapes'!$D$18:$V$18,0))," ")</f>
        <v xml:space="preserve"> </v>
      </c>
      <c r="AF175" s="19"/>
      <c r="AG175" s="90" t="s">
        <v>65</v>
      </c>
      <c r="AI175" s="90" t="s">
        <v>65</v>
      </c>
      <c r="AJ175" s="90" t="s">
        <v>65</v>
      </c>
      <c r="AK175" s="90" t="s">
        <v>65</v>
      </c>
      <c r="AL175" s="46"/>
      <c r="AS175" s="19"/>
    </row>
    <row r="176" spans="3:45">
      <c r="C176" s="24">
        <f t="shared" si="4"/>
        <v>50496</v>
      </c>
      <c r="D176" s="90" t="s">
        <v>65</v>
      </c>
      <c r="E176" s="90" t="s">
        <v>65</v>
      </c>
      <c r="F176" s="90" t="s">
        <v>65</v>
      </c>
      <c r="G176" s="90" t="s">
        <v>65</v>
      </c>
      <c r="H176" s="90" t="s">
        <v>65</v>
      </c>
      <c r="I176" s="90" t="s">
        <v>65</v>
      </c>
      <c r="J176" s="40" t="str">
        <f ca="1">IFERROR(INDEX('Net to Gross Adjustment'!$B$39:$AX$671,MATCH(J$4,'Net to Gross Adjustment'!$B$39:$B$71,0),MATCH(YEAR($C176),'Net to Gross Adjustment'!$B$39:$AX$39,0))*INDEX('Monthly Shapes'!$D$18:$V$32,MATCH(MONTH($C176),'Monthly Shapes'!$D$18:$D$32,0),MATCH(J$3,'Monthly Shapes'!$D$18:$V$18,0))," ")</f>
        <v xml:space="preserve"> </v>
      </c>
      <c r="K176" s="40" t="str">
        <f ca="1">IFERROR(INDEX('Net to Gross Adjustment'!$B$39:$AX$671,MATCH(K$4,'Net to Gross Adjustment'!$B$39:$B$71,0),MATCH(YEAR($C176),'Net to Gross Adjustment'!$B$39:$AX$39,0))*INDEX('Monthly Shapes'!$D$18:$V$32,MATCH(MONTH($C176),'Monthly Shapes'!$D$18:$D$32,0),MATCH(K$3,'Monthly Shapes'!$D$18:$V$18,0))," ")</f>
        <v xml:space="preserve"> </v>
      </c>
      <c r="L176" s="40" t="str">
        <f>IFERROR(INDEX('Net to Gross Adjustment'!$B$39:$AX$671,MATCH(L$4,'Net to Gross Adjustment'!$B$39:$B$71,0),MATCH(YEAR($C176),'Net to Gross Adjustment'!$B$39:$AX$39,0))*INDEX('Monthly Shapes'!$D$18:$V$32,MATCH(MONTH($C176),'Monthly Shapes'!$D$18:$D$32,0),MATCH(L$3,'Monthly Shapes'!$D$18:$V$18,0))," ")</f>
        <v xml:space="preserve"> </v>
      </c>
      <c r="M176" s="40" t="str">
        <f>IFERROR(INDEX('Net to Gross Adjustment'!$B$39:$AX$671,MATCH(M$4,'Net to Gross Adjustment'!$B$39:$B$71,0),MATCH(YEAR($C176),'Net to Gross Adjustment'!$B$39:$AX$39,0))*INDEX('Monthly Shapes'!$D$18:$V$32,MATCH(MONTH($C176),'Monthly Shapes'!$D$18:$D$32,0),MATCH(M$3,'Monthly Shapes'!$D$18:$V$18,0))," ")</f>
        <v xml:space="preserve"> </v>
      </c>
      <c r="N176" s="40" t="str">
        <f>IFERROR(INDEX('Net to Gross Adjustment'!$B$39:$AX$671,MATCH(N$4,'Net to Gross Adjustment'!$B$39:$B$71,0),MATCH(YEAR($C176),'Net to Gross Adjustment'!$B$39:$AX$39,0))*INDEX('Monthly Shapes'!$D$18:$V$32,MATCH(MONTH($C176),'Monthly Shapes'!$D$18:$D$32,0),MATCH(N$3,'Monthly Shapes'!$D$18:$V$18,0))," ")</f>
        <v xml:space="preserve"> </v>
      </c>
      <c r="O176" s="40" t="str">
        <f>IFERROR(INDEX('Net to Gross Adjustment'!$B$39:$AX$671,MATCH(O$4,'Net to Gross Adjustment'!$B$39:$B$71,0),MATCH(YEAR($C176),'Net to Gross Adjustment'!$B$39:$AX$39,0))*INDEX('Monthly Shapes'!$D$18:$V$32,MATCH(MONTH($C176),'Monthly Shapes'!$D$18:$D$32,0),MATCH(O$3,'Monthly Shapes'!$D$18:$V$18,0))," ")</f>
        <v xml:space="preserve"> </v>
      </c>
      <c r="P176" s="40" t="str">
        <f>IFERROR(INDEX('Net to Gross Adjustment'!$B$39:$AX$671,MATCH(P$4,'Net to Gross Adjustment'!$B$39:$B$71,0),MATCH(YEAR($C176),'Net to Gross Adjustment'!$B$39:$AX$39,0))*INDEX('Monthly Shapes'!$D$18:$V$32,MATCH(MONTH($C176),'Monthly Shapes'!$D$18:$D$32,0),MATCH(P$3,'Monthly Shapes'!$D$18:$V$18,0))," ")</f>
        <v xml:space="preserve"> </v>
      </c>
      <c r="Q176" s="40" t="str">
        <f>IFERROR(INDEX('Net to Gross Adjustment'!$B$39:$AX$671,MATCH(Q$4,'Net to Gross Adjustment'!$B$39:$B$71,0),MATCH(YEAR($C176),'Net to Gross Adjustment'!$B$39:$AX$39,0))*INDEX('Monthly Shapes'!$D$18:$V$32,MATCH(MONTH($C176),'Monthly Shapes'!$D$18:$D$32,0),MATCH(Q$3,'Monthly Shapes'!$D$18:$V$18,0))," ")</f>
        <v xml:space="preserve"> </v>
      </c>
      <c r="R176" s="40" t="str">
        <f>IFERROR(INDEX('Net to Gross Adjustment'!$B$39:$AX$671,MATCH(R$4,'Net to Gross Adjustment'!$B$39:$B$71,0),MATCH(YEAR($C176),'Net to Gross Adjustment'!$B$39:$AX$39,0))*INDEX('Monthly Shapes'!$D$18:$V$32,MATCH(MONTH($C176),'Monthly Shapes'!$D$18:$D$32,0),MATCH(R$3,'Monthly Shapes'!$D$18:$V$18,0))," ")</f>
        <v xml:space="preserve"> </v>
      </c>
      <c r="S176" s="40" t="str">
        <f>IFERROR(INDEX('Net to Gross Adjustment'!$B$39:$AX$671,MATCH(S$4,'Net to Gross Adjustment'!$B$39:$B$71,0),MATCH(YEAR($C176),'Net to Gross Adjustment'!$B$39:$AX$39,0))*INDEX('Monthly Shapes'!$D$18:$V$32,MATCH(MONTH($C176),'Monthly Shapes'!$D$18:$D$32,0),MATCH(S$3,'Monthly Shapes'!$D$18:$V$18,0))," ")</f>
        <v xml:space="preserve"> </v>
      </c>
      <c r="T176" s="90" t="s">
        <v>65</v>
      </c>
      <c r="U176" s="90" t="s">
        <v>65</v>
      </c>
      <c r="V176" s="90" t="s">
        <v>65</v>
      </c>
      <c r="W176" s="40" t="str">
        <f ca="1">IFERROR(INDEX('Net to Gross Adjustment'!$B$39:$AX$671,MATCH(W$4,'Net to Gross Adjustment'!$B$39:$B$71,0),MATCH(YEAR($C176),'Net to Gross Adjustment'!$B$39:$AX$39,0))*INDEX('Monthly Shapes'!$D$18:$V$32,MATCH(MONTH($C176),'Monthly Shapes'!$D$18:$D$32,0),MATCH(W$3,'Monthly Shapes'!$D$18:$V$18,0))," ")</f>
        <v xml:space="preserve"> </v>
      </c>
      <c r="X176" s="40" t="str">
        <f ca="1">IFERROR(INDEX('Net to Gross Adjustment'!$B$39:$AX$671,MATCH(X$4,'Net to Gross Adjustment'!$B$39:$B$71,0),MATCH(YEAR($C176),'Net to Gross Adjustment'!$B$39:$AX$39,0))*INDEX('Monthly Shapes'!$D$18:$V$32,MATCH(MONTH($C176),'Monthly Shapes'!$D$18:$D$32,0),MATCH(X$3,'Monthly Shapes'!$D$18:$V$18,0))," ")</f>
        <v xml:space="preserve"> </v>
      </c>
      <c r="Y176" s="40" t="str">
        <f>IFERROR(INDEX('Net to Gross Adjustment'!$B$39:$AX$671,MATCH(Y$4,'Net to Gross Adjustment'!$B$39:$B$71,0),MATCH(YEAR($C176),'Net to Gross Adjustment'!$B$39:$AX$39,0))*INDEX('Monthly Shapes'!$D$18:$V$32,MATCH(MONTH($C176),'Monthly Shapes'!$D$18:$D$32,0),MATCH(Y$3,'Monthly Shapes'!$D$18:$V$18,0))," ")</f>
        <v xml:space="preserve"> </v>
      </c>
      <c r="Z176" s="40" t="str">
        <f>IFERROR(INDEX('Net to Gross Adjustment'!$B$39:$AX$671,MATCH(Z$4,'Net to Gross Adjustment'!$B$39:$B$71,0),MATCH(YEAR($C176),'Net to Gross Adjustment'!$B$39:$AX$39,0))*INDEX('Monthly Shapes'!$D$18:$V$32,MATCH(MONTH($C176),'Monthly Shapes'!$D$18:$D$32,0),MATCH(Z$3,'Monthly Shapes'!$D$18:$V$18,0))," ")</f>
        <v xml:space="preserve"> </v>
      </c>
      <c r="AA176" s="40" t="str">
        <f>IFERROR(INDEX('Net to Gross Adjustment'!$B$39:$AX$671,MATCH(AA$4,'Net to Gross Adjustment'!$B$39:$B$71,0),MATCH(YEAR($C176),'Net to Gross Adjustment'!$B$39:$AX$39,0))*INDEX('Monthly Shapes'!$D$18:$V$32,MATCH(MONTH($C176),'Monthly Shapes'!$D$18:$D$32,0),MATCH(AA$3,'Monthly Shapes'!$D$18:$V$18,0))," ")</f>
        <v xml:space="preserve"> </v>
      </c>
      <c r="AB176" s="40" t="str">
        <f>IFERROR(INDEX('Net to Gross Adjustment'!$B$39:$AX$671,MATCH(AB$4,'Net to Gross Adjustment'!$B$39:$B$71,0),MATCH(YEAR($C176),'Net to Gross Adjustment'!$B$39:$AX$39,0))*INDEX('Monthly Shapes'!$D$18:$V$32,MATCH(MONTH($C176),'Monthly Shapes'!$D$18:$D$32,0),MATCH(AB$3,'Monthly Shapes'!$D$18:$V$18,0))," ")</f>
        <v xml:space="preserve"> </v>
      </c>
      <c r="AC176" s="40" t="str">
        <f>IFERROR(INDEX('Net to Gross Adjustment'!$B$39:$AX$671,MATCH(AC$4,'Net to Gross Adjustment'!$B$39:$B$71,0),MATCH(YEAR($C176),'Net to Gross Adjustment'!$B$39:$AX$39,0))*INDEX('Monthly Shapes'!$D$18:$V$32,MATCH(MONTH($C176),'Monthly Shapes'!$D$18:$D$32,0),MATCH(AC$3,'Monthly Shapes'!$D$18:$V$18,0))," ")</f>
        <v xml:space="preserve"> </v>
      </c>
      <c r="AD176" s="40" t="str">
        <f>IFERROR(INDEX('Net to Gross Adjustment'!$B$39:$AX$671,MATCH(AD$4,'Net to Gross Adjustment'!$B$39:$B$71,0),MATCH(YEAR($C176),'Net to Gross Adjustment'!$B$39:$AX$39,0))*INDEX('Monthly Shapes'!$D$18:$V$32,MATCH(MONTH($C176),'Monthly Shapes'!$D$18:$D$32,0),MATCH(AD$3,'Monthly Shapes'!$D$18:$V$18,0))," ")</f>
        <v xml:space="preserve"> </v>
      </c>
      <c r="AE176" s="40" t="str">
        <f>IFERROR(INDEX('Net to Gross Adjustment'!$B$39:$AX$671,MATCH(AE$4,'Net to Gross Adjustment'!$B$39:$B$71,0),MATCH(YEAR($C176),'Net to Gross Adjustment'!$B$39:$AX$39,0))*INDEX('Monthly Shapes'!$D$18:$V$32,MATCH(MONTH($C176),'Monthly Shapes'!$D$18:$D$32,0),MATCH(AE$3,'Monthly Shapes'!$D$18:$V$18,0))," ")</f>
        <v xml:space="preserve"> </v>
      </c>
      <c r="AF176" s="19"/>
      <c r="AG176" s="90" t="s">
        <v>65</v>
      </c>
      <c r="AI176" s="90" t="s">
        <v>65</v>
      </c>
      <c r="AJ176" s="90" t="s">
        <v>65</v>
      </c>
      <c r="AK176" s="90" t="s">
        <v>65</v>
      </c>
      <c r="AL176" s="46"/>
      <c r="AS176" s="19"/>
    </row>
    <row r="177" spans="3:45">
      <c r="C177" s="24">
        <f t="shared" si="4"/>
        <v>50526</v>
      </c>
      <c r="D177" s="90" t="s">
        <v>65</v>
      </c>
      <c r="E177" s="90" t="s">
        <v>65</v>
      </c>
      <c r="F177" s="90" t="s">
        <v>65</v>
      </c>
      <c r="G177" s="90" t="s">
        <v>65</v>
      </c>
      <c r="H177" s="90" t="s">
        <v>65</v>
      </c>
      <c r="I177" s="90" t="s">
        <v>65</v>
      </c>
      <c r="J177" s="40" t="str">
        <f ca="1">IFERROR(INDEX('Net to Gross Adjustment'!$B$39:$AX$671,MATCH(J$4,'Net to Gross Adjustment'!$B$39:$B$71,0),MATCH(YEAR($C177),'Net to Gross Adjustment'!$B$39:$AX$39,0))*INDEX('Monthly Shapes'!$D$18:$V$32,MATCH(MONTH($C177),'Monthly Shapes'!$D$18:$D$32,0),MATCH(J$3,'Monthly Shapes'!$D$18:$V$18,0))," ")</f>
        <v xml:space="preserve"> </v>
      </c>
      <c r="K177" s="40" t="str">
        <f ca="1">IFERROR(INDEX('Net to Gross Adjustment'!$B$39:$AX$671,MATCH(K$4,'Net to Gross Adjustment'!$B$39:$B$71,0),MATCH(YEAR($C177),'Net to Gross Adjustment'!$B$39:$AX$39,0))*INDEX('Monthly Shapes'!$D$18:$V$32,MATCH(MONTH($C177),'Monthly Shapes'!$D$18:$D$32,0),MATCH(K$3,'Monthly Shapes'!$D$18:$V$18,0))," ")</f>
        <v xml:space="preserve"> </v>
      </c>
      <c r="L177" s="40" t="str">
        <f>IFERROR(INDEX('Net to Gross Adjustment'!$B$39:$AX$671,MATCH(L$4,'Net to Gross Adjustment'!$B$39:$B$71,0),MATCH(YEAR($C177),'Net to Gross Adjustment'!$B$39:$AX$39,0))*INDEX('Monthly Shapes'!$D$18:$V$32,MATCH(MONTH($C177),'Monthly Shapes'!$D$18:$D$32,0),MATCH(L$3,'Monthly Shapes'!$D$18:$V$18,0))," ")</f>
        <v xml:space="preserve"> </v>
      </c>
      <c r="M177" s="40" t="str">
        <f>IFERROR(INDEX('Net to Gross Adjustment'!$B$39:$AX$671,MATCH(M$4,'Net to Gross Adjustment'!$B$39:$B$71,0),MATCH(YEAR($C177),'Net to Gross Adjustment'!$B$39:$AX$39,0))*INDEX('Monthly Shapes'!$D$18:$V$32,MATCH(MONTH($C177),'Monthly Shapes'!$D$18:$D$32,0),MATCH(M$3,'Monthly Shapes'!$D$18:$V$18,0))," ")</f>
        <v xml:space="preserve"> </v>
      </c>
      <c r="N177" s="40" t="str">
        <f>IFERROR(INDEX('Net to Gross Adjustment'!$B$39:$AX$671,MATCH(N$4,'Net to Gross Adjustment'!$B$39:$B$71,0),MATCH(YEAR($C177),'Net to Gross Adjustment'!$B$39:$AX$39,0))*INDEX('Monthly Shapes'!$D$18:$V$32,MATCH(MONTH($C177),'Monthly Shapes'!$D$18:$D$32,0),MATCH(N$3,'Monthly Shapes'!$D$18:$V$18,0))," ")</f>
        <v xml:space="preserve"> </v>
      </c>
      <c r="O177" s="40" t="str">
        <f>IFERROR(INDEX('Net to Gross Adjustment'!$B$39:$AX$671,MATCH(O$4,'Net to Gross Adjustment'!$B$39:$B$71,0),MATCH(YEAR($C177),'Net to Gross Adjustment'!$B$39:$AX$39,0))*INDEX('Monthly Shapes'!$D$18:$V$32,MATCH(MONTH($C177),'Monthly Shapes'!$D$18:$D$32,0),MATCH(O$3,'Monthly Shapes'!$D$18:$V$18,0))," ")</f>
        <v xml:space="preserve"> </v>
      </c>
      <c r="P177" s="40" t="str">
        <f>IFERROR(INDEX('Net to Gross Adjustment'!$B$39:$AX$671,MATCH(P$4,'Net to Gross Adjustment'!$B$39:$B$71,0),MATCH(YEAR($C177),'Net to Gross Adjustment'!$B$39:$AX$39,0))*INDEX('Monthly Shapes'!$D$18:$V$32,MATCH(MONTH($C177),'Monthly Shapes'!$D$18:$D$32,0),MATCH(P$3,'Monthly Shapes'!$D$18:$V$18,0))," ")</f>
        <v xml:space="preserve"> </v>
      </c>
      <c r="Q177" s="40" t="str">
        <f>IFERROR(INDEX('Net to Gross Adjustment'!$B$39:$AX$671,MATCH(Q$4,'Net to Gross Adjustment'!$B$39:$B$71,0),MATCH(YEAR($C177),'Net to Gross Adjustment'!$B$39:$AX$39,0))*INDEX('Monthly Shapes'!$D$18:$V$32,MATCH(MONTH($C177),'Monthly Shapes'!$D$18:$D$32,0),MATCH(Q$3,'Monthly Shapes'!$D$18:$V$18,0))," ")</f>
        <v xml:space="preserve"> </v>
      </c>
      <c r="R177" s="40" t="str">
        <f>IFERROR(INDEX('Net to Gross Adjustment'!$B$39:$AX$671,MATCH(R$4,'Net to Gross Adjustment'!$B$39:$B$71,0),MATCH(YEAR($C177),'Net to Gross Adjustment'!$B$39:$AX$39,0))*INDEX('Monthly Shapes'!$D$18:$V$32,MATCH(MONTH($C177),'Monthly Shapes'!$D$18:$D$32,0),MATCH(R$3,'Monthly Shapes'!$D$18:$V$18,0))," ")</f>
        <v xml:space="preserve"> </v>
      </c>
      <c r="S177" s="40" t="str">
        <f>IFERROR(INDEX('Net to Gross Adjustment'!$B$39:$AX$671,MATCH(S$4,'Net to Gross Adjustment'!$B$39:$B$71,0),MATCH(YEAR($C177),'Net to Gross Adjustment'!$B$39:$AX$39,0))*INDEX('Monthly Shapes'!$D$18:$V$32,MATCH(MONTH($C177),'Monthly Shapes'!$D$18:$D$32,0),MATCH(S$3,'Monthly Shapes'!$D$18:$V$18,0))," ")</f>
        <v xml:space="preserve"> </v>
      </c>
      <c r="T177" s="90" t="s">
        <v>65</v>
      </c>
      <c r="U177" s="90" t="s">
        <v>65</v>
      </c>
      <c r="V177" s="90" t="s">
        <v>65</v>
      </c>
      <c r="W177" s="40" t="str">
        <f ca="1">IFERROR(INDEX('Net to Gross Adjustment'!$B$39:$AX$671,MATCH(W$4,'Net to Gross Adjustment'!$B$39:$B$71,0),MATCH(YEAR($C177),'Net to Gross Adjustment'!$B$39:$AX$39,0))*INDEX('Monthly Shapes'!$D$18:$V$32,MATCH(MONTH($C177),'Monthly Shapes'!$D$18:$D$32,0),MATCH(W$3,'Monthly Shapes'!$D$18:$V$18,0))," ")</f>
        <v xml:space="preserve"> </v>
      </c>
      <c r="X177" s="40" t="str">
        <f ca="1">IFERROR(INDEX('Net to Gross Adjustment'!$B$39:$AX$671,MATCH(X$4,'Net to Gross Adjustment'!$B$39:$B$71,0),MATCH(YEAR($C177),'Net to Gross Adjustment'!$B$39:$AX$39,0))*INDEX('Monthly Shapes'!$D$18:$V$32,MATCH(MONTH($C177),'Monthly Shapes'!$D$18:$D$32,0),MATCH(X$3,'Monthly Shapes'!$D$18:$V$18,0))," ")</f>
        <v xml:space="preserve"> </v>
      </c>
      <c r="Y177" s="40" t="str">
        <f>IFERROR(INDEX('Net to Gross Adjustment'!$B$39:$AX$671,MATCH(Y$4,'Net to Gross Adjustment'!$B$39:$B$71,0),MATCH(YEAR($C177),'Net to Gross Adjustment'!$B$39:$AX$39,0))*INDEX('Monthly Shapes'!$D$18:$V$32,MATCH(MONTH($C177),'Monthly Shapes'!$D$18:$D$32,0),MATCH(Y$3,'Monthly Shapes'!$D$18:$V$18,0))," ")</f>
        <v xml:space="preserve"> </v>
      </c>
      <c r="Z177" s="40" t="str">
        <f>IFERROR(INDEX('Net to Gross Adjustment'!$B$39:$AX$671,MATCH(Z$4,'Net to Gross Adjustment'!$B$39:$B$71,0),MATCH(YEAR($C177),'Net to Gross Adjustment'!$B$39:$AX$39,0))*INDEX('Monthly Shapes'!$D$18:$V$32,MATCH(MONTH($C177),'Monthly Shapes'!$D$18:$D$32,0),MATCH(Z$3,'Monthly Shapes'!$D$18:$V$18,0))," ")</f>
        <v xml:space="preserve"> </v>
      </c>
      <c r="AA177" s="40" t="str">
        <f>IFERROR(INDEX('Net to Gross Adjustment'!$B$39:$AX$671,MATCH(AA$4,'Net to Gross Adjustment'!$B$39:$B$71,0),MATCH(YEAR($C177),'Net to Gross Adjustment'!$B$39:$AX$39,0))*INDEX('Monthly Shapes'!$D$18:$V$32,MATCH(MONTH($C177),'Monthly Shapes'!$D$18:$D$32,0),MATCH(AA$3,'Monthly Shapes'!$D$18:$V$18,0))," ")</f>
        <v xml:space="preserve"> </v>
      </c>
      <c r="AB177" s="40" t="str">
        <f>IFERROR(INDEX('Net to Gross Adjustment'!$B$39:$AX$671,MATCH(AB$4,'Net to Gross Adjustment'!$B$39:$B$71,0),MATCH(YEAR($C177),'Net to Gross Adjustment'!$B$39:$AX$39,0))*INDEX('Monthly Shapes'!$D$18:$V$32,MATCH(MONTH($C177),'Monthly Shapes'!$D$18:$D$32,0),MATCH(AB$3,'Monthly Shapes'!$D$18:$V$18,0))," ")</f>
        <v xml:space="preserve"> </v>
      </c>
      <c r="AC177" s="40" t="str">
        <f>IFERROR(INDEX('Net to Gross Adjustment'!$B$39:$AX$671,MATCH(AC$4,'Net to Gross Adjustment'!$B$39:$B$71,0),MATCH(YEAR($C177),'Net to Gross Adjustment'!$B$39:$AX$39,0))*INDEX('Monthly Shapes'!$D$18:$V$32,MATCH(MONTH($C177),'Monthly Shapes'!$D$18:$D$32,0),MATCH(AC$3,'Monthly Shapes'!$D$18:$V$18,0))," ")</f>
        <v xml:space="preserve"> </v>
      </c>
      <c r="AD177" s="40" t="str">
        <f>IFERROR(INDEX('Net to Gross Adjustment'!$B$39:$AX$671,MATCH(AD$4,'Net to Gross Adjustment'!$B$39:$B$71,0),MATCH(YEAR($C177),'Net to Gross Adjustment'!$B$39:$AX$39,0))*INDEX('Monthly Shapes'!$D$18:$V$32,MATCH(MONTH($C177),'Monthly Shapes'!$D$18:$D$32,0),MATCH(AD$3,'Monthly Shapes'!$D$18:$V$18,0))," ")</f>
        <v xml:space="preserve"> </v>
      </c>
      <c r="AE177" s="40" t="str">
        <f>IFERROR(INDEX('Net to Gross Adjustment'!$B$39:$AX$671,MATCH(AE$4,'Net to Gross Adjustment'!$B$39:$B$71,0),MATCH(YEAR($C177),'Net to Gross Adjustment'!$B$39:$AX$39,0))*INDEX('Monthly Shapes'!$D$18:$V$32,MATCH(MONTH($C177),'Monthly Shapes'!$D$18:$D$32,0),MATCH(AE$3,'Monthly Shapes'!$D$18:$V$18,0))," ")</f>
        <v xml:space="preserve"> </v>
      </c>
      <c r="AF177" s="19"/>
      <c r="AG177" s="90" t="s">
        <v>65</v>
      </c>
      <c r="AI177" s="90" t="s">
        <v>65</v>
      </c>
      <c r="AJ177" s="90" t="s">
        <v>65</v>
      </c>
      <c r="AK177" s="90" t="s">
        <v>65</v>
      </c>
      <c r="AL177" s="46"/>
      <c r="AS177" s="19"/>
    </row>
    <row r="178" spans="3:45">
      <c r="C178" s="24">
        <f t="shared" si="4"/>
        <v>50557</v>
      </c>
      <c r="D178" s="90" t="s">
        <v>65</v>
      </c>
      <c r="E178" s="90" t="s">
        <v>65</v>
      </c>
      <c r="F178" s="90" t="s">
        <v>65</v>
      </c>
      <c r="G178" s="90" t="s">
        <v>65</v>
      </c>
      <c r="H178" s="90" t="s">
        <v>65</v>
      </c>
      <c r="I178" s="90" t="s">
        <v>65</v>
      </c>
      <c r="J178" s="40" t="str">
        <f ca="1">IFERROR(INDEX('Net to Gross Adjustment'!$B$39:$AX$671,MATCH(J$4,'Net to Gross Adjustment'!$B$39:$B$71,0),MATCH(YEAR($C178),'Net to Gross Adjustment'!$B$39:$AX$39,0))*INDEX('Monthly Shapes'!$D$18:$V$32,MATCH(MONTH($C178),'Monthly Shapes'!$D$18:$D$32,0),MATCH(J$3,'Monthly Shapes'!$D$18:$V$18,0))," ")</f>
        <v xml:space="preserve"> </v>
      </c>
      <c r="K178" s="40" t="str">
        <f ca="1">IFERROR(INDEX('Net to Gross Adjustment'!$B$39:$AX$671,MATCH(K$4,'Net to Gross Adjustment'!$B$39:$B$71,0),MATCH(YEAR($C178),'Net to Gross Adjustment'!$B$39:$AX$39,0))*INDEX('Monthly Shapes'!$D$18:$V$32,MATCH(MONTH($C178),'Monthly Shapes'!$D$18:$D$32,0),MATCH(K$3,'Monthly Shapes'!$D$18:$V$18,0))," ")</f>
        <v xml:space="preserve"> </v>
      </c>
      <c r="L178" s="40" t="str">
        <f>IFERROR(INDEX('Net to Gross Adjustment'!$B$39:$AX$671,MATCH(L$4,'Net to Gross Adjustment'!$B$39:$B$71,0),MATCH(YEAR($C178),'Net to Gross Adjustment'!$B$39:$AX$39,0))*INDEX('Monthly Shapes'!$D$18:$V$32,MATCH(MONTH($C178),'Monthly Shapes'!$D$18:$D$32,0),MATCH(L$3,'Monthly Shapes'!$D$18:$V$18,0))," ")</f>
        <v xml:space="preserve"> </v>
      </c>
      <c r="M178" s="40" t="str">
        <f>IFERROR(INDEX('Net to Gross Adjustment'!$B$39:$AX$671,MATCH(M$4,'Net to Gross Adjustment'!$B$39:$B$71,0),MATCH(YEAR($C178),'Net to Gross Adjustment'!$B$39:$AX$39,0))*INDEX('Monthly Shapes'!$D$18:$V$32,MATCH(MONTH($C178),'Monthly Shapes'!$D$18:$D$32,0),MATCH(M$3,'Monthly Shapes'!$D$18:$V$18,0))," ")</f>
        <v xml:space="preserve"> </v>
      </c>
      <c r="N178" s="40" t="str">
        <f>IFERROR(INDEX('Net to Gross Adjustment'!$B$39:$AX$671,MATCH(N$4,'Net to Gross Adjustment'!$B$39:$B$71,0),MATCH(YEAR($C178),'Net to Gross Adjustment'!$B$39:$AX$39,0))*INDEX('Monthly Shapes'!$D$18:$V$32,MATCH(MONTH($C178),'Monthly Shapes'!$D$18:$D$32,0),MATCH(N$3,'Monthly Shapes'!$D$18:$V$18,0))," ")</f>
        <v xml:space="preserve"> </v>
      </c>
      <c r="O178" s="40" t="str">
        <f>IFERROR(INDEX('Net to Gross Adjustment'!$B$39:$AX$671,MATCH(O$4,'Net to Gross Adjustment'!$B$39:$B$71,0),MATCH(YEAR($C178),'Net to Gross Adjustment'!$B$39:$AX$39,0))*INDEX('Monthly Shapes'!$D$18:$V$32,MATCH(MONTH($C178),'Monthly Shapes'!$D$18:$D$32,0),MATCH(O$3,'Monthly Shapes'!$D$18:$V$18,0))," ")</f>
        <v xml:space="preserve"> </v>
      </c>
      <c r="P178" s="40" t="str">
        <f>IFERROR(INDEX('Net to Gross Adjustment'!$B$39:$AX$671,MATCH(P$4,'Net to Gross Adjustment'!$B$39:$B$71,0),MATCH(YEAR($C178),'Net to Gross Adjustment'!$B$39:$AX$39,0))*INDEX('Monthly Shapes'!$D$18:$V$32,MATCH(MONTH($C178),'Monthly Shapes'!$D$18:$D$32,0),MATCH(P$3,'Monthly Shapes'!$D$18:$V$18,0))," ")</f>
        <v xml:space="preserve"> </v>
      </c>
      <c r="Q178" s="40" t="str">
        <f>IFERROR(INDEX('Net to Gross Adjustment'!$B$39:$AX$671,MATCH(Q$4,'Net to Gross Adjustment'!$B$39:$B$71,0),MATCH(YEAR($C178),'Net to Gross Adjustment'!$B$39:$AX$39,0))*INDEX('Monthly Shapes'!$D$18:$V$32,MATCH(MONTH($C178),'Monthly Shapes'!$D$18:$D$32,0),MATCH(Q$3,'Monthly Shapes'!$D$18:$V$18,0))," ")</f>
        <v xml:space="preserve"> </v>
      </c>
      <c r="R178" s="40" t="str">
        <f>IFERROR(INDEX('Net to Gross Adjustment'!$B$39:$AX$671,MATCH(R$4,'Net to Gross Adjustment'!$B$39:$B$71,0),MATCH(YEAR($C178),'Net to Gross Adjustment'!$B$39:$AX$39,0))*INDEX('Monthly Shapes'!$D$18:$V$32,MATCH(MONTH($C178),'Monthly Shapes'!$D$18:$D$32,0),MATCH(R$3,'Monthly Shapes'!$D$18:$V$18,0))," ")</f>
        <v xml:space="preserve"> </v>
      </c>
      <c r="S178" s="40" t="str">
        <f>IFERROR(INDEX('Net to Gross Adjustment'!$B$39:$AX$671,MATCH(S$4,'Net to Gross Adjustment'!$B$39:$B$71,0),MATCH(YEAR($C178),'Net to Gross Adjustment'!$B$39:$AX$39,0))*INDEX('Monthly Shapes'!$D$18:$V$32,MATCH(MONTH($C178),'Monthly Shapes'!$D$18:$D$32,0),MATCH(S$3,'Monthly Shapes'!$D$18:$V$18,0))," ")</f>
        <v xml:space="preserve"> </v>
      </c>
      <c r="T178" s="90" t="s">
        <v>65</v>
      </c>
      <c r="U178" s="90" t="s">
        <v>65</v>
      </c>
      <c r="V178" s="90" t="s">
        <v>65</v>
      </c>
      <c r="W178" s="40" t="str">
        <f ca="1">IFERROR(INDEX('Net to Gross Adjustment'!$B$39:$AX$671,MATCH(W$4,'Net to Gross Adjustment'!$B$39:$B$71,0),MATCH(YEAR($C178),'Net to Gross Adjustment'!$B$39:$AX$39,0))*INDEX('Monthly Shapes'!$D$18:$V$32,MATCH(MONTH($C178),'Monthly Shapes'!$D$18:$D$32,0),MATCH(W$3,'Monthly Shapes'!$D$18:$V$18,0))," ")</f>
        <v xml:space="preserve"> </v>
      </c>
      <c r="X178" s="40" t="str">
        <f ca="1">IFERROR(INDEX('Net to Gross Adjustment'!$B$39:$AX$671,MATCH(X$4,'Net to Gross Adjustment'!$B$39:$B$71,0),MATCH(YEAR($C178),'Net to Gross Adjustment'!$B$39:$AX$39,0))*INDEX('Monthly Shapes'!$D$18:$V$32,MATCH(MONTH($C178),'Monthly Shapes'!$D$18:$D$32,0),MATCH(X$3,'Monthly Shapes'!$D$18:$V$18,0))," ")</f>
        <v xml:space="preserve"> </v>
      </c>
      <c r="Y178" s="40" t="str">
        <f>IFERROR(INDEX('Net to Gross Adjustment'!$B$39:$AX$671,MATCH(Y$4,'Net to Gross Adjustment'!$B$39:$B$71,0),MATCH(YEAR($C178),'Net to Gross Adjustment'!$B$39:$AX$39,0))*INDEX('Monthly Shapes'!$D$18:$V$32,MATCH(MONTH($C178),'Monthly Shapes'!$D$18:$D$32,0),MATCH(Y$3,'Monthly Shapes'!$D$18:$V$18,0))," ")</f>
        <v xml:space="preserve"> </v>
      </c>
      <c r="Z178" s="40" t="str">
        <f>IFERROR(INDEX('Net to Gross Adjustment'!$B$39:$AX$671,MATCH(Z$4,'Net to Gross Adjustment'!$B$39:$B$71,0),MATCH(YEAR($C178),'Net to Gross Adjustment'!$B$39:$AX$39,0))*INDEX('Monthly Shapes'!$D$18:$V$32,MATCH(MONTH($C178),'Monthly Shapes'!$D$18:$D$32,0),MATCH(Z$3,'Monthly Shapes'!$D$18:$V$18,0))," ")</f>
        <v xml:space="preserve"> </v>
      </c>
      <c r="AA178" s="40" t="str">
        <f>IFERROR(INDEX('Net to Gross Adjustment'!$B$39:$AX$671,MATCH(AA$4,'Net to Gross Adjustment'!$B$39:$B$71,0),MATCH(YEAR($C178),'Net to Gross Adjustment'!$B$39:$AX$39,0))*INDEX('Monthly Shapes'!$D$18:$V$32,MATCH(MONTH($C178),'Monthly Shapes'!$D$18:$D$32,0),MATCH(AA$3,'Monthly Shapes'!$D$18:$V$18,0))," ")</f>
        <v xml:space="preserve"> </v>
      </c>
      <c r="AB178" s="40" t="str">
        <f>IFERROR(INDEX('Net to Gross Adjustment'!$B$39:$AX$671,MATCH(AB$4,'Net to Gross Adjustment'!$B$39:$B$71,0),MATCH(YEAR($C178),'Net to Gross Adjustment'!$B$39:$AX$39,0))*INDEX('Monthly Shapes'!$D$18:$V$32,MATCH(MONTH($C178),'Monthly Shapes'!$D$18:$D$32,0),MATCH(AB$3,'Monthly Shapes'!$D$18:$V$18,0))," ")</f>
        <v xml:space="preserve"> </v>
      </c>
      <c r="AC178" s="40" t="str">
        <f>IFERROR(INDEX('Net to Gross Adjustment'!$B$39:$AX$671,MATCH(AC$4,'Net to Gross Adjustment'!$B$39:$B$71,0),MATCH(YEAR($C178),'Net to Gross Adjustment'!$B$39:$AX$39,0))*INDEX('Monthly Shapes'!$D$18:$V$32,MATCH(MONTH($C178),'Monthly Shapes'!$D$18:$D$32,0),MATCH(AC$3,'Monthly Shapes'!$D$18:$V$18,0))," ")</f>
        <v xml:space="preserve"> </v>
      </c>
      <c r="AD178" s="40" t="str">
        <f>IFERROR(INDEX('Net to Gross Adjustment'!$B$39:$AX$671,MATCH(AD$4,'Net to Gross Adjustment'!$B$39:$B$71,0),MATCH(YEAR($C178),'Net to Gross Adjustment'!$B$39:$AX$39,0))*INDEX('Monthly Shapes'!$D$18:$V$32,MATCH(MONTH($C178),'Monthly Shapes'!$D$18:$D$32,0),MATCH(AD$3,'Monthly Shapes'!$D$18:$V$18,0))," ")</f>
        <v xml:space="preserve"> </v>
      </c>
      <c r="AE178" s="40" t="str">
        <f>IFERROR(INDEX('Net to Gross Adjustment'!$B$39:$AX$671,MATCH(AE$4,'Net to Gross Adjustment'!$B$39:$B$71,0),MATCH(YEAR($C178),'Net to Gross Adjustment'!$B$39:$AX$39,0))*INDEX('Monthly Shapes'!$D$18:$V$32,MATCH(MONTH($C178),'Monthly Shapes'!$D$18:$D$32,0),MATCH(AE$3,'Monthly Shapes'!$D$18:$V$18,0))," ")</f>
        <v xml:space="preserve"> </v>
      </c>
      <c r="AF178" s="19"/>
      <c r="AG178" s="90" t="s">
        <v>65</v>
      </c>
      <c r="AI178" s="90" t="s">
        <v>65</v>
      </c>
      <c r="AJ178" s="90" t="s">
        <v>65</v>
      </c>
      <c r="AK178" s="90" t="s">
        <v>65</v>
      </c>
      <c r="AL178" s="46"/>
      <c r="AS178" s="19"/>
    </row>
    <row r="179" spans="3:45">
      <c r="C179" s="24">
        <f t="shared" si="4"/>
        <v>50587</v>
      </c>
      <c r="D179" s="90" t="s">
        <v>65</v>
      </c>
      <c r="E179" s="90" t="s">
        <v>65</v>
      </c>
      <c r="F179" s="90" t="s">
        <v>65</v>
      </c>
      <c r="G179" s="90" t="s">
        <v>65</v>
      </c>
      <c r="H179" s="90" t="s">
        <v>65</v>
      </c>
      <c r="I179" s="90" t="s">
        <v>65</v>
      </c>
      <c r="J179" s="40" t="str">
        <f ca="1">IFERROR(INDEX('Net to Gross Adjustment'!$B$39:$AX$671,MATCH(J$4,'Net to Gross Adjustment'!$B$39:$B$71,0),MATCH(YEAR($C179),'Net to Gross Adjustment'!$B$39:$AX$39,0))*INDEX('Monthly Shapes'!$D$18:$V$32,MATCH(MONTH($C179),'Monthly Shapes'!$D$18:$D$32,0),MATCH(J$3,'Monthly Shapes'!$D$18:$V$18,0))," ")</f>
        <v xml:space="preserve"> </v>
      </c>
      <c r="K179" s="40" t="str">
        <f ca="1">IFERROR(INDEX('Net to Gross Adjustment'!$B$39:$AX$671,MATCH(K$4,'Net to Gross Adjustment'!$B$39:$B$71,0),MATCH(YEAR($C179),'Net to Gross Adjustment'!$B$39:$AX$39,0))*INDEX('Monthly Shapes'!$D$18:$V$32,MATCH(MONTH($C179),'Monthly Shapes'!$D$18:$D$32,0),MATCH(K$3,'Monthly Shapes'!$D$18:$V$18,0))," ")</f>
        <v xml:space="preserve"> </v>
      </c>
      <c r="L179" s="40" t="str">
        <f>IFERROR(INDEX('Net to Gross Adjustment'!$B$39:$AX$671,MATCH(L$4,'Net to Gross Adjustment'!$B$39:$B$71,0),MATCH(YEAR($C179),'Net to Gross Adjustment'!$B$39:$AX$39,0))*INDEX('Monthly Shapes'!$D$18:$V$32,MATCH(MONTH($C179),'Monthly Shapes'!$D$18:$D$32,0),MATCH(L$3,'Monthly Shapes'!$D$18:$V$18,0))," ")</f>
        <v xml:space="preserve"> </v>
      </c>
      <c r="M179" s="40" t="str">
        <f>IFERROR(INDEX('Net to Gross Adjustment'!$B$39:$AX$671,MATCH(M$4,'Net to Gross Adjustment'!$B$39:$B$71,0),MATCH(YEAR($C179),'Net to Gross Adjustment'!$B$39:$AX$39,0))*INDEX('Monthly Shapes'!$D$18:$V$32,MATCH(MONTH($C179),'Monthly Shapes'!$D$18:$D$32,0),MATCH(M$3,'Monthly Shapes'!$D$18:$V$18,0))," ")</f>
        <v xml:space="preserve"> </v>
      </c>
      <c r="N179" s="40" t="str">
        <f>IFERROR(INDEX('Net to Gross Adjustment'!$B$39:$AX$671,MATCH(N$4,'Net to Gross Adjustment'!$B$39:$B$71,0),MATCH(YEAR($C179),'Net to Gross Adjustment'!$B$39:$AX$39,0))*INDEX('Monthly Shapes'!$D$18:$V$32,MATCH(MONTH($C179),'Monthly Shapes'!$D$18:$D$32,0),MATCH(N$3,'Monthly Shapes'!$D$18:$V$18,0))," ")</f>
        <v xml:space="preserve"> </v>
      </c>
      <c r="O179" s="40" t="str">
        <f>IFERROR(INDEX('Net to Gross Adjustment'!$B$39:$AX$671,MATCH(O$4,'Net to Gross Adjustment'!$B$39:$B$71,0),MATCH(YEAR($C179),'Net to Gross Adjustment'!$B$39:$AX$39,0))*INDEX('Monthly Shapes'!$D$18:$V$32,MATCH(MONTH($C179),'Monthly Shapes'!$D$18:$D$32,0),MATCH(O$3,'Monthly Shapes'!$D$18:$V$18,0))," ")</f>
        <v xml:space="preserve"> </v>
      </c>
      <c r="P179" s="40" t="str">
        <f>IFERROR(INDEX('Net to Gross Adjustment'!$B$39:$AX$671,MATCH(P$4,'Net to Gross Adjustment'!$B$39:$B$71,0),MATCH(YEAR($C179),'Net to Gross Adjustment'!$B$39:$AX$39,0))*INDEX('Monthly Shapes'!$D$18:$V$32,MATCH(MONTH($C179),'Monthly Shapes'!$D$18:$D$32,0),MATCH(P$3,'Monthly Shapes'!$D$18:$V$18,0))," ")</f>
        <v xml:space="preserve"> </v>
      </c>
      <c r="Q179" s="40" t="str">
        <f>IFERROR(INDEX('Net to Gross Adjustment'!$B$39:$AX$671,MATCH(Q$4,'Net to Gross Adjustment'!$B$39:$B$71,0),MATCH(YEAR($C179),'Net to Gross Adjustment'!$B$39:$AX$39,0))*INDEX('Monthly Shapes'!$D$18:$V$32,MATCH(MONTH($C179),'Monthly Shapes'!$D$18:$D$32,0),MATCH(Q$3,'Monthly Shapes'!$D$18:$V$18,0))," ")</f>
        <v xml:space="preserve"> </v>
      </c>
      <c r="R179" s="40" t="str">
        <f>IFERROR(INDEX('Net to Gross Adjustment'!$B$39:$AX$671,MATCH(R$4,'Net to Gross Adjustment'!$B$39:$B$71,0),MATCH(YEAR($C179),'Net to Gross Adjustment'!$B$39:$AX$39,0))*INDEX('Monthly Shapes'!$D$18:$V$32,MATCH(MONTH($C179),'Monthly Shapes'!$D$18:$D$32,0),MATCH(R$3,'Monthly Shapes'!$D$18:$V$18,0))," ")</f>
        <v xml:space="preserve"> </v>
      </c>
      <c r="S179" s="40" t="str">
        <f>IFERROR(INDEX('Net to Gross Adjustment'!$B$39:$AX$671,MATCH(S$4,'Net to Gross Adjustment'!$B$39:$B$71,0),MATCH(YEAR($C179),'Net to Gross Adjustment'!$B$39:$AX$39,0))*INDEX('Monthly Shapes'!$D$18:$V$32,MATCH(MONTH($C179),'Monthly Shapes'!$D$18:$D$32,0),MATCH(S$3,'Monthly Shapes'!$D$18:$V$18,0))," ")</f>
        <v xml:space="preserve"> </v>
      </c>
      <c r="T179" s="90" t="s">
        <v>65</v>
      </c>
      <c r="U179" s="90" t="s">
        <v>65</v>
      </c>
      <c r="V179" s="90" t="s">
        <v>65</v>
      </c>
      <c r="W179" s="40" t="str">
        <f ca="1">IFERROR(INDEX('Net to Gross Adjustment'!$B$39:$AX$671,MATCH(W$4,'Net to Gross Adjustment'!$B$39:$B$71,0),MATCH(YEAR($C179),'Net to Gross Adjustment'!$B$39:$AX$39,0))*INDEX('Monthly Shapes'!$D$18:$V$32,MATCH(MONTH($C179),'Monthly Shapes'!$D$18:$D$32,0),MATCH(W$3,'Monthly Shapes'!$D$18:$V$18,0))," ")</f>
        <v xml:space="preserve"> </v>
      </c>
      <c r="X179" s="40" t="str">
        <f ca="1">IFERROR(INDEX('Net to Gross Adjustment'!$B$39:$AX$671,MATCH(X$4,'Net to Gross Adjustment'!$B$39:$B$71,0),MATCH(YEAR($C179),'Net to Gross Adjustment'!$B$39:$AX$39,0))*INDEX('Monthly Shapes'!$D$18:$V$32,MATCH(MONTH($C179),'Monthly Shapes'!$D$18:$D$32,0),MATCH(X$3,'Monthly Shapes'!$D$18:$V$18,0))," ")</f>
        <v xml:space="preserve"> </v>
      </c>
      <c r="Y179" s="40" t="str">
        <f>IFERROR(INDEX('Net to Gross Adjustment'!$B$39:$AX$671,MATCH(Y$4,'Net to Gross Adjustment'!$B$39:$B$71,0),MATCH(YEAR($C179),'Net to Gross Adjustment'!$B$39:$AX$39,0))*INDEX('Monthly Shapes'!$D$18:$V$32,MATCH(MONTH($C179),'Monthly Shapes'!$D$18:$D$32,0),MATCH(Y$3,'Monthly Shapes'!$D$18:$V$18,0))," ")</f>
        <v xml:space="preserve"> </v>
      </c>
      <c r="Z179" s="40" t="str">
        <f>IFERROR(INDEX('Net to Gross Adjustment'!$B$39:$AX$671,MATCH(Z$4,'Net to Gross Adjustment'!$B$39:$B$71,0),MATCH(YEAR($C179),'Net to Gross Adjustment'!$B$39:$AX$39,0))*INDEX('Monthly Shapes'!$D$18:$V$32,MATCH(MONTH($C179),'Monthly Shapes'!$D$18:$D$32,0),MATCH(Z$3,'Monthly Shapes'!$D$18:$V$18,0))," ")</f>
        <v xml:space="preserve"> </v>
      </c>
      <c r="AA179" s="40" t="str">
        <f>IFERROR(INDEX('Net to Gross Adjustment'!$B$39:$AX$671,MATCH(AA$4,'Net to Gross Adjustment'!$B$39:$B$71,0),MATCH(YEAR($C179),'Net to Gross Adjustment'!$B$39:$AX$39,0))*INDEX('Monthly Shapes'!$D$18:$V$32,MATCH(MONTH($C179),'Monthly Shapes'!$D$18:$D$32,0),MATCH(AA$3,'Monthly Shapes'!$D$18:$V$18,0))," ")</f>
        <v xml:space="preserve"> </v>
      </c>
      <c r="AB179" s="40" t="str">
        <f>IFERROR(INDEX('Net to Gross Adjustment'!$B$39:$AX$671,MATCH(AB$4,'Net to Gross Adjustment'!$B$39:$B$71,0),MATCH(YEAR($C179),'Net to Gross Adjustment'!$B$39:$AX$39,0))*INDEX('Monthly Shapes'!$D$18:$V$32,MATCH(MONTH($C179),'Monthly Shapes'!$D$18:$D$32,0),MATCH(AB$3,'Monthly Shapes'!$D$18:$V$18,0))," ")</f>
        <v xml:space="preserve"> </v>
      </c>
      <c r="AC179" s="40" t="str">
        <f>IFERROR(INDEX('Net to Gross Adjustment'!$B$39:$AX$671,MATCH(AC$4,'Net to Gross Adjustment'!$B$39:$B$71,0),MATCH(YEAR($C179),'Net to Gross Adjustment'!$B$39:$AX$39,0))*INDEX('Monthly Shapes'!$D$18:$V$32,MATCH(MONTH($C179),'Monthly Shapes'!$D$18:$D$32,0),MATCH(AC$3,'Monthly Shapes'!$D$18:$V$18,0))," ")</f>
        <v xml:space="preserve"> </v>
      </c>
      <c r="AD179" s="40" t="str">
        <f>IFERROR(INDEX('Net to Gross Adjustment'!$B$39:$AX$671,MATCH(AD$4,'Net to Gross Adjustment'!$B$39:$B$71,0),MATCH(YEAR($C179),'Net to Gross Adjustment'!$B$39:$AX$39,0))*INDEX('Monthly Shapes'!$D$18:$V$32,MATCH(MONTH($C179),'Monthly Shapes'!$D$18:$D$32,0),MATCH(AD$3,'Monthly Shapes'!$D$18:$V$18,0))," ")</f>
        <v xml:space="preserve"> </v>
      </c>
      <c r="AE179" s="40" t="str">
        <f>IFERROR(INDEX('Net to Gross Adjustment'!$B$39:$AX$671,MATCH(AE$4,'Net to Gross Adjustment'!$B$39:$B$71,0),MATCH(YEAR($C179),'Net to Gross Adjustment'!$B$39:$AX$39,0))*INDEX('Monthly Shapes'!$D$18:$V$32,MATCH(MONTH($C179),'Monthly Shapes'!$D$18:$D$32,0),MATCH(AE$3,'Monthly Shapes'!$D$18:$V$18,0))," ")</f>
        <v xml:space="preserve"> </v>
      </c>
      <c r="AF179" s="19"/>
      <c r="AG179" s="90" t="s">
        <v>65</v>
      </c>
      <c r="AI179" s="90" t="s">
        <v>65</v>
      </c>
      <c r="AJ179" s="90" t="s">
        <v>65</v>
      </c>
      <c r="AK179" s="90" t="s">
        <v>65</v>
      </c>
      <c r="AL179" s="46"/>
      <c r="AS179" s="19"/>
    </row>
    <row r="180" spans="3:45">
      <c r="C180" s="24">
        <f t="shared" si="4"/>
        <v>50618</v>
      </c>
      <c r="D180" s="90" t="s">
        <v>65</v>
      </c>
      <c r="E180" s="90" t="s">
        <v>65</v>
      </c>
      <c r="F180" s="90" t="s">
        <v>65</v>
      </c>
      <c r="G180" s="90" t="s">
        <v>65</v>
      </c>
      <c r="H180" s="90" t="s">
        <v>65</v>
      </c>
      <c r="I180" s="90" t="s">
        <v>65</v>
      </c>
      <c r="J180" s="40" t="str">
        <f ca="1">IFERROR(INDEX('Net to Gross Adjustment'!$B$39:$AX$671,MATCH(J$4,'Net to Gross Adjustment'!$B$39:$B$71,0),MATCH(YEAR($C180),'Net to Gross Adjustment'!$B$39:$AX$39,0))*INDEX('Monthly Shapes'!$D$18:$V$32,MATCH(MONTH($C180),'Monthly Shapes'!$D$18:$D$32,0),MATCH(J$3,'Monthly Shapes'!$D$18:$V$18,0))," ")</f>
        <v xml:space="preserve"> </v>
      </c>
      <c r="K180" s="40" t="str">
        <f ca="1">IFERROR(INDEX('Net to Gross Adjustment'!$B$39:$AX$671,MATCH(K$4,'Net to Gross Adjustment'!$B$39:$B$71,0),MATCH(YEAR($C180),'Net to Gross Adjustment'!$B$39:$AX$39,0))*INDEX('Monthly Shapes'!$D$18:$V$32,MATCH(MONTH($C180),'Monthly Shapes'!$D$18:$D$32,0),MATCH(K$3,'Monthly Shapes'!$D$18:$V$18,0))," ")</f>
        <v xml:space="preserve"> </v>
      </c>
      <c r="L180" s="40" t="str">
        <f>IFERROR(INDEX('Net to Gross Adjustment'!$B$39:$AX$671,MATCH(L$4,'Net to Gross Adjustment'!$B$39:$B$71,0),MATCH(YEAR($C180),'Net to Gross Adjustment'!$B$39:$AX$39,0))*INDEX('Monthly Shapes'!$D$18:$V$32,MATCH(MONTH($C180),'Monthly Shapes'!$D$18:$D$32,0),MATCH(L$3,'Monthly Shapes'!$D$18:$V$18,0))," ")</f>
        <v xml:space="preserve"> </v>
      </c>
      <c r="M180" s="40" t="str">
        <f>IFERROR(INDEX('Net to Gross Adjustment'!$B$39:$AX$671,MATCH(M$4,'Net to Gross Adjustment'!$B$39:$B$71,0),MATCH(YEAR($C180),'Net to Gross Adjustment'!$B$39:$AX$39,0))*INDEX('Monthly Shapes'!$D$18:$V$32,MATCH(MONTH($C180),'Monthly Shapes'!$D$18:$D$32,0),MATCH(M$3,'Monthly Shapes'!$D$18:$V$18,0))," ")</f>
        <v xml:space="preserve"> </v>
      </c>
      <c r="N180" s="40" t="str">
        <f>IFERROR(INDEX('Net to Gross Adjustment'!$B$39:$AX$671,MATCH(N$4,'Net to Gross Adjustment'!$B$39:$B$71,0),MATCH(YEAR($C180),'Net to Gross Adjustment'!$B$39:$AX$39,0))*INDEX('Monthly Shapes'!$D$18:$V$32,MATCH(MONTH($C180),'Monthly Shapes'!$D$18:$D$32,0),MATCH(N$3,'Monthly Shapes'!$D$18:$V$18,0))," ")</f>
        <v xml:space="preserve"> </v>
      </c>
      <c r="O180" s="40" t="str">
        <f>IFERROR(INDEX('Net to Gross Adjustment'!$B$39:$AX$671,MATCH(O$4,'Net to Gross Adjustment'!$B$39:$B$71,0),MATCH(YEAR($C180),'Net to Gross Adjustment'!$B$39:$AX$39,0))*INDEX('Monthly Shapes'!$D$18:$V$32,MATCH(MONTH($C180),'Monthly Shapes'!$D$18:$D$32,0),MATCH(O$3,'Monthly Shapes'!$D$18:$V$18,0))," ")</f>
        <v xml:space="preserve"> </v>
      </c>
      <c r="P180" s="40" t="str">
        <f>IFERROR(INDEX('Net to Gross Adjustment'!$B$39:$AX$671,MATCH(P$4,'Net to Gross Adjustment'!$B$39:$B$71,0),MATCH(YEAR($C180),'Net to Gross Adjustment'!$B$39:$AX$39,0))*INDEX('Monthly Shapes'!$D$18:$V$32,MATCH(MONTH($C180),'Monthly Shapes'!$D$18:$D$32,0),MATCH(P$3,'Monthly Shapes'!$D$18:$V$18,0))," ")</f>
        <v xml:space="preserve"> </v>
      </c>
      <c r="Q180" s="40" t="str">
        <f>IFERROR(INDEX('Net to Gross Adjustment'!$B$39:$AX$671,MATCH(Q$4,'Net to Gross Adjustment'!$B$39:$B$71,0),MATCH(YEAR($C180),'Net to Gross Adjustment'!$B$39:$AX$39,0))*INDEX('Monthly Shapes'!$D$18:$V$32,MATCH(MONTH($C180),'Monthly Shapes'!$D$18:$D$32,0),MATCH(Q$3,'Monthly Shapes'!$D$18:$V$18,0))," ")</f>
        <v xml:space="preserve"> </v>
      </c>
      <c r="R180" s="40" t="str">
        <f>IFERROR(INDEX('Net to Gross Adjustment'!$B$39:$AX$671,MATCH(R$4,'Net to Gross Adjustment'!$B$39:$B$71,0),MATCH(YEAR($C180),'Net to Gross Adjustment'!$B$39:$AX$39,0))*INDEX('Monthly Shapes'!$D$18:$V$32,MATCH(MONTH($C180),'Monthly Shapes'!$D$18:$D$32,0),MATCH(R$3,'Monthly Shapes'!$D$18:$V$18,0))," ")</f>
        <v xml:space="preserve"> </v>
      </c>
      <c r="S180" s="40" t="str">
        <f>IFERROR(INDEX('Net to Gross Adjustment'!$B$39:$AX$671,MATCH(S$4,'Net to Gross Adjustment'!$B$39:$B$71,0),MATCH(YEAR($C180),'Net to Gross Adjustment'!$B$39:$AX$39,0))*INDEX('Monthly Shapes'!$D$18:$V$32,MATCH(MONTH($C180),'Monthly Shapes'!$D$18:$D$32,0),MATCH(S$3,'Monthly Shapes'!$D$18:$V$18,0))," ")</f>
        <v xml:space="preserve"> </v>
      </c>
      <c r="T180" s="90" t="s">
        <v>65</v>
      </c>
      <c r="U180" s="90" t="s">
        <v>65</v>
      </c>
      <c r="V180" s="90" t="s">
        <v>65</v>
      </c>
      <c r="W180" s="40" t="str">
        <f ca="1">IFERROR(INDEX('Net to Gross Adjustment'!$B$39:$AX$671,MATCH(W$4,'Net to Gross Adjustment'!$B$39:$B$71,0),MATCH(YEAR($C180),'Net to Gross Adjustment'!$B$39:$AX$39,0))*INDEX('Monthly Shapes'!$D$18:$V$32,MATCH(MONTH($C180),'Monthly Shapes'!$D$18:$D$32,0),MATCH(W$3,'Monthly Shapes'!$D$18:$V$18,0))," ")</f>
        <v xml:space="preserve"> </v>
      </c>
      <c r="X180" s="40" t="str">
        <f ca="1">IFERROR(INDEX('Net to Gross Adjustment'!$B$39:$AX$671,MATCH(X$4,'Net to Gross Adjustment'!$B$39:$B$71,0),MATCH(YEAR($C180),'Net to Gross Adjustment'!$B$39:$AX$39,0))*INDEX('Monthly Shapes'!$D$18:$V$32,MATCH(MONTH($C180),'Monthly Shapes'!$D$18:$D$32,0),MATCH(X$3,'Monthly Shapes'!$D$18:$V$18,0))," ")</f>
        <v xml:space="preserve"> </v>
      </c>
      <c r="Y180" s="40" t="str">
        <f>IFERROR(INDEX('Net to Gross Adjustment'!$B$39:$AX$671,MATCH(Y$4,'Net to Gross Adjustment'!$B$39:$B$71,0),MATCH(YEAR($C180),'Net to Gross Adjustment'!$B$39:$AX$39,0))*INDEX('Monthly Shapes'!$D$18:$V$32,MATCH(MONTH($C180),'Monthly Shapes'!$D$18:$D$32,0),MATCH(Y$3,'Monthly Shapes'!$D$18:$V$18,0))," ")</f>
        <v xml:space="preserve"> </v>
      </c>
      <c r="Z180" s="40" t="str">
        <f>IFERROR(INDEX('Net to Gross Adjustment'!$B$39:$AX$671,MATCH(Z$4,'Net to Gross Adjustment'!$B$39:$B$71,0),MATCH(YEAR($C180),'Net to Gross Adjustment'!$B$39:$AX$39,0))*INDEX('Monthly Shapes'!$D$18:$V$32,MATCH(MONTH($C180),'Monthly Shapes'!$D$18:$D$32,0),MATCH(Z$3,'Monthly Shapes'!$D$18:$V$18,0))," ")</f>
        <v xml:space="preserve"> </v>
      </c>
      <c r="AA180" s="40" t="str">
        <f>IFERROR(INDEX('Net to Gross Adjustment'!$B$39:$AX$671,MATCH(AA$4,'Net to Gross Adjustment'!$B$39:$B$71,0),MATCH(YEAR($C180),'Net to Gross Adjustment'!$B$39:$AX$39,0))*INDEX('Monthly Shapes'!$D$18:$V$32,MATCH(MONTH($C180),'Monthly Shapes'!$D$18:$D$32,0),MATCH(AA$3,'Monthly Shapes'!$D$18:$V$18,0))," ")</f>
        <v xml:space="preserve"> </v>
      </c>
      <c r="AB180" s="40" t="str">
        <f>IFERROR(INDEX('Net to Gross Adjustment'!$B$39:$AX$671,MATCH(AB$4,'Net to Gross Adjustment'!$B$39:$B$71,0),MATCH(YEAR($C180),'Net to Gross Adjustment'!$B$39:$AX$39,0))*INDEX('Monthly Shapes'!$D$18:$V$32,MATCH(MONTH($C180),'Monthly Shapes'!$D$18:$D$32,0),MATCH(AB$3,'Monthly Shapes'!$D$18:$V$18,0))," ")</f>
        <v xml:space="preserve"> </v>
      </c>
      <c r="AC180" s="40" t="str">
        <f>IFERROR(INDEX('Net to Gross Adjustment'!$B$39:$AX$671,MATCH(AC$4,'Net to Gross Adjustment'!$B$39:$B$71,0),MATCH(YEAR($C180),'Net to Gross Adjustment'!$B$39:$AX$39,0))*INDEX('Monthly Shapes'!$D$18:$V$32,MATCH(MONTH($C180),'Monthly Shapes'!$D$18:$D$32,0),MATCH(AC$3,'Monthly Shapes'!$D$18:$V$18,0))," ")</f>
        <v xml:space="preserve"> </v>
      </c>
      <c r="AD180" s="40" t="str">
        <f>IFERROR(INDEX('Net to Gross Adjustment'!$B$39:$AX$671,MATCH(AD$4,'Net to Gross Adjustment'!$B$39:$B$71,0),MATCH(YEAR($C180),'Net to Gross Adjustment'!$B$39:$AX$39,0))*INDEX('Monthly Shapes'!$D$18:$V$32,MATCH(MONTH($C180),'Monthly Shapes'!$D$18:$D$32,0),MATCH(AD$3,'Monthly Shapes'!$D$18:$V$18,0))," ")</f>
        <v xml:space="preserve"> </v>
      </c>
      <c r="AE180" s="40" t="str">
        <f>IFERROR(INDEX('Net to Gross Adjustment'!$B$39:$AX$671,MATCH(AE$4,'Net to Gross Adjustment'!$B$39:$B$71,0),MATCH(YEAR($C180),'Net to Gross Adjustment'!$B$39:$AX$39,0))*INDEX('Monthly Shapes'!$D$18:$V$32,MATCH(MONTH($C180),'Monthly Shapes'!$D$18:$D$32,0),MATCH(AE$3,'Monthly Shapes'!$D$18:$V$18,0))," ")</f>
        <v xml:space="preserve"> </v>
      </c>
      <c r="AF180" s="19"/>
      <c r="AG180" s="90" t="s">
        <v>65</v>
      </c>
      <c r="AI180" s="90" t="s">
        <v>65</v>
      </c>
      <c r="AJ180" s="90" t="s">
        <v>65</v>
      </c>
      <c r="AK180" s="90" t="s">
        <v>65</v>
      </c>
      <c r="AL180" s="46"/>
      <c r="AS180" s="19"/>
    </row>
    <row r="181" spans="3:45">
      <c r="C181" s="24">
        <f t="shared" si="4"/>
        <v>50649</v>
      </c>
      <c r="D181" s="90" t="s">
        <v>65</v>
      </c>
      <c r="E181" s="90" t="s">
        <v>65</v>
      </c>
      <c r="F181" s="90" t="s">
        <v>65</v>
      </c>
      <c r="G181" s="90" t="s">
        <v>65</v>
      </c>
      <c r="H181" s="90" t="s">
        <v>65</v>
      </c>
      <c r="I181" s="90" t="s">
        <v>65</v>
      </c>
      <c r="J181" s="40" t="str">
        <f ca="1">IFERROR(INDEX('Net to Gross Adjustment'!$B$39:$AX$671,MATCH(J$4,'Net to Gross Adjustment'!$B$39:$B$71,0),MATCH(YEAR($C181),'Net to Gross Adjustment'!$B$39:$AX$39,0))*INDEX('Monthly Shapes'!$D$18:$V$32,MATCH(MONTH($C181),'Monthly Shapes'!$D$18:$D$32,0),MATCH(J$3,'Monthly Shapes'!$D$18:$V$18,0))," ")</f>
        <v xml:space="preserve"> </v>
      </c>
      <c r="K181" s="40" t="str">
        <f ca="1">IFERROR(INDEX('Net to Gross Adjustment'!$B$39:$AX$671,MATCH(K$4,'Net to Gross Adjustment'!$B$39:$B$71,0),MATCH(YEAR($C181),'Net to Gross Adjustment'!$B$39:$AX$39,0))*INDEX('Monthly Shapes'!$D$18:$V$32,MATCH(MONTH($C181),'Monthly Shapes'!$D$18:$D$32,0),MATCH(K$3,'Monthly Shapes'!$D$18:$V$18,0))," ")</f>
        <v xml:space="preserve"> </v>
      </c>
      <c r="L181" s="40" t="str">
        <f>IFERROR(INDEX('Net to Gross Adjustment'!$B$39:$AX$671,MATCH(L$4,'Net to Gross Adjustment'!$B$39:$B$71,0),MATCH(YEAR($C181),'Net to Gross Adjustment'!$B$39:$AX$39,0))*INDEX('Monthly Shapes'!$D$18:$V$32,MATCH(MONTH($C181),'Monthly Shapes'!$D$18:$D$32,0),MATCH(L$3,'Monthly Shapes'!$D$18:$V$18,0))," ")</f>
        <v xml:space="preserve"> </v>
      </c>
      <c r="M181" s="40" t="str">
        <f>IFERROR(INDEX('Net to Gross Adjustment'!$B$39:$AX$671,MATCH(M$4,'Net to Gross Adjustment'!$B$39:$B$71,0),MATCH(YEAR($C181),'Net to Gross Adjustment'!$B$39:$AX$39,0))*INDEX('Monthly Shapes'!$D$18:$V$32,MATCH(MONTH($C181),'Monthly Shapes'!$D$18:$D$32,0),MATCH(M$3,'Monthly Shapes'!$D$18:$V$18,0))," ")</f>
        <v xml:space="preserve"> </v>
      </c>
      <c r="N181" s="40" t="str">
        <f>IFERROR(INDEX('Net to Gross Adjustment'!$B$39:$AX$671,MATCH(N$4,'Net to Gross Adjustment'!$B$39:$B$71,0),MATCH(YEAR($C181),'Net to Gross Adjustment'!$B$39:$AX$39,0))*INDEX('Monthly Shapes'!$D$18:$V$32,MATCH(MONTH($C181),'Monthly Shapes'!$D$18:$D$32,0),MATCH(N$3,'Monthly Shapes'!$D$18:$V$18,0))," ")</f>
        <v xml:space="preserve"> </v>
      </c>
      <c r="O181" s="40" t="str">
        <f>IFERROR(INDEX('Net to Gross Adjustment'!$B$39:$AX$671,MATCH(O$4,'Net to Gross Adjustment'!$B$39:$B$71,0),MATCH(YEAR($C181),'Net to Gross Adjustment'!$B$39:$AX$39,0))*INDEX('Monthly Shapes'!$D$18:$V$32,MATCH(MONTH($C181),'Monthly Shapes'!$D$18:$D$32,0),MATCH(O$3,'Monthly Shapes'!$D$18:$V$18,0))," ")</f>
        <v xml:space="preserve"> </v>
      </c>
      <c r="P181" s="40" t="str">
        <f>IFERROR(INDEX('Net to Gross Adjustment'!$B$39:$AX$671,MATCH(P$4,'Net to Gross Adjustment'!$B$39:$B$71,0),MATCH(YEAR($C181),'Net to Gross Adjustment'!$B$39:$AX$39,0))*INDEX('Monthly Shapes'!$D$18:$V$32,MATCH(MONTH($C181),'Monthly Shapes'!$D$18:$D$32,0),MATCH(P$3,'Monthly Shapes'!$D$18:$V$18,0))," ")</f>
        <v xml:space="preserve"> </v>
      </c>
      <c r="Q181" s="40" t="str">
        <f>IFERROR(INDEX('Net to Gross Adjustment'!$B$39:$AX$671,MATCH(Q$4,'Net to Gross Adjustment'!$B$39:$B$71,0),MATCH(YEAR($C181),'Net to Gross Adjustment'!$B$39:$AX$39,0))*INDEX('Monthly Shapes'!$D$18:$V$32,MATCH(MONTH($C181),'Monthly Shapes'!$D$18:$D$32,0),MATCH(Q$3,'Monthly Shapes'!$D$18:$V$18,0))," ")</f>
        <v xml:space="preserve"> </v>
      </c>
      <c r="R181" s="40" t="str">
        <f>IFERROR(INDEX('Net to Gross Adjustment'!$B$39:$AX$671,MATCH(R$4,'Net to Gross Adjustment'!$B$39:$B$71,0),MATCH(YEAR($C181),'Net to Gross Adjustment'!$B$39:$AX$39,0))*INDEX('Monthly Shapes'!$D$18:$V$32,MATCH(MONTH($C181),'Monthly Shapes'!$D$18:$D$32,0),MATCH(R$3,'Monthly Shapes'!$D$18:$V$18,0))," ")</f>
        <v xml:space="preserve"> </v>
      </c>
      <c r="S181" s="40" t="str">
        <f>IFERROR(INDEX('Net to Gross Adjustment'!$B$39:$AX$671,MATCH(S$4,'Net to Gross Adjustment'!$B$39:$B$71,0),MATCH(YEAR($C181),'Net to Gross Adjustment'!$B$39:$AX$39,0))*INDEX('Monthly Shapes'!$D$18:$V$32,MATCH(MONTH($C181),'Monthly Shapes'!$D$18:$D$32,0),MATCH(S$3,'Monthly Shapes'!$D$18:$V$18,0))," ")</f>
        <v xml:space="preserve"> </v>
      </c>
      <c r="T181" s="90" t="s">
        <v>65</v>
      </c>
      <c r="U181" s="90" t="s">
        <v>65</v>
      </c>
      <c r="V181" s="90" t="s">
        <v>65</v>
      </c>
      <c r="W181" s="40" t="str">
        <f ca="1">IFERROR(INDEX('Net to Gross Adjustment'!$B$39:$AX$671,MATCH(W$4,'Net to Gross Adjustment'!$B$39:$B$71,0),MATCH(YEAR($C181),'Net to Gross Adjustment'!$B$39:$AX$39,0))*INDEX('Monthly Shapes'!$D$18:$V$32,MATCH(MONTH($C181),'Monthly Shapes'!$D$18:$D$32,0),MATCH(W$3,'Monthly Shapes'!$D$18:$V$18,0))," ")</f>
        <v xml:space="preserve"> </v>
      </c>
      <c r="X181" s="40" t="str">
        <f ca="1">IFERROR(INDEX('Net to Gross Adjustment'!$B$39:$AX$671,MATCH(X$4,'Net to Gross Adjustment'!$B$39:$B$71,0),MATCH(YEAR($C181),'Net to Gross Adjustment'!$B$39:$AX$39,0))*INDEX('Monthly Shapes'!$D$18:$V$32,MATCH(MONTH($C181),'Monthly Shapes'!$D$18:$D$32,0),MATCH(X$3,'Monthly Shapes'!$D$18:$V$18,0))," ")</f>
        <v xml:space="preserve"> </v>
      </c>
      <c r="Y181" s="40" t="str">
        <f>IFERROR(INDEX('Net to Gross Adjustment'!$B$39:$AX$671,MATCH(Y$4,'Net to Gross Adjustment'!$B$39:$B$71,0),MATCH(YEAR($C181),'Net to Gross Adjustment'!$B$39:$AX$39,0))*INDEX('Monthly Shapes'!$D$18:$V$32,MATCH(MONTH($C181),'Monthly Shapes'!$D$18:$D$32,0),MATCH(Y$3,'Monthly Shapes'!$D$18:$V$18,0))," ")</f>
        <v xml:space="preserve"> </v>
      </c>
      <c r="Z181" s="40" t="str">
        <f>IFERROR(INDEX('Net to Gross Adjustment'!$B$39:$AX$671,MATCH(Z$4,'Net to Gross Adjustment'!$B$39:$B$71,0),MATCH(YEAR($C181),'Net to Gross Adjustment'!$B$39:$AX$39,0))*INDEX('Monthly Shapes'!$D$18:$V$32,MATCH(MONTH($C181),'Monthly Shapes'!$D$18:$D$32,0),MATCH(Z$3,'Monthly Shapes'!$D$18:$V$18,0))," ")</f>
        <v xml:space="preserve"> </v>
      </c>
      <c r="AA181" s="40" t="str">
        <f>IFERROR(INDEX('Net to Gross Adjustment'!$B$39:$AX$671,MATCH(AA$4,'Net to Gross Adjustment'!$B$39:$B$71,0),MATCH(YEAR($C181),'Net to Gross Adjustment'!$B$39:$AX$39,0))*INDEX('Monthly Shapes'!$D$18:$V$32,MATCH(MONTH($C181),'Monthly Shapes'!$D$18:$D$32,0),MATCH(AA$3,'Monthly Shapes'!$D$18:$V$18,0))," ")</f>
        <v xml:space="preserve"> </v>
      </c>
      <c r="AB181" s="40" t="str">
        <f>IFERROR(INDEX('Net to Gross Adjustment'!$B$39:$AX$671,MATCH(AB$4,'Net to Gross Adjustment'!$B$39:$B$71,0),MATCH(YEAR($C181),'Net to Gross Adjustment'!$B$39:$AX$39,0))*INDEX('Monthly Shapes'!$D$18:$V$32,MATCH(MONTH($C181),'Monthly Shapes'!$D$18:$D$32,0),MATCH(AB$3,'Monthly Shapes'!$D$18:$V$18,0))," ")</f>
        <v xml:space="preserve"> </v>
      </c>
      <c r="AC181" s="40" t="str">
        <f>IFERROR(INDEX('Net to Gross Adjustment'!$B$39:$AX$671,MATCH(AC$4,'Net to Gross Adjustment'!$B$39:$B$71,0),MATCH(YEAR($C181),'Net to Gross Adjustment'!$B$39:$AX$39,0))*INDEX('Monthly Shapes'!$D$18:$V$32,MATCH(MONTH($C181),'Monthly Shapes'!$D$18:$D$32,0),MATCH(AC$3,'Monthly Shapes'!$D$18:$V$18,0))," ")</f>
        <v xml:space="preserve"> </v>
      </c>
      <c r="AD181" s="40" t="str">
        <f>IFERROR(INDEX('Net to Gross Adjustment'!$B$39:$AX$671,MATCH(AD$4,'Net to Gross Adjustment'!$B$39:$B$71,0),MATCH(YEAR($C181),'Net to Gross Adjustment'!$B$39:$AX$39,0))*INDEX('Monthly Shapes'!$D$18:$V$32,MATCH(MONTH($C181),'Monthly Shapes'!$D$18:$D$32,0),MATCH(AD$3,'Monthly Shapes'!$D$18:$V$18,0))," ")</f>
        <v xml:space="preserve"> </v>
      </c>
      <c r="AE181" s="40" t="str">
        <f>IFERROR(INDEX('Net to Gross Adjustment'!$B$39:$AX$671,MATCH(AE$4,'Net to Gross Adjustment'!$B$39:$B$71,0),MATCH(YEAR($C181),'Net to Gross Adjustment'!$B$39:$AX$39,0))*INDEX('Monthly Shapes'!$D$18:$V$32,MATCH(MONTH($C181),'Monthly Shapes'!$D$18:$D$32,0),MATCH(AE$3,'Monthly Shapes'!$D$18:$V$18,0))," ")</f>
        <v xml:space="preserve"> </v>
      </c>
      <c r="AF181" s="19"/>
      <c r="AG181" s="90" t="s">
        <v>65</v>
      </c>
      <c r="AI181" s="90" t="s">
        <v>65</v>
      </c>
      <c r="AJ181" s="90" t="s">
        <v>65</v>
      </c>
      <c r="AK181" s="90" t="s">
        <v>65</v>
      </c>
      <c r="AL181" s="46"/>
      <c r="AS181" s="19"/>
    </row>
    <row r="182" spans="3:45">
      <c r="C182" s="24">
        <f t="shared" si="4"/>
        <v>50679</v>
      </c>
      <c r="D182" s="90" t="s">
        <v>65</v>
      </c>
      <c r="E182" s="90" t="s">
        <v>65</v>
      </c>
      <c r="F182" s="90" t="s">
        <v>65</v>
      </c>
      <c r="G182" s="90" t="s">
        <v>65</v>
      </c>
      <c r="H182" s="90" t="s">
        <v>65</v>
      </c>
      <c r="I182" s="90" t="s">
        <v>65</v>
      </c>
      <c r="J182" s="40" t="str">
        <f ca="1">IFERROR(INDEX('Net to Gross Adjustment'!$B$39:$AX$671,MATCH(J$4,'Net to Gross Adjustment'!$B$39:$B$71,0),MATCH(YEAR($C182),'Net to Gross Adjustment'!$B$39:$AX$39,0))*INDEX('Monthly Shapes'!$D$18:$V$32,MATCH(MONTH($C182),'Monthly Shapes'!$D$18:$D$32,0),MATCH(J$3,'Monthly Shapes'!$D$18:$V$18,0))," ")</f>
        <v xml:space="preserve"> </v>
      </c>
      <c r="K182" s="40" t="str">
        <f ca="1">IFERROR(INDEX('Net to Gross Adjustment'!$B$39:$AX$671,MATCH(K$4,'Net to Gross Adjustment'!$B$39:$B$71,0),MATCH(YEAR($C182),'Net to Gross Adjustment'!$B$39:$AX$39,0))*INDEX('Monthly Shapes'!$D$18:$V$32,MATCH(MONTH($C182),'Monthly Shapes'!$D$18:$D$32,0),MATCH(K$3,'Monthly Shapes'!$D$18:$V$18,0))," ")</f>
        <v xml:space="preserve"> </v>
      </c>
      <c r="L182" s="40" t="str">
        <f>IFERROR(INDEX('Net to Gross Adjustment'!$B$39:$AX$671,MATCH(L$4,'Net to Gross Adjustment'!$B$39:$B$71,0),MATCH(YEAR($C182),'Net to Gross Adjustment'!$B$39:$AX$39,0))*INDEX('Monthly Shapes'!$D$18:$V$32,MATCH(MONTH($C182),'Monthly Shapes'!$D$18:$D$32,0),MATCH(L$3,'Monthly Shapes'!$D$18:$V$18,0))," ")</f>
        <v xml:space="preserve"> </v>
      </c>
      <c r="M182" s="40" t="str">
        <f>IFERROR(INDEX('Net to Gross Adjustment'!$B$39:$AX$671,MATCH(M$4,'Net to Gross Adjustment'!$B$39:$B$71,0),MATCH(YEAR($C182),'Net to Gross Adjustment'!$B$39:$AX$39,0))*INDEX('Monthly Shapes'!$D$18:$V$32,MATCH(MONTH($C182),'Monthly Shapes'!$D$18:$D$32,0),MATCH(M$3,'Monthly Shapes'!$D$18:$V$18,0))," ")</f>
        <v xml:space="preserve"> </v>
      </c>
      <c r="N182" s="40" t="str">
        <f>IFERROR(INDEX('Net to Gross Adjustment'!$B$39:$AX$671,MATCH(N$4,'Net to Gross Adjustment'!$B$39:$B$71,0),MATCH(YEAR($C182),'Net to Gross Adjustment'!$B$39:$AX$39,0))*INDEX('Monthly Shapes'!$D$18:$V$32,MATCH(MONTH($C182),'Monthly Shapes'!$D$18:$D$32,0),MATCH(N$3,'Monthly Shapes'!$D$18:$V$18,0))," ")</f>
        <v xml:space="preserve"> </v>
      </c>
      <c r="O182" s="40" t="str">
        <f>IFERROR(INDEX('Net to Gross Adjustment'!$B$39:$AX$671,MATCH(O$4,'Net to Gross Adjustment'!$B$39:$B$71,0),MATCH(YEAR($C182),'Net to Gross Adjustment'!$B$39:$AX$39,0))*INDEX('Monthly Shapes'!$D$18:$V$32,MATCH(MONTH($C182),'Monthly Shapes'!$D$18:$D$32,0),MATCH(O$3,'Monthly Shapes'!$D$18:$V$18,0))," ")</f>
        <v xml:space="preserve"> </v>
      </c>
      <c r="P182" s="40" t="str">
        <f>IFERROR(INDEX('Net to Gross Adjustment'!$B$39:$AX$671,MATCH(P$4,'Net to Gross Adjustment'!$B$39:$B$71,0),MATCH(YEAR($C182),'Net to Gross Adjustment'!$B$39:$AX$39,0))*INDEX('Monthly Shapes'!$D$18:$V$32,MATCH(MONTH($C182),'Monthly Shapes'!$D$18:$D$32,0),MATCH(P$3,'Monthly Shapes'!$D$18:$V$18,0))," ")</f>
        <v xml:space="preserve"> </v>
      </c>
      <c r="Q182" s="40" t="str">
        <f>IFERROR(INDEX('Net to Gross Adjustment'!$B$39:$AX$671,MATCH(Q$4,'Net to Gross Adjustment'!$B$39:$B$71,0),MATCH(YEAR($C182),'Net to Gross Adjustment'!$B$39:$AX$39,0))*INDEX('Monthly Shapes'!$D$18:$V$32,MATCH(MONTH($C182),'Monthly Shapes'!$D$18:$D$32,0),MATCH(Q$3,'Monthly Shapes'!$D$18:$V$18,0))," ")</f>
        <v xml:space="preserve"> </v>
      </c>
      <c r="R182" s="40" t="str">
        <f>IFERROR(INDEX('Net to Gross Adjustment'!$B$39:$AX$671,MATCH(R$4,'Net to Gross Adjustment'!$B$39:$B$71,0),MATCH(YEAR($C182),'Net to Gross Adjustment'!$B$39:$AX$39,0))*INDEX('Monthly Shapes'!$D$18:$V$32,MATCH(MONTH($C182),'Monthly Shapes'!$D$18:$D$32,0),MATCH(R$3,'Monthly Shapes'!$D$18:$V$18,0))," ")</f>
        <v xml:space="preserve"> </v>
      </c>
      <c r="S182" s="40" t="str">
        <f>IFERROR(INDEX('Net to Gross Adjustment'!$B$39:$AX$671,MATCH(S$4,'Net to Gross Adjustment'!$B$39:$B$71,0),MATCH(YEAR($C182),'Net to Gross Adjustment'!$B$39:$AX$39,0))*INDEX('Monthly Shapes'!$D$18:$V$32,MATCH(MONTH($C182),'Monthly Shapes'!$D$18:$D$32,0),MATCH(S$3,'Monthly Shapes'!$D$18:$V$18,0))," ")</f>
        <v xml:space="preserve"> </v>
      </c>
      <c r="T182" s="90" t="s">
        <v>65</v>
      </c>
      <c r="U182" s="90" t="s">
        <v>65</v>
      </c>
      <c r="V182" s="90" t="s">
        <v>65</v>
      </c>
      <c r="W182" s="40" t="str">
        <f ca="1">IFERROR(INDEX('Net to Gross Adjustment'!$B$39:$AX$671,MATCH(W$4,'Net to Gross Adjustment'!$B$39:$B$71,0),MATCH(YEAR($C182),'Net to Gross Adjustment'!$B$39:$AX$39,0))*INDEX('Monthly Shapes'!$D$18:$V$32,MATCH(MONTH($C182),'Monthly Shapes'!$D$18:$D$32,0),MATCH(W$3,'Monthly Shapes'!$D$18:$V$18,0))," ")</f>
        <v xml:space="preserve"> </v>
      </c>
      <c r="X182" s="40" t="str">
        <f ca="1">IFERROR(INDEX('Net to Gross Adjustment'!$B$39:$AX$671,MATCH(X$4,'Net to Gross Adjustment'!$B$39:$B$71,0),MATCH(YEAR($C182),'Net to Gross Adjustment'!$B$39:$AX$39,0))*INDEX('Monthly Shapes'!$D$18:$V$32,MATCH(MONTH($C182),'Monthly Shapes'!$D$18:$D$32,0),MATCH(X$3,'Monthly Shapes'!$D$18:$V$18,0))," ")</f>
        <v xml:space="preserve"> </v>
      </c>
      <c r="Y182" s="40" t="str">
        <f>IFERROR(INDEX('Net to Gross Adjustment'!$B$39:$AX$671,MATCH(Y$4,'Net to Gross Adjustment'!$B$39:$B$71,0),MATCH(YEAR($C182),'Net to Gross Adjustment'!$B$39:$AX$39,0))*INDEX('Monthly Shapes'!$D$18:$V$32,MATCH(MONTH($C182),'Monthly Shapes'!$D$18:$D$32,0),MATCH(Y$3,'Monthly Shapes'!$D$18:$V$18,0))," ")</f>
        <v xml:space="preserve"> </v>
      </c>
      <c r="Z182" s="40" t="str">
        <f>IFERROR(INDEX('Net to Gross Adjustment'!$B$39:$AX$671,MATCH(Z$4,'Net to Gross Adjustment'!$B$39:$B$71,0),MATCH(YEAR($C182),'Net to Gross Adjustment'!$B$39:$AX$39,0))*INDEX('Monthly Shapes'!$D$18:$V$32,MATCH(MONTH($C182),'Monthly Shapes'!$D$18:$D$32,0),MATCH(Z$3,'Monthly Shapes'!$D$18:$V$18,0))," ")</f>
        <v xml:space="preserve"> </v>
      </c>
      <c r="AA182" s="40" t="str">
        <f>IFERROR(INDEX('Net to Gross Adjustment'!$B$39:$AX$671,MATCH(AA$4,'Net to Gross Adjustment'!$B$39:$B$71,0),MATCH(YEAR($C182),'Net to Gross Adjustment'!$B$39:$AX$39,0))*INDEX('Monthly Shapes'!$D$18:$V$32,MATCH(MONTH($C182),'Monthly Shapes'!$D$18:$D$32,0),MATCH(AA$3,'Monthly Shapes'!$D$18:$V$18,0))," ")</f>
        <v xml:space="preserve"> </v>
      </c>
      <c r="AB182" s="40" t="str">
        <f>IFERROR(INDEX('Net to Gross Adjustment'!$B$39:$AX$671,MATCH(AB$4,'Net to Gross Adjustment'!$B$39:$B$71,0),MATCH(YEAR($C182),'Net to Gross Adjustment'!$B$39:$AX$39,0))*INDEX('Monthly Shapes'!$D$18:$V$32,MATCH(MONTH($C182),'Monthly Shapes'!$D$18:$D$32,0),MATCH(AB$3,'Monthly Shapes'!$D$18:$V$18,0))," ")</f>
        <v xml:space="preserve"> </v>
      </c>
      <c r="AC182" s="40" t="str">
        <f>IFERROR(INDEX('Net to Gross Adjustment'!$B$39:$AX$671,MATCH(AC$4,'Net to Gross Adjustment'!$B$39:$B$71,0),MATCH(YEAR($C182),'Net to Gross Adjustment'!$B$39:$AX$39,0))*INDEX('Monthly Shapes'!$D$18:$V$32,MATCH(MONTH($C182),'Monthly Shapes'!$D$18:$D$32,0),MATCH(AC$3,'Monthly Shapes'!$D$18:$V$18,0))," ")</f>
        <v xml:space="preserve"> </v>
      </c>
      <c r="AD182" s="40" t="str">
        <f>IFERROR(INDEX('Net to Gross Adjustment'!$B$39:$AX$671,MATCH(AD$4,'Net to Gross Adjustment'!$B$39:$B$71,0),MATCH(YEAR($C182),'Net to Gross Adjustment'!$B$39:$AX$39,0))*INDEX('Monthly Shapes'!$D$18:$V$32,MATCH(MONTH($C182),'Monthly Shapes'!$D$18:$D$32,0),MATCH(AD$3,'Monthly Shapes'!$D$18:$V$18,0))," ")</f>
        <v xml:space="preserve"> </v>
      </c>
      <c r="AE182" s="40" t="str">
        <f>IFERROR(INDEX('Net to Gross Adjustment'!$B$39:$AX$671,MATCH(AE$4,'Net to Gross Adjustment'!$B$39:$B$71,0),MATCH(YEAR($C182),'Net to Gross Adjustment'!$B$39:$AX$39,0))*INDEX('Monthly Shapes'!$D$18:$V$32,MATCH(MONTH($C182),'Monthly Shapes'!$D$18:$D$32,0),MATCH(AE$3,'Monthly Shapes'!$D$18:$V$18,0))," ")</f>
        <v xml:space="preserve"> </v>
      </c>
      <c r="AF182" s="19"/>
      <c r="AG182" s="90" t="s">
        <v>65</v>
      </c>
      <c r="AI182" s="90" t="s">
        <v>65</v>
      </c>
      <c r="AJ182" s="90" t="s">
        <v>65</v>
      </c>
      <c r="AK182" s="90" t="s">
        <v>65</v>
      </c>
      <c r="AL182" s="46"/>
      <c r="AS182" s="19"/>
    </row>
    <row r="183" spans="3:45">
      <c r="C183" s="24">
        <f t="shared" si="4"/>
        <v>50710</v>
      </c>
      <c r="D183" s="90" t="s">
        <v>65</v>
      </c>
      <c r="E183" s="90" t="s">
        <v>65</v>
      </c>
      <c r="F183" s="90" t="s">
        <v>65</v>
      </c>
      <c r="G183" s="90" t="s">
        <v>65</v>
      </c>
      <c r="H183" s="90" t="s">
        <v>65</v>
      </c>
      <c r="I183" s="90" t="s">
        <v>65</v>
      </c>
      <c r="J183" s="40" t="str">
        <f ca="1">IFERROR(INDEX('Net to Gross Adjustment'!$B$39:$AX$671,MATCH(J$4,'Net to Gross Adjustment'!$B$39:$B$71,0),MATCH(YEAR($C183),'Net to Gross Adjustment'!$B$39:$AX$39,0))*INDEX('Monthly Shapes'!$D$18:$V$32,MATCH(MONTH($C183),'Monthly Shapes'!$D$18:$D$32,0),MATCH(J$3,'Monthly Shapes'!$D$18:$V$18,0))," ")</f>
        <v xml:space="preserve"> </v>
      </c>
      <c r="K183" s="40" t="str">
        <f ca="1">IFERROR(INDEX('Net to Gross Adjustment'!$B$39:$AX$671,MATCH(K$4,'Net to Gross Adjustment'!$B$39:$B$71,0),MATCH(YEAR($C183),'Net to Gross Adjustment'!$B$39:$AX$39,0))*INDEX('Monthly Shapes'!$D$18:$V$32,MATCH(MONTH($C183),'Monthly Shapes'!$D$18:$D$32,0),MATCH(K$3,'Monthly Shapes'!$D$18:$V$18,0))," ")</f>
        <v xml:space="preserve"> </v>
      </c>
      <c r="L183" s="40" t="str">
        <f>IFERROR(INDEX('Net to Gross Adjustment'!$B$39:$AX$671,MATCH(L$4,'Net to Gross Adjustment'!$B$39:$B$71,0),MATCH(YEAR($C183),'Net to Gross Adjustment'!$B$39:$AX$39,0))*INDEX('Monthly Shapes'!$D$18:$V$32,MATCH(MONTH($C183),'Monthly Shapes'!$D$18:$D$32,0),MATCH(L$3,'Monthly Shapes'!$D$18:$V$18,0))," ")</f>
        <v xml:space="preserve"> </v>
      </c>
      <c r="M183" s="40" t="str">
        <f>IFERROR(INDEX('Net to Gross Adjustment'!$B$39:$AX$671,MATCH(M$4,'Net to Gross Adjustment'!$B$39:$B$71,0),MATCH(YEAR($C183),'Net to Gross Adjustment'!$B$39:$AX$39,0))*INDEX('Monthly Shapes'!$D$18:$V$32,MATCH(MONTH($C183),'Monthly Shapes'!$D$18:$D$32,0),MATCH(M$3,'Monthly Shapes'!$D$18:$V$18,0))," ")</f>
        <v xml:space="preserve"> </v>
      </c>
      <c r="N183" s="40" t="str">
        <f>IFERROR(INDEX('Net to Gross Adjustment'!$B$39:$AX$671,MATCH(N$4,'Net to Gross Adjustment'!$B$39:$B$71,0),MATCH(YEAR($C183),'Net to Gross Adjustment'!$B$39:$AX$39,0))*INDEX('Monthly Shapes'!$D$18:$V$32,MATCH(MONTH($C183),'Monthly Shapes'!$D$18:$D$32,0),MATCH(N$3,'Monthly Shapes'!$D$18:$V$18,0))," ")</f>
        <v xml:space="preserve"> </v>
      </c>
      <c r="O183" s="40" t="str">
        <f>IFERROR(INDEX('Net to Gross Adjustment'!$B$39:$AX$671,MATCH(O$4,'Net to Gross Adjustment'!$B$39:$B$71,0),MATCH(YEAR($C183),'Net to Gross Adjustment'!$B$39:$AX$39,0))*INDEX('Monthly Shapes'!$D$18:$V$32,MATCH(MONTH($C183),'Monthly Shapes'!$D$18:$D$32,0),MATCH(O$3,'Monthly Shapes'!$D$18:$V$18,0))," ")</f>
        <v xml:space="preserve"> </v>
      </c>
      <c r="P183" s="40" t="str">
        <f>IFERROR(INDEX('Net to Gross Adjustment'!$B$39:$AX$671,MATCH(P$4,'Net to Gross Adjustment'!$B$39:$B$71,0),MATCH(YEAR($C183),'Net to Gross Adjustment'!$B$39:$AX$39,0))*INDEX('Monthly Shapes'!$D$18:$V$32,MATCH(MONTH($C183),'Monthly Shapes'!$D$18:$D$32,0),MATCH(P$3,'Monthly Shapes'!$D$18:$V$18,0))," ")</f>
        <v xml:space="preserve"> </v>
      </c>
      <c r="Q183" s="40" t="str">
        <f>IFERROR(INDEX('Net to Gross Adjustment'!$B$39:$AX$671,MATCH(Q$4,'Net to Gross Adjustment'!$B$39:$B$71,0),MATCH(YEAR($C183),'Net to Gross Adjustment'!$B$39:$AX$39,0))*INDEX('Monthly Shapes'!$D$18:$V$32,MATCH(MONTH($C183),'Monthly Shapes'!$D$18:$D$32,0),MATCH(Q$3,'Monthly Shapes'!$D$18:$V$18,0))," ")</f>
        <v xml:space="preserve"> </v>
      </c>
      <c r="R183" s="40" t="str">
        <f>IFERROR(INDEX('Net to Gross Adjustment'!$B$39:$AX$671,MATCH(R$4,'Net to Gross Adjustment'!$B$39:$B$71,0),MATCH(YEAR($C183),'Net to Gross Adjustment'!$B$39:$AX$39,0))*INDEX('Monthly Shapes'!$D$18:$V$32,MATCH(MONTH($C183),'Monthly Shapes'!$D$18:$D$32,0),MATCH(R$3,'Monthly Shapes'!$D$18:$V$18,0))," ")</f>
        <v xml:space="preserve"> </v>
      </c>
      <c r="S183" s="40" t="str">
        <f>IFERROR(INDEX('Net to Gross Adjustment'!$B$39:$AX$671,MATCH(S$4,'Net to Gross Adjustment'!$B$39:$B$71,0),MATCH(YEAR($C183),'Net to Gross Adjustment'!$B$39:$AX$39,0))*INDEX('Monthly Shapes'!$D$18:$V$32,MATCH(MONTH($C183),'Monthly Shapes'!$D$18:$D$32,0),MATCH(S$3,'Monthly Shapes'!$D$18:$V$18,0))," ")</f>
        <v xml:space="preserve"> </v>
      </c>
      <c r="T183" s="90" t="s">
        <v>65</v>
      </c>
      <c r="U183" s="90" t="s">
        <v>65</v>
      </c>
      <c r="V183" s="90" t="s">
        <v>65</v>
      </c>
      <c r="W183" s="40" t="str">
        <f ca="1">IFERROR(INDEX('Net to Gross Adjustment'!$B$39:$AX$671,MATCH(W$4,'Net to Gross Adjustment'!$B$39:$B$71,0),MATCH(YEAR($C183),'Net to Gross Adjustment'!$B$39:$AX$39,0))*INDEX('Monthly Shapes'!$D$18:$V$32,MATCH(MONTH($C183),'Monthly Shapes'!$D$18:$D$32,0),MATCH(W$3,'Monthly Shapes'!$D$18:$V$18,0))," ")</f>
        <v xml:space="preserve"> </v>
      </c>
      <c r="X183" s="40" t="str">
        <f ca="1">IFERROR(INDEX('Net to Gross Adjustment'!$B$39:$AX$671,MATCH(X$4,'Net to Gross Adjustment'!$B$39:$B$71,0),MATCH(YEAR($C183),'Net to Gross Adjustment'!$B$39:$AX$39,0))*INDEX('Monthly Shapes'!$D$18:$V$32,MATCH(MONTH($C183),'Monthly Shapes'!$D$18:$D$32,0),MATCH(X$3,'Monthly Shapes'!$D$18:$V$18,0))," ")</f>
        <v xml:space="preserve"> </v>
      </c>
      <c r="Y183" s="40" t="str">
        <f>IFERROR(INDEX('Net to Gross Adjustment'!$B$39:$AX$671,MATCH(Y$4,'Net to Gross Adjustment'!$B$39:$B$71,0),MATCH(YEAR($C183),'Net to Gross Adjustment'!$B$39:$AX$39,0))*INDEX('Monthly Shapes'!$D$18:$V$32,MATCH(MONTH($C183),'Monthly Shapes'!$D$18:$D$32,0),MATCH(Y$3,'Monthly Shapes'!$D$18:$V$18,0))," ")</f>
        <v xml:space="preserve"> </v>
      </c>
      <c r="Z183" s="40" t="str">
        <f>IFERROR(INDEX('Net to Gross Adjustment'!$B$39:$AX$671,MATCH(Z$4,'Net to Gross Adjustment'!$B$39:$B$71,0),MATCH(YEAR($C183),'Net to Gross Adjustment'!$B$39:$AX$39,0))*INDEX('Monthly Shapes'!$D$18:$V$32,MATCH(MONTH($C183),'Monthly Shapes'!$D$18:$D$32,0),MATCH(Z$3,'Monthly Shapes'!$D$18:$V$18,0))," ")</f>
        <v xml:space="preserve"> </v>
      </c>
      <c r="AA183" s="40" t="str">
        <f>IFERROR(INDEX('Net to Gross Adjustment'!$B$39:$AX$671,MATCH(AA$4,'Net to Gross Adjustment'!$B$39:$B$71,0),MATCH(YEAR($C183),'Net to Gross Adjustment'!$B$39:$AX$39,0))*INDEX('Monthly Shapes'!$D$18:$V$32,MATCH(MONTH($C183),'Monthly Shapes'!$D$18:$D$32,0),MATCH(AA$3,'Monthly Shapes'!$D$18:$V$18,0))," ")</f>
        <v xml:space="preserve"> </v>
      </c>
      <c r="AB183" s="40" t="str">
        <f>IFERROR(INDEX('Net to Gross Adjustment'!$B$39:$AX$671,MATCH(AB$4,'Net to Gross Adjustment'!$B$39:$B$71,0),MATCH(YEAR($C183),'Net to Gross Adjustment'!$B$39:$AX$39,0))*INDEX('Monthly Shapes'!$D$18:$V$32,MATCH(MONTH($C183),'Monthly Shapes'!$D$18:$D$32,0),MATCH(AB$3,'Monthly Shapes'!$D$18:$V$18,0))," ")</f>
        <v xml:space="preserve"> </v>
      </c>
      <c r="AC183" s="40" t="str">
        <f>IFERROR(INDEX('Net to Gross Adjustment'!$B$39:$AX$671,MATCH(AC$4,'Net to Gross Adjustment'!$B$39:$B$71,0),MATCH(YEAR($C183),'Net to Gross Adjustment'!$B$39:$AX$39,0))*INDEX('Monthly Shapes'!$D$18:$V$32,MATCH(MONTH($C183),'Monthly Shapes'!$D$18:$D$32,0),MATCH(AC$3,'Monthly Shapes'!$D$18:$V$18,0))," ")</f>
        <v xml:space="preserve"> </v>
      </c>
      <c r="AD183" s="40" t="str">
        <f>IFERROR(INDEX('Net to Gross Adjustment'!$B$39:$AX$671,MATCH(AD$4,'Net to Gross Adjustment'!$B$39:$B$71,0),MATCH(YEAR($C183),'Net to Gross Adjustment'!$B$39:$AX$39,0))*INDEX('Monthly Shapes'!$D$18:$V$32,MATCH(MONTH($C183),'Monthly Shapes'!$D$18:$D$32,0),MATCH(AD$3,'Monthly Shapes'!$D$18:$V$18,0))," ")</f>
        <v xml:space="preserve"> </v>
      </c>
      <c r="AE183" s="40" t="str">
        <f>IFERROR(INDEX('Net to Gross Adjustment'!$B$39:$AX$671,MATCH(AE$4,'Net to Gross Adjustment'!$B$39:$B$71,0),MATCH(YEAR($C183),'Net to Gross Adjustment'!$B$39:$AX$39,0))*INDEX('Monthly Shapes'!$D$18:$V$32,MATCH(MONTH($C183),'Monthly Shapes'!$D$18:$D$32,0),MATCH(AE$3,'Monthly Shapes'!$D$18:$V$18,0))," ")</f>
        <v xml:space="preserve"> </v>
      </c>
      <c r="AF183" s="19"/>
      <c r="AG183" s="90" t="s">
        <v>65</v>
      </c>
      <c r="AI183" s="90" t="s">
        <v>65</v>
      </c>
      <c r="AJ183" s="90" t="s">
        <v>65</v>
      </c>
      <c r="AK183" s="90" t="s">
        <v>65</v>
      </c>
      <c r="AL183" s="46"/>
      <c r="AS183" s="19"/>
    </row>
    <row r="184" spans="3:45">
      <c r="C184" s="24">
        <f t="shared" si="4"/>
        <v>50740</v>
      </c>
      <c r="D184" s="90" t="s">
        <v>65</v>
      </c>
      <c r="E184" s="90" t="s">
        <v>65</v>
      </c>
      <c r="F184" s="90" t="s">
        <v>65</v>
      </c>
      <c r="G184" s="90" t="s">
        <v>65</v>
      </c>
      <c r="H184" s="90" t="s">
        <v>65</v>
      </c>
      <c r="I184" s="90" t="s">
        <v>65</v>
      </c>
      <c r="J184" s="40" t="str">
        <f ca="1">IFERROR(INDEX('Net to Gross Adjustment'!$B$39:$AX$671,MATCH(J$4,'Net to Gross Adjustment'!$B$39:$B$71,0),MATCH(YEAR($C184),'Net to Gross Adjustment'!$B$39:$AX$39,0))*INDEX('Monthly Shapes'!$D$18:$V$32,MATCH(MONTH($C184),'Monthly Shapes'!$D$18:$D$32,0),MATCH(J$3,'Monthly Shapes'!$D$18:$V$18,0))," ")</f>
        <v xml:space="preserve"> </v>
      </c>
      <c r="K184" s="40" t="str">
        <f ca="1">IFERROR(INDEX('Net to Gross Adjustment'!$B$39:$AX$671,MATCH(K$4,'Net to Gross Adjustment'!$B$39:$B$71,0),MATCH(YEAR($C184),'Net to Gross Adjustment'!$B$39:$AX$39,0))*INDEX('Monthly Shapes'!$D$18:$V$32,MATCH(MONTH($C184),'Monthly Shapes'!$D$18:$D$32,0),MATCH(K$3,'Monthly Shapes'!$D$18:$V$18,0))," ")</f>
        <v xml:space="preserve"> </v>
      </c>
      <c r="L184" s="40" t="str">
        <f>IFERROR(INDEX('Net to Gross Adjustment'!$B$39:$AX$671,MATCH(L$4,'Net to Gross Adjustment'!$B$39:$B$71,0),MATCH(YEAR($C184),'Net to Gross Adjustment'!$B$39:$AX$39,0))*INDEX('Monthly Shapes'!$D$18:$V$32,MATCH(MONTH($C184),'Monthly Shapes'!$D$18:$D$32,0),MATCH(L$3,'Monthly Shapes'!$D$18:$V$18,0))," ")</f>
        <v xml:space="preserve"> </v>
      </c>
      <c r="M184" s="40" t="str">
        <f>IFERROR(INDEX('Net to Gross Adjustment'!$B$39:$AX$671,MATCH(M$4,'Net to Gross Adjustment'!$B$39:$B$71,0),MATCH(YEAR($C184),'Net to Gross Adjustment'!$B$39:$AX$39,0))*INDEX('Monthly Shapes'!$D$18:$V$32,MATCH(MONTH($C184),'Monthly Shapes'!$D$18:$D$32,0),MATCH(M$3,'Monthly Shapes'!$D$18:$V$18,0))," ")</f>
        <v xml:space="preserve"> </v>
      </c>
      <c r="N184" s="40" t="str">
        <f>IFERROR(INDEX('Net to Gross Adjustment'!$B$39:$AX$671,MATCH(N$4,'Net to Gross Adjustment'!$B$39:$B$71,0),MATCH(YEAR($C184),'Net to Gross Adjustment'!$B$39:$AX$39,0))*INDEX('Monthly Shapes'!$D$18:$V$32,MATCH(MONTH($C184),'Monthly Shapes'!$D$18:$D$32,0),MATCH(N$3,'Monthly Shapes'!$D$18:$V$18,0))," ")</f>
        <v xml:space="preserve"> </v>
      </c>
      <c r="O184" s="40" t="str">
        <f>IFERROR(INDEX('Net to Gross Adjustment'!$B$39:$AX$671,MATCH(O$4,'Net to Gross Adjustment'!$B$39:$B$71,0),MATCH(YEAR($C184),'Net to Gross Adjustment'!$B$39:$AX$39,0))*INDEX('Monthly Shapes'!$D$18:$V$32,MATCH(MONTH($C184),'Monthly Shapes'!$D$18:$D$32,0),MATCH(O$3,'Monthly Shapes'!$D$18:$V$18,0))," ")</f>
        <v xml:space="preserve"> </v>
      </c>
      <c r="P184" s="40" t="str">
        <f>IFERROR(INDEX('Net to Gross Adjustment'!$B$39:$AX$671,MATCH(P$4,'Net to Gross Adjustment'!$B$39:$B$71,0),MATCH(YEAR($C184),'Net to Gross Adjustment'!$B$39:$AX$39,0))*INDEX('Monthly Shapes'!$D$18:$V$32,MATCH(MONTH($C184),'Monthly Shapes'!$D$18:$D$32,0),MATCH(P$3,'Monthly Shapes'!$D$18:$V$18,0))," ")</f>
        <v xml:space="preserve"> </v>
      </c>
      <c r="Q184" s="40" t="str">
        <f>IFERROR(INDEX('Net to Gross Adjustment'!$B$39:$AX$671,MATCH(Q$4,'Net to Gross Adjustment'!$B$39:$B$71,0),MATCH(YEAR($C184),'Net to Gross Adjustment'!$B$39:$AX$39,0))*INDEX('Monthly Shapes'!$D$18:$V$32,MATCH(MONTH($C184),'Monthly Shapes'!$D$18:$D$32,0),MATCH(Q$3,'Monthly Shapes'!$D$18:$V$18,0))," ")</f>
        <v xml:space="preserve"> </v>
      </c>
      <c r="R184" s="40" t="str">
        <f>IFERROR(INDEX('Net to Gross Adjustment'!$B$39:$AX$671,MATCH(R$4,'Net to Gross Adjustment'!$B$39:$B$71,0),MATCH(YEAR($C184),'Net to Gross Adjustment'!$B$39:$AX$39,0))*INDEX('Monthly Shapes'!$D$18:$V$32,MATCH(MONTH($C184),'Monthly Shapes'!$D$18:$D$32,0),MATCH(R$3,'Monthly Shapes'!$D$18:$V$18,0))," ")</f>
        <v xml:space="preserve"> </v>
      </c>
      <c r="S184" s="40" t="str">
        <f>IFERROR(INDEX('Net to Gross Adjustment'!$B$39:$AX$671,MATCH(S$4,'Net to Gross Adjustment'!$B$39:$B$71,0),MATCH(YEAR($C184),'Net to Gross Adjustment'!$B$39:$AX$39,0))*INDEX('Monthly Shapes'!$D$18:$V$32,MATCH(MONTH($C184),'Monthly Shapes'!$D$18:$D$32,0),MATCH(S$3,'Monthly Shapes'!$D$18:$V$18,0))," ")</f>
        <v xml:space="preserve"> </v>
      </c>
      <c r="T184" s="90" t="s">
        <v>65</v>
      </c>
      <c r="U184" s="90" t="s">
        <v>65</v>
      </c>
      <c r="V184" s="90" t="s">
        <v>65</v>
      </c>
      <c r="W184" s="40" t="str">
        <f ca="1">IFERROR(INDEX('Net to Gross Adjustment'!$B$39:$AX$671,MATCH(W$4,'Net to Gross Adjustment'!$B$39:$B$71,0),MATCH(YEAR($C184),'Net to Gross Adjustment'!$B$39:$AX$39,0))*INDEX('Monthly Shapes'!$D$18:$V$32,MATCH(MONTH($C184),'Monthly Shapes'!$D$18:$D$32,0),MATCH(W$3,'Monthly Shapes'!$D$18:$V$18,0))," ")</f>
        <v xml:space="preserve"> </v>
      </c>
      <c r="X184" s="40" t="str">
        <f ca="1">IFERROR(INDEX('Net to Gross Adjustment'!$B$39:$AX$671,MATCH(X$4,'Net to Gross Adjustment'!$B$39:$B$71,0),MATCH(YEAR($C184),'Net to Gross Adjustment'!$B$39:$AX$39,0))*INDEX('Monthly Shapes'!$D$18:$V$32,MATCH(MONTH($C184),'Monthly Shapes'!$D$18:$D$32,0),MATCH(X$3,'Monthly Shapes'!$D$18:$V$18,0))," ")</f>
        <v xml:space="preserve"> </v>
      </c>
      <c r="Y184" s="40" t="str">
        <f>IFERROR(INDEX('Net to Gross Adjustment'!$B$39:$AX$671,MATCH(Y$4,'Net to Gross Adjustment'!$B$39:$B$71,0),MATCH(YEAR($C184),'Net to Gross Adjustment'!$B$39:$AX$39,0))*INDEX('Monthly Shapes'!$D$18:$V$32,MATCH(MONTH($C184),'Monthly Shapes'!$D$18:$D$32,0),MATCH(Y$3,'Monthly Shapes'!$D$18:$V$18,0))," ")</f>
        <v xml:space="preserve"> </v>
      </c>
      <c r="Z184" s="40" t="str">
        <f>IFERROR(INDEX('Net to Gross Adjustment'!$B$39:$AX$671,MATCH(Z$4,'Net to Gross Adjustment'!$B$39:$B$71,0),MATCH(YEAR($C184),'Net to Gross Adjustment'!$B$39:$AX$39,0))*INDEX('Monthly Shapes'!$D$18:$V$32,MATCH(MONTH($C184),'Monthly Shapes'!$D$18:$D$32,0),MATCH(Z$3,'Monthly Shapes'!$D$18:$V$18,0))," ")</f>
        <v xml:space="preserve"> </v>
      </c>
      <c r="AA184" s="40" t="str">
        <f>IFERROR(INDEX('Net to Gross Adjustment'!$B$39:$AX$671,MATCH(AA$4,'Net to Gross Adjustment'!$B$39:$B$71,0),MATCH(YEAR($C184),'Net to Gross Adjustment'!$B$39:$AX$39,0))*INDEX('Monthly Shapes'!$D$18:$V$32,MATCH(MONTH($C184),'Monthly Shapes'!$D$18:$D$32,0),MATCH(AA$3,'Monthly Shapes'!$D$18:$V$18,0))," ")</f>
        <v xml:space="preserve"> </v>
      </c>
      <c r="AB184" s="40" t="str">
        <f>IFERROR(INDEX('Net to Gross Adjustment'!$B$39:$AX$671,MATCH(AB$4,'Net to Gross Adjustment'!$B$39:$B$71,0),MATCH(YEAR($C184),'Net to Gross Adjustment'!$B$39:$AX$39,0))*INDEX('Monthly Shapes'!$D$18:$V$32,MATCH(MONTH($C184),'Monthly Shapes'!$D$18:$D$32,0),MATCH(AB$3,'Monthly Shapes'!$D$18:$V$18,0))," ")</f>
        <v xml:space="preserve"> </v>
      </c>
      <c r="AC184" s="40" t="str">
        <f>IFERROR(INDEX('Net to Gross Adjustment'!$B$39:$AX$671,MATCH(AC$4,'Net to Gross Adjustment'!$B$39:$B$71,0),MATCH(YEAR($C184),'Net to Gross Adjustment'!$B$39:$AX$39,0))*INDEX('Monthly Shapes'!$D$18:$V$32,MATCH(MONTH($C184),'Monthly Shapes'!$D$18:$D$32,0),MATCH(AC$3,'Monthly Shapes'!$D$18:$V$18,0))," ")</f>
        <v xml:space="preserve"> </v>
      </c>
      <c r="AD184" s="40" t="str">
        <f>IFERROR(INDEX('Net to Gross Adjustment'!$B$39:$AX$671,MATCH(AD$4,'Net to Gross Adjustment'!$B$39:$B$71,0),MATCH(YEAR($C184),'Net to Gross Adjustment'!$B$39:$AX$39,0))*INDEX('Monthly Shapes'!$D$18:$V$32,MATCH(MONTH($C184),'Monthly Shapes'!$D$18:$D$32,0),MATCH(AD$3,'Monthly Shapes'!$D$18:$V$18,0))," ")</f>
        <v xml:space="preserve"> </v>
      </c>
      <c r="AE184" s="40" t="str">
        <f>IFERROR(INDEX('Net to Gross Adjustment'!$B$39:$AX$671,MATCH(AE$4,'Net to Gross Adjustment'!$B$39:$B$71,0),MATCH(YEAR($C184),'Net to Gross Adjustment'!$B$39:$AX$39,0))*INDEX('Monthly Shapes'!$D$18:$V$32,MATCH(MONTH($C184),'Monthly Shapes'!$D$18:$D$32,0),MATCH(AE$3,'Monthly Shapes'!$D$18:$V$18,0))," ")</f>
        <v xml:space="preserve"> </v>
      </c>
      <c r="AF184" s="19"/>
      <c r="AG184" s="90" t="s">
        <v>65</v>
      </c>
      <c r="AI184" s="90" t="s">
        <v>65</v>
      </c>
      <c r="AJ184" s="90" t="s">
        <v>65</v>
      </c>
      <c r="AK184" s="90" t="s">
        <v>65</v>
      </c>
      <c r="AL184" s="46"/>
      <c r="AS184" s="19"/>
    </row>
    <row r="185" spans="3:45">
      <c r="C185" s="24">
        <f t="shared" si="4"/>
        <v>50771</v>
      </c>
      <c r="D185" s="90" t="s">
        <v>65</v>
      </c>
      <c r="E185" s="90" t="s">
        <v>65</v>
      </c>
      <c r="F185" s="90" t="s">
        <v>65</v>
      </c>
      <c r="G185" s="90" t="s">
        <v>65</v>
      </c>
      <c r="H185" s="90" t="s">
        <v>65</v>
      </c>
      <c r="I185" s="90" t="s">
        <v>65</v>
      </c>
      <c r="J185" s="40" t="str">
        <f ca="1">IFERROR(INDEX('Net to Gross Adjustment'!$B$39:$AX$671,MATCH(J$4,'Net to Gross Adjustment'!$B$39:$B$71,0),MATCH(YEAR($C185),'Net to Gross Adjustment'!$B$39:$AX$39,0))*INDEX('Monthly Shapes'!$D$18:$V$32,MATCH(MONTH($C185),'Monthly Shapes'!$D$18:$D$32,0),MATCH(J$3,'Monthly Shapes'!$D$18:$V$18,0))," ")</f>
        <v xml:space="preserve"> </v>
      </c>
      <c r="K185" s="40" t="str">
        <f ca="1">IFERROR(INDEX('Net to Gross Adjustment'!$B$39:$AX$671,MATCH(K$4,'Net to Gross Adjustment'!$B$39:$B$71,0),MATCH(YEAR($C185),'Net to Gross Adjustment'!$B$39:$AX$39,0))*INDEX('Monthly Shapes'!$D$18:$V$32,MATCH(MONTH($C185),'Monthly Shapes'!$D$18:$D$32,0),MATCH(K$3,'Monthly Shapes'!$D$18:$V$18,0))," ")</f>
        <v xml:space="preserve"> </v>
      </c>
      <c r="L185" s="40" t="str">
        <f>IFERROR(INDEX('Net to Gross Adjustment'!$B$39:$AX$671,MATCH(L$4,'Net to Gross Adjustment'!$B$39:$B$71,0),MATCH(YEAR($C185),'Net to Gross Adjustment'!$B$39:$AX$39,0))*INDEX('Monthly Shapes'!$D$18:$V$32,MATCH(MONTH($C185),'Monthly Shapes'!$D$18:$D$32,0),MATCH(L$3,'Monthly Shapes'!$D$18:$V$18,0))," ")</f>
        <v xml:space="preserve"> </v>
      </c>
      <c r="M185" s="40" t="str">
        <f>IFERROR(INDEX('Net to Gross Adjustment'!$B$39:$AX$671,MATCH(M$4,'Net to Gross Adjustment'!$B$39:$B$71,0),MATCH(YEAR($C185),'Net to Gross Adjustment'!$B$39:$AX$39,0))*INDEX('Monthly Shapes'!$D$18:$V$32,MATCH(MONTH($C185),'Monthly Shapes'!$D$18:$D$32,0),MATCH(M$3,'Monthly Shapes'!$D$18:$V$18,0))," ")</f>
        <v xml:space="preserve"> </v>
      </c>
      <c r="N185" s="40" t="str">
        <f>IFERROR(INDEX('Net to Gross Adjustment'!$B$39:$AX$671,MATCH(N$4,'Net to Gross Adjustment'!$B$39:$B$71,0),MATCH(YEAR($C185),'Net to Gross Adjustment'!$B$39:$AX$39,0))*INDEX('Monthly Shapes'!$D$18:$V$32,MATCH(MONTH($C185),'Monthly Shapes'!$D$18:$D$32,0),MATCH(N$3,'Monthly Shapes'!$D$18:$V$18,0))," ")</f>
        <v xml:space="preserve"> </v>
      </c>
      <c r="O185" s="40" t="str">
        <f>IFERROR(INDEX('Net to Gross Adjustment'!$B$39:$AX$671,MATCH(O$4,'Net to Gross Adjustment'!$B$39:$B$71,0),MATCH(YEAR($C185),'Net to Gross Adjustment'!$B$39:$AX$39,0))*INDEX('Monthly Shapes'!$D$18:$V$32,MATCH(MONTH($C185),'Monthly Shapes'!$D$18:$D$32,0),MATCH(O$3,'Monthly Shapes'!$D$18:$V$18,0))," ")</f>
        <v xml:space="preserve"> </v>
      </c>
      <c r="P185" s="40" t="str">
        <f>IFERROR(INDEX('Net to Gross Adjustment'!$B$39:$AX$671,MATCH(P$4,'Net to Gross Adjustment'!$B$39:$B$71,0),MATCH(YEAR($C185),'Net to Gross Adjustment'!$B$39:$AX$39,0))*INDEX('Monthly Shapes'!$D$18:$V$32,MATCH(MONTH($C185),'Monthly Shapes'!$D$18:$D$32,0),MATCH(P$3,'Monthly Shapes'!$D$18:$V$18,0))," ")</f>
        <v xml:space="preserve"> </v>
      </c>
      <c r="Q185" s="40" t="str">
        <f>IFERROR(INDEX('Net to Gross Adjustment'!$B$39:$AX$671,MATCH(Q$4,'Net to Gross Adjustment'!$B$39:$B$71,0),MATCH(YEAR($C185),'Net to Gross Adjustment'!$B$39:$AX$39,0))*INDEX('Monthly Shapes'!$D$18:$V$32,MATCH(MONTH($C185),'Monthly Shapes'!$D$18:$D$32,0),MATCH(Q$3,'Monthly Shapes'!$D$18:$V$18,0))," ")</f>
        <v xml:space="preserve"> </v>
      </c>
      <c r="R185" s="40" t="str">
        <f>IFERROR(INDEX('Net to Gross Adjustment'!$B$39:$AX$671,MATCH(R$4,'Net to Gross Adjustment'!$B$39:$B$71,0),MATCH(YEAR($C185),'Net to Gross Adjustment'!$B$39:$AX$39,0))*INDEX('Monthly Shapes'!$D$18:$V$32,MATCH(MONTH($C185),'Monthly Shapes'!$D$18:$D$32,0),MATCH(R$3,'Monthly Shapes'!$D$18:$V$18,0))," ")</f>
        <v xml:space="preserve"> </v>
      </c>
      <c r="S185" s="40" t="str">
        <f>IFERROR(INDEX('Net to Gross Adjustment'!$B$39:$AX$671,MATCH(S$4,'Net to Gross Adjustment'!$B$39:$B$71,0),MATCH(YEAR($C185),'Net to Gross Adjustment'!$B$39:$AX$39,0))*INDEX('Monthly Shapes'!$D$18:$V$32,MATCH(MONTH($C185),'Monthly Shapes'!$D$18:$D$32,0),MATCH(S$3,'Monthly Shapes'!$D$18:$V$18,0))," ")</f>
        <v xml:space="preserve"> </v>
      </c>
      <c r="T185" s="90" t="s">
        <v>65</v>
      </c>
      <c r="U185" s="90" t="s">
        <v>65</v>
      </c>
      <c r="V185" s="90" t="s">
        <v>65</v>
      </c>
      <c r="W185" s="40" t="str">
        <f ca="1">IFERROR(INDEX('Net to Gross Adjustment'!$B$39:$AX$671,MATCH(W$4,'Net to Gross Adjustment'!$B$39:$B$71,0),MATCH(YEAR($C185),'Net to Gross Adjustment'!$B$39:$AX$39,0))*INDEX('Monthly Shapes'!$D$18:$V$32,MATCH(MONTH($C185),'Monthly Shapes'!$D$18:$D$32,0),MATCH(W$3,'Monthly Shapes'!$D$18:$V$18,0))," ")</f>
        <v xml:space="preserve"> </v>
      </c>
      <c r="X185" s="40" t="str">
        <f ca="1">IFERROR(INDEX('Net to Gross Adjustment'!$B$39:$AX$671,MATCH(X$4,'Net to Gross Adjustment'!$B$39:$B$71,0),MATCH(YEAR($C185),'Net to Gross Adjustment'!$B$39:$AX$39,0))*INDEX('Monthly Shapes'!$D$18:$V$32,MATCH(MONTH($C185),'Monthly Shapes'!$D$18:$D$32,0),MATCH(X$3,'Monthly Shapes'!$D$18:$V$18,0))," ")</f>
        <v xml:space="preserve"> </v>
      </c>
      <c r="Y185" s="40" t="str">
        <f>IFERROR(INDEX('Net to Gross Adjustment'!$B$39:$AX$671,MATCH(Y$4,'Net to Gross Adjustment'!$B$39:$B$71,0),MATCH(YEAR($C185),'Net to Gross Adjustment'!$B$39:$AX$39,0))*INDEX('Monthly Shapes'!$D$18:$V$32,MATCH(MONTH($C185),'Monthly Shapes'!$D$18:$D$32,0),MATCH(Y$3,'Monthly Shapes'!$D$18:$V$18,0))," ")</f>
        <v xml:space="preserve"> </v>
      </c>
      <c r="Z185" s="40" t="str">
        <f>IFERROR(INDEX('Net to Gross Adjustment'!$B$39:$AX$671,MATCH(Z$4,'Net to Gross Adjustment'!$B$39:$B$71,0),MATCH(YEAR($C185),'Net to Gross Adjustment'!$B$39:$AX$39,0))*INDEX('Monthly Shapes'!$D$18:$V$32,MATCH(MONTH($C185),'Monthly Shapes'!$D$18:$D$32,0),MATCH(Z$3,'Monthly Shapes'!$D$18:$V$18,0))," ")</f>
        <v xml:space="preserve"> </v>
      </c>
      <c r="AA185" s="40" t="str">
        <f>IFERROR(INDEX('Net to Gross Adjustment'!$B$39:$AX$671,MATCH(AA$4,'Net to Gross Adjustment'!$B$39:$B$71,0),MATCH(YEAR($C185),'Net to Gross Adjustment'!$B$39:$AX$39,0))*INDEX('Monthly Shapes'!$D$18:$V$32,MATCH(MONTH($C185),'Monthly Shapes'!$D$18:$D$32,0),MATCH(AA$3,'Monthly Shapes'!$D$18:$V$18,0))," ")</f>
        <v xml:space="preserve"> </v>
      </c>
      <c r="AB185" s="40" t="str">
        <f>IFERROR(INDEX('Net to Gross Adjustment'!$B$39:$AX$671,MATCH(AB$4,'Net to Gross Adjustment'!$B$39:$B$71,0),MATCH(YEAR($C185),'Net to Gross Adjustment'!$B$39:$AX$39,0))*INDEX('Monthly Shapes'!$D$18:$V$32,MATCH(MONTH($C185),'Monthly Shapes'!$D$18:$D$32,0),MATCH(AB$3,'Monthly Shapes'!$D$18:$V$18,0))," ")</f>
        <v xml:space="preserve"> </v>
      </c>
      <c r="AC185" s="40" t="str">
        <f>IFERROR(INDEX('Net to Gross Adjustment'!$B$39:$AX$671,MATCH(AC$4,'Net to Gross Adjustment'!$B$39:$B$71,0),MATCH(YEAR($C185),'Net to Gross Adjustment'!$B$39:$AX$39,0))*INDEX('Monthly Shapes'!$D$18:$V$32,MATCH(MONTH($C185),'Monthly Shapes'!$D$18:$D$32,0),MATCH(AC$3,'Monthly Shapes'!$D$18:$V$18,0))," ")</f>
        <v xml:space="preserve"> </v>
      </c>
      <c r="AD185" s="40" t="str">
        <f>IFERROR(INDEX('Net to Gross Adjustment'!$B$39:$AX$671,MATCH(AD$4,'Net to Gross Adjustment'!$B$39:$B$71,0),MATCH(YEAR($C185),'Net to Gross Adjustment'!$B$39:$AX$39,0))*INDEX('Monthly Shapes'!$D$18:$V$32,MATCH(MONTH($C185),'Monthly Shapes'!$D$18:$D$32,0),MATCH(AD$3,'Monthly Shapes'!$D$18:$V$18,0))," ")</f>
        <v xml:space="preserve"> </v>
      </c>
      <c r="AE185" s="40" t="str">
        <f>IFERROR(INDEX('Net to Gross Adjustment'!$B$39:$AX$671,MATCH(AE$4,'Net to Gross Adjustment'!$B$39:$B$71,0),MATCH(YEAR($C185),'Net to Gross Adjustment'!$B$39:$AX$39,0))*INDEX('Monthly Shapes'!$D$18:$V$32,MATCH(MONTH($C185),'Monthly Shapes'!$D$18:$D$32,0),MATCH(AE$3,'Monthly Shapes'!$D$18:$V$18,0))," ")</f>
        <v xml:space="preserve"> </v>
      </c>
      <c r="AF185" s="19"/>
      <c r="AG185" s="90" t="s">
        <v>65</v>
      </c>
      <c r="AI185" s="90" t="s">
        <v>65</v>
      </c>
      <c r="AJ185" s="90" t="s">
        <v>65</v>
      </c>
      <c r="AK185" s="90" t="s">
        <v>65</v>
      </c>
      <c r="AL185" s="46"/>
      <c r="AS185" s="19"/>
    </row>
    <row r="186" spans="3:45">
      <c r="C186" s="24">
        <f t="shared" si="4"/>
        <v>50802</v>
      </c>
      <c r="D186" s="90" t="s">
        <v>65</v>
      </c>
      <c r="E186" s="90" t="s">
        <v>65</v>
      </c>
      <c r="F186" s="90" t="s">
        <v>65</v>
      </c>
      <c r="G186" s="90" t="s">
        <v>65</v>
      </c>
      <c r="H186" s="90" t="s">
        <v>65</v>
      </c>
      <c r="I186" s="90" t="s">
        <v>65</v>
      </c>
      <c r="J186" s="40" t="str">
        <f ca="1">IFERROR(INDEX('Net to Gross Adjustment'!$B$39:$AX$671,MATCH(J$4,'Net to Gross Adjustment'!$B$39:$B$71,0),MATCH(YEAR($C186),'Net to Gross Adjustment'!$B$39:$AX$39,0))*INDEX('Monthly Shapes'!$D$18:$V$32,MATCH(MONTH($C186),'Monthly Shapes'!$D$18:$D$32,0),MATCH(J$3,'Monthly Shapes'!$D$18:$V$18,0))," ")</f>
        <v xml:space="preserve"> </v>
      </c>
      <c r="K186" s="40" t="str">
        <f ca="1">IFERROR(INDEX('Net to Gross Adjustment'!$B$39:$AX$671,MATCH(K$4,'Net to Gross Adjustment'!$B$39:$B$71,0),MATCH(YEAR($C186),'Net to Gross Adjustment'!$B$39:$AX$39,0))*INDEX('Monthly Shapes'!$D$18:$V$32,MATCH(MONTH($C186),'Monthly Shapes'!$D$18:$D$32,0),MATCH(K$3,'Monthly Shapes'!$D$18:$V$18,0))," ")</f>
        <v xml:space="preserve"> </v>
      </c>
      <c r="L186" s="40" t="str">
        <f>IFERROR(INDEX('Net to Gross Adjustment'!$B$39:$AX$671,MATCH(L$4,'Net to Gross Adjustment'!$B$39:$B$71,0),MATCH(YEAR($C186),'Net to Gross Adjustment'!$B$39:$AX$39,0))*INDEX('Monthly Shapes'!$D$18:$V$32,MATCH(MONTH($C186),'Monthly Shapes'!$D$18:$D$32,0),MATCH(L$3,'Monthly Shapes'!$D$18:$V$18,0))," ")</f>
        <v xml:space="preserve"> </v>
      </c>
      <c r="M186" s="40" t="str">
        <f>IFERROR(INDEX('Net to Gross Adjustment'!$B$39:$AX$671,MATCH(M$4,'Net to Gross Adjustment'!$B$39:$B$71,0),MATCH(YEAR($C186),'Net to Gross Adjustment'!$B$39:$AX$39,0))*INDEX('Monthly Shapes'!$D$18:$V$32,MATCH(MONTH($C186),'Monthly Shapes'!$D$18:$D$32,0),MATCH(M$3,'Monthly Shapes'!$D$18:$V$18,0))," ")</f>
        <v xml:space="preserve"> </v>
      </c>
      <c r="N186" s="40" t="str">
        <f>IFERROR(INDEX('Net to Gross Adjustment'!$B$39:$AX$671,MATCH(N$4,'Net to Gross Adjustment'!$B$39:$B$71,0),MATCH(YEAR($C186),'Net to Gross Adjustment'!$B$39:$AX$39,0))*INDEX('Monthly Shapes'!$D$18:$V$32,MATCH(MONTH($C186),'Monthly Shapes'!$D$18:$D$32,0),MATCH(N$3,'Monthly Shapes'!$D$18:$V$18,0))," ")</f>
        <v xml:space="preserve"> </v>
      </c>
      <c r="O186" s="40" t="str">
        <f>IFERROR(INDEX('Net to Gross Adjustment'!$B$39:$AX$671,MATCH(O$4,'Net to Gross Adjustment'!$B$39:$B$71,0),MATCH(YEAR($C186),'Net to Gross Adjustment'!$B$39:$AX$39,0))*INDEX('Monthly Shapes'!$D$18:$V$32,MATCH(MONTH($C186),'Monthly Shapes'!$D$18:$D$32,0),MATCH(O$3,'Monthly Shapes'!$D$18:$V$18,0))," ")</f>
        <v xml:space="preserve"> </v>
      </c>
      <c r="P186" s="40" t="str">
        <f>IFERROR(INDEX('Net to Gross Adjustment'!$B$39:$AX$671,MATCH(P$4,'Net to Gross Adjustment'!$B$39:$B$71,0),MATCH(YEAR($C186),'Net to Gross Adjustment'!$B$39:$AX$39,0))*INDEX('Monthly Shapes'!$D$18:$V$32,MATCH(MONTH($C186),'Monthly Shapes'!$D$18:$D$32,0),MATCH(P$3,'Monthly Shapes'!$D$18:$V$18,0))," ")</f>
        <v xml:space="preserve"> </v>
      </c>
      <c r="Q186" s="40" t="str">
        <f>IFERROR(INDEX('Net to Gross Adjustment'!$B$39:$AX$671,MATCH(Q$4,'Net to Gross Adjustment'!$B$39:$B$71,0),MATCH(YEAR($C186),'Net to Gross Adjustment'!$B$39:$AX$39,0))*INDEX('Monthly Shapes'!$D$18:$V$32,MATCH(MONTH($C186),'Monthly Shapes'!$D$18:$D$32,0),MATCH(Q$3,'Monthly Shapes'!$D$18:$V$18,0))," ")</f>
        <v xml:space="preserve"> </v>
      </c>
      <c r="R186" s="40" t="str">
        <f>IFERROR(INDEX('Net to Gross Adjustment'!$B$39:$AX$671,MATCH(R$4,'Net to Gross Adjustment'!$B$39:$B$71,0),MATCH(YEAR($C186),'Net to Gross Adjustment'!$B$39:$AX$39,0))*INDEX('Monthly Shapes'!$D$18:$V$32,MATCH(MONTH($C186),'Monthly Shapes'!$D$18:$D$32,0),MATCH(R$3,'Monthly Shapes'!$D$18:$V$18,0))," ")</f>
        <v xml:space="preserve"> </v>
      </c>
      <c r="S186" s="40" t="str">
        <f>IFERROR(INDEX('Net to Gross Adjustment'!$B$39:$AX$671,MATCH(S$4,'Net to Gross Adjustment'!$B$39:$B$71,0),MATCH(YEAR($C186),'Net to Gross Adjustment'!$B$39:$AX$39,0))*INDEX('Monthly Shapes'!$D$18:$V$32,MATCH(MONTH($C186),'Monthly Shapes'!$D$18:$D$32,0),MATCH(S$3,'Monthly Shapes'!$D$18:$V$18,0))," ")</f>
        <v xml:space="preserve"> </v>
      </c>
      <c r="T186" s="90" t="s">
        <v>65</v>
      </c>
      <c r="U186" s="90" t="s">
        <v>65</v>
      </c>
      <c r="V186" s="90" t="s">
        <v>65</v>
      </c>
      <c r="W186" s="40" t="str">
        <f ca="1">IFERROR(INDEX('Net to Gross Adjustment'!$B$39:$AX$671,MATCH(W$4,'Net to Gross Adjustment'!$B$39:$B$71,0),MATCH(YEAR($C186),'Net to Gross Adjustment'!$B$39:$AX$39,0))*INDEX('Monthly Shapes'!$D$18:$V$32,MATCH(MONTH($C186),'Monthly Shapes'!$D$18:$D$32,0),MATCH(W$3,'Monthly Shapes'!$D$18:$V$18,0))," ")</f>
        <v xml:space="preserve"> </v>
      </c>
      <c r="X186" s="40" t="str">
        <f ca="1">IFERROR(INDEX('Net to Gross Adjustment'!$B$39:$AX$671,MATCH(X$4,'Net to Gross Adjustment'!$B$39:$B$71,0),MATCH(YEAR($C186),'Net to Gross Adjustment'!$B$39:$AX$39,0))*INDEX('Monthly Shapes'!$D$18:$V$32,MATCH(MONTH($C186),'Monthly Shapes'!$D$18:$D$32,0),MATCH(X$3,'Monthly Shapes'!$D$18:$V$18,0))," ")</f>
        <v xml:space="preserve"> </v>
      </c>
      <c r="Y186" s="40" t="str">
        <f>IFERROR(INDEX('Net to Gross Adjustment'!$B$39:$AX$671,MATCH(Y$4,'Net to Gross Adjustment'!$B$39:$B$71,0),MATCH(YEAR($C186),'Net to Gross Adjustment'!$B$39:$AX$39,0))*INDEX('Monthly Shapes'!$D$18:$V$32,MATCH(MONTH($C186),'Monthly Shapes'!$D$18:$D$32,0),MATCH(Y$3,'Monthly Shapes'!$D$18:$V$18,0))," ")</f>
        <v xml:space="preserve"> </v>
      </c>
      <c r="Z186" s="40" t="str">
        <f>IFERROR(INDEX('Net to Gross Adjustment'!$B$39:$AX$671,MATCH(Z$4,'Net to Gross Adjustment'!$B$39:$B$71,0),MATCH(YEAR($C186),'Net to Gross Adjustment'!$B$39:$AX$39,0))*INDEX('Monthly Shapes'!$D$18:$V$32,MATCH(MONTH($C186),'Monthly Shapes'!$D$18:$D$32,0),MATCH(Z$3,'Monthly Shapes'!$D$18:$V$18,0))," ")</f>
        <v xml:space="preserve"> </v>
      </c>
      <c r="AA186" s="40" t="str">
        <f>IFERROR(INDEX('Net to Gross Adjustment'!$B$39:$AX$671,MATCH(AA$4,'Net to Gross Adjustment'!$B$39:$B$71,0),MATCH(YEAR($C186),'Net to Gross Adjustment'!$B$39:$AX$39,0))*INDEX('Monthly Shapes'!$D$18:$V$32,MATCH(MONTH($C186),'Monthly Shapes'!$D$18:$D$32,0),MATCH(AA$3,'Monthly Shapes'!$D$18:$V$18,0))," ")</f>
        <v xml:space="preserve"> </v>
      </c>
      <c r="AB186" s="40" t="str">
        <f>IFERROR(INDEX('Net to Gross Adjustment'!$B$39:$AX$671,MATCH(AB$4,'Net to Gross Adjustment'!$B$39:$B$71,0),MATCH(YEAR($C186),'Net to Gross Adjustment'!$B$39:$AX$39,0))*INDEX('Monthly Shapes'!$D$18:$V$32,MATCH(MONTH($C186),'Monthly Shapes'!$D$18:$D$32,0),MATCH(AB$3,'Monthly Shapes'!$D$18:$V$18,0))," ")</f>
        <v xml:space="preserve"> </v>
      </c>
      <c r="AC186" s="40" t="str">
        <f>IFERROR(INDEX('Net to Gross Adjustment'!$B$39:$AX$671,MATCH(AC$4,'Net to Gross Adjustment'!$B$39:$B$71,0),MATCH(YEAR($C186),'Net to Gross Adjustment'!$B$39:$AX$39,0))*INDEX('Monthly Shapes'!$D$18:$V$32,MATCH(MONTH($C186),'Monthly Shapes'!$D$18:$D$32,0),MATCH(AC$3,'Monthly Shapes'!$D$18:$V$18,0))," ")</f>
        <v xml:space="preserve"> </v>
      </c>
      <c r="AD186" s="40" t="str">
        <f>IFERROR(INDEX('Net to Gross Adjustment'!$B$39:$AX$671,MATCH(AD$4,'Net to Gross Adjustment'!$B$39:$B$71,0),MATCH(YEAR($C186),'Net to Gross Adjustment'!$B$39:$AX$39,0))*INDEX('Monthly Shapes'!$D$18:$V$32,MATCH(MONTH($C186),'Monthly Shapes'!$D$18:$D$32,0),MATCH(AD$3,'Monthly Shapes'!$D$18:$V$18,0))," ")</f>
        <v xml:space="preserve"> </v>
      </c>
      <c r="AE186" s="40" t="str">
        <f>IFERROR(INDEX('Net to Gross Adjustment'!$B$39:$AX$671,MATCH(AE$4,'Net to Gross Adjustment'!$B$39:$B$71,0),MATCH(YEAR($C186),'Net to Gross Adjustment'!$B$39:$AX$39,0))*INDEX('Monthly Shapes'!$D$18:$V$32,MATCH(MONTH($C186),'Monthly Shapes'!$D$18:$D$32,0),MATCH(AE$3,'Monthly Shapes'!$D$18:$V$18,0))," ")</f>
        <v xml:space="preserve"> </v>
      </c>
      <c r="AF186" s="19"/>
      <c r="AG186" s="90" t="s">
        <v>65</v>
      </c>
      <c r="AI186" s="90" t="s">
        <v>65</v>
      </c>
      <c r="AJ186" s="90" t="s">
        <v>65</v>
      </c>
      <c r="AK186" s="90" t="s">
        <v>65</v>
      </c>
      <c r="AL186" s="46"/>
      <c r="AS186" s="19"/>
    </row>
    <row r="187" spans="3:45">
      <c r="C187" s="24">
        <f t="shared" si="4"/>
        <v>50830</v>
      </c>
      <c r="D187" s="90" t="s">
        <v>65</v>
      </c>
      <c r="E187" s="90" t="s">
        <v>65</v>
      </c>
      <c r="F187" s="90" t="s">
        <v>65</v>
      </c>
      <c r="G187" s="90" t="s">
        <v>65</v>
      </c>
      <c r="H187" s="90" t="s">
        <v>65</v>
      </c>
      <c r="I187" s="90" t="s">
        <v>65</v>
      </c>
      <c r="J187" s="40" t="str">
        <f ca="1">IFERROR(INDEX('Net to Gross Adjustment'!$B$39:$AX$671,MATCH(J$4,'Net to Gross Adjustment'!$B$39:$B$71,0),MATCH(YEAR($C187),'Net to Gross Adjustment'!$B$39:$AX$39,0))*INDEX('Monthly Shapes'!$D$18:$V$32,MATCH(MONTH($C187),'Monthly Shapes'!$D$18:$D$32,0),MATCH(J$3,'Monthly Shapes'!$D$18:$V$18,0))," ")</f>
        <v xml:space="preserve"> </v>
      </c>
      <c r="K187" s="40" t="str">
        <f ca="1">IFERROR(INDEX('Net to Gross Adjustment'!$B$39:$AX$671,MATCH(K$4,'Net to Gross Adjustment'!$B$39:$B$71,0),MATCH(YEAR($C187),'Net to Gross Adjustment'!$B$39:$AX$39,0))*INDEX('Monthly Shapes'!$D$18:$V$32,MATCH(MONTH($C187),'Monthly Shapes'!$D$18:$D$32,0),MATCH(K$3,'Monthly Shapes'!$D$18:$V$18,0))," ")</f>
        <v xml:space="preserve"> </v>
      </c>
      <c r="L187" s="40" t="str">
        <f>IFERROR(INDEX('Net to Gross Adjustment'!$B$39:$AX$671,MATCH(L$4,'Net to Gross Adjustment'!$B$39:$B$71,0),MATCH(YEAR($C187),'Net to Gross Adjustment'!$B$39:$AX$39,0))*INDEX('Monthly Shapes'!$D$18:$V$32,MATCH(MONTH($C187),'Monthly Shapes'!$D$18:$D$32,0),MATCH(L$3,'Monthly Shapes'!$D$18:$V$18,0))," ")</f>
        <v xml:space="preserve"> </v>
      </c>
      <c r="M187" s="40" t="str">
        <f>IFERROR(INDEX('Net to Gross Adjustment'!$B$39:$AX$671,MATCH(M$4,'Net to Gross Adjustment'!$B$39:$B$71,0),MATCH(YEAR($C187),'Net to Gross Adjustment'!$B$39:$AX$39,0))*INDEX('Monthly Shapes'!$D$18:$V$32,MATCH(MONTH($C187),'Monthly Shapes'!$D$18:$D$32,0),MATCH(M$3,'Monthly Shapes'!$D$18:$V$18,0))," ")</f>
        <v xml:space="preserve"> </v>
      </c>
      <c r="N187" s="40" t="str">
        <f>IFERROR(INDEX('Net to Gross Adjustment'!$B$39:$AX$671,MATCH(N$4,'Net to Gross Adjustment'!$B$39:$B$71,0),MATCH(YEAR($C187),'Net to Gross Adjustment'!$B$39:$AX$39,0))*INDEX('Monthly Shapes'!$D$18:$V$32,MATCH(MONTH($C187),'Monthly Shapes'!$D$18:$D$32,0),MATCH(N$3,'Monthly Shapes'!$D$18:$V$18,0))," ")</f>
        <v xml:space="preserve"> </v>
      </c>
      <c r="O187" s="40" t="str">
        <f>IFERROR(INDEX('Net to Gross Adjustment'!$B$39:$AX$671,MATCH(O$4,'Net to Gross Adjustment'!$B$39:$B$71,0),MATCH(YEAR($C187),'Net to Gross Adjustment'!$B$39:$AX$39,0))*INDEX('Monthly Shapes'!$D$18:$V$32,MATCH(MONTH($C187),'Monthly Shapes'!$D$18:$D$32,0),MATCH(O$3,'Monthly Shapes'!$D$18:$V$18,0))," ")</f>
        <v xml:space="preserve"> </v>
      </c>
      <c r="P187" s="40" t="str">
        <f>IFERROR(INDEX('Net to Gross Adjustment'!$B$39:$AX$671,MATCH(P$4,'Net to Gross Adjustment'!$B$39:$B$71,0),MATCH(YEAR($C187),'Net to Gross Adjustment'!$B$39:$AX$39,0))*INDEX('Monthly Shapes'!$D$18:$V$32,MATCH(MONTH($C187),'Monthly Shapes'!$D$18:$D$32,0),MATCH(P$3,'Monthly Shapes'!$D$18:$V$18,0))," ")</f>
        <v xml:space="preserve"> </v>
      </c>
      <c r="Q187" s="40" t="str">
        <f>IFERROR(INDEX('Net to Gross Adjustment'!$B$39:$AX$671,MATCH(Q$4,'Net to Gross Adjustment'!$B$39:$B$71,0),MATCH(YEAR($C187),'Net to Gross Adjustment'!$B$39:$AX$39,0))*INDEX('Monthly Shapes'!$D$18:$V$32,MATCH(MONTH($C187),'Monthly Shapes'!$D$18:$D$32,0),MATCH(Q$3,'Monthly Shapes'!$D$18:$V$18,0))," ")</f>
        <v xml:space="preserve"> </v>
      </c>
      <c r="R187" s="40" t="str">
        <f>IFERROR(INDEX('Net to Gross Adjustment'!$B$39:$AX$671,MATCH(R$4,'Net to Gross Adjustment'!$B$39:$B$71,0),MATCH(YEAR($C187),'Net to Gross Adjustment'!$B$39:$AX$39,0))*INDEX('Monthly Shapes'!$D$18:$V$32,MATCH(MONTH($C187),'Monthly Shapes'!$D$18:$D$32,0),MATCH(R$3,'Monthly Shapes'!$D$18:$V$18,0))," ")</f>
        <v xml:space="preserve"> </v>
      </c>
      <c r="S187" s="40" t="str">
        <f>IFERROR(INDEX('Net to Gross Adjustment'!$B$39:$AX$671,MATCH(S$4,'Net to Gross Adjustment'!$B$39:$B$71,0),MATCH(YEAR($C187),'Net to Gross Adjustment'!$B$39:$AX$39,0))*INDEX('Monthly Shapes'!$D$18:$V$32,MATCH(MONTH($C187),'Monthly Shapes'!$D$18:$D$32,0),MATCH(S$3,'Monthly Shapes'!$D$18:$V$18,0))," ")</f>
        <v xml:space="preserve"> </v>
      </c>
      <c r="T187" s="90" t="s">
        <v>65</v>
      </c>
      <c r="U187" s="90" t="s">
        <v>65</v>
      </c>
      <c r="V187" s="90" t="s">
        <v>65</v>
      </c>
      <c r="W187" s="40" t="str">
        <f ca="1">IFERROR(INDEX('Net to Gross Adjustment'!$B$39:$AX$671,MATCH(W$4,'Net to Gross Adjustment'!$B$39:$B$71,0),MATCH(YEAR($C187),'Net to Gross Adjustment'!$B$39:$AX$39,0))*INDEX('Monthly Shapes'!$D$18:$V$32,MATCH(MONTH($C187),'Monthly Shapes'!$D$18:$D$32,0),MATCH(W$3,'Monthly Shapes'!$D$18:$V$18,0))," ")</f>
        <v xml:space="preserve"> </v>
      </c>
      <c r="X187" s="40" t="str">
        <f ca="1">IFERROR(INDEX('Net to Gross Adjustment'!$B$39:$AX$671,MATCH(X$4,'Net to Gross Adjustment'!$B$39:$B$71,0),MATCH(YEAR($C187),'Net to Gross Adjustment'!$B$39:$AX$39,0))*INDEX('Monthly Shapes'!$D$18:$V$32,MATCH(MONTH($C187),'Monthly Shapes'!$D$18:$D$32,0),MATCH(X$3,'Monthly Shapes'!$D$18:$V$18,0))," ")</f>
        <v xml:space="preserve"> </v>
      </c>
      <c r="Y187" s="40" t="str">
        <f>IFERROR(INDEX('Net to Gross Adjustment'!$B$39:$AX$671,MATCH(Y$4,'Net to Gross Adjustment'!$B$39:$B$71,0),MATCH(YEAR($C187),'Net to Gross Adjustment'!$B$39:$AX$39,0))*INDEX('Monthly Shapes'!$D$18:$V$32,MATCH(MONTH($C187),'Monthly Shapes'!$D$18:$D$32,0),MATCH(Y$3,'Monthly Shapes'!$D$18:$V$18,0))," ")</f>
        <v xml:space="preserve"> </v>
      </c>
      <c r="Z187" s="40" t="str">
        <f>IFERROR(INDEX('Net to Gross Adjustment'!$B$39:$AX$671,MATCH(Z$4,'Net to Gross Adjustment'!$B$39:$B$71,0),MATCH(YEAR($C187),'Net to Gross Adjustment'!$B$39:$AX$39,0))*INDEX('Monthly Shapes'!$D$18:$V$32,MATCH(MONTH($C187),'Monthly Shapes'!$D$18:$D$32,0),MATCH(Z$3,'Monthly Shapes'!$D$18:$V$18,0))," ")</f>
        <v xml:space="preserve"> </v>
      </c>
      <c r="AA187" s="40" t="str">
        <f>IFERROR(INDEX('Net to Gross Adjustment'!$B$39:$AX$671,MATCH(AA$4,'Net to Gross Adjustment'!$B$39:$B$71,0),MATCH(YEAR($C187),'Net to Gross Adjustment'!$B$39:$AX$39,0))*INDEX('Monthly Shapes'!$D$18:$V$32,MATCH(MONTH($C187),'Monthly Shapes'!$D$18:$D$32,0),MATCH(AA$3,'Monthly Shapes'!$D$18:$V$18,0))," ")</f>
        <v xml:space="preserve"> </v>
      </c>
      <c r="AB187" s="40" t="str">
        <f>IFERROR(INDEX('Net to Gross Adjustment'!$B$39:$AX$671,MATCH(AB$4,'Net to Gross Adjustment'!$B$39:$B$71,0),MATCH(YEAR($C187),'Net to Gross Adjustment'!$B$39:$AX$39,0))*INDEX('Monthly Shapes'!$D$18:$V$32,MATCH(MONTH($C187),'Monthly Shapes'!$D$18:$D$32,0),MATCH(AB$3,'Monthly Shapes'!$D$18:$V$18,0))," ")</f>
        <v xml:space="preserve"> </v>
      </c>
      <c r="AC187" s="40" t="str">
        <f>IFERROR(INDEX('Net to Gross Adjustment'!$B$39:$AX$671,MATCH(AC$4,'Net to Gross Adjustment'!$B$39:$B$71,0),MATCH(YEAR($C187),'Net to Gross Adjustment'!$B$39:$AX$39,0))*INDEX('Monthly Shapes'!$D$18:$V$32,MATCH(MONTH($C187),'Monthly Shapes'!$D$18:$D$32,0),MATCH(AC$3,'Monthly Shapes'!$D$18:$V$18,0))," ")</f>
        <v xml:space="preserve"> </v>
      </c>
      <c r="AD187" s="40" t="str">
        <f>IFERROR(INDEX('Net to Gross Adjustment'!$B$39:$AX$671,MATCH(AD$4,'Net to Gross Adjustment'!$B$39:$B$71,0),MATCH(YEAR($C187),'Net to Gross Adjustment'!$B$39:$AX$39,0))*INDEX('Monthly Shapes'!$D$18:$V$32,MATCH(MONTH($C187),'Monthly Shapes'!$D$18:$D$32,0),MATCH(AD$3,'Monthly Shapes'!$D$18:$V$18,0))," ")</f>
        <v xml:space="preserve"> </v>
      </c>
      <c r="AE187" s="40" t="str">
        <f>IFERROR(INDEX('Net to Gross Adjustment'!$B$39:$AX$671,MATCH(AE$4,'Net to Gross Adjustment'!$B$39:$B$71,0),MATCH(YEAR($C187),'Net to Gross Adjustment'!$B$39:$AX$39,0))*INDEX('Monthly Shapes'!$D$18:$V$32,MATCH(MONTH($C187),'Monthly Shapes'!$D$18:$D$32,0),MATCH(AE$3,'Monthly Shapes'!$D$18:$V$18,0))," ")</f>
        <v xml:space="preserve"> </v>
      </c>
      <c r="AF187" s="19"/>
      <c r="AG187" s="90" t="s">
        <v>65</v>
      </c>
      <c r="AI187" s="90" t="s">
        <v>65</v>
      </c>
      <c r="AJ187" s="90" t="s">
        <v>65</v>
      </c>
      <c r="AK187" s="90" t="s">
        <v>65</v>
      </c>
      <c r="AL187" s="46"/>
      <c r="AS187" s="19"/>
    </row>
    <row r="188" spans="3:45">
      <c r="C188" s="24">
        <f t="shared" si="4"/>
        <v>50861</v>
      </c>
      <c r="D188" s="90" t="s">
        <v>65</v>
      </c>
      <c r="E188" s="90" t="s">
        <v>65</v>
      </c>
      <c r="F188" s="90" t="s">
        <v>65</v>
      </c>
      <c r="G188" s="90" t="s">
        <v>65</v>
      </c>
      <c r="H188" s="90" t="s">
        <v>65</v>
      </c>
      <c r="I188" s="90" t="s">
        <v>65</v>
      </c>
      <c r="J188" s="40" t="str">
        <f ca="1">IFERROR(INDEX('Net to Gross Adjustment'!$B$39:$AX$671,MATCH(J$4,'Net to Gross Adjustment'!$B$39:$B$71,0),MATCH(YEAR($C188),'Net to Gross Adjustment'!$B$39:$AX$39,0))*INDEX('Monthly Shapes'!$D$18:$V$32,MATCH(MONTH($C188),'Monthly Shapes'!$D$18:$D$32,0),MATCH(J$3,'Monthly Shapes'!$D$18:$V$18,0))," ")</f>
        <v xml:space="preserve"> </v>
      </c>
      <c r="K188" s="40" t="str">
        <f ca="1">IFERROR(INDEX('Net to Gross Adjustment'!$B$39:$AX$671,MATCH(K$4,'Net to Gross Adjustment'!$B$39:$B$71,0),MATCH(YEAR($C188),'Net to Gross Adjustment'!$B$39:$AX$39,0))*INDEX('Monthly Shapes'!$D$18:$V$32,MATCH(MONTH($C188),'Monthly Shapes'!$D$18:$D$32,0),MATCH(K$3,'Monthly Shapes'!$D$18:$V$18,0))," ")</f>
        <v xml:space="preserve"> </v>
      </c>
      <c r="L188" s="40" t="str">
        <f>IFERROR(INDEX('Net to Gross Adjustment'!$B$39:$AX$671,MATCH(L$4,'Net to Gross Adjustment'!$B$39:$B$71,0),MATCH(YEAR($C188),'Net to Gross Adjustment'!$B$39:$AX$39,0))*INDEX('Monthly Shapes'!$D$18:$V$32,MATCH(MONTH($C188),'Monthly Shapes'!$D$18:$D$32,0),MATCH(L$3,'Monthly Shapes'!$D$18:$V$18,0))," ")</f>
        <v xml:space="preserve"> </v>
      </c>
      <c r="M188" s="40" t="str">
        <f>IFERROR(INDEX('Net to Gross Adjustment'!$B$39:$AX$671,MATCH(M$4,'Net to Gross Adjustment'!$B$39:$B$71,0),MATCH(YEAR($C188),'Net to Gross Adjustment'!$B$39:$AX$39,0))*INDEX('Monthly Shapes'!$D$18:$V$32,MATCH(MONTH($C188),'Monthly Shapes'!$D$18:$D$32,0),MATCH(M$3,'Monthly Shapes'!$D$18:$V$18,0))," ")</f>
        <v xml:space="preserve"> </v>
      </c>
      <c r="N188" s="40" t="str">
        <f>IFERROR(INDEX('Net to Gross Adjustment'!$B$39:$AX$671,MATCH(N$4,'Net to Gross Adjustment'!$B$39:$B$71,0),MATCH(YEAR($C188),'Net to Gross Adjustment'!$B$39:$AX$39,0))*INDEX('Monthly Shapes'!$D$18:$V$32,MATCH(MONTH($C188),'Monthly Shapes'!$D$18:$D$32,0),MATCH(N$3,'Monthly Shapes'!$D$18:$V$18,0))," ")</f>
        <v xml:space="preserve"> </v>
      </c>
      <c r="O188" s="40" t="str">
        <f>IFERROR(INDEX('Net to Gross Adjustment'!$B$39:$AX$671,MATCH(O$4,'Net to Gross Adjustment'!$B$39:$B$71,0),MATCH(YEAR($C188),'Net to Gross Adjustment'!$B$39:$AX$39,0))*INDEX('Monthly Shapes'!$D$18:$V$32,MATCH(MONTH($C188),'Monthly Shapes'!$D$18:$D$32,0),MATCH(O$3,'Monthly Shapes'!$D$18:$V$18,0))," ")</f>
        <v xml:space="preserve"> </v>
      </c>
      <c r="P188" s="40" t="str">
        <f>IFERROR(INDEX('Net to Gross Adjustment'!$B$39:$AX$671,MATCH(P$4,'Net to Gross Adjustment'!$B$39:$B$71,0),MATCH(YEAR($C188),'Net to Gross Adjustment'!$B$39:$AX$39,0))*INDEX('Monthly Shapes'!$D$18:$V$32,MATCH(MONTH($C188),'Monthly Shapes'!$D$18:$D$32,0),MATCH(P$3,'Monthly Shapes'!$D$18:$V$18,0))," ")</f>
        <v xml:space="preserve"> </v>
      </c>
      <c r="Q188" s="40" t="str">
        <f>IFERROR(INDEX('Net to Gross Adjustment'!$B$39:$AX$671,MATCH(Q$4,'Net to Gross Adjustment'!$B$39:$B$71,0),MATCH(YEAR($C188),'Net to Gross Adjustment'!$B$39:$AX$39,0))*INDEX('Monthly Shapes'!$D$18:$V$32,MATCH(MONTH($C188),'Monthly Shapes'!$D$18:$D$32,0),MATCH(Q$3,'Monthly Shapes'!$D$18:$V$18,0))," ")</f>
        <v xml:space="preserve"> </v>
      </c>
      <c r="R188" s="40" t="str">
        <f>IFERROR(INDEX('Net to Gross Adjustment'!$B$39:$AX$671,MATCH(R$4,'Net to Gross Adjustment'!$B$39:$B$71,0),MATCH(YEAR($C188),'Net to Gross Adjustment'!$B$39:$AX$39,0))*INDEX('Monthly Shapes'!$D$18:$V$32,MATCH(MONTH($C188),'Monthly Shapes'!$D$18:$D$32,0),MATCH(R$3,'Monthly Shapes'!$D$18:$V$18,0))," ")</f>
        <v xml:space="preserve"> </v>
      </c>
      <c r="S188" s="40" t="str">
        <f>IFERROR(INDEX('Net to Gross Adjustment'!$B$39:$AX$671,MATCH(S$4,'Net to Gross Adjustment'!$B$39:$B$71,0),MATCH(YEAR($C188),'Net to Gross Adjustment'!$B$39:$AX$39,0))*INDEX('Monthly Shapes'!$D$18:$V$32,MATCH(MONTH($C188),'Monthly Shapes'!$D$18:$D$32,0),MATCH(S$3,'Monthly Shapes'!$D$18:$V$18,0))," ")</f>
        <v xml:space="preserve"> </v>
      </c>
      <c r="T188" s="90" t="s">
        <v>65</v>
      </c>
      <c r="U188" s="90" t="s">
        <v>65</v>
      </c>
      <c r="V188" s="90" t="s">
        <v>65</v>
      </c>
      <c r="W188" s="40" t="str">
        <f ca="1">IFERROR(INDEX('Net to Gross Adjustment'!$B$39:$AX$671,MATCH(W$4,'Net to Gross Adjustment'!$B$39:$B$71,0),MATCH(YEAR($C188),'Net to Gross Adjustment'!$B$39:$AX$39,0))*INDEX('Monthly Shapes'!$D$18:$V$32,MATCH(MONTH($C188),'Monthly Shapes'!$D$18:$D$32,0),MATCH(W$3,'Monthly Shapes'!$D$18:$V$18,0))," ")</f>
        <v xml:space="preserve"> </v>
      </c>
      <c r="X188" s="40" t="str">
        <f ca="1">IFERROR(INDEX('Net to Gross Adjustment'!$B$39:$AX$671,MATCH(X$4,'Net to Gross Adjustment'!$B$39:$B$71,0),MATCH(YEAR($C188),'Net to Gross Adjustment'!$B$39:$AX$39,0))*INDEX('Monthly Shapes'!$D$18:$V$32,MATCH(MONTH($C188),'Monthly Shapes'!$D$18:$D$32,0),MATCH(X$3,'Monthly Shapes'!$D$18:$V$18,0))," ")</f>
        <v xml:space="preserve"> </v>
      </c>
      <c r="Y188" s="40" t="str">
        <f>IFERROR(INDEX('Net to Gross Adjustment'!$B$39:$AX$671,MATCH(Y$4,'Net to Gross Adjustment'!$B$39:$B$71,0),MATCH(YEAR($C188),'Net to Gross Adjustment'!$B$39:$AX$39,0))*INDEX('Monthly Shapes'!$D$18:$V$32,MATCH(MONTH($C188),'Monthly Shapes'!$D$18:$D$32,0),MATCH(Y$3,'Monthly Shapes'!$D$18:$V$18,0))," ")</f>
        <v xml:space="preserve"> </v>
      </c>
      <c r="Z188" s="40" t="str">
        <f>IFERROR(INDEX('Net to Gross Adjustment'!$B$39:$AX$671,MATCH(Z$4,'Net to Gross Adjustment'!$B$39:$B$71,0),MATCH(YEAR($C188),'Net to Gross Adjustment'!$B$39:$AX$39,0))*INDEX('Monthly Shapes'!$D$18:$V$32,MATCH(MONTH($C188),'Monthly Shapes'!$D$18:$D$32,0),MATCH(Z$3,'Monthly Shapes'!$D$18:$V$18,0))," ")</f>
        <v xml:space="preserve"> </v>
      </c>
      <c r="AA188" s="40" t="str">
        <f>IFERROR(INDEX('Net to Gross Adjustment'!$B$39:$AX$671,MATCH(AA$4,'Net to Gross Adjustment'!$B$39:$B$71,0),MATCH(YEAR($C188),'Net to Gross Adjustment'!$B$39:$AX$39,0))*INDEX('Monthly Shapes'!$D$18:$V$32,MATCH(MONTH($C188),'Monthly Shapes'!$D$18:$D$32,0),MATCH(AA$3,'Monthly Shapes'!$D$18:$V$18,0))," ")</f>
        <v xml:space="preserve"> </v>
      </c>
      <c r="AB188" s="40" t="str">
        <f>IFERROR(INDEX('Net to Gross Adjustment'!$B$39:$AX$671,MATCH(AB$4,'Net to Gross Adjustment'!$B$39:$B$71,0),MATCH(YEAR($C188),'Net to Gross Adjustment'!$B$39:$AX$39,0))*INDEX('Monthly Shapes'!$D$18:$V$32,MATCH(MONTH($C188),'Monthly Shapes'!$D$18:$D$32,0),MATCH(AB$3,'Monthly Shapes'!$D$18:$V$18,0))," ")</f>
        <v xml:space="preserve"> </v>
      </c>
      <c r="AC188" s="40" t="str">
        <f>IFERROR(INDEX('Net to Gross Adjustment'!$B$39:$AX$671,MATCH(AC$4,'Net to Gross Adjustment'!$B$39:$B$71,0),MATCH(YEAR($C188),'Net to Gross Adjustment'!$B$39:$AX$39,0))*INDEX('Monthly Shapes'!$D$18:$V$32,MATCH(MONTH($C188),'Monthly Shapes'!$D$18:$D$32,0),MATCH(AC$3,'Monthly Shapes'!$D$18:$V$18,0))," ")</f>
        <v xml:space="preserve"> </v>
      </c>
      <c r="AD188" s="40" t="str">
        <f>IFERROR(INDEX('Net to Gross Adjustment'!$B$39:$AX$671,MATCH(AD$4,'Net to Gross Adjustment'!$B$39:$B$71,0),MATCH(YEAR($C188),'Net to Gross Adjustment'!$B$39:$AX$39,0))*INDEX('Monthly Shapes'!$D$18:$V$32,MATCH(MONTH($C188),'Monthly Shapes'!$D$18:$D$32,0),MATCH(AD$3,'Monthly Shapes'!$D$18:$V$18,0))," ")</f>
        <v xml:space="preserve"> </v>
      </c>
      <c r="AE188" s="40" t="str">
        <f>IFERROR(INDEX('Net to Gross Adjustment'!$B$39:$AX$671,MATCH(AE$4,'Net to Gross Adjustment'!$B$39:$B$71,0),MATCH(YEAR($C188),'Net to Gross Adjustment'!$B$39:$AX$39,0))*INDEX('Monthly Shapes'!$D$18:$V$32,MATCH(MONTH($C188),'Monthly Shapes'!$D$18:$D$32,0),MATCH(AE$3,'Monthly Shapes'!$D$18:$V$18,0))," ")</f>
        <v xml:space="preserve"> </v>
      </c>
      <c r="AF188" s="19"/>
      <c r="AG188" s="90" t="s">
        <v>65</v>
      </c>
      <c r="AI188" s="90" t="s">
        <v>65</v>
      </c>
      <c r="AJ188" s="90" t="s">
        <v>65</v>
      </c>
      <c r="AK188" s="90" t="s">
        <v>65</v>
      </c>
      <c r="AL188" s="46"/>
      <c r="AS188" s="19"/>
    </row>
    <row r="189" spans="3:45">
      <c r="C189" s="24">
        <f t="shared" si="4"/>
        <v>50891</v>
      </c>
      <c r="D189" s="90" t="s">
        <v>65</v>
      </c>
      <c r="E189" s="90" t="s">
        <v>65</v>
      </c>
      <c r="F189" s="90" t="s">
        <v>65</v>
      </c>
      <c r="G189" s="90" t="s">
        <v>65</v>
      </c>
      <c r="H189" s="90" t="s">
        <v>65</v>
      </c>
      <c r="I189" s="90" t="s">
        <v>65</v>
      </c>
      <c r="J189" s="40" t="str">
        <f ca="1">IFERROR(INDEX('Net to Gross Adjustment'!$B$39:$AX$671,MATCH(J$4,'Net to Gross Adjustment'!$B$39:$B$71,0),MATCH(YEAR($C189),'Net to Gross Adjustment'!$B$39:$AX$39,0))*INDEX('Monthly Shapes'!$D$18:$V$32,MATCH(MONTH($C189),'Monthly Shapes'!$D$18:$D$32,0),MATCH(J$3,'Monthly Shapes'!$D$18:$V$18,0))," ")</f>
        <v xml:space="preserve"> </v>
      </c>
      <c r="K189" s="40" t="str">
        <f ca="1">IFERROR(INDEX('Net to Gross Adjustment'!$B$39:$AX$671,MATCH(K$4,'Net to Gross Adjustment'!$B$39:$B$71,0),MATCH(YEAR($C189),'Net to Gross Adjustment'!$B$39:$AX$39,0))*INDEX('Monthly Shapes'!$D$18:$V$32,MATCH(MONTH($C189),'Monthly Shapes'!$D$18:$D$32,0),MATCH(K$3,'Monthly Shapes'!$D$18:$V$18,0))," ")</f>
        <v xml:space="preserve"> </v>
      </c>
      <c r="L189" s="40" t="str">
        <f>IFERROR(INDEX('Net to Gross Adjustment'!$B$39:$AX$671,MATCH(L$4,'Net to Gross Adjustment'!$B$39:$B$71,0),MATCH(YEAR($C189),'Net to Gross Adjustment'!$B$39:$AX$39,0))*INDEX('Monthly Shapes'!$D$18:$V$32,MATCH(MONTH($C189),'Monthly Shapes'!$D$18:$D$32,0),MATCH(L$3,'Monthly Shapes'!$D$18:$V$18,0))," ")</f>
        <v xml:space="preserve"> </v>
      </c>
      <c r="M189" s="40" t="str">
        <f>IFERROR(INDEX('Net to Gross Adjustment'!$B$39:$AX$671,MATCH(M$4,'Net to Gross Adjustment'!$B$39:$B$71,0),MATCH(YEAR($C189),'Net to Gross Adjustment'!$B$39:$AX$39,0))*INDEX('Monthly Shapes'!$D$18:$V$32,MATCH(MONTH($C189),'Monthly Shapes'!$D$18:$D$32,0),MATCH(M$3,'Monthly Shapes'!$D$18:$V$18,0))," ")</f>
        <v xml:space="preserve"> </v>
      </c>
      <c r="N189" s="40" t="str">
        <f>IFERROR(INDEX('Net to Gross Adjustment'!$B$39:$AX$671,MATCH(N$4,'Net to Gross Adjustment'!$B$39:$B$71,0),MATCH(YEAR($C189),'Net to Gross Adjustment'!$B$39:$AX$39,0))*INDEX('Monthly Shapes'!$D$18:$V$32,MATCH(MONTH($C189),'Monthly Shapes'!$D$18:$D$32,0),MATCH(N$3,'Monthly Shapes'!$D$18:$V$18,0))," ")</f>
        <v xml:space="preserve"> </v>
      </c>
      <c r="O189" s="40" t="str">
        <f>IFERROR(INDEX('Net to Gross Adjustment'!$B$39:$AX$671,MATCH(O$4,'Net to Gross Adjustment'!$B$39:$B$71,0),MATCH(YEAR($C189),'Net to Gross Adjustment'!$B$39:$AX$39,0))*INDEX('Monthly Shapes'!$D$18:$V$32,MATCH(MONTH($C189),'Monthly Shapes'!$D$18:$D$32,0),MATCH(O$3,'Monthly Shapes'!$D$18:$V$18,0))," ")</f>
        <v xml:space="preserve"> </v>
      </c>
      <c r="P189" s="40" t="str">
        <f>IFERROR(INDEX('Net to Gross Adjustment'!$B$39:$AX$671,MATCH(P$4,'Net to Gross Adjustment'!$B$39:$B$71,0),MATCH(YEAR($C189),'Net to Gross Adjustment'!$B$39:$AX$39,0))*INDEX('Monthly Shapes'!$D$18:$V$32,MATCH(MONTH($C189),'Monthly Shapes'!$D$18:$D$32,0),MATCH(P$3,'Monthly Shapes'!$D$18:$V$18,0))," ")</f>
        <v xml:space="preserve"> </v>
      </c>
      <c r="Q189" s="40" t="str">
        <f>IFERROR(INDEX('Net to Gross Adjustment'!$B$39:$AX$671,MATCH(Q$4,'Net to Gross Adjustment'!$B$39:$B$71,0),MATCH(YEAR($C189),'Net to Gross Adjustment'!$B$39:$AX$39,0))*INDEX('Monthly Shapes'!$D$18:$V$32,MATCH(MONTH($C189),'Monthly Shapes'!$D$18:$D$32,0),MATCH(Q$3,'Monthly Shapes'!$D$18:$V$18,0))," ")</f>
        <v xml:space="preserve"> </v>
      </c>
      <c r="R189" s="40" t="str">
        <f>IFERROR(INDEX('Net to Gross Adjustment'!$B$39:$AX$671,MATCH(R$4,'Net to Gross Adjustment'!$B$39:$B$71,0),MATCH(YEAR($C189),'Net to Gross Adjustment'!$B$39:$AX$39,0))*INDEX('Monthly Shapes'!$D$18:$V$32,MATCH(MONTH($C189),'Monthly Shapes'!$D$18:$D$32,0),MATCH(R$3,'Monthly Shapes'!$D$18:$V$18,0))," ")</f>
        <v xml:space="preserve"> </v>
      </c>
      <c r="S189" s="40" t="str">
        <f>IFERROR(INDEX('Net to Gross Adjustment'!$B$39:$AX$671,MATCH(S$4,'Net to Gross Adjustment'!$B$39:$B$71,0),MATCH(YEAR($C189),'Net to Gross Adjustment'!$B$39:$AX$39,0))*INDEX('Monthly Shapes'!$D$18:$V$32,MATCH(MONTH($C189),'Monthly Shapes'!$D$18:$D$32,0),MATCH(S$3,'Monthly Shapes'!$D$18:$V$18,0))," ")</f>
        <v xml:space="preserve"> </v>
      </c>
      <c r="T189" s="90" t="s">
        <v>65</v>
      </c>
      <c r="U189" s="90" t="s">
        <v>65</v>
      </c>
      <c r="V189" s="90" t="s">
        <v>65</v>
      </c>
      <c r="W189" s="40" t="str">
        <f ca="1">IFERROR(INDEX('Net to Gross Adjustment'!$B$39:$AX$671,MATCH(W$4,'Net to Gross Adjustment'!$B$39:$B$71,0),MATCH(YEAR($C189),'Net to Gross Adjustment'!$B$39:$AX$39,0))*INDEX('Monthly Shapes'!$D$18:$V$32,MATCH(MONTH($C189),'Monthly Shapes'!$D$18:$D$32,0),MATCH(W$3,'Monthly Shapes'!$D$18:$V$18,0))," ")</f>
        <v xml:space="preserve"> </v>
      </c>
      <c r="X189" s="40" t="str">
        <f ca="1">IFERROR(INDEX('Net to Gross Adjustment'!$B$39:$AX$671,MATCH(X$4,'Net to Gross Adjustment'!$B$39:$B$71,0),MATCH(YEAR($C189),'Net to Gross Adjustment'!$B$39:$AX$39,0))*INDEX('Monthly Shapes'!$D$18:$V$32,MATCH(MONTH($C189),'Monthly Shapes'!$D$18:$D$32,0),MATCH(X$3,'Monthly Shapes'!$D$18:$V$18,0))," ")</f>
        <v xml:space="preserve"> </v>
      </c>
      <c r="Y189" s="40" t="str">
        <f>IFERROR(INDEX('Net to Gross Adjustment'!$B$39:$AX$671,MATCH(Y$4,'Net to Gross Adjustment'!$B$39:$B$71,0),MATCH(YEAR($C189),'Net to Gross Adjustment'!$B$39:$AX$39,0))*INDEX('Monthly Shapes'!$D$18:$V$32,MATCH(MONTH($C189),'Monthly Shapes'!$D$18:$D$32,0),MATCH(Y$3,'Monthly Shapes'!$D$18:$V$18,0))," ")</f>
        <v xml:space="preserve"> </v>
      </c>
      <c r="Z189" s="40" t="str">
        <f>IFERROR(INDEX('Net to Gross Adjustment'!$B$39:$AX$671,MATCH(Z$4,'Net to Gross Adjustment'!$B$39:$B$71,0),MATCH(YEAR($C189),'Net to Gross Adjustment'!$B$39:$AX$39,0))*INDEX('Monthly Shapes'!$D$18:$V$32,MATCH(MONTH($C189),'Monthly Shapes'!$D$18:$D$32,0),MATCH(Z$3,'Monthly Shapes'!$D$18:$V$18,0))," ")</f>
        <v xml:space="preserve"> </v>
      </c>
      <c r="AA189" s="40" t="str">
        <f>IFERROR(INDEX('Net to Gross Adjustment'!$B$39:$AX$671,MATCH(AA$4,'Net to Gross Adjustment'!$B$39:$B$71,0),MATCH(YEAR($C189),'Net to Gross Adjustment'!$B$39:$AX$39,0))*INDEX('Monthly Shapes'!$D$18:$V$32,MATCH(MONTH($C189),'Monthly Shapes'!$D$18:$D$32,0),MATCH(AA$3,'Monthly Shapes'!$D$18:$V$18,0))," ")</f>
        <v xml:space="preserve"> </v>
      </c>
      <c r="AB189" s="40" t="str">
        <f>IFERROR(INDEX('Net to Gross Adjustment'!$B$39:$AX$671,MATCH(AB$4,'Net to Gross Adjustment'!$B$39:$B$71,0),MATCH(YEAR($C189),'Net to Gross Adjustment'!$B$39:$AX$39,0))*INDEX('Monthly Shapes'!$D$18:$V$32,MATCH(MONTH($C189),'Monthly Shapes'!$D$18:$D$32,0),MATCH(AB$3,'Monthly Shapes'!$D$18:$V$18,0))," ")</f>
        <v xml:space="preserve"> </v>
      </c>
      <c r="AC189" s="40" t="str">
        <f>IFERROR(INDEX('Net to Gross Adjustment'!$B$39:$AX$671,MATCH(AC$4,'Net to Gross Adjustment'!$B$39:$B$71,0),MATCH(YEAR($C189),'Net to Gross Adjustment'!$B$39:$AX$39,0))*INDEX('Monthly Shapes'!$D$18:$V$32,MATCH(MONTH($C189),'Monthly Shapes'!$D$18:$D$32,0),MATCH(AC$3,'Monthly Shapes'!$D$18:$V$18,0))," ")</f>
        <v xml:space="preserve"> </v>
      </c>
      <c r="AD189" s="40" t="str">
        <f>IFERROR(INDEX('Net to Gross Adjustment'!$B$39:$AX$671,MATCH(AD$4,'Net to Gross Adjustment'!$B$39:$B$71,0),MATCH(YEAR($C189),'Net to Gross Adjustment'!$B$39:$AX$39,0))*INDEX('Monthly Shapes'!$D$18:$V$32,MATCH(MONTH($C189),'Monthly Shapes'!$D$18:$D$32,0),MATCH(AD$3,'Monthly Shapes'!$D$18:$V$18,0))," ")</f>
        <v xml:space="preserve"> </v>
      </c>
      <c r="AE189" s="40" t="str">
        <f>IFERROR(INDEX('Net to Gross Adjustment'!$B$39:$AX$671,MATCH(AE$4,'Net to Gross Adjustment'!$B$39:$B$71,0),MATCH(YEAR($C189),'Net to Gross Adjustment'!$B$39:$AX$39,0))*INDEX('Monthly Shapes'!$D$18:$V$32,MATCH(MONTH($C189),'Monthly Shapes'!$D$18:$D$32,0),MATCH(AE$3,'Monthly Shapes'!$D$18:$V$18,0))," ")</f>
        <v xml:space="preserve"> </v>
      </c>
      <c r="AF189" s="19"/>
      <c r="AG189" s="90" t="s">
        <v>65</v>
      </c>
      <c r="AI189" s="90" t="s">
        <v>65</v>
      </c>
      <c r="AJ189" s="90" t="s">
        <v>65</v>
      </c>
      <c r="AK189" s="90" t="s">
        <v>65</v>
      </c>
      <c r="AL189" s="46"/>
      <c r="AS189" s="19"/>
    </row>
    <row r="190" spans="3:45">
      <c r="C190" s="24">
        <f t="shared" si="4"/>
        <v>50922</v>
      </c>
      <c r="D190" s="90" t="s">
        <v>65</v>
      </c>
      <c r="E190" s="90" t="s">
        <v>65</v>
      </c>
      <c r="F190" s="90" t="s">
        <v>65</v>
      </c>
      <c r="G190" s="90" t="s">
        <v>65</v>
      </c>
      <c r="H190" s="90" t="s">
        <v>65</v>
      </c>
      <c r="I190" s="90" t="s">
        <v>65</v>
      </c>
      <c r="J190" s="40" t="str">
        <f ca="1">IFERROR(INDEX('Net to Gross Adjustment'!$B$39:$AX$671,MATCH(J$4,'Net to Gross Adjustment'!$B$39:$B$71,0),MATCH(YEAR($C190),'Net to Gross Adjustment'!$B$39:$AX$39,0))*INDEX('Monthly Shapes'!$D$18:$V$32,MATCH(MONTH($C190),'Monthly Shapes'!$D$18:$D$32,0),MATCH(J$3,'Monthly Shapes'!$D$18:$V$18,0))," ")</f>
        <v xml:space="preserve"> </v>
      </c>
      <c r="K190" s="40" t="str">
        <f ca="1">IFERROR(INDEX('Net to Gross Adjustment'!$B$39:$AX$671,MATCH(K$4,'Net to Gross Adjustment'!$B$39:$B$71,0),MATCH(YEAR($C190),'Net to Gross Adjustment'!$B$39:$AX$39,0))*INDEX('Monthly Shapes'!$D$18:$V$32,MATCH(MONTH($C190),'Monthly Shapes'!$D$18:$D$32,0),MATCH(K$3,'Monthly Shapes'!$D$18:$V$18,0))," ")</f>
        <v xml:space="preserve"> </v>
      </c>
      <c r="L190" s="40" t="str">
        <f>IFERROR(INDEX('Net to Gross Adjustment'!$B$39:$AX$671,MATCH(L$4,'Net to Gross Adjustment'!$B$39:$B$71,0),MATCH(YEAR($C190),'Net to Gross Adjustment'!$B$39:$AX$39,0))*INDEX('Monthly Shapes'!$D$18:$V$32,MATCH(MONTH($C190),'Monthly Shapes'!$D$18:$D$32,0),MATCH(L$3,'Monthly Shapes'!$D$18:$V$18,0))," ")</f>
        <v xml:space="preserve"> </v>
      </c>
      <c r="M190" s="40" t="str">
        <f>IFERROR(INDEX('Net to Gross Adjustment'!$B$39:$AX$671,MATCH(M$4,'Net to Gross Adjustment'!$B$39:$B$71,0),MATCH(YEAR($C190),'Net to Gross Adjustment'!$B$39:$AX$39,0))*INDEX('Monthly Shapes'!$D$18:$V$32,MATCH(MONTH($C190),'Monthly Shapes'!$D$18:$D$32,0),MATCH(M$3,'Monthly Shapes'!$D$18:$V$18,0))," ")</f>
        <v xml:space="preserve"> </v>
      </c>
      <c r="N190" s="40" t="str">
        <f>IFERROR(INDEX('Net to Gross Adjustment'!$B$39:$AX$671,MATCH(N$4,'Net to Gross Adjustment'!$B$39:$B$71,0),MATCH(YEAR($C190),'Net to Gross Adjustment'!$B$39:$AX$39,0))*INDEX('Monthly Shapes'!$D$18:$V$32,MATCH(MONTH($C190),'Monthly Shapes'!$D$18:$D$32,0),MATCH(N$3,'Monthly Shapes'!$D$18:$V$18,0))," ")</f>
        <v xml:space="preserve"> </v>
      </c>
      <c r="O190" s="40" t="str">
        <f>IFERROR(INDEX('Net to Gross Adjustment'!$B$39:$AX$671,MATCH(O$4,'Net to Gross Adjustment'!$B$39:$B$71,0),MATCH(YEAR($C190),'Net to Gross Adjustment'!$B$39:$AX$39,0))*INDEX('Monthly Shapes'!$D$18:$V$32,MATCH(MONTH($C190),'Monthly Shapes'!$D$18:$D$32,0),MATCH(O$3,'Monthly Shapes'!$D$18:$V$18,0))," ")</f>
        <v xml:space="preserve"> </v>
      </c>
      <c r="P190" s="40" t="str">
        <f>IFERROR(INDEX('Net to Gross Adjustment'!$B$39:$AX$671,MATCH(P$4,'Net to Gross Adjustment'!$B$39:$B$71,0),MATCH(YEAR($C190),'Net to Gross Adjustment'!$B$39:$AX$39,0))*INDEX('Monthly Shapes'!$D$18:$V$32,MATCH(MONTH($C190),'Monthly Shapes'!$D$18:$D$32,0),MATCH(P$3,'Monthly Shapes'!$D$18:$V$18,0))," ")</f>
        <v xml:space="preserve"> </v>
      </c>
      <c r="Q190" s="40" t="str">
        <f>IFERROR(INDEX('Net to Gross Adjustment'!$B$39:$AX$671,MATCH(Q$4,'Net to Gross Adjustment'!$B$39:$B$71,0),MATCH(YEAR($C190),'Net to Gross Adjustment'!$B$39:$AX$39,0))*INDEX('Monthly Shapes'!$D$18:$V$32,MATCH(MONTH($C190),'Monthly Shapes'!$D$18:$D$32,0),MATCH(Q$3,'Monthly Shapes'!$D$18:$V$18,0))," ")</f>
        <v xml:space="preserve"> </v>
      </c>
      <c r="R190" s="40" t="str">
        <f>IFERROR(INDEX('Net to Gross Adjustment'!$B$39:$AX$671,MATCH(R$4,'Net to Gross Adjustment'!$B$39:$B$71,0),MATCH(YEAR($C190),'Net to Gross Adjustment'!$B$39:$AX$39,0))*INDEX('Monthly Shapes'!$D$18:$V$32,MATCH(MONTH($C190),'Monthly Shapes'!$D$18:$D$32,0),MATCH(R$3,'Monthly Shapes'!$D$18:$V$18,0))," ")</f>
        <v xml:space="preserve"> </v>
      </c>
      <c r="S190" s="40" t="str">
        <f>IFERROR(INDEX('Net to Gross Adjustment'!$B$39:$AX$671,MATCH(S$4,'Net to Gross Adjustment'!$B$39:$B$71,0),MATCH(YEAR($C190),'Net to Gross Adjustment'!$B$39:$AX$39,0))*INDEX('Monthly Shapes'!$D$18:$V$32,MATCH(MONTH($C190),'Monthly Shapes'!$D$18:$D$32,0),MATCH(S$3,'Monthly Shapes'!$D$18:$V$18,0))," ")</f>
        <v xml:space="preserve"> </v>
      </c>
      <c r="T190" s="90" t="s">
        <v>65</v>
      </c>
      <c r="U190" s="90" t="s">
        <v>65</v>
      </c>
      <c r="V190" s="90" t="s">
        <v>65</v>
      </c>
      <c r="W190" s="40" t="str">
        <f ca="1">IFERROR(INDEX('Net to Gross Adjustment'!$B$39:$AX$671,MATCH(W$4,'Net to Gross Adjustment'!$B$39:$B$71,0),MATCH(YEAR($C190),'Net to Gross Adjustment'!$B$39:$AX$39,0))*INDEX('Monthly Shapes'!$D$18:$V$32,MATCH(MONTH($C190),'Monthly Shapes'!$D$18:$D$32,0),MATCH(W$3,'Monthly Shapes'!$D$18:$V$18,0))," ")</f>
        <v xml:space="preserve"> </v>
      </c>
      <c r="X190" s="40" t="str">
        <f ca="1">IFERROR(INDEX('Net to Gross Adjustment'!$B$39:$AX$671,MATCH(X$4,'Net to Gross Adjustment'!$B$39:$B$71,0),MATCH(YEAR($C190),'Net to Gross Adjustment'!$B$39:$AX$39,0))*INDEX('Monthly Shapes'!$D$18:$V$32,MATCH(MONTH($C190),'Monthly Shapes'!$D$18:$D$32,0),MATCH(X$3,'Monthly Shapes'!$D$18:$V$18,0))," ")</f>
        <v xml:space="preserve"> </v>
      </c>
      <c r="Y190" s="40" t="str">
        <f>IFERROR(INDEX('Net to Gross Adjustment'!$B$39:$AX$671,MATCH(Y$4,'Net to Gross Adjustment'!$B$39:$B$71,0),MATCH(YEAR($C190),'Net to Gross Adjustment'!$B$39:$AX$39,0))*INDEX('Monthly Shapes'!$D$18:$V$32,MATCH(MONTH($C190),'Monthly Shapes'!$D$18:$D$32,0),MATCH(Y$3,'Monthly Shapes'!$D$18:$V$18,0))," ")</f>
        <v xml:space="preserve"> </v>
      </c>
      <c r="Z190" s="40" t="str">
        <f>IFERROR(INDEX('Net to Gross Adjustment'!$B$39:$AX$671,MATCH(Z$4,'Net to Gross Adjustment'!$B$39:$B$71,0),MATCH(YEAR($C190),'Net to Gross Adjustment'!$B$39:$AX$39,0))*INDEX('Monthly Shapes'!$D$18:$V$32,MATCH(MONTH($C190),'Monthly Shapes'!$D$18:$D$32,0),MATCH(Z$3,'Monthly Shapes'!$D$18:$V$18,0))," ")</f>
        <v xml:space="preserve"> </v>
      </c>
      <c r="AA190" s="40" t="str">
        <f>IFERROR(INDEX('Net to Gross Adjustment'!$B$39:$AX$671,MATCH(AA$4,'Net to Gross Adjustment'!$B$39:$B$71,0),MATCH(YEAR($C190),'Net to Gross Adjustment'!$B$39:$AX$39,0))*INDEX('Monthly Shapes'!$D$18:$V$32,MATCH(MONTH($C190),'Monthly Shapes'!$D$18:$D$32,0),MATCH(AA$3,'Monthly Shapes'!$D$18:$V$18,0))," ")</f>
        <v xml:space="preserve"> </v>
      </c>
      <c r="AB190" s="40" t="str">
        <f>IFERROR(INDEX('Net to Gross Adjustment'!$B$39:$AX$671,MATCH(AB$4,'Net to Gross Adjustment'!$B$39:$B$71,0),MATCH(YEAR($C190),'Net to Gross Adjustment'!$B$39:$AX$39,0))*INDEX('Monthly Shapes'!$D$18:$V$32,MATCH(MONTH($C190),'Monthly Shapes'!$D$18:$D$32,0),MATCH(AB$3,'Monthly Shapes'!$D$18:$V$18,0))," ")</f>
        <v xml:space="preserve"> </v>
      </c>
      <c r="AC190" s="40" t="str">
        <f>IFERROR(INDEX('Net to Gross Adjustment'!$B$39:$AX$671,MATCH(AC$4,'Net to Gross Adjustment'!$B$39:$B$71,0),MATCH(YEAR($C190),'Net to Gross Adjustment'!$B$39:$AX$39,0))*INDEX('Monthly Shapes'!$D$18:$V$32,MATCH(MONTH($C190),'Monthly Shapes'!$D$18:$D$32,0),MATCH(AC$3,'Monthly Shapes'!$D$18:$V$18,0))," ")</f>
        <v xml:space="preserve"> </v>
      </c>
      <c r="AD190" s="40" t="str">
        <f>IFERROR(INDEX('Net to Gross Adjustment'!$B$39:$AX$671,MATCH(AD$4,'Net to Gross Adjustment'!$B$39:$B$71,0),MATCH(YEAR($C190),'Net to Gross Adjustment'!$B$39:$AX$39,0))*INDEX('Monthly Shapes'!$D$18:$V$32,MATCH(MONTH($C190),'Monthly Shapes'!$D$18:$D$32,0),MATCH(AD$3,'Monthly Shapes'!$D$18:$V$18,0))," ")</f>
        <v xml:space="preserve"> </v>
      </c>
      <c r="AE190" s="40" t="str">
        <f>IFERROR(INDEX('Net to Gross Adjustment'!$B$39:$AX$671,MATCH(AE$4,'Net to Gross Adjustment'!$B$39:$B$71,0),MATCH(YEAR($C190),'Net to Gross Adjustment'!$B$39:$AX$39,0))*INDEX('Monthly Shapes'!$D$18:$V$32,MATCH(MONTH($C190),'Monthly Shapes'!$D$18:$D$32,0),MATCH(AE$3,'Monthly Shapes'!$D$18:$V$18,0))," ")</f>
        <v xml:space="preserve"> </v>
      </c>
      <c r="AF190" s="19"/>
      <c r="AG190" s="90" t="s">
        <v>65</v>
      </c>
      <c r="AI190" s="90" t="s">
        <v>65</v>
      </c>
      <c r="AJ190" s="90" t="s">
        <v>65</v>
      </c>
      <c r="AK190" s="90" t="s">
        <v>65</v>
      </c>
      <c r="AL190" s="46"/>
      <c r="AS190" s="19"/>
    </row>
    <row r="191" spans="3:45">
      <c r="C191" s="24">
        <f t="shared" si="4"/>
        <v>50952</v>
      </c>
      <c r="D191" s="90" t="s">
        <v>65</v>
      </c>
      <c r="E191" s="90" t="s">
        <v>65</v>
      </c>
      <c r="F191" s="90" t="s">
        <v>65</v>
      </c>
      <c r="G191" s="90" t="s">
        <v>65</v>
      </c>
      <c r="H191" s="90" t="s">
        <v>65</v>
      </c>
      <c r="I191" s="90" t="s">
        <v>65</v>
      </c>
      <c r="J191" s="40" t="str">
        <f ca="1">IFERROR(INDEX('Net to Gross Adjustment'!$B$39:$AX$671,MATCH(J$4,'Net to Gross Adjustment'!$B$39:$B$71,0),MATCH(YEAR($C191),'Net to Gross Adjustment'!$B$39:$AX$39,0))*INDEX('Monthly Shapes'!$D$18:$V$32,MATCH(MONTH($C191),'Monthly Shapes'!$D$18:$D$32,0),MATCH(J$3,'Monthly Shapes'!$D$18:$V$18,0))," ")</f>
        <v xml:space="preserve"> </v>
      </c>
      <c r="K191" s="40" t="str">
        <f ca="1">IFERROR(INDEX('Net to Gross Adjustment'!$B$39:$AX$671,MATCH(K$4,'Net to Gross Adjustment'!$B$39:$B$71,0),MATCH(YEAR($C191),'Net to Gross Adjustment'!$B$39:$AX$39,0))*INDEX('Monthly Shapes'!$D$18:$V$32,MATCH(MONTH($C191),'Monthly Shapes'!$D$18:$D$32,0),MATCH(K$3,'Monthly Shapes'!$D$18:$V$18,0))," ")</f>
        <v xml:space="preserve"> </v>
      </c>
      <c r="L191" s="40" t="str">
        <f>IFERROR(INDEX('Net to Gross Adjustment'!$B$39:$AX$671,MATCH(L$4,'Net to Gross Adjustment'!$B$39:$B$71,0),MATCH(YEAR($C191),'Net to Gross Adjustment'!$B$39:$AX$39,0))*INDEX('Monthly Shapes'!$D$18:$V$32,MATCH(MONTH($C191),'Monthly Shapes'!$D$18:$D$32,0),MATCH(L$3,'Monthly Shapes'!$D$18:$V$18,0))," ")</f>
        <v xml:space="preserve"> </v>
      </c>
      <c r="M191" s="40" t="str">
        <f>IFERROR(INDEX('Net to Gross Adjustment'!$B$39:$AX$671,MATCH(M$4,'Net to Gross Adjustment'!$B$39:$B$71,0),MATCH(YEAR($C191),'Net to Gross Adjustment'!$B$39:$AX$39,0))*INDEX('Monthly Shapes'!$D$18:$V$32,MATCH(MONTH($C191),'Monthly Shapes'!$D$18:$D$32,0),MATCH(M$3,'Monthly Shapes'!$D$18:$V$18,0))," ")</f>
        <v xml:space="preserve"> </v>
      </c>
      <c r="N191" s="40" t="str">
        <f>IFERROR(INDEX('Net to Gross Adjustment'!$B$39:$AX$671,MATCH(N$4,'Net to Gross Adjustment'!$B$39:$B$71,0),MATCH(YEAR($C191),'Net to Gross Adjustment'!$B$39:$AX$39,0))*INDEX('Monthly Shapes'!$D$18:$V$32,MATCH(MONTH($C191),'Monthly Shapes'!$D$18:$D$32,0),MATCH(N$3,'Monthly Shapes'!$D$18:$V$18,0))," ")</f>
        <v xml:space="preserve"> </v>
      </c>
      <c r="O191" s="40" t="str">
        <f>IFERROR(INDEX('Net to Gross Adjustment'!$B$39:$AX$671,MATCH(O$4,'Net to Gross Adjustment'!$B$39:$B$71,0),MATCH(YEAR($C191),'Net to Gross Adjustment'!$B$39:$AX$39,0))*INDEX('Monthly Shapes'!$D$18:$V$32,MATCH(MONTH($C191),'Monthly Shapes'!$D$18:$D$32,0),MATCH(O$3,'Monthly Shapes'!$D$18:$V$18,0))," ")</f>
        <v xml:space="preserve"> </v>
      </c>
      <c r="P191" s="40" t="str">
        <f>IFERROR(INDEX('Net to Gross Adjustment'!$B$39:$AX$671,MATCH(P$4,'Net to Gross Adjustment'!$B$39:$B$71,0),MATCH(YEAR($C191),'Net to Gross Adjustment'!$B$39:$AX$39,0))*INDEX('Monthly Shapes'!$D$18:$V$32,MATCH(MONTH($C191),'Monthly Shapes'!$D$18:$D$32,0),MATCH(P$3,'Monthly Shapes'!$D$18:$V$18,0))," ")</f>
        <v xml:space="preserve"> </v>
      </c>
      <c r="Q191" s="40" t="str">
        <f>IFERROR(INDEX('Net to Gross Adjustment'!$B$39:$AX$671,MATCH(Q$4,'Net to Gross Adjustment'!$B$39:$B$71,0),MATCH(YEAR($C191),'Net to Gross Adjustment'!$B$39:$AX$39,0))*INDEX('Monthly Shapes'!$D$18:$V$32,MATCH(MONTH($C191),'Monthly Shapes'!$D$18:$D$32,0),MATCH(Q$3,'Monthly Shapes'!$D$18:$V$18,0))," ")</f>
        <v xml:space="preserve"> </v>
      </c>
      <c r="R191" s="40" t="str">
        <f>IFERROR(INDEX('Net to Gross Adjustment'!$B$39:$AX$671,MATCH(R$4,'Net to Gross Adjustment'!$B$39:$B$71,0),MATCH(YEAR($C191),'Net to Gross Adjustment'!$B$39:$AX$39,0))*INDEX('Monthly Shapes'!$D$18:$V$32,MATCH(MONTH($C191),'Monthly Shapes'!$D$18:$D$32,0),MATCH(R$3,'Monthly Shapes'!$D$18:$V$18,0))," ")</f>
        <v xml:space="preserve"> </v>
      </c>
      <c r="S191" s="40" t="str">
        <f>IFERROR(INDEX('Net to Gross Adjustment'!$B$39:$AX$671,MATCH(S$4,'Net to Gross Adjustment'!$B$39:$B$71,0),MATCH(YEAR($C191),'Net to Gross Adjustment'!$B$39:$AX$39,0))*INDEX('Monthly Shapes'!$D$18:$V$32,MATCH(MONTH($C191),'Monthly Shapes'!$D$18:$D$32,0),MATCH(S$3,'Monthly Shapes'!$D$18:$V$18,0))," ")</f>
        <v xml:space="preserve"> </v>
      </c>
      <c r="T191" s="90" t="s">
        <v>65</v>
      </c>
      <c r="U191" s="90" t="s">
        <v>65</v>
      </c>
      <c r="V191" s="90" t="s">
        <v>65</v>
      </c>
      <c r="W191" s="40" t="str">
        <f ca="1">IFERROR(INDEX('Net to Gross Adjustment'!$B$39:$AX$671,MATCH(W$4,'Net to Gross Adjustment'!$B$39:$B$71,0),MATCH(YEAR($C191),'Net to Gross Adjustment'!$B$39:$AX$39,0))*INDEX('Monthly Shapes'!$D$18:$V$32,MATCH(MONTH($C191),'Monthly Shapes'!$D$18:$D$32,0),MATCH(W$3,'Monthly Shapes'!$D$18:$V$18,0))," ")</f>
        <v xml:space="preserve"> </v>
      </c>
      <c r="X191" s="40" t="str">
        <f ca="1">IFERROR(INDEX('Net to Gross Adjustment'!$B$39:$AX$671,MATCH(X$4,'Net to Gross Adjustment'!$B$39:$B$71,0),MATCH(YEAR($C191),'Net to Gross Adjustment'!$B$39:$AX$39,0))*INDEX('Monthly Shapes'!$D$18:$V$32,MATCH(MONTH($C191),'Monthly Shapes'!$D$18:$D$32,0),MATCH(X$3,'Monthly Shapes'!$D$18:$V$18,0))," ")</f>
        <v xml:space="preserve"> </v>
      </c>
      <c r="Y191" s="40" t="str">
        <f>IFERROR(INDEX('Net to Gross Adjustment'!$B$39:$AX$671,MATCH(Y$4,'Net to Gross Adjustment'!$B$39:$B$71,0),MATCH(YEAR($C191),'Net to Gross Adjustment'!$B$39:$AX$39,0))*INDEX('Monthly Shapes'!$D$18:$V$32,MATCH(MONTH($C191),'Monthly Shapes'!$D$18:$D$32,0),MATCH(Y$3,'Monthly Shapes'!$D$18:$V$18,0))," ")</f>
        <v xml:space="preserve"> </v>
      </c>
      <c r="Z191" s="40" t="str">
        <f>IFERROR(INDEX('Net to Gross Adjustment'!$B$39:$AX$671,MATCH(Z$4,'Net to Gross Adjustment'!$B$39:$B$71,0),MATCH(YEAR($C191),'Net to Gross Adjustment'!$B$39:$AX$39,0))*INDEX('Monthly Shapes'!$D$18:$V$32,MATCH(MONTH($C191),'Monthly Shapes'!$D$18:$D$32,0),MATCH(Z$3,'Monthly Shapes'!$D$18:$V$18,0))," ")</f>
        <v xml:space="preserve"> </v>
      </c>
      <c r="AA191" s="40" t="str">
        <f>IFERROR(INDEX('Net to Gross Adjustment'!$B$39:$AX$671,MATCH(AA$4,'Net to Gross Adjustment'!$B$39:$B$71,0),MATCH(YEAR($C191),'Net to Gross Adjustment'!$B$39:$AX$39,0))*INDEX('Monthly Shapes'!$D$18:$V$32,MATCH(MONTH($C191),'Monthly Shapes'!$D$18:$D$32,0),MATCH(AA$3,'Monthly Shapes'!$D$18:$V$18,0))," ")</f>
        <v xml:space="preserve"> </v>
      </c>
      <c r="AB191" s="40" t="str">
        <f>IFERROR(INDEX('Net to Gross Adjustment'!$B$39:$AX$671,MATCH(AB$4,'Net to Gross Adjustment'!$B$39:$B$71,0),MATCH(YEAR($C191),'Net to Gross Adjustment'!$B$39:$AX$39,0))*INDEX('Monthly Shapes'!$D$18:$V$32,MATCH(MONTH($C191),'Monthly Shapes'!$D$18:$D$32,0),MATCH(AB$3,'Monthly Shapes'!$D$18:$V$18,0))," ")</f>
        <v xml:space="preserve"> </v>
      </c>
      <c r="AC191" s="40" t="str">
        <f>IFERROR(INDEX('Net to Gross Adjustment'!$B$39:$AX$671,MATCH(AC$4,'Net to Gross Adjustment'!$B$39:$B$71,0),MATCH(YEAR($C191),'Net to Gross Adjustment'!$B$39:$AX$39,0))*INDEX('Monthly Shapes'!$D$18:$V$32,MATCH(MONTH($C191),'Monthly Shapes'!$D$18:$D$32,0),MATCH(AC$3,'Monthly Shapes'!$D$18:$V$18,0))," ")</f>
        <v xml:space="preserve"> </v>
      </c>
      <c r="AD191" s="40" t="str">
        <f>IFERROR(INDEX('Net to Gross Adjustment'!$B$39:$AX$671,MATCH(AD$4,'Net to Gross Adjustment'!$B$39:$B$71,0),MATCH(YEAR($C191),'Net to Gross Adjustment'!$B$39:$AX$39,0))*INDEX('Monthly Shapes'!$D$18:$V$32,MATCH(MONTH($C191),'Monthly Shapes'!$D$18:$D$32,0),MATCH(AD$3,'Monthly Shapes'!$D$18:$V$18,0))," ")</f>
        <v xml:space="preserve"> </v>
      </c>
      <c r="AE191" s="40" t="str">
        <f>IFERROR(INDEX('Net to Gross Adjustment'!$B$39:$AX$671,MATCH(AE$4,'Net to Gross Adjustment'!$B$39:$B$71,0),MATCH(YEAR($C191),'Net to Gross Adjustment'!$B$39:$AX$39,0))*INDEX('Monthly Shapes'!$D$18:$V$32,MATCH(MONTH($C191),'Monthly Shapes'!$D$18:$D$32,0),MATCH(AE$3,'Monthly Shapes'!$D$18:$V$18,0))," ")</f>
        <v xml:space="preserve"> </v>
      </c>
      <c r="AF191" s="19"/>
      <c r="AG191" s="90" t="s">
        <v>65</v>
      </c>
      <c r="AI191" s="90" t="s">
        <v>65</v>
      </c>
      <c r="AJ191" s="90" t="s">
        <v>65</v>
      </c>
      <c r="AK191" s="90" t="s">
        <v>65</v>
      </c>
      <c r="AL191" s="46"/>
      <c r="AS191" s="19"/>
    </row>
    <row r="192" spans="3:45">
      <c r="C192" s="24">
        <f t="shared" si="4"/>
        <v>50983</v>
      </c>
      <c r="D192" s="90" t="s">
        <v>65</v>
      </c>
      <c r="E192" s="90" t="s">
        <v>65</v>
      </c>
      <c r="F192" s="90" t="s">
        <v>65</v>
      </c>
      <c r="G192" s="90" t="s">
        <v>65</v>
      </c>
      <c r="H192" s="90" t="s">
        <v>65</v>
      </c>
      <c r="I192" s="90" t="s">
        <v>65</v>
      </c>
      <c r="J192" s="40" t="str">
        <f ca="1">IFERROR(INDEX('Net to Gross Adjustment'!$B$39:$AX$671,MATCH(J$4,'Net to Gross Adjustment'!$B$39:$B$71,0),MATCH(YEAR($C192),'Net to Gross Adjustment'!$B$39:$AX$39,0))*INDEX('Monthly Shapes'!$D$18:$V$32,MATCH(MONTH($C192),'Monthly Shapes'!$D$18:$D$32,0),MATCH(J$3,'Monthly Shapes'!$D$18:$V$18,0))," ")</f>
        <v xml:space="preserve"> </v>
      </c>
      <c r="K192" s="40" t="str">
        <f ca="1">IFERROR(INDEX('Net to Gross Adjustment'!$B$39:$AX$671,MATCH(K$4,'Net to Gross Adjustment'!$B$39:$B$71,0),MATCH(YEAR($C192),'Net to Gross Adjustment'!$B$39:$AX$39,0))*INDEX('Monthly Shapes'!$D$18:$V$32,MATCH(MONTH($C192),'Monthly Shapes'!$D$18:$D$32,0),MATCH(K$3,'Monthly Shapes'!$D$18:$V$18,0))," ")</f>
        <v xml:space="preserve"> </v>
      </c>
      <c r="L192" s="40" t="str">
        <f>IFERROR(INDEX('Net to Gross Adjustment'!$B$39:$AX$671,MATCH(L$4,'Net to Gross Adjustment'!$B$39:$B$71,0),MATCH(YEAR($C192),'Net to Gross Adjustment'!$B$39:$AX$39,0))*INDEX('Monthly Shapes'!$D$18:$V$32,MATCH(MONTH($C192),'Monthly Shapes'!$D$18:$D$32,0),MATCH(L$3,'Monthly Shapes'!$D$18:$V$18,0))," ")</f>
        <v xml:space="preserve"> </v>
      </c>
      <c r="M192" s="40" t="str">
        <f>IFERROR(INDEX('Net to Gross Adjustment'!$B$39:$AX$671,MATCH(M$4,'Net to Gross Adjustment'!$B$39:$B$71,0),MATCH(YEAR($C192),'Net to Gross Adjustment'!$B$39:$AX$39,0))*INDEX('Monthly Shapes'!$D$18:$V$32,MATCH(MONTH($C192),'Monthly Shapes'!$D$18:$D$32,0),MATCH(M$3,'Monthly Shapes'!$D$18:$V$18,0))," ")</f>
        <v xml:space="preserve"> </v>
      </c>
      <c r="N192" s="40" t="str">
        <f>IFERROR(INDEX('Net to Gross Adjustment'!$B$39:$AX$671,MATCH(N$4,'Net to Gross Adjustment'!$B$39:$B$71,0),MATCH(YEAR($C192),'Net to Gross Adjustment'!$B$39:$AX$39,0))*INDEX('Monthly Shapes'!$D$18:$V$32,MATCH(MONTH($C192),'Monthly Shapes'!$D$18:$D$32,0),MATCH(N$3,'Monthly Shapes'!$D$18:$V$18,0))," ")</f>
        <v xml:space="preserve"> </v>
      </c>
      <c r="O192" s="40" t="str">
        <f>IFERROR(INDEX('Net to Gross Adjustment'!$B$39:$AX$671,MATCH(O$4,'Net to Gross Adjustment'!$B$39:$B$71,0),MATCH(YEAR($C192),'Net to Gross Adjustment'!$B$39:$AX$39,0))*INDEX('Monthly Shapes'!$D$18:$V$32,MATCH(MONTH($C192),'Monthly Shapes'!$D$18:$D$32,0),MATCH(O$3,'Monthly Shapes'!$D$18:$V$18,0))," ")</f>
        <v xml:space="preserve"> </v>
      </c>
      <c r="P192" s="40" t="str">
        <f>IFERROR(INDEX('Net to Gross Adjustment'!$B$39:$AX$671,MATCH(P$4,'Net to Gross Adjustment'!$B$39:$B$71,0),MATCH(YEAR($C192),'Net to Gross Adjustment'!$B$39:$AX$39,0))*INDEX('Monthly Shapes'!$D$18:$V$32,MATCH(MONTH($C192),'Monthly Shapes'!$D$18:$D$32,0),MATCH(P$3,'Monthly Shapes'!$D$18:$V$18,0))," ")</f>
        <v xml:space="preserve"> </v>
      </c>
      <c r="Q192" s="40" t="str">
        <f>IFERROR(INDEX('Net to Gross Adjustment'!$B$39:$AX$671,MATCH(Q$4,'Net to Gross Adjustment'!$B$39:$B$71,0),MATCH(YEAR($C192),'Net to Gross Adjustment'!$B$39:$AX$39,0))*INDEX('Monthly Shapes'!$D$18:$V$32,MATCH(MONTH($C192),'Monthly Shapes'!$D$18:$D$32,0),MATCH(Q$3,'Monthly Shapes'!$D$18:$V$18,0))," ")</f>
        <v xml:space="preserve"> </v>
      </c>
      <c r="R192" s="40" t="str">
        <f>IFERROR(INDEX('Net to Gross Adjustment'!$B$39:$AX$671,MATCH(R$4,'Net to Gross Adjustment'!$B$39:$B$71,0),MATCH(YEAR($C192),'Net to Gross Adjustment'!$B$39:$AX$39,0))*INDEX('Monthly Shapes'!$D$18:$V$32,MATCH(MONTH($C192),'Monthly Shapes'!$D$18:$D$32,0),MATCH(R$3,'Monthly Shapes'!$D$18:$V$18,0))," ")</f>
        <v xml:space="preserve"> </v>
      </c>
      <c r="S192" s="40" t="str">
        <f>IFERROR(INDEX('Net to Gross Adjustment'!$B$39:$AX$671,MATCH(S$4,'Net to Gross Adjustment'!$B$39:$B$71,0),MATCH(YEAR($C192),'Net to Gross Adjustment'!$B$39:$AX$39,0))*INDEX('Monthly Shapes'!$D$18:$V$32,MATCH(MONTH($C192),'Monthly Shapes'!$D$18:$D$32,0),MATCH(S$3,'Monthly Shapes'!$D$18:$V$18,0))," ")</f>
        <v xml:space="preserve"> </v>
      </c>
      <c r="T192" s="90" t="s">
        <v>65</v>
      </c>
      <c r="U192" s="90" t="s">
        <v>65</v>
      </c>
      <c r="V192" s="90" t="s">
        <v>65</v>
      </c>
      <c r="W192" s="40" t="str">
        <f ca="1">IFERROR(INDEX('Net to Gross Adjustment'!$B$39:$AX$671,MATCH(W$4,'Net to Gross Adjustment'!$B$39:$B$71,0),MATCH(YEAR($C192),'Net to Gross Adjustment'!$B$39:$AX$39,0))*INDEX('Monthly Shapes'!$D$18:$V$32,MATCH(MONTH($C192),'Monthly Shapes'!$D$18:$D$32,0),MATCH(W$3,'Monthly Shapes'!$D$18:$V$18,0))," ")</f>
        <v xml:space="preserve"> </v>
      </c>
      <c r="X192" s="40" t="str">
        <f ca="1">IFERROR(INDEX('Net to Gross Adjustment'!$B$39:$AX$671,MATCH(X$4,'Net to Gross Adjustment'!$B$39:$B$71,0),MATCH(YEAR($C192),'Net to Gross Adjustment'!$B$39:$AX$39,0))*INDEX('Monthly Shapes'!$D$18:$V$32,MATCH(MONTH($C192),'Monthly Shapes'!$D$18:$D$32,0),MATCH(X$3,'Monthly Shapes'!$D$18:$V$18,0))," ")</f>
        <v xml:space="preserve"> </v>
      </c>
      <c r="Y192" s="40" t="str">
        <f>IFERROR(INDEX('Net to Gross Adjustment'!$B$39:$AX$671,MATCH(Y$4,'Net to Gross Adjustment'!$B$39:$B$71,0),MATCH(YEAR($C192),'Net to Gross Adjustment'!$B$39:$AX$39,0))*INDEX('Monthly Shapes'!$D$18:$V$32,MATCH(MONTH($C192),'Monthly Shapes'!$D$18:$D$32,0),MATCH(Y$3,'Monthly Shapes'!$D$18:$V$18,0))," ")</f>
        <v xml:space="preserve"> </v>
      </c>
      <c r="Z192" s="40" t="str">
        <f>IFERROR(INDEX('Net to Gross Adjustment'!$B$39:$AX$671,MATCH(Z$4,'Net to Gross Adjustment'!$B$39:$B$71,0),MATCH(YEAR($C192),'Net to Gross Adjustment'!$B$39:$AX$39,0))*INDEX('Monthly Shapes'!$D$18:$V$32,MATCH(MONTH($C192),'Monthly Shapes'!$D$18:$D$32,0),MATCH(Z$3,'Monthly Shapes'!$D$18:$V$18,0))," ")</f>
        <v xml:space="preserve"> </v>
      </c>
      <c r="AA192" s="40" t="str">
        <f>IFERROR(INDEX('Net to Gross Adjustment'!$B$39:$AX$671,MATCH(AA$4,'Net to Gross Adjustment'!$B$39:$B$71,0),MATCH(YEAR($C192),'Net to Gross Adjustment'!$B$39:$AX$39,0))*INDEX('Monthly Shapes'!$D$18:$V$32,MATCH(MONTH($C192),'Monthly Shapes'!$D$18:$D$32,0),MATCH(AA$3,'Monthly Shapes'!$D$18:$V$18,0))," ")</f>
        <v xml:space="preserve"> </v>
      </c>
      <c r="AB192" s="40" t="str">
        <f>IFERROR(INDEX('Net to Gross Adjustment'!$B$39:$AX$671,MATCH(AB$4,'Net to Gross Adjustment'!$B$39:$B$71,0),MATCH(YEAR($C192),'Net to Gross Adjustment'!$B$39:$AX$39,0))*INDEX('Monthly Shapes'!$D$18:$V$32,MATCH(MONTH($C192),'Monthly Shapes'!$D$18:$D$32,0),MATCH(AB$3,'Monthly Shapes'!$D$18:$V$18,0))," ")</f>
        <v xml:space="preserve"> </v>
      </c>
      <c r="AC192" s="40" t="str">
        <f>IFERROR(INDEX('Net to Gross Adjustment'!$B$39:$AX$671,MATCH(AC$4,'Net to Gross Adjustment'!$B$39:$B$71,0),MATCH(YEAR($C192),'Net to Gross Adjustment'!$B$39:$AX$39,0))*INDEX('Monthly Shapes'!$D$18:$V$32,MATCH(MONTH($C192),'Monthly Shapes'!$D$18:$D$32,0),MATCH(AC$3,'Monthly Shapes'!$D$18:$V$18,0))," ")</f>
        <v xml:space="preserve"> </v>
      </c>
      <c r="AD192" s="40" t="str">
        <f>IFERROR(INDEX('Net to Gross Adjustment'!$B$39:$AX$671,MATCH(AD$4,'Net to Gross Adjustment'!$B$39:$B$71,0),MATCH(YEAR($C192),'Net to Gross Adjustment'!$B$39:$AX$39,0))*INDEX('Monthly Shapes'!$D$18:$V$32,MATCH(MONTH($C192),'Monthly Shapes'!$D$18:$D$32,0),MATCH(AD$3,'Monthly Shapes'!$D$18:$V$18,0))," ")</f>
        <v xml:space="preserve"> </v>
      </c>
      <c r="AE192" s="40" t="str">
        <f>IFERROR(INDEX('Net to Gross Adjustment'!$B$39:$AX$671,MATCH(AE$4,'Net to Gross Adjustment'!$B$39:$B$71,0),MATCH(YEAR($C192),'Net to Gross Adjustment'!$B$39:$AX$39,0))*INDEX('Monthly Shapes'!$D$18:$V$32,MATCH(MONTH($C192),'Monthly Shapes'!$D$18:$D$32,0),MATCH(AE$3,'Monthly Shapes'!$D$18:$V$18,0))," ")</f>
        <v xml:space="preserve"> </v>
      </c>
      <c r="AF192" s="19"/>
      <c r="AG192" s="90" t="s">
        <v>65</v>
      </c>
      <c r="AI192" s="90" t="s">
        <v>65</v>
      </c>
      <c r="AJ192" s="90" t="s">
        <v>65</v>
      </c>
      <c r="AK192" s="90" t="s">
        <v>65</v>
      </c>
      <c r="AL192" s="46"/>
      <c r="AS192" s="19"/>
    </row>
    <row r="193" spans="3:45">
      <c r="C193" s="24">
        <f t="shared" si="4"/>
        <v>51014</v>
      </c>
      <c r="D193" s="90" t="s">
        <v>65</v>
      </c>
      <c r="E193" s="90" t="s">
        <v>65</v>
      </c>
      <c r="F193" s="90" t="s">
        <v>65</v>
      </c>
      <c r="G193" s="90" t="s">
        <v>65</v>
      </c>
      <c r="H193" s="90" t="s">
        <v>65</v>
      </c>
      <c r="I193" s="90" t="s">
        <v>65</v>
      </c>
      <c r="J193" s="40" t="str">
        <f ca="1">IFERROR(INDEX('Net to Gross Adjustment'!$B$39:$AX$671,MATCH(J$4,'Net to Gross Adjustment'!$B$39:$B$71,0),MATCH(YEAR($C193),'Net to Gross Adjustment'!$B$39:$AX$39,0))*INDEX('Monthly Shapes'!$D$18:$V$32,MATCH(MONTH($C193),'Monthly Shapes'!$D$18:$D$32,0),MATCH(J$3,'Monthly Shapes'!$D$18:$V$18,0))," ")</f>
        <v xml:space="preserve"> </v>
      </c>
      <c r="K193" s="40" t="str">
        <f ca="1">IFERROR(INDEX('Net to Gross Adjustment'!$B$39:$AX$671,MATCH(K$4,'Net to Gross Adjustment'!$B$39:$B$71,0),MATCH(YEAR($C193),'Net to Gross Adjustment'!$B$39:$AX$39,0))*INDEX('Monthly Shapes'!$D$18:$V$32,MATCH(MONTH($C193),'Monthly Shapes'!$D$18:$D$32,0),MATCH(K$3,'Monthly Shapes'!$D$18:$V$18,0))," ")</f>
        <v xml:space="preserve"> </v>
      </c>
      <c r="L193" s="40" t="str">
        <f>IFERROR(INDEX('Net to Gross Adjustment'!$B$39:$AX$671,MATCH(L$4,'Net to Gross Adjustment'!$B$39:$B$71,0),MATCH(YEAR($C193),'Net to Gross Adjustment'!$B$39:$AX$39,0))*INDEX('Monthly Shapes'!$D$18:$V$32,MATCH(MONTH($C193),'Monthly Shapes'!$D$18:$D$32,0),MATCH(L$3,'Monthly Shapes'!$D$18:$V$18,0))," ")</f>
        <v xml:space="preserve"> </v>
      </c>
      <c r="M193" s="40" t="str">
        <f>IFERROR(INDEX('Net to Gross Adjustment'!$B$39:$AX$671,MATCH(M$4,'Net to Gross Adjustment'!$B$39:$B$71,0),MATCH(YEAR($C193),'Net to Gross Adjustment'!$B$39:$AX$39,0))*INDEX('Monthly Shapes'!$D$18:$V$32,MATCH(MONTH($C193),'Monthly Shapes'!$D$18:$D$32,0),MATCH(M$3,'Monthly Shapes'!$D$18:$V$18,0))," ")</f>
        <v xml:space="preserve"> </v>
      </c>
      <c r="N193" s="40" t="str">
        <f>IFERROR(INDEX('Net to Gross Adjustment'!$B$39:$AX$671,MATCH(N$4,'Net to Gross Adjustment'!$B$39:$B$71,0),MATCH(YEAR($C193),'Net to Gross Adjustment'!$B$39:$AX$39,0))*INDEX('Monthly Shapes'!$D$18:$V$32,MATCH(MONTH($C193),'Monthly Shapes'!$D$18:$D$32,0),MATCH(N$3,'Monthly Shapes'!$D$18:$V$18,0))," ")</f>
        <v xml:space="preserve"> </v>
      </c>
      <c r="O193" s="40" t="str">
        <f>IFERROR(INDEX('Net to Gross Adjustment'!$B$39:$AX$671,MATCH(O$4,'Net to Gross Adjustment'!$B$39:$B$71,0),MATCH(YEAR($C193),'Net to Gross Adjustment'!$B$39:$AX$39,0))*INDEX('Monthly Shapes'!$D$18:$V$32,MATCH(MONTH($C193),'Monthly Shapes'!$D$18:$D$32,0),MATCH(O$3,'Monthly Shapes'!$D$18:$V$18,0))," ")</f>
        <v xml:space="preserve"> </v>
      </c>
      <c r="P193" s="40" t="str">
        <f>IFERROR(INDEX('Net to Gross Adjustment'!$B$39:$AX$671,MATCH(P$4,'Net to Gross Adjustment'!$B$39:$B$71,0),MATCH(YEAR($C193),'Net to Gross Adjustment'!$B$39:$AX$39,0))*INDEX('Monthly Shapes'!$D$18:$V$32,MATCH(MONTH($C193),'Monthly Shapes'!$D$18:$D$32,0),MATCH(P$3,'Monthly Shapes'!$D$18:$V$18,0))," ")</f>
        <v xml:space="preserve"> </v>
      </c>
      <c r="Q193" s="40" t="str">
        <f>IFERROR(INDEX('Net to Gross Adjustment'!$B$39:$AX$671,MATCH(Q$4,'Net to Gross Adjustment'!$B$39:$B$71,0),MATCH(YEAR($C193),'Net to Gross Adjustment'!$B$39:$AX$39,0))*INDEX('Monthly Shapes'!$D$18:$V$32,MATCH(MONTH($C193),'Monthly Shapes'!$D$18:$D$32,0),MATCH(Q$3,'Monthly Shapes'!$D$18:$V$18,0))," ")</f>
        <v xml:space="preserve"> </v>
      </c>
      <c r="R193" s="40" t="str">
        <f>IFERROR(INDEX('Net to Gross Adjustment'!$B$39:$AX$671,MATCH(R$4,'Net to Gross Adjustment'!$B$39:$B$71,0),MATCH(YEAR($C193),'Net to Gross Adjustment'!$B$39:$AX$39,0))*INDEX('Monthly Shapes'!$D$18:$V$32,MATCH(MONTH($C193),'Monthly Shapes'!$D$18:$D$32,0),MATCH(R$3,'Monthly Shapes'!$D$18:$V$18,0))," ")</f>
        <v xml:space="preserve"> </v>
      </c>
      <c r="S193" s="40" t="str">
        <f>IFERROR(INDEX('Net to Gross Adjustment'!$B$39:$AX$671,MATCH(S$4,'Net to Gross Adjustment'!$B$39:$B$71,0),MATCH(YEAR($C193),'Net to Gross Adjustment'!$B$39:$AX$39,0))*INDEX('Monthly Shapes'!$D$18:$V$32,MATCH(MONTH($C193),'Monthly Shapes'!$D$18:$D$32,0),MATCH(S$3,'Monthly Shapes'!$D$18:$V$18,0))," ")</f>
        <v xml:space="preserve"> </v>
      </c>
      <c r="T193" s="90" t="s">
        <v>65</v>
      </c>
      <c r="U193" s="90" t="s">
        <v>65</v>
      </c>
      <c r="V193" s="90" t="s">
        <v>65</v>
      </c>
      <c r="W193" s="40" t="str">
        <f ca="1">IFERROR(INDEX('Net to Gross Adjustment'!$B$39:$AX$671,MATCH(W$4,'Net to Gross Adjustment'!$B$39:$B$71,0),MATCH(YEAR($C193),'Net to Gross Adjustment'!$B$39:$AX$39,0))*INDEX('Monthly Shapes'!$D$18:$V$32,MATCH(MONTH($C193),'Monthly Shapes'!$D$18:$D$32,0),MATCH(W$3,'Monthly Shapes'!$D$18:$V$18,0))," ")</f>
        <v xml:space="preserve"> </v>
      </c>
      <c r="X193" s="40" t="str">
        <f ca="1">IFERROR(INDEX('Net to Gross Adjustment'!$B$39:$AX$671,MATCH(X$4,'Net to Gross Adjustment'!$B$39:$B$71,0),MATCH(YEAR($C193),'Net to Gross Adjustment'!$B$39:$AX$39,0))*INDEX('Monthly Shapes'!$D$18:$V$32,MATCH(MONTH($C193),'Monthly Shapes'!$D$18:$D$32,0),MATCH(X$3,'Monthly Shapes'!$D$18:$V$18,0))," ")</f>
        <v xml:space="preserve"> </v>
      </c>
      <c r="Y193" s="40" t="str">
        <f>IFERROR(INDEX('Net to Gross Adjustment'!$B$39:$AX$671,MATCH(Y$4,'Net to Gross Adjustment'!$B$39:$B$71,0),MATCH(YEAR($C193),'Net to Gross Adjustment'!$B$39:$AX$39,0))*INDEX('Monthly Shapes'!$D$18:$V$32,MATCH(MONTH($C193),'Monthly Shapes'!$D$18:$D$32,0),MATCH(Y$3,'Monthly Shapes'!$D$18:$V$18,0))," ")</f>
        <v xml:space="preserve"> </v>
      </c>
      <c r="Z193" s="40" t="str">
        <f>IFERROR(INDEX('Net to Gross Adjustment'!$B$39:$AX$671,MATCH(Z$4,'Net to Gross Adjustment'!$B$39:$B$71,0),MATCH(YEAR($C193),'Net to Gross Adjustment'!$B$39:$AX$39,0))*INDEX('Monthly Shapes'!$D$18:$V$32,MATCH(MONTH($C193),'Monthly Shapes'!$D$18:$D$32,0),MATCH(Z$3,'Monthly Shapes'!$D$18:$V$18,0))," ")</f>
        <v xml:space="preserve"> </v>
      </c>
      <c r="AA193" s="40" t="str">
        <f>IFERROR(INDEX('Net to Gross Adjustment'!$B$39:$AX$671,MATCH(AA$4,'Net to Gross Adjustment'!$B$39:$B$71,0),MATCH(YEAR($C193),'Net to Gross Adjustment'!$B$39:$AX$39,0))*INDEX('Monthly Shapes'!$D$18:$V$32,MATCH(MONTH($C193),'Monthly Shapes'!$D$18:$D$32,0),MATCH(AA$3,'Monthly Shapes'!$D$18:$V$18,0))," ")</f>
        <v xml:space="preserve"> </v>
      </c>
      <c r="AB193" s="40" t="str">
        <f>IFERROR(INDEX('Net to Gross Adjustment'!$B$39:$AX$671,MATCH(AB$4,'Net to Gross Adjustment'!$B$39:$B$71,0),MATCH(YEAR($C193),'Net to Gross Adjustment'!$B$39:$AX$39,0))*INDEX('Monthly Shapes'!$D$18:$V$32,MATCH(MONTH($C193),'Monthly Shapes'!$D$18:$D$32,0),MATCH(AB$3,'Monthly Shapes'!$D$18:$V$18,0))," ")</f>
        <v xml:space="preserve"> </v>
      </c>
      <c r="AC193" s="40" t="str">
        <f>IFERROR(INDEX('Net to Gross Adjustment'!$B$39:$AX$671,MATCH(AC$4,'Net to Gross Adjustment'!$B$39:$B$71,0),MATCH(YEAR($C193),'Net to Gross Adjustment'!$B$39:$AX$39,0))*INDEX('Monthly Shapes'!$D$18:$V$32,MATCH(MONTH($C193),'Monthly Shapes'!$D$18:$D$32,0),MATCH(AC$3,'Monthly Shapes'!$D$18:$V$18,0))," ")</f>
        <v xml:space="preserve"> </v>
      </c>
      <c r="AD193" s="40" t="str">
        <f>IFERROR(INDEX('Net to Gross Adjustment'!$B$39:$AX$671,MATCH(AD$4,'Net to Gross Adjustment'!$B$39:$B$71,0),MATCH(YEAR($C193),'Net to Gross Adjustment'!$B$39:$AX$39,0))*INDEX('Monthly Shapes'!$D$18:$V$32,MATCH(MONTH($C193),'Monthly Shapes'!$D$18:$D$32,0),MATCH(AD$3,'Monthly Shapes'!$D$18:$V$18,0))," ")</f>
        <v xml:space="preserve"> </v>
      </c>
      <c r="AE193" s="40" t="str">
        <f>IFERROR(INDEX('Net to Gross Adjustment'!$B$39:$AX$671,MATCH(AE$4,'Net to Gross Adjustment'!$B$39:$B$71,0),MATCH(YEAR($C193),'Net to Gross Adjustment'!$B$39:$AX$39,0))*INDEX('Monthly Shapes'!$D$18:$V$32,MATCH(MONTH($C193),'Monthly Shapes'!$D$18:$D$32,0),MATCH(AE$3,'Monthly Shapes'!$D$18:$V$18,0))," ")</f>
        <v xml:space="preserve"> </v>
      </c>
      <c r="AF193" s="19"/>
      <c r="AG193" s="90" t="s">
        <v>65</v>
      </c>
      <c r="AI193" s="90" t="s">
        <v>65</v>
      </c>
      <c r="AJ193" s="90" t="s">
        <v>65</v>
      </c>
      <c r="AK193" s="90" t="s">
        <v>65</v>
      </c>
      <c r="AL193" s="46"/>
      <c r="AS193" s="19"/>
    </row>
    <row r="194" spans="3:45">
      <c r="C194" s="24">
        <f t="shared" si="4"/>
        <v>51044</v>
      </c>
      <c r="D194" s="90" t="s">
        <v>65</v>
      </c>
      <c r="E194" s="90" t="s">
        <v>65</v>
      </c>
      <c r="F194" s="90" t="s">
        <v>65</v>
      </c>
      <c r="G194" s="90" t="s">
        <v>65</v>
      </c>
      <c r="H194" s="90" t="s">
        <v>65</v>
      </c>
      <c r="I194" s="90" t="s">
        <v>65</v>
      </c>
      <c r="J194" s="40" t="str">
        <f ca="1">IFERROR(INDEX('Net to Gross Adjustment'!$B$39:$AX$671,MATCH(J$4,'Net to Gross Adjustment'!$B$39:$B$71,0),MATCH(YEAR($C194),'Net to Gross Adjustment'!$B$39:$AX$39,0))*INDEX('Monthly Shapes'!$D$18:$V$32,MATCH(MONTH($C194),'Monthly Shapes'!$D$18:$D$32,0),MATCH(J$3,'Monthly Shapes'!$D$18:$V$18,0))," ")</f>
        <v xml:space="preserve"> </v>
      </c>
      <c r="K194" s="40" t="str">
        <f ca="1">IFERROR(INDEX('Net to Gross Adjustment'!$B$39:$AX$671,MATCH(K$4,'Net to Gross Adjustment'!$B$39:$B$71,0),MATCH(YEAR($C194),'Net to Gross Adjustment'!$B$39:$AX$39,0))*INDEX('Monthly Shapes'!$D$18:$V$32,MATCH(MONTH($C194),'Monthly Shapes'!$D$18:$D$32,0),MATCH(K$3,'Monthly Shapes'!$D$18:$V$18,0))," ")</f>
        <v xml:space="preserve"> </v>
      </c>
      <c r="L194" s="40" t="str">
        <f>IFERROR(INDEX('Net to Gross Adjustment'!$B$39:$AX$671,MATCH(L$4,'Net to Gross Adjustment'!$B$39:$B$71,0),MATCH(YEAR($C194),'Net to Gross Adjustment'!$B$39:$AX$39,0))*INDEX('Monthly Shapes'!$D$18:$V$32,MATCH(MONTH($C194),'Monthly Shapes'!$D$18:$D$32,0),MATCH(L$3,'Monthly Shapes'!$D$18:$V$18,0))," ")</f>
        <v xml:space="preserve"> </v>
      </c>
      <c r="M194" s="40" t="str">
        <f>IFERROR(INDEX('Net to Gross Adjustment'!$B$39:$AX$671,MATCH(M$4,'Net to Gross Adjustment'!$B$39:$B$71,0),MATCH(YEAR($C194),'Net to Gross Adjustment'!$B$39:$AX$39,0))*INDEX('Monthly Shapes'!$D$18:$V$32,MATCH(MONTH($C194),'Monthly Shapes'!$D$18:$D$32,0),MATCH(M$3,'Monthly Shapes'!$D$18:$V$18,0))," ")</f>
        <v xml:space="preserve"> </v>
      </c>
      <c r="N194" s="40" t="str">
        <f>IFERROR(INDEX('Net to Gross Adjustment'!$B$39:$AX$671,MATCH(N$4,'Net to Gross Adjustment'!$B$39:$B$71,0),MATCH(YEAR($C194),'Net to Gross Adjustment'!$B$39:$AX$39,0))*INDEX('Monthly Shapes'!$D$18:$V$32,MATCH(MONTH($C194),'Monthly Shapes'!$D$18:$D$32,0),MATCH(N$3,'Monthly Shapes'!$D$18:$V$18,0))," ")</f>
        <v xml:space="preserve"> </v>
      </c>
      <c r="O194" s="40" t="str">
        <f>IFERROR(INDEX('Net to Gross Adjustment'!$B$39:$AX$671,MATCH(O$4,'Net to Gross Adjustment'!$B$39:$B$71,0),MATCH(YEAR($C194),'Net to Gross Adjustment'!$B$39:$AX$39,0))*INDEX('Monthly Shapes'!$D$18:$V$32,MATCH(MONTH($C194),'Monthly Shapes'!$D$18:$D$32,0),MATCH(O$3,'Monthly Shapes'!$D$18:$V$18,0))," ")</f>
        <v xml:space="preserve"> </v>
      </c>
      <c r="P194" s="40" t="str">
        <f>IFERROR(INDEX('Net to Gross Adjustment'!$B$39:$AX$671,MATCH(P$4,'Net to Gross Adjustment'!$B$39:$B$71,0),MATCH(YEAR($C194),'Net to Gross Adjustment'!$B$39:$AX$39,0))*INDEX('Monthly Shapes'!$D$18:$V$32,MATCH(MONTH($C194),'Monthly Shapes'!$D$18:$D$32,0),MATCH(P$3,'Monthly Shapes'!$D$18:$V$18,0))," ")</f>
        <v xml:space="preserve"> </v>
      </c>
      <c r="Q194" s="40" t="str">
        <f>IFERROR(INDEX('Net to Gross Adjustment'!$B$39:$AX$671,MATCH(Q$4,'Net to Gross Adjustment'!$B$39:$B$71,0),MATCH(YEAR($C194),'Net to Gross Adjustment'!$B$39:$AX$39,0))*INDEX('Monthly Shapes'!$D$18:$V$32,MATCH(MONTH($C194),'Monthly Shapes'!$D$18:$D$32,0),MATCH(Q$3,'Monthly Shapes'!$D$18:$V$18,0))," ")</f>
        <v xml:space="preserve"> </v>
      </c>
      <c r="R194" s="40" t="str">
        <f>IFERROR(INDEX('Net to Gross Adjustment'!$B$39:$AX$671,MATCH(R$4,'Net to Gross Adjustment'!$B$39:$B$71,0),MATCH(YEAR($C194),'Net to Gross Adjustment'!$B$39:$AX$39,0))*INDEX('Monthly Shapes'!$D$18:$V$32,MATCH(MONTH($C194),'Monthly Shapes'!$D$18:$D$32,0),MATCH(R$3,'Monthly Shapes'!$D$18:$V$18,0))," ")</f>
        <v xml:space="preserve"> </v>
      </c>
      <c r="S194" s="40" t="str">
        <f>IFERROR(INDEX('Net to Gross Adjustment'!$B$39:$AX$671,MATCH(S$4,'Net to Gross Adjustment'!$B$39:$B$71,0),MATCH(YEAR($C194),'Net to Gross Adjustment'!$B$39:$AX$39,0))*INDEX('Monthly Shapes'!$D$18:$V$32,MATCH(MONTH($C194),'Monthly Shapes'!$D$18:$D$32,0),MATCH(S$3,'Monthly Shapes'!$D$18:$V$18,0))," ")</f>
        <v xml:space="preserve"> </v>
      </c>
      <c r="T194" s="90" t="s">
        <v>65</v>
      </c>
      <c r="U194" s="90" t="s">
        <v>65</v>
      </c>
      <c r="V194" s="90" t="s">
        <v>65</v>
      </c>
      <c r="W194" s="40" t="str">
        <f ca="1">IFERROR(INDEX('Net to Gross Adjustment'!$B$39:$AX$671,MATCH(W$4,'Net to Gross Adjustment'!$B$39:$B$71,0),MATCH(YEAR($C194),'Net to Gross Adjustment'!$B$39:$AX$39,0))*INDEX('Monthly Shapes'!$D$18:$V$32,MATCH(MONTH($C194),'Monthly Shapes'!$D$18:$D$32,0),MATCH(W$3,'Monthly Shapes'!$D$18:$V$18,0))," ")</f>
        <v xml:space="preserve"> </v>
      </c>
      <c r="X194" s="40" t="str">
        <f ca="1">IFERROR(INDEX('Net to Gross Adjustment'!$B$39:$AX$671,MATCH(X$4,'Net to Gross Adjustment'!$B$39:$B$71,0),MATCH(YEAR($C194),'Net to Gross Adjustment'!$B$39:$AX$39,0))*INDEX('Monthly Shapes'!$D$18:$V$32,MATCH(MONTH($C194),'Monthly Shapes'!$D$18:$D$32,0),MATCH(X$3,'Monthly Shapes'!$D$18:$V$18,0))," ")</f>
        <v xml:space="preserve"> </v>
      </c>
      <c r="Y194" s="40" t="str">
        <f>IFERROR(INDEX('Net to Gross Adjustment'!$B$39:$AX$671,MATCH(Y$4,'Net to Gross Adjustment'!$B$39:$B$71,0),MATCH(YEAR($C194),'Net to Gross Adjustment'!$B$39:$AX$39,0))*INDEX('Monthly Shapes'!$D$18:$V$32,MATCH(MONTH($C194),'Monthly Shapes'!$D$18:$D$32,0),MATCH(Y$3,'Monthly Shapes'!$D$18:$V$18,0))," ")</f>
        <v xml:space="preserve"> </v>
      </c>
      <c r="Z194" s="40" t="str">
        <f>IFERROR(INDEX('Net to Gross Adjustment'!$B$39:$AX$671,MATCH(Z$4,'Net to Gross Adjustment'!$B$39:$B$71,0),MATCH(YEAR($C194),'Net to Gross Adjustment'!$B$39:$AX$39,0))*INDEX('Monthly Shapes'!$D$18:$V$32,MATCH(MONTH($C194),'Monthly Shapes'!$D$18:$D$32,0),MATCH(Z$3,'Monthly Shapes'!$D$18:$V$18,0))," ")</f>
        <v xml:space="preserve"> </v>
      </c>
      <c r="AA194" s="40" t="str">
        <f>IFERROR(INDEX('Net to Gross Adjustment'!$B$39:$AX$671,MATCH(AA$4,'Net to Gross Adjustment'!$B$39:$B$71,0),MATCH(YEAR($C194),'Net to Gross Adjustment'!$B$39:$AX$39,0))*INDEX('Monthly Shapes'!$D$18:$V$32,MATCH(MONTH($C194),'Monthly Shapes'!$D$18:$D$32,0),MATCH(AA$3,'Monthly Shapes'!$D$18:$V$18,0))," ")</f>
        <v xml:space="preserve"> </v>
      </c>
      <c r="AB194" s="40" t="str">
        <f>IFERROR(INDEX('Net to Gross Adjustment'!$B$39:$AX$671,MATCH(AB$4,'Net to Gross Adjustment'!$B$39:$B$71,0),MATCH(YEAR($C194),'Net to Gross Adjustment'!$B$39:$AX$39,0))*INDEX('Monthly Shapes'!$D$18:$V$32,MATCH(MONTH($C194),'Monthly Shapes'!$D$18:$D$32,0),MATCH(AB$3,'Monthly Shapes'!$D$18:$V$18,0))," ")</f>
        <v xml:space="preserve"> </v>
      </c>
      <c r="AC194" s="40" t="str">
        <f>IFERROR(INDEX('Net to Gross Adjustment'!$B$39:$AX$671,MATCH(AC$4,'Net to Gross Adjustment'!$B$39:$B$71,0),MATCH(YEAR($C194),'Net to Gross Adjustment'!$B$39:$AX$39,0))*INDEX('Monthly Shapes'!$D$18:$V$32,MATCH(MONTH($C194),'Monthly Shapes'!$D$18:$D$32,0),MATCH(AC$3,'Monthly Shapes'!$D$18:$V$18,0))," ")</f>
        <v xml:space="preserve"> </v>
      </c>
      <c r="AD194" s="40" t="str">
        <f>IFERROR(INDEX('Net to Gross Adjustment'!$B$39:$AX$671,MATCH(AD$4,'Net to Gross Adjustment'!$B$39:$B$71,0),MATCH(YEAR($C194),'Net to Gross Adjustment'!$B$39:$AX$39,0))*INDEX('Monthly Shapes'!$D$18:$V$32,MATCH(MONTH($C194),'Monthly Shapes'!$D$18:$D$32,0),MATCH(AD$3,'Monthly Shapes'!$D$18:$V$18,0))," ")</f>
        <v xml:space="preserve"> </v>
      </c>
      <c r="AE194" s="40" t="str">
        <f>IFERROR(INDEX('Net to Gross Adjustment'!$B$39:$AX$671,MATCH(AE$4,'Net to Gross Adjustment'!$B$39:$B$71,0),MATCH(YEAR($C194),'Net to Gross Adjustment'!$B$39:$AX$39,0))*INDEX('Monthly Shapes'!$D$18:$V$32,MATCH(MONTH($C194),'Monthly Shapes'!$D$18:$D$32,0),MATCH(AE$3,'Monthly Shapes'!$D$18:$V$18,0))," ")</f>
        <v xml:space="preserve"> </v>
      </c>
      <c r="AF194" s="19"/>
      <c r="AG194" s="90" t="s">
        <v>65</v>
      </c>
      <c r="AI194" s="90" t="s">
        <v>65</v>
      </c>
      <c r="AJ194" s="90" t="s">
        <v>65</v>
      </c>
      <c r="AK194" s="90" t="s">
        <v>65</v>
      </c>
      <c r="AL194" s="46"/>
      <c r="AS194" s="19"/>
    </row>
    <row r="195" spans="3:45">
      <c r="C195" s="24">
        <f t="shared" si="4"/>
        <v>51075</v>
      </c>
      <c r="D195" s="90" t="s">
        <v>65</v>
      </c>
      <c r="E195" s="90" t="s">
        <v>65</v>
      </c>
      <c r="F195" s="90" t="s">
        <v>65</v>
      </c>
      <c r="G195" s="90" t="s">
        <v>65</v>
      </c>
      <c r="H195" s="90" t="s">
        <v>65</v>
      </c>
      <c r="I195" s="90" t="s">
        <v>65</v>
      </c>
      <c r="J195" s="40" t="str">
        <f ca="1">IFERROR(INDEX('Net to Gross Adjustment'!$B$39:$AX$671,MATCH(J$4,'Net to Gross Adjustment'!$B$39:$B$71,0),MATCH(YEAR($C195),'Net to Gross Adjustment'!$B$39:$AX$39,0))*INDEX('Monthly Shapes'!$D$18:$V$32,MATCH(MONTH($C195),'Monthly Shapes'!$D$18:$D$32,0),MATCH(J$3,'Monthly Shapes'!$D$18:$V$18,0))," ")</f>
        <v xml:space="preserve"> </v>
      </c>
      <c r="K195" s="40" t="str">
        <f ca="1">IFERROR(INDEX('Net to Gross Adjustment'!$B$39:$AX$671,MATCH(K$4,'Net to Gross Adjustment'!$B$39:$B$71,0),MATCH(YEAR($C195),'Net to Gross Adjustment'!$B$39:$AX$39,0))*INDEX('Monthly Shapes'!$D$18:$V$32,MATCH(MONTH($C195),'Monthly Shapes'!$D$18:$D$32,0),MATCH(K$3,'Monthly Shapes'!$D$18:$V$18,0))," ")</f>
        <v xml:space="preserve"> </v>
      </c>
      <c r="L195" s="40" t="str">
        <f>IFERROR(INDEX('Net to Gross Adjustment'!$B$39:$AX$671,MATCH(L$4,'Net to Gross Adjustment'!$B$39:$B$71,0),MATCH(YEAR($C195),'Net to Gross Adjustment'!$B$39:$AX$39,0))*INDEX('Monthly Shapes'!$D$18:$V$32,MATCH(MONTH($C195),'Monthly Shapes'!$D$18:$D$32,0),MATCH(L$3,'Monthly Shapes'!$D$18:$V$18,0))," ")</f>
        <v xml:space="preserve"> </v>
      </c>
      <c r="M195" s="40" t="str">
        <f>IFERROR(INDEX('Net to Gross Adjustment'!$B$39:$AX$671,MATCH(M$4,'Net to Gross Adjustment'!$B$39:$B$71,0),MATCH(YEAR($C195),'Net to Gross Adjustment'!$B$39:$AX$39,0))*INDEX('Monthly Shapes'!$D$18:$V$32,MATCH(MONTH($C195),'Monthly Shapes'!$D$18:$D$32,0),MATCH(M$3,'Monthly Shapes'!$D$18:$V$18,0))," ")</f>
        <v xml:space="preserve"> </v>
      </c>
      <c r="N195" s="40" t="str">
        <f>IFERROR(INDEX('Net to Gross Adjustment'!$B$39:$AX$671,MATCH(N$4,'Net to Gross Adjustment'!$B$39:$B$71,0),MATCH(YEAR($C195),'Net to Gross Adjustment'!$B$39:$AX$39,0))*INDEX('Monthly Shapes'!$D$18:$V$32,MATCH(MONTH($C195),'Monthly Shapes'!$D$18:$D$32,0),MATCH(N$3,'Monthly Shapes'!$D$18:$V$18,0))," ")</f>
        <v xml:space="preserve"> </v>
      </c>
      <c r="O195" s="40" t="str">
        <f>IFERROR(INDEX('Net to Gross Adjustment'!$B$39:$AX$671,MATCH(O$4,'Net to Gross Adjustment'!$B$39:$B$71,0),MATCH(YEAR($C195),'Net to Gross Adjustment'!$B$39:$AX$39,0))*INDEX('Monthly Shapes'!$D$18:$V$32,MATCH(MONTH($C195),'Monthly Shapes'!$D$18:$D$32,0),MATCH(O$3,'Monthly Shapes'!$D$18:$V$18,0))," ")</f>
        <v xml:space="preserve"> </v>
      </c>
      <c r="P195" s="40" t="str">
        <f>IFERROR(INDEX('Net to Gross Adjustment'!$B$39:$AX$671,MATCH(P$4,'Net to Gross Adjustment'!$B$39:$B$71,0),MATCH(YEAR($C195),'Net to Gross Adjustment'!$B$39:$AX$39,0))*INDEX('Monthly Shapes'!$D$18:$V$32,MATCH(MONTH($C195),'Monthly Shapes'!$D$18:$D$32,0),MATCH(P$3,'Monthly Shapes'!$D$18:$V$18,0))," ")</f>
        <v xml:space="preserve"> </v>
      </c>
      <c r="Q195" s="40" t="str">
        <f>IFERROR(INDEX('Net to Gross Adjustment'!$B$39:$AX$671,MATCH(Q$4,'Net to Gross Adjustment'!$B$39:$B$71,0),MATCH(YEAR($C195),'Net to Gross Adjustment'!$B$39:$AX$39,0))*INDEX('Monthly Shapes'!$D$18:$V$32,MATCH(MONTH($C195),'Monthly Shapes'!$D$18:$D$32,0),MATCH(Q$3,'Monthly Shapes'!$D$18:$V$18,0))," ")</f>
        <v xml:space="preserve"> </v>
      </c>
      <c r="R195" s="40" t="str">
        <f>IFERROR(INDEX('Net to Gross Adjustment'!$B$39:$AX$671,MATCH(R$4,'Net to Gross Adjustment'!$B$39:$B$71,0),MATCH(YEAR($C195),'Net to Gross Adjustment'!$B$39:$AX$39,0))*INDEX('Monthly Shapes'!$D$18:$V$32,MATCH(MONTH($C195),'Monthly Shapes'!$D$18:$D$32,0),MATCH(R$3,'Monthly Shapes'!$D$18:$V$18,0))," ")</f>
        <v xml:space="preserve"> </v>
      </c>
      <c r="S195" s="40" t="str">
        <f>IFERROR(INDEX('Net to Gross Adjustment'!$B$39:$AX$671,MATCH(S$4,'Net to Gross Adjustment'!$B$39:$B$71,0),MATCH(YEAR($C195),'Net to Gross Adjustment'!$B$39:$AX$39,0))*INDEX('Monthly Shapes'!$D$18:$V$32,MATCH(MONTH($C195),'Monthly Shapes'!$D$18:$D$32,0),MATCH(S$3,'Monthly Shapes'!$D$18:$V$18,0))," ")</f>
        <v xml:space="preserve"> </v>
      </c>
      <c r="T195" s="90" t="s">
        <v>65</v>
      </c>
      <c r="U195" s="90" t="s">
        <v>65</v>
      </c>
      <c r="V195" s="90" t="s">
        <v>65</v>
      </c>
      <c r="W195" s="40" t="str">
        <f ca="1">IFERROR(INDEX('Net to Gross Adjustment'!$B$39:$AX$671,MATCH(W$4,'Net to Gross Adjustment'!$B$39:$B$71,0),MATCH(YEAR($C195),'Net to Gross Adjustment'!$B$39:$AX$39,0))*INDEX('Monthly Shapes'!$D$18:$V$32,MATCH(MONTH($C195),'Monthly Shapes'!$D$18:$D$32,0),MATCH(W$3,'Monthly Shapes'!$D$18:$V$18,0))," ")</f>
        <v xml:space="preserve"> </v>
      </c>
      <c r="X195" s="40" t="str">
        <f ca="1">IFERROR(INDEX('Net to Gross Adjustment'!$B$39:$AX$671,MATCH(X$4,'Net to Gross Adjustment'!$B$39:$B$71,0),MATCH(YEAR($C195),'Net to Gross Adjustment'!$B$39:$AX$39,0))*INDEX('Monthly Shapes'!$D$18:$V$32,MATCH(MONTH($C195),'Monthly Shapes'!$D$18:$D$32,0),MATCH(X$3,'Monthly Shapes'!$D$18:$V$18,0))," ")</f>
        <v xml:space="preserve"> </v>
      </c>
      <c r="Y195" s="40" t="str">
        <f>IFERROR(INDEX('Net to Gross Adjustment'!$B$39:$AX$671,MATCH(Y$4,'Net to Gross Adjustment'!$B$39:$B$71,0),MATCH(YEAR($C195),'Net to Gross Adjustment'!$B$39:$AX$39,0))*INDEX('Monthly Shapes'!$D$18:$V$32,MATCH(MONTH($C195),'Monthly Shapes'!$D$18:$D$32,0),MATCH(Y$3,'Monthly Shapes'!$D$18:$V$18,0))," ")</f>
        <v xml:space="preserve"> </v>
      </c>
      <c r="Z195" s="40" t="str">
        <f>IFERROR(INDEX('Net to Gross Adjustment'!$B$39:$AX$671,MATCH(Z$4,'Net to Gross Adjustment'!$B$39:$B$71,0),MATCH(YEAR($C195),'Net to Gross Adjustment'!$B$39:$AX$39,0))*INDEX('Monthly Shapes'!$D$18:$V$32,MATCH(MONTH($C195),'Monthly Shapes'!$D$18:$D$32,0),MATCH(Z$3,'Monthly Shapes'!$D$18:$V$18,0))," ")</f>
        <v xml:space="preserve"> </v>
      </c>
      <c r="AA195" s="40" t="str">
        <f>IFERROR(INDEX('Net to Gross Adjustment'!$B$39:$AX$671,MATCH(AA$4,'Net to Gross Adjustment'!$B$39:$B$71,0),MATCH(YEAR($C195),'Net to Gross Adjustment'!$B$39:$AX$39,0))*INDEX('Monthly Shapes'!$D$18:$V$32,MATCH(MONTH($C195),'Monthly Shapes'!$D$18:$D$32,0),MATCH(AA$3,'Monthly Shapes'!$D$18:$V$18,0))," ")</f>
        <v xml:space="preserve"> </v>
      </c>
      <c r="AB195" s="40" t="str">
        <f>IFERROR(INDEX('Net to Gross Adjustment'!$B$39:$AX$671,MATCH(AB$4,'Net to Gross Adjustment'!$B$39:$B$71,0),MATCH(YEAR($C195),'Net to Gross Adjustment'!$B$39:$AX$39,0))*INDEX('Monthly Shapes'!$D$18:$V$32,MATCH(MONTH($C195),'Monthly Shapes'!$D$18:$D$32,0),MATCH(AB$3,'Monthly Shapes'!$D$18:$V$18,0))," ")</f>
        <v xml:space="preserve"> </v>
      </c>
      <c r="AC195" s="40" t="str">
        <f>IFERROR(INDEX('Net to Gross Adjustment'!$B$39:$AX$671,MATCH(AC$4,'Net to Gross Adjustment'!$B$39:$B$71,0),MATCH(YEAR($C195),'Net to Gross Adjustment'!$B$39:$AX$39,0))*INDEX('Monthly Shapes'!$D$18:$V$32,MATCH(MONTH($C195),'Monthly Shapes'!$D$18:$D$32,0),MATCH(AC$3,'Monthly Shapes'!$D$18:$V$18,0))," ")</f>
        <v xml:space="preserve"> </v>
      </c>
      <c r="AD195" s="40" t="str">
        <f>IFERROR(INDEX('Net to Gross Adjustment'!$B$39:$AX$671,MATCH(AD$4,'Net to Gross Adjustment'!$B$39:$B$71,0),MATCH(YEAR($C195),'Net to Gross Adjustment'!$B$39:$AX$39,0))*INDEX('Monthly Shapes'!$D$18:$V$32,MATCH(MONTH($C195),'Monthly Shapes'!$D$18:$D$32,0),MATCH(AD$3,'Monthly Shapes'!$D$18:$V$18,0))," ")</f>
        <v xml:space="preserve"> </v>
      </c>
      <c r="AE195" s="40" t="str">
        <f>IFERROR(INDEX('Net to Gross Adjustment'!$B$39:$AX$671,MATCH(AE$4,'Net to Gross Adjustment'!$B$39:$B$71,0),MATCH(YEAR($C195),'Net to Gross Adjustment'!$B$39:$AX$39,0))*INDEX('Monthly Shapes'!$D$18:$V$32,MATCH(MONTH($C195),'Monthly Shapes'!$D$18:$D$32,0),MATCH(AE$3,'Monthly Shapes'!$D$18:$V$18,0))," ")</f>
        <v xml:space="preserve"> </v>
      </c>
      <c r="AF195" s="19"/>
      <c r="AG195" s="90" t="s">
        <v>65</v>
      </c>
      <c r="AI195" s="90" t="s">
        <v>65</v>
      </c>
      <c r="AJ195" s="90" t="s">
        <v>65</v>
      </c>
      <c r="AK195" s="90" t="s">
        <v>65</v>
      </c>
      <c r="AL195" s="46"/>
      <c r="AS195" s="19"/>
    </row>
    <row r="196" spans="3:45">
      <c r="C196" s="24">
        <f t="shared" si="4"/>
        <v>51105</v>
      </c>
      <c r="D196" s="90" t="s">
        <v>65</v>
      </c>
      <c r="E196" s="90" t="s">
        <v>65</v>
      </c>
      <c r="F196" s="90" t="s">
        <v>65</v>
      </c>
      <c r="G196" s="90" t="s">
        <v>65</v>
      </c>
      <c r="H196" s="90" t="s">
        <v>65</v>
      </c>
      <c r="I196" s="90" t="s">
        <v>65</v>
      </c>
      <c r="J196" s="40" t="str">
        <f ca="1">IFERROR(INDEX('Net to Gross Adjustment'!$B$39:$AX$671,MATCH(J$4,'Net to Gross Adjustment'!$B$39:$B$71,0),MATCH(YEAR($C196),'Net to Gross Adjustment'!$B$39:$AX$39,0))*INDEX('Monthly Shapes'!$D$18:$V$32,MATCH(MONTH($C196),'Monthly Shapes'!$D$18:$D$32,0),MATCH(J$3,'Monthly Shapes'!$D$18:$V$18,0))," ")</f>
        <v xml:space="preserve"> </v>
      </c>
      <c r="K196" s="40" t="str">
        <f ca="1">IFERROR(INDEX('Net to Gross Adjustment'!$B$39:$AX$671,MATCH(K$4,'Net to Gross Adjustment'!$B$39:$B$71,0),MATCH(YEAR($C196),'Net to Gross Adjustment'!$B$39:$AX$39,0))*INDEX('Monthly Shapes'!$D$18:$V$32,MATCH(MONTH($C196),'Monthly Shapes'!$D$18:$D$32,0),MATCH(K$3,'Monthly Shapes'!$D$18:$V$18,0))," ")</f>
        <v xml:space="preserve"> </v>
      </c>
      <c r="L196" s="40" t="str">
        <f>IFERROR(INDEX('Net to Gross Adjustment'!$B$39:$AX$671,MATCH(L$4,'Net to Gross Adjustment'!$B$39:$B$71,0),MATCH(YEAR($C196),'Net to Gross Adjustment'!$B$39:$AX$39,0))*INDEX('Monthly Shapes'!$D$18:$V$32,MATCH(MONTH($C196),'Monthly Shapes'!$D$18:$D$32,0),MATCH(L$3,'Monthly Shapes'!$D$18:$V$18,0))," ")</f>
        <v xml:space="preserve"> </v>
      </c>
      <c r="M196" s="40" t="str">
        <f>IFERROR(INDEX('Net to Gross Adjustment'!$B$39:$AX$671,MATCH(M$4,'Net to Gross Adjustment'!$B$39:$B$71,0),MATCH(YEAR($C196),'Net to Gross Adjustment'!$B$39:$AX$39,0))*INDEX('Monthly Shapes'!$D$18:$V$32,MATCH(MONTH($C196),'Monthly Shapes'!$D$18:$D$32,0),MATCH(M$3,'Monthly Shapes'!$D$18:$V$18,0))," ")</f>
        <v xml:space="preserve"> </v>
      </c>
      <c r="N196" s="40" t="str">
        <f>IFERROR(INDEX('Net to Gross Adjustment'!$B$39:$AX$671,MATCH(N$4,'Net to Gross Adjustment'!$B$39:$B$71,0),MATCH(YEAR($C196),'Net to Gross Adjustment'!$B$39:$AX$39,0))*INDEX('Monthly Shapes'!$D$18:$V$32,MATCH(MONTH($C196),'Monthly Shapes'!$D$18:$D$32,0),MATCH(N$3,'Monthly Shapes'!$D$18:$V$18,0))," ")</f>
        <v xml:space="preserve"> </v>
      </c>
      <c r="O196" s="40" t="str">
        <f>IFERROR(INDEX('Net to Gross Adjustment'!$B$39:$AX$671,MATCH(O$4,'Net to Gross Adjustment'!$B$39:$B$71,0),MATCH(YEAR($C196),'Net to Gross Adjustment'!$B$39:$AX$39,0))*INDEX('Monthly Shapes'!$D$18:$V$32,MATCH(MONTH($C196),'Monthly Shapes'!$D$18:$D$32,0),MATCH(O$3,'Monthly Shapes'!$D$18:$V$18,0))," ")</f>
        <v xml:space="preserve"> </v>
      </c>
      <c r="P196" s="40" t="str">
        <f>IFERROR(INDEX('Net to Gross Adjustment'!$B$39:$AX$671,MATCH(P$4,'Net to Gross Adjustment'!$B$39:$B$71,0),MATCH(YEAR($C196),'Net to Gross Adjustment'!$B$39:$AX$39,0))*INDEX('Monthly Shapes'!$D$18:$V$32,MATCH(MONTH($C196),'Monthly Shapes'!$D$18:$D$32,0),MATCH(P$3,'Monthly Shapes'!$D$18:$V$18,0))," ")</f>
        <v xml:space="preserve"> </v>
      </c>
      <c r="Q196" s="40" t="str">
        <f>IFERROR(INDEX('Net to Gross Adjustment'!$B$39:$AX$671,MATCH(Q$4,'Net to Gross Adjustment'!$B$39:$B$71,0),MATCH(YEAR($C196),'Net to Gross Adjustment'!$B$39:$AX$39,0))*INDEX('Monthly Shapes'!$D$18:$V$32,MATCH(MONTH($C196),'Monthly Shapes'!$D$18:$D$32,0),MATCH(Q$3,'Monthly Shapes'!$D$18:$V$18,0))," ")</f>
        <v xml:space="preserve"> </v>
      </c>
      <c r="R196" s="40" t="str">
        <f>IFERROR(INDEX('Net to Gross Adjustment'!$B$39:$AX$671,MATCH(R$4,'Net to Gross Adjustment'!$B$39:$B$71,0),MATCH(YEAR($C196),'Net to Gross Adjustment'!$B$39:$AX$39,0))*INDEX('Monthly Shapes'!$D$18:$V$32,MATCH(MONTH($C196),'Monthly Shapes'!$D$18:$D$32,0),MATCH(R$3,'Monthly Shapes'!$D$18:$V$18,0))," ")</f>
        <v xml:space="preserve"> </v>
      </c>
      <c r="S196" s="40" t="str">
        <f>IFERROR(INDEX('Net to Gross Adjustment'!$B$39:$AX$671,MATCH(S$4,'Net to Gross Adjustment'!$B$39:$B$71,0),MATCH(YEAR($C196),'Net to Gross Adjustment'!$B$39:$AX$39,0))*INDEX('Monthly Shapes'!$D$18:$V$32,MATCH(MONTH($C196),'Monthly Shapes'!$D$18:$D$32,0),MATCH(S$3,'Monthly Shapes'!$D$18:$V$18,0))," ")</f>
        <v xml:space="preserve"> </v>
      </c>
      <c r="T196" s="90" t="s">
        <v>65</v>
      </c>
      <c r="U196" s="90" t="s">
        <v>65</v>
      </c>
      <c r="V196" s="90" t="s">
        <v>65</v>
      </c>
      <c r="W196" s="40" t="str">
        <f ca="1">IFERROR(INDEX('Net to Gross Adjustment'!$B$39:$AX$671,MATCH(W$4,'Net to Gross Adjustment'!$B$39:$B$71,0),MATCH(YEAR($C196),'Net to Gross Adjustment'!$B$39:$AX$39,0))*INDEX('Monthly Shapes'!$D$18:$V$32,MATCH(MONTH($C196),'Monthly Shapes'!$D$18:$D$32,0),MATCH(W$3,'Monthly Shapes'!$D$18:$V$18,0))," ")</f>
        <v xml:space="preserve"> </v>
      </c>
      <c r="X196" s="40" t="str">
        <f ca="1">IFERROR(INDEX('Net to Gross Adjustment'!$B$39:$AX$671,MATCH(X$4,'Net to Gross Adjustment'!$B$39:$B$71,0),MATCH(YEAR($C196),'Net to Gross Adjustment'!$B$39:$AX$39,0))*INDEX('Monthly Shapes'!$D$18:$V$32,MATCH(MONTH($C196),'Monthly Shapes'!$D$18:$D$32,0),MATCH(X$3,'Monthly Shapes'!$D$18:$V$18,0))," ")</f>
        <v xml:space="preserve"> </v>
      </c>
      <c r="Y196" s="40" t="str">
        <f>IFERROR(INDEX('Net to Gross Adjustment'!$B$39:$AX$671,MATCH(Y$4,'Net to Gross Adjustment'!$B$39:$B$71,0),MATCH(YEAR($C196),'Net to Gross Adjustment'!$B$39:$AX$39,0))*INDEX('Monthly Shapes'!$D$18:$V$32,MATCH(MONTH($C196),'Monthly Shapes'!$D$18:$D$32,0),MATCH(Y$3,'Monthly Shapes'!$D$18:$V$18,0))," ")</f>
        <v xml:space="preserve"> </v>
      </c>
      <c r="Z196" s="40" t="str">
        <f>IFERROR(INDEX('Net to Gross Adjustment'!$B$39:$AX$671,MATCH(Z$4,'Net to Gross Adjustment'!$B$39:$B$71,0),MATCH(YEAR($C196),'Net to Gross Adjustment'!$B$39:$AX$39,0))*INDEX('Monthly Shapes'!$D$18:$V$32,MATCH(MONTH($C196),'Monthly Shapes'!$D$18:$D$32,0),MATCH(Z$3,'Monthly Shapes'!$D$18:$V$18,0))," ")</f>
        <v xml:space="preserve"> </v>
      </c>
      <c r="AA196" s="40" t="str">
        <f>IFERROR(INDEX('Net to Gross Adjustment'!$B$39:$AX$671,MATCH(AA$4,'Net to Gross Adjustment'!$B$39:$B$71,0),MATCH(YEAR($C196),'Net to Gross Adjustment'!$B$39:$AX$39,0))*INDEX('Monthly Shapes'!$D$18:$V$32,MATCH(MONTH($C196),'Monthly Shapes'!$D$18:$D$32,0),MATCH(AA$3,'Monthly Shapes'!$D$18:$V$18,0))," ")</f>
        <v xml:space="preserve"> </v>
      </c>
      <c r="AB196" s="40" t="str">
        <f>IFERROR(INDEX('Net to Gross Adjustment'!$B$39:$AX$671,MATCH(AB$4,'Net to Gross Adjustment'!$B$39:$B$71,0),MATCH(YEAR($C196),'Net to Gross Adjustment'!$B$39:$AX$39,0))*INDEX('Monthly Shapes'!$D$18:$V$32,MATCH(MONTH($C196),'Monthly Shapes'!$D$18:$D$32,0),MATCH(AB$3,'Monthly Shapes'!$D$18:$V$18,0))," ")</f>
        <v xml:space="preserve"> </v>
      </c>
      <c r="AC196" s="40" t="str">
        <f>IFERROR(INDEX('Net to Gross Adjustment'!$B$39:$AX$671,MATCH(AC$4,'Net to Gross Adjustment'!$B$39:$B$71,0),MATCH(YEAR($C196),'Net to Gross Adjustment'!$B$39:$AX$39,0))*INDEX('Monthly Shapes'!$D$18:$V$32,MATCH(MONTH($C196),'Monthly Shapes'!$D$18:$D$32,0),MATCH(AC$3,'Monthly Shapes'!$D$18:$V$18,0))," ")</f>
        <v xml:space="preserve"> </v>
      </c>
      <c r="AD196" s="40" t="str">
        <f>IFERROR(INDEX('Net to Gross Adjustment'!$B$39:$AX$671,MATCH(AD$4,'Net to Gross Adjustment'!$B$39:$B$71,0),MATCH(YEAR($C196),'Net to Gross Adjustment'!$B$39:$AX$39,0))*INDEX('Monthly Shapes'!$D$18:$V$32,MATCH(MONTH($C196),'Monthly Shapes'!$D$18:$D$32,0),MATCH(AD$3,'Monthly Shapes'!$D$18:$V$18,0))," ")</f>
        <v xml:space="preserve"> </v>
      </c>
      <c r="AE196" s="40" t="str">
        <f>IFERROR(INDEX('Net to Gross Adjustment'!$B$39:$AX$671,MATCH(AE$4,'Net to Gross Adjustment'!$B$39:$B$71,0),MATCH(YEAR($C196),'Net to Gross Adjustment'!$B$39:$AX$39,0))*INDEX('Monthly Shapes'!$D$18:$V$32,MATCH(MONTH($C196),'Monthly Shapes'!$D$18:$D$32,0),MATCH(AE$3,'Monthly Shapes'!$D$18:$V$18,0))," ")</f>
        <v xml:space="preserve"> </v>
      </c>
      <c r="AF196" s="19"/>
      <c r="AG196" s="90" t="s">
        <v>65</v>
      </c>
      <c r="AI196" s="90" t="s">
        <v>65</v>
      </c>
      <c r="AJ196" s="90" t="s">
        <v>65</v>
      </c>
      <c r="AK196" s="90" t="s">
        <v>65</v>
      </c>
      <c r="AL196" s="46"/>
      <c r="AS196" s="19"/>
    </row>
    <row r="197" spans="3:45">
      <c r="C197" s="24">
        <f t="shared" si="4"/>
        <v>51136</v>
      </c>
      <c r="D197" s="90" t="s">
        <v>65</v>
      </c>
      <c r="E197" s="90" t="s">
        <v>65</v>
      </c>
      <c r="F197" s="90" t="s">
        <v>65</v>
      </c>
      <c r="G197" s="90" t="s">
        <v>65</v>
      </c>
      <c r="H197" s="90" t="s">
        <v>65</v>
      </c>
      <c r="I197" s="90" t="s">
        <v>65</v>
      </c>
      <c r="J197" s="40" t="str">
        <f ca="1">IFERROR(INDEX('Net to Gross Adjustment'!$B$39:$AX$671,MATCH(J$4,'Net to Gross Adjustment'!$B$39:$B$71,0),MATCH(YEAR($C197),'Net to Gross Adjustment'!$B$39:$AX$39,0))*INDEX('Monthly Shapes'!$D$18:$V$32,MATCH(MONTH($C197),'Monthly Shapes'!$D$18:$D$32,0),MATCH(J$3,'Monthly Shapes'!$D$18:$V$18,0))," ")</f>
        <v xml:space="preserve"> </v>
      </c>
      <c r="K197" s="40" t="str">
        <f ca="1">IFERROR(INDEX('Net to Gross Adjustment'!$B$39:$AX$671,MATCH(K$4,'Net to Gross Adjustment'!$B$39:$B$71,0),MATCH(YEAR($C197),'Net to Gross Adjustment'!$B$39:$AX$39,0))*INDEX('Monthly Shapes'!$D$18:$V$32,MATCH(MONTH($C197),'Monthly Shapes'!$D$18:$D$32,0),MATCH(K$3,'Monthly Shapes'!$D$18:$V$18,0))," ")</f>
        <v xml:space="preserve"> </v>
      </c>
      <c r="L197" s="40" t="str">
        <f>IFERROR(INDEX('Net to Gross Adjustment'!$B$39:$AX$671,MATCH(L$4,'Net to Gross Adjustment'!$B$39:$B$71,0),MATCH(YEAR($C197),'Net to Gross Adjustment'!$B$39:$AX$39,0))*INDEX('Monthly Shapes'!$D$18:$V$32,MATCH(MONTH($C197),'Monthly Shapes'!$D$18:$D$32,0),MATCH(L$3,'Monthly Shapes'!$D$18:$V$18,0))," ")</f>
        <v xml:space="preserve"> </v>
      </c>
      <c r="M197" s="40" t="str">
        <f>IFERROR(INDEX('Net to Gross Adjustment'!$B$39:$AX$671,MATCH(M$4,'Net to Gross Adjustment'!$B$39:$B$71,0),MATCH(YEAR($C197),'Net to Gross Adjustment'!$B$39:$AX$39,0))*INDEX('Monthly Shapes'!$D$18:$V$32,MATCH(MONTH($C197),'Monthly Shapes'!$D$18:$D$32,0),MATCH(M$3,'Monthly Shapes'!$D$18:$V$18,0))," ")</f>
        <v xml:space="preserve"> </v>
      </c>
      <c r="N197" s="40" t="str">
        <f>IFERROR(INDEX('Net to Gross Adjustment'!$B$39:$AX$671,MATCH(N$4,'Net to Gross Adjustment'!$B$39:$B$71,0),MATCH(YEAR($C197),'Net to Gross Adjustment'!$B$39:$AX$39,0))*INDEX('Monthly Shapes'!$D$18:$V$32,MATCH(MONTH($C197),'Monthly Shapes'!$D$18:$D$32,0),MATCH(N$3,'Monthly Shapes'!$D$18:$V$18,0))," ")</f>
        <v xml:space="preserve"> </v>
      </c>
      <c r="O197" s="40" t="str">
        <f>IFERROR(INDEX('Net to Gross Adjustment'!$B$39:$AX$671,MATCH(O$4,'Net to Gross Adjustment'!$B$39:$B$71,0),MATCH(YEAR($C197),'Net to Gross Adjustment'!$B$39:$AX$39,0))*INDEX('Monthly Shapes'!$D$18:$V$32,MATCH(MONTH($C197),'Monthly Shapes'!$D$18:$D$32,0),MATCH(O$3,'Monthly Shapes'!$D$18:$V$18,0))," ")</f>
        <v xml:space="preserve"> </v>
      </c>
      <c r="P197" s="40" t="str">
        <f>IFERROR(INDEX('Net to Gross Adjustment'!$B$39:$AX$671,MATCH(P$4,'Net to Gross Adjustment'!$B$39:$B$71,0),MATCH(YEAR($C197),'Net to Gross Adjustment'!$B$39:$AX$39,0))*INDEX('Monthly Shapes'!$D$18:$V$32,MATCH(MONTH($C197),'Monthly Shapes'!$D$18:$D$32,0),MATCH(P$3,'Monthly Shapes'!$D$18:$V$18,0))," ")</f>
        <v xml:space="preserve"> </v>
      </c>
      <c r="Q197" s="40" t="str">
        <f>IFERROR(INDEX('Net to Gross Adjustment'!$B$39:$AX$671,MATCH(Q$4,'Net to Gross Adjustment'!$B$39:$B$71,0),MATCH(YEAR($C197),'Net to Gross Adjustment'!$B$39:$AX$39,0))*INDEX('Monthly Shapes'!$D$18:$V$32,MATCH(MONTH($C197),'Monthly Shapes'!$D$18:$D$32,0),MATCH(Q$3,'Monthly Shapes'!$D$18:$V$18,0))," ")</f>
        <v xml:space="preserve"> </v>
      </c>
      <c r="R197" s="40" t="str">
        <f>IFERROR(INDEX('Net to Gross Adjustment'!$B$39:$AX$671,MATCH(R$4,'Net to Gross Adjustment'!$B$39:$B$71,0),MATCH(YEAR($C197),'Net to Gross Adjustment'!$B$39:$AX$39,0))*INDEX('Monthly Shapes'!$D$18:$V$32,MATCH(MONTH($C197),'Monthly Shapes'!$D$18:$D$32,0),MATCH(R$3,'Monthly Shapes'!$D$18:$V$18,0))," ")</f>
        <v xml:space="preserve"> </v>
      </c>
      <c r="S197" s="40" t="str">
        <f>IFERROR(INDEX('Net to Gross Adjustment'!$B$39:$AX$671,MATCH(S$4,'Net to Gross Adjustment'!$B$39:$B$71,0),MATCH(YEAR($C197),'Net to Gross Adjustment'!$B$39:$AX$39,0))*INDEX('Monthly Shapes'!$D$18:$V$32,MATCH(MONTH($C197),'Monthly Shapes'!$D$18:$D$32,0),MATCH(S$3,'Monthly Shapes'!$D$18:$V$18,0))," ")</f>
        <v xml:space="preserve"> </v>
      </c>
      <c r="T197" s="90" t="s">
        <v>65</v>
      </c>
      <c r="U197" s="90" t="s">
        <v>65</v>
      </c>
      <c r="V197" s="90" t="s">
        <v>65</v>
      </c>
      <c r="W197" s="40" t="str">
        <f ca="1">IFERROR(INDEX('Net to Gross Adjustment'!$B$39:$AX$671,MATCH(W$4,'Net to Gross Adjustment'!$B$39:$B$71,0),MATCH(YEAR($C197),'Net to Gross Adjustment'!$B$39:$AX$39,0))*INDEX('Monthly Shapes'!$D$18:$V$32,MATCH(MONTH($C197),'Monthly Shapes'!$D$18:$D$32,0),MATCH(W$3,'Monthly Shapes'!$D$18:$V$18,0))," ")</f>
        <v xml:space="preserve"> </v>
      </c>
      <c r="X197" s="40" t="str">
        <f ca="1">IFERROR(INDEX('Net to Gross Adjustment'!$B$39:$AX$671,MATCH(X$4,'Net to Gross Adjustment'!$B$39:$B$71,0),MATCH(YEAR($C197),'Net to Gross Adjustment'!$B$39:$AX$39,0))*INDEX('Monthly Shapes'!$D$18:$V$32,MATCH(MONTH($C197),'Monthly Shapes'!$D$18:$D$32,0),MATCH(X$3,'Monthly Shapes'!$D$18:$V$18,0))," ")</f>
        <v xml:space="preserve"> </v>
      </c>
      <c r="Y197" s="40" t="str">
        <f>IFERROR(INDEX('Net to Gross Adjustment'!$B$39:$AX$671,MATCH(Y$4,'Net to Gross Adjustment'!$B$39:$B$71,0),MATCH(YEAR($C197),'Net to Gross Adjustment'!$B$39:$AX$39,0))*INDEX('Monthly Shapes'!$D$18:$V$32,MATCH(MONTH($C197),'Monthly Shapes'!$D$18:$D$32,0),MATCH(Y$3,'Monthly Shapes'!$D$18:$V$18,0))," ")</f>
        <v xml:space="preserve"> </v>
      </c>
      <c r="Z197" s="40" t="str">
        <f>IFERROR(INDEX('Net to Gross Adjustment'!$B$39:$AX$671,MATCH(Z$4,'Net to Gross Adjustment'!$B$39:$B$71,0),MATCH(YEAR($C197),'Net to Gross Adjustment'!$B$39:$AX$39,0))*INDEX('Monthly Shapes'!$D$18:$V$32,MATCH(MONTH($C197),'Monthly Shapes'!$D$18:$D$32,0),MATCH(Z$3,'Monthly Shapes'!$D$18:$V$18,0))," ")</f>
        <v xml:space="preserve"> </v>
      </c>
      <c r="AA197" s="40" t="str">
        <f>IFERROR(INDEX('Net to Gross Adjustment'!$B$39:$AX$671,MATCH(AA$4,'Net to Gross Adjustment'!$B$39:$B$71,0),MATCH(YEAR($C197),'Net to Gross Adjustment'!$B$39:$AX$39,0))*INDEX('Monthly Shapes'!$D$18:$V$32,MATCH(MONTH($C197),'Monthly Shapes'!$D$18:$D$32,0),MATCH(AA$3,'Monthly Shapes'!$D$18:$V$18,0))," ")</f>
        <v xml:space="preserve"> </v>
      </c>
      <c r="AB197" s="40" t="str">
        <f>IFERROR(INDEX('Net to Gross Adjustment'!$B$39:$AX$671,MATCH(AB$4,'Net to Gross Adjustment'!$B$39:$B$71,0),MATCH(YEAR($C197),'Net to Gross Adjustment'!$B$39:$AX$39,0))*INDEX('Monthly Shapes'!$D$18:$V$32,MATCH(MONTH($C197),'Monthly Shapes'!$D$18:$D$32,0),MATCH(AB$3,'Monthly Shapes'!$D$18:$V$18,0))," ")</f>
        <v xml:space="preserve"> </v>
      </c>
      <c r="AC197" s="40" t="str">
        <f>IFERROR(INDEX('Net to Gross Adjustment'!$B$39:$AX$671,MATCH(AC$4,'Net to Gross Adjustment'!$B$39:$B$71,0),MATCH(YEAR($C197),'Net to Gross Adjustment'!$B$39:$AX$39,0))*INDEX('Monthly Shapes'!$D$18:$V$32,MATCH(MONTH($C197),'Monthly Shapes'!$D$18:$D$32,0),MATCH(AC$3,'Monthly Shapes'!$D$18:$V$18,0))," ")</f>
        <v xml:space="preserve"> </v>
      </c>
      <c r="AD197" s="40" t="str">
        <f>IFERROR(INDEX('Net to Gross Adjustment'!$B$39:$AX$671,MATCH(AD$4,'Net to Gross Adjustment'!$B$39:$B$71,0),MATCH(YEAR($C197),'Net to Gross Adjustment'!$B$39:$AX$39,0))*INDEX('Monthly Shapes'!$D$18:$V$32,MATCH(MONTH($C197),'Monthly Shapes'!$D$18:$D$32,0),MATCH(AD$3,'Monthly Shapes'!$D$18:$V$18,0))," ")</f>
        <v xml:space="preserve"> </v>
      </c>
      <c r="AE197" s="40" t="str">
        <f>IFERROR(INDEX('Net to Gross Adjustment'!$B$39:$AX$671,MATCH(AE$4,'Net to Gross Adjustment'!$B$39:$B$71,0),MATCH(YEAR($C197),'Net to Gross Adjustment'!$B$39:$AX$39,0))*INDEX('Monthly Shapes'!$D$18:$V$32,MATCH(MONTH($C197),'Monthly Shapes'!$D$18:$D$32,0),MATCH(AE$3,'Monthly Shapes'!$D$18:$V$18,0))," ")</f>
        <v xml:space="preserve"> </v>
      </c>
      <c r="AF197" s="19"/>
      <c r="AG197" s="90" t="s">
        <v>65</v>
      </c>
      <c r="AI197" s="90" t="s">
        <v>65</v>
      </c>
      <c r="AJ197" s="90" t="s">
        <v>65</v>
      </c>
      <c r="AK197" s="90" t="s">
        <v>65</v>
      </c>
      <c r="AL197" s="46"/>
      <c r="AS197" s="19"/>
    </row>
    <row r="198" spans="3:45">
      <c r="C198" s="24">
        <f t="shared" si="4"/>
        <v>51167</v>
      </c>
      <c r="D198" s="90" t="s">
        <v>65</v>
      </c>
      <c r="E198" s="90" t="s">
        <v>65</v>
      </c>
      <c r="F198" s="90" t="s">
        <v>65</v>
      </c>
      <c r="G198" s="90" t="s">
        <v>65</v>
      </c>
      <c r="H198" s="90" t="s">
        <v>65</v>
      </c>
      <c r="I198" s="90" t="s">
        <v>65</v>
      </c>
      <c r="J198" s="40" t="str">
        <f ca="1">IFERROR(INDEX('Net to Gross Adjustment'!$B$39:$AX$671,MATCH(J$4,'Net to Gross Adjustment'!$B$39:$B$71,0),MATCH(YEAR($C198),'Net to Gross Adjustment'!$B$39:$AX$39,0))*INDEX('Monthly Shapes'!$D$18:$V$32,MATCH(MONTH($C198),'Monthly Shapes'!$D$18:$D$32,0),MATCH(J$3,'Monthly Shapes'!$D$18:$V$18,0))," ")</f>
        <v xml:space="preserve"> </v>
      </c>
      <c r="K198" s="40" t="str">
        <f ca="1">IFERROR(INDEX('Net to Gross Adjustment'!$B$39:$AX$671,MATCH(K$4,'Net to Gross Adjustment'!$B$39:$B$71,0),MATCH(YEAR($C198),'Net to Gross Adjustment'!$B$39:$AX$39,0))*INDEX('Monthly Shapes'!$D$18:$V$32,MATCH(MONTH($C198),'Monthly Shapes'!$D$18:$D$32,0),MATCH(K$3,'Monthly Shapes'!$D$18:$V$18,0))," ")</f>
        <v xml:space="preserve"> </v>
      </c>
      <c r="L198" s="40" t="str">
        <f>IFERROR(INDEX('Net to Gross Adjustment'!$B$39:$AX$671,MATCH(L$4,'Net to Gross Adjustment'!$B$39:$B$71,0),MATCH(YEAR($C198),'Net to Gross Adjustment'!$B$39:$AX$39,0))*INDEX('Monthly Shapes'!$D$18:$V$32,MATCH(MONTH($C198),'Monthly Shapes'!$D$18:$D$32,0),MATCH(L$3,'Monthly Shapes'!$D$18:$V$18,0))," ")</f>
        <v xml:space="preserve"> </v>
      </c>
      <c r="M198" s="40" t="str">
        <f>IFERROR(INDEX('Net to Gross Adjustment'!$B$39:$AX$671,MATCH(M$4,'Net to Gross Adjustment'!$B$39:$B$71,0),MATCH(YEAR($C198),'Net to Gross Adjustment'!$B$39:$AX$39,0))*INDEX('Monthly Shapes'!$D$18:$V$32,MATCH(MONTH($C198),'Monthly Shapes'!$D$18:$D$32,0),MATCH(M$3,'Monthly Shapes'!$D$18:$V$18,0))," ")</f>
        <v xml:space="preserve"> </v>
      </c>
      <c r="N198" s="40" t="str">
        <f>IFERROR(INDEX('Net to Gross Adjustment'!$B$39:$AX$671,MATCH(N$4,'Net to Gross Adjustment'!$B$39:$B$71,0),MATCH(YEAR($C198),'Net to Gross Adjustment'!$B$39:$AX$39,0))*INDEX('Monthly Shapes'!$D$18:$V$32,MATCH(MONTH($C198),'Monthly Shapes'!$D$18:$D$32,0),MATCH(N$3,'Monthly Shapes'!$D$18:$V$18,0))," ")</f>
        <v xml:space="preserve"> </v>
      </c>
      <c r="O198" s="40" t="str">
        <f>IFERROR(INDEX('Net to Gross Adjustment'!$B$39:$AX$671,MATCH(O$4,'Net to Gross Adjustment'!$B$39:$B$71,0),MATCH(YEAR($C198),'Net to Gross Adjustment'!$B$39:$AX$39,0))*INDEX('Monthly Shapes'!$D$18:$V$32,MATCH(MONTH($C198),'Monthly Shapes'!$D$18:$D$32,0),MATCH(O$3,'Monthly Shapes'!$D$18:$V$18,0))," ")</f>
        <v xml:space="preserve"> </v>
      </c>
      <c r="P198" s="40" t="str">
        <f>IFERROR(INDEX('Net to Gross Adjustment'!$B$39:$AX$671,MATCH(P$4,'Net to Gross Adjustment'!$B$39:$B$71,0),MATCH(YEAR($C198),'Net to Gross Adjustment'!$B$39:$AX$39,0))*INDEX('Monthly Shapes'!$D$18:$V$32,MATCH(MONTH($C198),'Monthly Shapes'!$D$18:$D$32,0),MATCH(P$3,'Monthly Shapes'!$D$18:$V$18,0))," ")</f>
        <v xml:space="preserve"> </v>
      </c>
      <c r="Q198" s="40" t="str">
        <f>IFERROR(INDEX('Net to Gross Adjustment'!$B$39:$AX$671,MATCH(Q$4,'Net to Gross Adjustment'!$B$39:$B$71,0),MATCH(YEAR($C198),'Net to Gross Adjustment'!$B$39:$AX$39,0))*INDEX('Monthly Shapes'!$D$18:$V$32,MATCH(MONTH($C198),'Monthly Shapes'!$D$18:$D$32,0),MATCH(Q$3,'Monthly Shapes'!$D$18:$V$18,0))," ")</f>
        <v xml:space="preserve"> </v>
      </c>
      <c r="R198" s="40" t="str">
        <f>IFERROR(INDEX('Net to Gross Adjustment'!$B$39:$AX$671,MATCH(R$4,'Net to Gross Adjustment'!$B$39:$B$71,0),MATCH(YEAR($C198),'Net to Gross Adjustment'!$B$39:$AX$39,0))*INDEX('Monthly Shapes'!$D$18:$V$32,MATCH(MONTH($C198),'Monthly Shapes'!$D$18:$D$32,0),MATCH(R$3,'Monthly Shapes'!$D$18:$V$18,0))," ")</f>
        <v xml:space="preserve"> </v>
      </c>
      <c r="S198" s="40" t="str">
        <f>IFERROR(INDEX('Net to Gross Adjustment'!$B$39:$AX$671,MATCH(S$4,'Net to Gross Adjustment'!$B$39:$B$71,0),MATCH(YEAR($C198),'Net to Gross Adjustment'!$B$39:$AX$39,0))*INDEX('Monthly Shapes'!$D$18:$V$32,MATCH(MONTH($C198),'Monthly Shapes'!$D$18:$D$32,0),MATCH(S$3,'Monthly Shapes'!$D$18:$V$18,0))," ")</f>
        <v xml:space="preserve"> </v>
      </c>
      <c r="T198" s="90" t="s">
        <v>65</v>
      </c>
      <c r="U198" s="90" t="s">
        <v>65</v>
      </c>
      <c r="V198" s="90" t="s">
        <v>65</v>
      </c>
      <c r="W198" s="40" t="str">
        <f ca="1">IFERROR(INDEX('Net to Gross Adjustment'!$B$39:$AX$671,MATCH(W$4,'Net to Gross Adjustment'!$B$39:$B$71,0),MATCH(YEAR($C198),'Net to Gross Adjustment'!$B$39:$AX$39,0))*INDEX('Monthly Shapes'!$D$18:$V$32,MATCH(MONTH($C198),'Monthly Shapes'!$D$18:$D$32,0),MATCH(W$3,'Monthly Shapes'!$D$18:$V$18,0))," ")</f>
        <v xml:space="preserve"> </v>
      </c>
      <c r="X198" s="40" t="str">
        <f ca="1">IFERROR(INDEX('Net to Gross Adjustment'!$B$39:$AX$671,MATCH(X$4,'Net to Gross Adjustment'!$B$39:$B$71,0),MATCH(YEAR($C198),'Net to Gross Adjustment'!$B$39:$AX$39,0))*INDEX('Monthly Shapes'!$D$18:$V$32,MATCH(MONTH($C198),'Monthly Shapes'!$D$18:$D$32,0),MATCH(X$3,'Monthly Shapes'!$D$18:$V$18,0))," ")</f>
        <v xml:space="preserve"> </v>
      </c>
      <c r="Y198" s="40" t="str">
        <f>IFERROR(INDEX('Net to Gross Adjustment'!$B$39:$AX$671,MATCH(Y$4,'Net to Gross Adjustment'!$B$39:$B$71,0),MATCH(YEAR($C198),'Net to Gross Adjustment'!$B$39:$AX$39,0))*INDEX('Monthly Shapes'!$D$18:$V$32,MATCH(MONTH($C198),'Monthly Shapes'!$D$18:$D$32,0),MATCH(Y$3,'Monthly Shapes'!$D$18:$V$18,0))," ")</f>
        <v xml:space="preserve"> </v>
      </c>
      <c r="Z198" s="40" t="str">
        <f>IFERROR(INDEX('Net to Gross Adjustment'!$B$39:$AX$671,MATCH(Z$4,'Net to Gross Adjustment'!$B$39:$B$71,0),MATCH(YEAR($C198),'Net to Gross Adjustment'!$B$39:$AX$39,0))*INDEX('Monthly Shapes'!$D$18:$V$32,MATCH(MONTH($C198),'Monthly Shapes'!$D$18:$D$32,0),MATCH(Z$3,'Monthly Shapes'!$D$18:$V$18,0))," ")</f>
        <v xml:space="preserve"> </v>
      </c>
      <c r="AA198" s="40" t="str">
        <f>IFERROR(INDEX('Net to Gross Adjustment'!$B$39:$AX$671,MATCH(AA$4,'Net to Gross Adjustment'!$B$39:$B$71,0),MATCH(YEAR($C198),'Net to Gross Adjustment'!$B$39:$AX$39,0))*INDEX('Monthly Shapes'!$D$18:$V$32,MATCH(MONTH($C198),'Monthly Shapes'!$D$18:$D$32,0),MATCH(AA$3,'Monthly Shapes'!$D$18:$V$18,0))," ")</f>
        <v xml:space="preserve"> </v>
      </c>
      <c r="AB198" s="40" t="str">
        <f>IFERROR(INDEX('Net to Gross Adjustment'!$B$39:$AX$671,MATCH(AB$4,'Net to Gross Adjustment'!$B$39:$B$71,0),MATCH(YEAR($C198),'Net to Gross Adjustment'!$B$39:$AX$39,0))*INDEX('Monthly Shapes'!$D$18:$V$32,MATCH(MONTH($C198),'Monthly Shapes'!$D$18:$D$32,0),MATCH(AB$3,'Monthly Shapes'!$D$18:$V$18,0))," ")</f>
        <v xml:space="preserve"> </v>
      </c>
      <c r="AC198" s="40" t="str">
        <f>IFERROR(INDEX('Net to Gross Adjustment'!$B$39:$AX$671,MATCH(AC$4,'Net to Gross Adjustment'!$B$39:$B$71,0),MATCH(YEAR($C198),'Net to Gross Adjustment'!$B$39:$AX$39,0))*INDEX('Monthly Shapes'!$D$18:$V$32,MATCH(MONTH($C198),'Monthly Shapes'!$D$18:$D$32,0),MATCH(AC$3,'Monthly Shapes'!$D$18:$V$18,0))," ")</f>
        <v xml:space="preserve"> </v>
      </c>
      <c r="AD198" s="40" t="str">
        <f>IFERROR(INDEX('Net to Gross Adjustment'!$B$39:$AX$671,MATCH(AD$4,'Net to Gross Adjustment'!$B$39:$B$71,0),MATCH(YEAR($C198),'Net to Gross Adjustment'!$B$39:$AX$39,0))*INDEX('Monthly Shapes'!$D$18:$V$32,MATCH(MONTH($C198),'Monthly Shapes'!$D$18:$D$32,0),MATCH(AD$3,'Monthly Shapes'!$D$18:$V$18,0))," ")</f>
        <v xml:space="preserve"> </v>
      </c>
      <c r="AE198" s="40" t="str">
        <f>IFERROR(INDEX('Net to Gross Adjustment'!$B$39:$AX$671,MATCH(AE$4,'Net to Gross Adjustment'!$B$39:$B$71,0),MATCH(YEAR($C198),'Net to Gross Adjustment'!$B$39:$AX$39,0))*INDEX('Monthly Shapes'!$D$18:$V$32,MATCH(MONTH($C198),'Monthly Shapes'!$D$18:$D$32,0),MATCH(AE$3,'Monthly Shapes'!$D$18:$V$18,0))," ")</f>
        <v xml:space="preserve"> </v>
      </c>
      <c r="AF198" s="19"/>
      <c r="AG198" s="90" t="s">
        <v>65</v>
      </c>
      <c r="AI198" s="90" t="s">
        <v>65</v>
      </c>
      <c r="AJ198" s="90" t="s">
        <v>65</v>
      </c>
      <c r="AK198" s="90" t="s">
        <v>65</v>
      </c>
      <c r="AL198" s="46"/>
      <c r="AS198" s="19"/>
    </row>
    <row r="199" spans="3:45">
      <c r="C199" s="24">
        <f t="shared" ref="C199:C262" si="5">DATE(YEAR(C198),MONTH(C198)+1,1)</f>
        <v>51196</v>
      </c>
      <c r="D199" s="90" t="s">
        <v>65</v>
      </c>
      <c r="E199" s="90" t="s">
        <v>65</v>
      </c>
      <c r="F199" s="90" t="s">
        <v>65</v>
      </c>
      <c r="G199" s="90" t="s">
        <v>65</v>
      </c>
      <c r="H199" s="90" t="s">
        <v>65</v>
      </c>
      <c r="I199" s="90" t="s">
        <v>65</v>
      </c>
      <c r="J199" s="40" t="str">
        <f ca="1">IFERROR(INDEX('Net to Gross Adjustment'!$B$39:$AX$671,MATCH(J$4,'Net to Gross Adjustment'!$B$39:$B$71,0),MATCH(YEAR($C199),'Net to Gross Adjustment'!$B$39:$AX$39,0))*INDEX('Monthly Shapes'!$D$18:$V$32,MATCH(MONTH($C199),'Monthly Shapes'!$D$18:$D$32,0),MATCH(J$3,'Monthly Shapes'!$D$18:$V$18,0))," ")</f>
        <v xml:space="preserve"> </v>
      </c>
      <c r="K199" s="40" t="str">
        <f ca="1">IFERROR(INDEX('Net to Gross Adjustment'!$B$39:$AX$671,MATCH(K$4,'Net to Gross Adjustment'!$B$39:$B$71,0),MATCH(YEAR($C199),'Net to Gross Adjustment'!$B$39:$AX$39,0))*INDEX('Monthly Shapes'!$D$18:$V$32,MATCH(MONTH($C199),'Monthly Shapes'!$D$18:$D$32,0),MATCH(K$3,'Monthly Shapes'!$D$18:$V$18,0))," ")</f>
        <v xml:space="preserve"> </v>
      </c>
      <c r="L199" s="40" t="str">
        <f>IFERROR(INDEX('Net to Gross Adjustment'!$B$39:$AX$671,MATCH(L$4,'Net to Gross Adjustment'!$B$39:$B$71,0),MATCH(YEAR($C199),'Net to Gross Adjustment'!$B$39:$AX$39,0))*INDEX('Monthly Shapes'!$D$18:$V$32,MATCH(MONTH($C199),'Monthly Shapes'!$D$18:$D$32,0),MATCH(L$3,'Monthly Shapes'!$D$18:$V$18,0))," ")</f>
        <v xml:space="preserve"> </v>
      </c>
      <c r="M199" s="40" t="str">
        <f>IFERROR(INDEX('Net to Gross Adjustment'!$B$39:$AX$671,MATCH(M$4,'Net to Gross Adjustment'!$B$39:$B$71,0),MATCH(YEAR($C199),'Net to Gross Adjustment'!$B$39:$AX$39,0))*INDEX('Monthly Shapes'!$D$18:$V$32,MATCH(MONTH($C199),'Monthly Shapes'!$D$18:$D$32,0),MATCH(M$3,'Monthly Shapes'!$D$18:$V$18,0))," ")</f>
        <v xml:space="preserve"> </v>
      </c>
      <c r="N199" s="40" t="str">
        <f>IFERROR(INDEX('Net to Gross Adjustment'!$B$39:$AX$671,MATCH(N$4,'Net to Gross Adjustment'!$B$39:$B$71,0),MATCH(YEAR($C199),'Net to Gross Adjustment'!$B$39:$AX$39,0))*INDEX('Monthly Shapes'!$D$18:$V$32,MATCH(MONTH($C199),'Monthly Shapes'!$D$18:$D$32,0),MATCH(N$3,'Monthly Shapes'!$D$18:$V$18,0))," ")</f>
        <v xml:space="preserve"> </v>
      </c>
      <c r="O199" s="40" t="str">
        <f>IFERROR(INDEX('Net to Gross Adjustment'!$B$39:$AX$671,MATCH(O$4,'Net to Gross Adjustment'!$B$39:$B$71,0),MATCH(YEAR($C199),'Net to Gross Adjustment'!$B$39:$AX$39,0))*INDEX('Monthly Shapes'!$D$18:$V$32,MATCH(MONTH($C199),'Monthly Shapes'!$D$18:$D$32,0),MATCH(O$3,'Monthly Shapes'!$D$18:$V$18,0))," ")</f>
        <v xml:space="preserve"> </v>
      </c>
      <c r="P199" s="40" t="str">
        <f>IFERROR(INDEX('Net to Gross Adjustment'!$B$39:$AX$671,MATCH(P$4,'Net to Gross Adjustment'!$B$39:$B$71,0),MATCH(YEAR($C199),'Net to Gross Adjustment'!$B$39:$AX$39,0))*INDEX('Monthly Shapes'!$D$18:$V$32,MATCH(MONTH($C199),'Monthly Shapes'!$D$18:$D$32,0),MATCH(P$3,'Monthly Shapes'!$D$18:$V$18,0))," ")</f>
        <v xml:space="preserve"> </v>
      </c>
      <c r="Q199" s="40" t="str">
        <f>IFERROR(INDEX('Net to Gross Adjustment'!$B$39:$AX$671,MATCH(Q$4,'Net to Gross Adjustment'!$B$39:$B$71,0),MATCH(YEAR($C199),'Net to Gross Adjustment'!$B$39:$AX$39,0))*INDEX('Monthly Shapes'!$D$18:$V$32,MATCH(MONTH($C199),'Monthly Shapes'!$D$18:$D$32,0),MATCH(Q$3,'Monthly Shapes'!$D$18:$V$18,0))," ")</f>
        <v xml:space="preserve"> </v>
      </c>
      <c r="R199" s="40" t="str">
        <f>IFERROR(INDEX('Net to Gross Adjustment'!$B$39:$AX$671,MATCH(R$4,'Net to Gross Adjustment'!$B$39:$B$71,0),MATCH(YEAR($C199),'Net to Gross Adjustment'!$B$39:$AX$39,0))*INDEX('Monthly Shapes'!$D$18:$V$32,MATCH(MONTH($C199),'Monthly Shapes'!$D$18:$D$32,0),MATCH(R$3,'Monthly Shapes'!$D$18:$V$18,0))," ")</f>
        <v xml:space="preserve"> </v>
      </c>
      <c r="S199" s="40" t="str">
        <f>IFERROR(INDEX('Net to Gross Adjustment'!$B$39:$AX$671,MATCH(S$4,'Net to Gross Adjustment'!$B$39:$B$71,0),MATCH(YEAR($C199),'Net to Gross Adjustment'!$B$39:$AX$39,0))*INDEX('Monthly Shapes'!$D$18:$V$32,MATCH(MONTH($C199),'Monthly Shapes'!$D$18:$D$32,0),MATCH(S$3,'Monthly Shapes'!$D$18:$V$18,0))," ")</f>
        <v xml:space="preserve"> </v>
      </c>
      <c r="T199" s="90" t="s">
        <v>65</v>
      </c>
      <c r="U199" s="90" t="s">
        <v>65</v>
      </c>
      <c r="V199" s="90" t="s">
        <v>65</v>
      </c>
      <c r="W199" s="40" t="str">
        <f ca="1">IFERROR(INDEX('Net to Gross Adjustment'!$B$39:$AX$671,MATCH(W$4,'Net to Gross Adjustment'!$B$39:$B$71,0),MATCH(YEAR($C199),'Net to Gross Adjustment'!$B$39:$AX$39,0))*INDEX('Monthly Shapes'!$D$18:$V$32,MATCH(MONTH($C199),'Monthly Shapes'!$D$18:$D$32,0),MATCH(W$3,'Monthly Shapes'!$D$18:$V$18,0))," ")</f>
        <v xml:space="preserve"> </v>
      </c>
      <c r="X199" s="40" t="str">
        <f ca="1">IFERROR(INDEX('Net to Gross Adjustment'!$B$39:$AX$671,MATCH(X$4,'Net to Gross Adjustment'!$B$39:$B$71,0),MATCH(YEAR($C199),'Net to Gross Adjustment'!$B$39:$AX$39,0))*INDEX('Monthly Shapes'!$D$18:$V$32,MATCH(MONTH($C199),'Monthly Shapes'!$D$18:$D$32,0),MATCH(X$3,'Monthly Shapes'!$D$18:$V$18,0))," ")</f>
        <v xml:space="preserve"> </v>
      </c>
      <c r="Y199" s="40" t="str">
        <f>IFERROR(INDEX('Net to Gross Adjustment'!$B$39:$AX$671,MATCH(Y$4,'Net to Gross Adjustment'!$B$39:$B$71,0),MATCH(YEAR($C199),'Net to Gross Adjustment'!$B$39:$AX$39,0))*INDEX('Monthly Shapes'!$D$18:$V$32,MATCH(MONTH($C199),'Monthly Shapes'!$D$18:$D$32,0),MATCH(Y$3,'Monthly Shapes'!$D$18:$V$18,0))," ")</f>
        <v xml:space="preserve"> </v>
      </c>
      <c r="Z199" s="40" t="str">
        <f>IFERROR(INDEX('Net to Gross Adjustment'!$B$39:$AX$671,MATCH(Z$4,'Net to Gross Adjustment'!$B$39:$B$71,0),MATCH(YEAR($C199),'Net to Gross Adjustment'!$B$39:$AX$39,0))*INDEX('Monthly Shapes'!$D$18:$V$32,MATCH(MONTH($C199),'Monthly Shapes'!$D$18:$D$32,0),MATCH(Z$3,'Monthly Shapes'!$D$18:$V$18,0))," ")</f>
        <v xml:space="preserve"> </v>
      </c>
      <c r="AA199" s="40" t="str">
        <f>IFERROR(INDEX('Net to Gross Adjustment'!$B$39:$AX$671,MATCH(AA$4,'Net to Gross Adjustment'!$B$39:$B$71,0),MATCH(YEAR($C199),'Net to Gross Adjustment'!$B$39:$AX$39,0))*INDEX('Monthly Shapes'!$D$18:$V$32,MATCH(MONTH($C199),'Monthly Shapes'!$D$18:$D$32,0),MATCH(AA$3,'Monthly Shapes'!$D$18:$V$18,0))," ")</f>
        <v xml:space="preserve"> </v>
      </c>
      <c r="AB199" s="40" t="str">
        <f>IFERROR(INDEX('Net to Gross Adjustment'!$B$39:$AX$671,MATCH(AB$4,'Net to Gross Adjustment'!$B$39:$B$71,0),MATCH(YEAR($C199),'Net to Gross Adjustment'!$B$39:$AX$39,0))*INDEX('Monthly Shapes'!$D$18:$V$32,MATCH(MONTH($C199),'Monthly Shapes'!$D$18:$D$32,0),MATCH(AB$3,'Monthly Shapes'!$D$18:$V$18,0))," ")</f>
        <v xml:space="preserve"> </v>
      </c>
      <c r="AC199" s="40" t="str">
        <f>IFERROR(INDEX('Net to Gross Adjustment'!$B$39:$AX$671,MATCH(AC$4,'Net to Gross Adjustment'!$B$39:$B$71,0),MATCH(YEAR($C199),'Net to Gross Adjustment'!$B$39:$AX$39,0))*INDEX('Monthly Shapes'!$D$18:$V$32,MATCH(MONTH($C199),'Monthly Shapes'!$D$18:$D$32,0),MATCH(AC$3,'Monthly Shapes'!$D$18:$V$18,0))," ")</f>
        <v xml:space="preserve"> </v>
      </c>
      <c r="AD199" s="40" t="str">
        <f>IFERROR(INDEX('Net to Gross Adjustment'!$B$39:$AX$671,MATCH(AD$4,'Net to Gross Adjustment'!$B$39:$B$71,0),MATCH(YEAR($C199),'Net to Gross Adjustment'!$B$39:$AX$39,0))*INDEX('Monthly Shapes'!$D$18:$V$32,MATCH(MONTH($C199),'Monthly Shapes'!$D$18:$D$32,0),MATCH(AD$3,'Monthly Shapes'!$D$18:$V$18,0))," ")</f>
        <v xml:space="preserve"> </v>
      </c>
      <c r="AE199" s="40" t="str">
        <f>IFERROR(INDEX('Net to Gross Adjustment'!$B$39:$AX$671,MATCH(AE$4,'Net to Gross Adjustment'!$B$39:$B$71,0),MATCH(YEAR($C199),'Net to Gross Adjustment'!$B$39:$AX$39,0))*INDEX('Monthly Shapes'!$D$18:$V$32,MATCH(MONTH($C199),'Monthly Shapes'!$D$18:$D$32,0),MATCH(AE$3,'Monthly Shapes'!$D$18:$V$18,0))," ")</f>
        <v xml:space="preserve"> </v>
      </c>
      <c r="AF199" s="19"/>
      <c r="AG199" s="90" t="s">
        <v>65</v>
      </c>
      <c r="AI199" s="90" t="s">
        <v>65</v>
      </c>
      <c r="AJ199" s="90" t="s">
        <v>65</v>
      </c>
      <c r="AK199" s="90" t="s">
        <v>65</v>
      </c>
      <c r="AL199" s="46"/>
      <c r="AS199" s="19"/>
    </row>
    <row r="200" spans="3:45">
      <c r="C200" s="24">
        <f t="shared" si="5"/>
        <v>51227</v>
      </c>
      <c r="D200" s="90" t="s">
        <v>65</v>
      </c>
      <c r="E200" s="90" t="s">
        <v>65</v>
      </c>
      <c r="F200" s="90" t="s">
        <v>65</v>
      </c>
      <c r="G200" s="90" t="s">
        <v>65</v>
      </c>
      <c r="H200" s="90" t="s">
        <v>65</v>
      </c>
      <c r="I200" s="90" t="s">
        <v>65</v>
      </c>
      <c r="J200" s="40" t="str">
        <f ca="1">IFERROR(INDEX('Net to Gross Adjustment'!$B$39:$AX$671,MATCH(J$4,'Net to Gross Adjustment'!$B$39:$B$71,0),MATCH(YEAR($C200),'Net to Gross Adjustment'!$B$39:$AX$39,0))*INDEX('Monthly Shapes'!$D$18:$V$32,MATCH(MONTH($C200),'Monthly Shapes'!$D$18:$D$32,0),MATCH(J$3,'Monthly Shapes'!$D$18:$V$18,0))," ")</f>
        <v xml:space="preserve"> </v>
      </c>
      <c r="K200" s="40" t="str">
        <f ca="1">IFERROR(INDEX('Net to Gross Adjustment'!$B$39:$AX$671,MATCH(K$4,'Net to Gross Adjustment'!$B$39:$B$71,0),MATCH(YEAR($C200),'Net to Gross Adjustment'!$B$39:$AX$39,0))*INDEX('Monthly Shapes'!$D$18:$V$32,MATCH(MONTH($C200),'Monthly Shapes'!$D$18:$D$32,0),MATCH(K$3,'Monthly Shapes'!$D$18:$V$18,0))," ")</f>
        <v xml:space="preserve"> </v>
      </c>
      <c r="L200" s="40" t="str">
        <f>IFERROR(INDEX('Net to Gross Adjustment'!$B$39:$AX$671,MATCH(L$4,'Net to Gross Adjustment'!$B$39:$B$71,0),MATCH(YEAR($C200),'Net to Gross Adjustment'!$B$39:$AX$39,0))*INDEX('Monthly Shapes'!$D$18:$V$32,MATCH(MONTH($C200),'Monthly Shapes'!$D$18:$D$32,0),MATCH(L$3,'Monthly Shapes'!$D$18:$V$18,0))," ")</f>
        <v xml:space="preserve"> </v>
      </c>
      <c r="M200" s="40" t="str">
        <f>IFERROR(INDEX('Net to Gross Adjustment'!$B$39:$AX$671,MATCH(M$4,'Net to Gross Adjustment'!$B$39:$B$71,0),MATCH(YEAR($C200),'Net to Gross Adjustment'!$B$39:$AX$39,0))*INDEX('Monthly Shapes'!$D$18:$V$32,MATCH(MONTH($C200),'Monthly Shapes'!$D$18:$D$32,0),MATCH(M$3,'Monthly Shapes'!$D$18:$V$18,0))," ")</f>
        <v xml:space="preserve"> </v>
      </c>
      <c r="N200" s="40" t="str">
        <f>IFERROR(INDEX('Net to Gross Adjustment'!$B$39:$AX$671,MATCH(N$4,'Net to Gross Adjustment'!$B$39:$B$71,0),MATCH(YEAR($C200),'Net to Gross Adjustment'!$B$39:$AX$39,0))*INDEX('Monthly Shapes'!$D$18:$V$32,MATCH(MONTH($C200),'Monthly Shapes'!$D$18:$D$32,0),MATCH(N$3,'Monthly Shapes'!$D$18:$V$18,0))," ")</f>
        <v xml:space="preserve"> </v>
      </c>
      <c r="O200" s="40" t="str">
        <f>IFERROR(INDEX('Net to Gross Adjustment'!$B$39:$AX$671,MATCH(O$4,'Net to Gross Adjustment'!$B$39:$B$71,0),MATCH(YEAR($C200),'Net to Gross Adjustment'!$B$39:$AX$39,0))*INDEX('Monthly Shapes'!$D$18:$V$32,MATCH(MONTH($C200),'Monthly Shapes'!$D$18:$D$32,0),MATCH(O$3,'Monthly Shapes'!$D$18:$V$18,0))," ")</f>
        <v xml:space="preserve"> </v>
      </c>
      <c r="P200" s="40" t="str">
        <f>IFERROR(INDEX('Net to Gross Adjustment'!$B$39:$AX$671,MATCH(P$4,'Net to Gross Adjustment'!$B$39:$B$71,0),MATCH(YEAR($C200),'Net to Gross Adjustment'!$B$39:$AX$39,0))*INDEX('Monthly Shapes'!$D$18:$V$32,MATCH(MONTH($C200),'Monthly Shapes'!$D$18:$D$32,0),MATCH(P$3,'Monthly Shapes'!$D$18:$V$18,0))," ")</f>
        <v xml:space="preserve"> </v>
      </c>
      <c r="Q200" s="40" t="str">
        <f>IFERROR(INDEX('Net to Gross Adjustment'!$B$39:$AX$671,MATCH(Q$4,'Net to Gross Adjustment'!$B$39:$B$71,0),MATCH(YEAR($C200),'Net to Gross Adjustment'!$B$39:$AX$39,0))*INDEX('Monthly Shapes'!$D$18:$V$32,MATCH(MONTH($C200),'Monthly Shapes'!$D$18:$D$32,0),MATCH(Q$3,'Monthly Shapes'!$D$18:$V$18,0))," ")</f>
        <v xml:space="preserve"> </v>
      </c>
      <c r="R200" s="40" t="str">
        <f>IFERROR(INDEX('Net to Gross Adjustment'!$B$39:$AX$671,MATCH(R$4,'Net to Gross Adjustment'!$B$39:$B$71,0),MATCH(YEAR($C200),'Net to Gross Adjustment'!$B$39:$AX$39,0))*INDEX('Monthly Shapes'!$D$18:$V$32,MATCH(MONTH($C200),'Monthly Shapes'!$D$18:$D$32,0),MATCH(R$3,'Monthly Shapes'!$D$18:$V$18,0))," ")</f>
        <v xml:space="preserve"> </v>
      </c>
      <c r="S200" s="40" t="str">
        <f>IFERROR(INDEX('Net to Gross Adjustment'!$B$39:$AX$671,MATCH(S$4,'Net to Gross Adjustment'!$B$39:$B$71,0),MATCH(YEAR($C200),'Net to Gross Adjustment'!$B$39:$AX$39,0))*INDEX('Monthly Shapes'!$D$18:$V$32,MATCH(MONTH($C200),'Monthly Shapes'!$D$18:$D$32,0),MATCH(S$3,'Monthly Shapes'!$D$18:$V$18,0))," ")</f>
        <v xml:space="preserve"> </v>
      </c>
      <c r="T200" s="90" t="s">
        <v>65</v>
      </c>
      <c r="U200" s="90" t="s">
        <v>65</v>
      </c>
      <c r="V200" s="90" t="s">
        <v>65</v>
      </c>
      <c r="W200" s="40" t="str">
        <f ca="1">IFERROR(INDEX('Net to Gross Adjustment'!$B$39:$AX$671,MATCH(W$4,'Net to Gross Adjustment'!$B$39:$B$71,0),MATCH(YEAR($C200),'Net to Gross Adjustment'!$B$39:$AX$39,0))*INDEX('Monthly Shapes'!$D$18:$V$32,MATCH(MONTH($C200),'Monthly Shapes'!$D$18:$D$32,0),MATCH(W$3,'Monthly Shapes'!$D$18:$V$18,0))," ")</f>
        <v xml:space="preserve"> </v>
      </c>
      <c r="X200" s="40" t="str">
        <f ca="1">IFERROR(INDEX('Net to Gross Adjustment'!$B$39:$AX$671,MATCH(X$4,'Net to Gross Adjustment'!$B$39:$B$71,0),MATCH(YEAR($C200),'Net to Gross Adjustment'!$B$39:$AX$39,0))*INDEX('Monthly Shapes'!$D$18:$V$32,MATCH(MONTH($C200),'Monthly Shapes'!$D$18:$D$32,0),MATCH(X$3,'Monthly Shapes'!$D$18:$V$18,0))," ")</f>
        <v xml:space="preserve"> </v>
      </c>
      <c r="Y200" s="40" t="str">
        <f>IFERROR(INDEX('Net to Gross Adjustment'!$B$39:$AX$671,MATCH(Y$4,'Net to Gross Adjustment'!$B$39:$B$71,0),MATCH(YEAR($C200),'Net to Gross Adjustment'!$B$39:$AX$39,0))*INDEX('Monthly Shapes'!$D$18:$V$32,MATCH(MONTH($C200),'Monthly Shapes'!$D$18:$D$32,0),MATCH(Y$3,'Monthly Shapes'!$D$18:$V$18,0))," ")</f>
        <v xml:space="preserve"> </v>
      </c>
      <c r="Z200" s="40" t="str">
        <f>IFERROR(INDEX('Net to Gross Adjustment'!$B$39:$AX$671,MATCH(Z$4,'Net to Gross Adjustment'!$B$39:$B$71,0),MATCH(YEAR($C200),'Net to Gross Adjustment'!$B$39:$AX$39,0))*INDEX('Monthly Shapes'!$D$18:$V$32,MATCH(MONTH($C200),'Monthly Shapes'!$D$18:$D$32,0),MATCH(Z$3,'Monthly Shapes'!$D$18:$V$18,0))," ")</f>
        <v xml:space="preserve"> </v>
      </c>
      <c r="AA200" s="40" t="str">
        <f>IFERROR(INDEX('Net to Gross Adjustment'!$B$39:$AX$671,MATCH(AA$4,'Net to Gross Adjustment'!$B$39:$B$71,0),MATCH(YEAR($C200),'Net to Gross Adjustment'!$B$39:$AX$39,0))*INDEX('Monthly Shapes'!$D$18:$V$32,MATCH(MONTH($C200),'Monthly Shapes'!$D$18:$D$32,0),MATCH(AA$3,'Monthly Shapes'!$D$18:$V$18,0))," ")</f>
        <v xml:space="preserve"> </v>
      </c>
      <c r="AB200" s="40" t="str">
        <f>IFERROR(INDEX('Net to Gross Adjustment'!$B$39:$AX$671,MATCH(AB$4,'Net to Gross Adjustment'!$B$39:$B$71,0),MATCH(YEAR($C200),'Net to Gross Adjustment'!$B$39:$AX$39,0))*INDEX('Monthly Shapes'!$D$18:$V$32,MATCH(MONTH($C200),'Monthly Shapes'!$D$18:$D$32,0),MATCH(AB$3,'Monthly Shapes'!$D$18:$V$18,0))," ")</f>
        <v xml:space="preserve"> </v>
      </c>
      <c r="AC200" s="40" t="str">
        <f>IFERROR(INDEX('Net to Gross Adjustment'!$B$39:$AX$671,MATCH(AC$4,'Net to Gross Adjustment'!$B$39:$B$71,0),MATCH(YEAR($C200),'Net to Gross Adjustment'!$B$39:$AX$39,0))*INDEX('Monthly Shapes'!$D$18:$V$32,MATCH(MONTH($C200),'Monthly Shapes'!$D$18:$D$32,0),MATCH(AC$3,'Monthly Shapes'!$D$18:$V$18,0))," ")</f>
        <v xml:space="preserve"> </v>
      </c>
      <c r="AD200" s="40" t="str">
        <f>IFERROR(INDEX('Net to Gross Adjustment'!$B$39:$AX$671,MATCH(AD$4,'Net to Gross Adjustment'!$B$39:$B$71,0),MATCH(YEAR($C200),'Net to Gross Adjustment'!$B$39:$AX$39,0))*INDEX('Monthly Shapes'!$D$18:$V$32,MATCH(MONTH($C200),'Monthly Shapes'!$D$18:$D$32,0),MATCH(AD$3,'Monthly Shapes'!$D$18:$V$18,0))," ")</f>
        <v xml:space="preserve"> </v>
      </c>
      <c r="AE200" s="40" t="str">
        <f>IFERROR(INDEX('Net to Gross Adjustment'!$B$39:$AX$671,MATCH(AE$4,'Net to Gross Adjustment'!$B$39:$B$71,0),MATCH(YEAR($C200),'Net to Gross Adjustment'!$B$39:$AX$39,0))*INDEX('Monthly Shapes'!$D$18:$V$32,MATCH(MONTH($C200),'Monthly Shapes'!$D$18:$D$32,0),MATCH(AE$3,'Monthly Shapes'!$D$18:$V$18,0))," ")</f>
        <v xml:space="preserve"> </v>
      </c>
      <c r="AF200" s="19"/>
      <c r="AG200" s="90" t="s">
        <v>65</v>
      </c>
      <c r="AI200" s="90" t="s">
        <v>65</v>
      </c>
      <c r="AJ200" s="90" t="s">
        <v>65</v>
      </c>
      <c r="AK200" s="90" t="s">
        <v>65</v>
      </c>
      <c r="AL200" s="46"/>
      <c r="AS200" s="19"/>
    </row>
    <row r="201" spans="3:45">
      <c r="C201" s="24">
        <f t="shared" si="5"/>
        <v>51257</v>
      </c>
      <c r="D201" s="90" t="s">
        <v>65</v>
      </c>
      <c r="E201" s="90" t="s">
        <v>65</v>
      </c>
      <c r="F201" s="90" t="s">
        <v>65</v>
      </c>
      <c r="G201" s="90" t="s">
        <v>65</v>
      </c>
      <c r="H201" s="90" t="s">
        <v>65</v>
      </c>
      <c r="I201" s="90" t="s">
        <v>65</v>
      </c>
      <c r="J201" s="40" t="str">
        <f ca="1">IFERROR(INDEX('Net to Gross Adjustment'!$B$39:$AX$671,MATCH(J$4,'Net to Gross Adjustment'!$B$39:$B$71,0),MATCH(YEAR($C201),'Net to Gross Adjustment'!$B$39:$AX$39,0))*INDEX('Monthly Shapes'!$D$18:$V$32,MATCH(MONTH($C201),'Monthly Shapes'!$D$18:$D$32,0),MATCH(J$3,'Monthly Shapes'!$D$18:$V$18,0))," ")</f>
        <v xml:space="preserve"> </v>
      </c>
      <c r="K201" s="40" t="str">
        <f ca="1">IFERROR(INDEX('Net to Gross Adjustment'!$B$39:$AX$671,MATCH(K$4,'Net to Gross Adjustment'!$B$39:$B$71,0),MATCH(YEAR($C201),'Net to Gross Adjustment'!$B$39:$AX$39,0))*INDEX('Monthly Shapes'!$D$18:$V$32,MATCH(MONTH($C201),'Monthly Shapes'!$D$18:$D$32,0),MATCH(K$3,'Monthly Shapes'!$D$18:$V$18,0))," ")</f>
        <v xml:space="preserve"> </v>
      </c>
      <c r="L201" s="40" t="str">
        <f>IFERROR(INDEX('Net to Gross Adjustment'!$B$39:$AX$671,MATCH(L$4,'Net to Gross Adjustment'!$B$39:$B$71,0),MATCH(YEAR($C201),'Net to Gross Adjustment'!$B$39:$AX$39,0))*INDEX('Monthly Shapes'!$D$18:$V$32,MATCH(MONTH($C201),'Monthly Shapes'!$D$18:$D$32,0),MATCH(L$3,'Monthly Shapes'!$D$18:$V$18,0))," ")</f>
        <v xml:space="preserve"> </v>
      </c>
      <c r="M201" s="40" t="str">
        <f>IFERROR(INDEX('Net to Gross Adjustment'!$B$39:$AX$671,MATCH(M$4,'Net to Gross Adjustment'!$B$39:$B$71,0),MATCH(YEAR($C201),'Net to Gross Adjustment'!$B$39:$AX$39,0))*INDEX('Monthly Shapes'!$D$18:$V$32,MATCH(MONTH($C201),'Monthly Shapes'!$D$18:$D$32,0),MATCH(M$3,'Monthly Shapes'!$D$18:$V$18,0))," ")</f>
        <v xml:space="preserve"> </v>
      </c>
      <c r="N201" s="40" t="str">
        <f>IFERROR(INDEX('Net to Gross Adjustment'!$B$39:$AX$671,MATCH(N$4,'Net to Gross Adjustment'!$B$39:$B$71,0),MATCH(YEAR($C201),'Net to Gross Adjustment'!$B$39:$AX$39,0))*INDEX('Monthly Shapes'!$D$18:$V$32,MATCH(MONTH($C201),'Monthly Shapes'!$D$18:$D$32,0),MATCH(N$3,'Monthly Shapes'!$D$18:$V$18,0))," ")</f>
        <v xml:space="preserve"> </v>
      </c>
      <c r="O201" s="40" t="str">
        <f>IFERROR(INDEX('Net to Gross Adjustment'!$B$39:$AX$671,MATCH(O$4,'Net to Gross Adjustment'!$B$39:$B$71,0),MATCH(YEAR($C201),'Net to Gross Adjustment'!$B$39:$AX$39,0))*INDEX('Monthly Shapes'!$D$18:$V$32,MATCH(MONTH($C201),'Monthly Shapes'!$D$18:$D$32,0),MATCH(O$3,'Monthly Shapes'!$D$18:$V$18,0))," ")</f>
        <v xml:space="preserve"> </v>
      </c>
      <c r="P201" s="40" t="str">
        <f>IFERROR(INDEX('Net to Gross Adjustment'!$B$39:$AX$671,MATCH(P$4,'Net to Gross Adjustment'!$B$39:$B$71,0),MATCH(YEAR($C201),'Net to Gross Adjustment'!$B$39:$AX$39,0))*INDEX('Monthly Shapes'!$D$18:$V$32,MATCH(MONTH($C201),'Monthly Shapes'!$D$18:$D$32,0),MATCH(P$3,'Monthly Shapes'!$D$18:$V$18,0))," ")</f>
        <v xml:space="preserve"> </v>
      </c>
      <c r="Q201" s="40" t="str">
        <f>IFERROR(INDEX('Net to Gross Adjustment'!$B$39:$AX$671,MATCH(Q$4,'Net to Gross Adjustment'!$B$39:$B$71,0),MATCH(YEAR($C201),'Net to Gross Adjustment'!$B$39:$AX$39,0))*INDEX('Monthly Shapes'!$D$18:$V$32,MATCH(MONTH($C201),'Monthly Shapes'!$D$18:$D$32,0),MATCH(Q$3,'Monthly Shapes'!$D$18:$V$18,0))," ")</f>
        <v xml:space="preserve"> </v>
      </c>
      <c r="R201" s="40" t="str">
        <f>IFERROR(INDEX('Net to Gross Adjustment'!$B$39:$AX$671,MATCH(R$4,'Net to Gross Adjustment'!$B$39:$B$71,0),MATCH(YEAR($C201),'Net to Gross Adjustment'!$B$39:$AX$39,0))*INDEX('Monthly Shapes'!$D$18:$V$32,MATCH(MONTH($C201),'Monthly Shapes'!$D$18:$D$32,0),MATCH(R$3,'Monthly Shapes'!$D$18:$V$18,0))," ")</f>
        <v xml:space="preserve"> </v>
      </c>
      <c r="S201" s="40" t="str">
        <f>IFERROR(INDEX('Net to Gross Adjustment'!$B$39:$AX$671,MATCH(S$4,'Net to Gross Adjustment'!$B$39:$B$71,0),MATCH(YEAR($C201),'Net to Gross Adjustment'!$B$39:$AX$39,0))*INDEX('Monthly Shapes'!$D$18:$V$32,MATCH(MONTH($C201),'Monthly Shapes'!$D$18:$D$32,0),MATCH(S$3,'Monthly Shapes'!$D$18:$V$18,0))," ")</f>
        <v xml:space="preserve"> </v>
      </c>
      <c r="T201" s="90" t="s">
        <v>65</v>
      </c>
      <c r="U201" s="90" t="s">
        <v>65</v>
      </c>
      <c r="V201" s="90" t="s">
        <v>65</v>
      </c>
      <c r="W201" s="40" t="str">
        <f ca="1">IFERROR(INDEX('Net to Gross Adjustment'!$B$39:$AX$671,MATCH(W$4,'Net to Gross Adjustment'!$B$39:$B$71,0),MATCH(YEAR($C201),'Net to Gross Adjustment'!$B$39:$AX$39,0))*INDEX('Monthly Shapes'!$D$18:$V$32,MATCH(MONTH($C201),'Monthly Shapes'!$D$18:$D$32,0),MATCH(W$3,'Monthly Shapes'!$D$18:$V$18,0))," ")</f>
        <v xml:space="preserve"> </v>
      </c>
      <c r="X201" s="40" t="str">
        <f ca="1">IFERROR(INDEX('Net to Gross Adjustment'!$B$39:$AX$671,MATCH(X$4,'Net to Gross Adjustment'!$B$39:$B$71,0),MATCH(YEAR($C201),'Net to Gross Adjustment'!$B$39:$AX$39,0))*INDEX('Monthly Shapes'!$D$18:$V$32,MATCH(MONTH($C201),'Monthly Shapes'!$D$18:$D$32,0),MATCH(X$3,'Monthly Shapes'!$D$18:$V$18,0))," ")</f>
        <v xml:space="preserve"> </v>
      </c>
      <c r="Y201" s="40" t="str">
        <f>IFERROR(INDEX('Net to Gross Adjustment'!$B$39:$AX$671,MATCH(Y$4,'Net to Gross Adjustment'!$B$39:$B$71,0),MATCH(YEAR($C201),'Net to Gross Adjustment'!$B$39:$AX$39,0))*INDEX('Monthly Shapes'!$D$18:$V$32,MATCH(MONTH($C201),'Monthly Shapes'!$D$18:$D$32,0),MATCH(Y$3,'Monthly Shapes'!$D$18:$V$18,0))," ")</f>
        <v xml:space="preserve"> </v>
      </c>
      <c r="Z201" s="40" t="str">
        <f>IFERROR(INDEX('Net to Gross Adjustment'!$B$39:$AX$671,MATCH(Z$4,'Net to Gross Adjustment'!$B$39:$B$71,0),MATCH(YEAR($C201),'Net to Gross Adjustment'!$B$39:$AX$39,0))*INDEX('Monthly Shapes'!$D$18:$V$32,MATCH(MONTH($C201),'Monthly Shapes'!$D$18:$D$32,0),MATCH(Z$3,'Monthly Shapes'!$D$18:$V$18,0))," ")</f>
        <v xml:space="preserve"> </v>
      </c>
      <c r="AA201" s="40" t="str">
        <f>IFERROR(INDEX('Net to Gross Adjustment'!$B$39:$AX$671,MATCH(AA$4,'Net to Gross Adjustment'!$B$39:$B$71,0),MATCH(YEAR($C201),'Net to Gross Adjustment'!$B$39:$AX$39,0))*INDEX('Monthly Shapes'!$D$18:$V$32,MATCH(MONTH($C201),'Monthly Shapes'!$D$18:$D$32,0),MATCH(AA$3,'Monthly Shapes'!$D$18:$V$18,0))," ")</f>
        <v xml:space="preserve"> </v>
      </c>
      <c r="AB201" s="40" t="str">
        <f>IFERROR(INDEX('Net to Gross Adjustment'!$B$39:$AX$671,MATCH(AB$4,'Net to Gross Adjustment'!$B$39:$B$71,0),MATCH(YEAR($C201),'Net to Gross Adjustment'!$B$39:$AX$39,0))*INDEX('Monthly Shapes'!$D$18:$V$32,MATCH(MONTH($C201),'Monthly Shapes'!$D$18:$D$32,0),MATCH(AB$3,'Monthly Shapes'!$D$18:$V$18,0))," ")</f>
        <v xml:space="preserve"> </v>
      </c>
      <c r="AC201" s="40" t="str">
        <f>IFERROR(INDEX('Net to Gross Adjustment'!$B$39:$AX$671,MATCH(AC$4,'Net to Gross Adjustment'!$B$39:$B$71,0),MATCH(YEAR($C201),'Net to Gross Adjustment'!$B$39:$AX$39,0))*INDEX('Monthly Shapes'!$D$18:$V$32,MATCH(MONTH($C201),'Monthly Shapes'!$D$18:$D$32,0),MATCH(AC$3,'Monthly Shapes'!$D$18:$V$18,0))," ")</f>
        <v xml:space="preserve"> </v>
      </c>
      <c r="AD201" s="40" t="str">
        <f>IFERROR(INDEX('Net to Gross Adjustment'!$B$39:$AX$671,MATCH(AD$4,'Net to Gross Adjustment'!$B$39:$B$71,0),MATCH(YEAR($C201),'Net to Gross Adjustment'!$B$39:$AX$39,0))*INDEX('Monthly Shapes'!$D$18:$V$32,MATCH(MONTH($C201),'Monthly Shapes'!$D$18:$D$32,0),MATCH(AD$3,'Monthly Shapes'!$D$18:$V$18,0))," ")</f>
        <v xml:space="preserve"> </v>
      </c>
      <c r="AE201" s="40" t="str">
        <f>IFERROR(INDEX('Net to Gross Adjustment'!$B$39:$AX$671,MATCH(AE$4,'Net to Gross Adjustment'!$B$39:$B$71,0),MATCH(YEAR($C201),'Net to Gross Adjustment'!$B$39:$AX$39,0))*INDEX('Monthly Shapes'!$D$18:$V$32,MATCH(MONTH($C201),'Monthly Shapes'!$D$18:$D$32,0),MATCH(AE$3,'Monthly Shapes'!$D$18:$V$18,0))," ")</f>
        <v xml:space="preserve"> </v>
      </c>
      <c r="AF201" s="19"/>
      <c r="AG201" s="90" t="s">
        <v>65</v>
      </c>
      <c r="AI201" s="90" t="s">
        <v>65</v>
      </c>
      <c r="AJ201" s="90" t="s">
        <v>65</v>
      </c>
      <c r="AK201" s="90" t="s">
        <v>65</v>
      </c>
      <c r="AL201" s="46"/>
      <c r="AS201" s="19"/>
    </row>
    <row r="202" spans="3:45">
      <c r="C202" s="24">
        <f t="shared" si="5"/>
        <v>51288</v>
      </c>
      <c r="D202" s="90" t="s">
        <v>65</v>
      </c>
      <c r="E202" s="90" t="s">
        <v>65</v>
      </c>
      <c r="F202" s="90" t="s">
        <v>65</v>
      </c>
      <c r="G202" s="90" t="s">
        <v>65</v>
      </c>
      <c r="H202" s="90" t="s">
        <v>65</v>
      </c>
      <c r="I202" s="90" t="s">
        <v>65</v>
      </c>
      <c r="J202" s="40" t="str">
        <f ca="1">IFERROR(INDEX('Net to Gross Adjustment'!$B$39:$AX$671,MATCH(J$4,'Net to Gross Adjustment'!$B$39:$B$71,0),MATCH(YEAR($C202),'Net to Gross Adjustment'!$B$39:$AX$39,0))*INDEX('Monthly Shapes'!$D$18:$V$32,MATCH(MONTH($C202),'Monthly Shapes'!$D$18:$D$32,0),MATCH(J$3,'Monthly Shapes'!$D$18:$V$18,0))," ")</f>
        <v xml:space="preserve"> </v>
      </c>
      <c r="K202" s="40" t="str">
        <f ca="1">IFERROR(INDEX('Net to Gross Adjustment'!$B$39:$AX$671,MATCH(K$4,'Net to Gross Adjustment'!$B$39:$B$71,0),MATCH(YEAR($C202),'Net to Gross Adjustment'!$B$39:$AX$39,0))*INDEX('Monthly Shapes'!$D$18:$V$32,MATCH(MONTH($C202),'Monthly Shapes'!$D$18:$D$32,0),MATCH(K$3,'Monthly Shapes'!$D$18:$V$18,0))," ")</f>
        <v xml:space="preserve"> </v>
      </c>
      <c r="L202" s="40" t="str">
        <f>IFERROR(INDEX('Net to Gross Adjustment'!$B$39:$AX$671,MATCH(L$4,'Net to Gross Adjustment'!$B$39:$B$71,0),MATCH(YEAR($C202),'Net to Gross Adjustment'!$B$39:$AX$39,0))*INDEX('Monthly Shapes'!$D$18:$V$32,MATCH(MONTH($C202),'Monthly Shapes'!$D$18:$D$32,0),MATCH(L$3,'Monthly Shapes'!$D$18:$V$18,0))," ")</f>
        <v xml:space="preserve"> </v>
      </c>
      <c r="M202" s="40" t="str">
        <f>IFERROR(INDEX('Net to Gross Adjustment'!$B$39:$AX$671,MATCH(M$4,'Net to Gross Adjustment'!$B$39:$B$71,0),MATCH(YEAR($C202),'Net to Gross Adjustment'!$B$39:$AX$39,0))*INDEX('Monthly Shapes'!$D$18:$V$32,MATCH(MONTH($C202),'Monthly Shapes'!$D$18:$D$32,0),MATCH(M$3,'Monthly Shapes'!$D$18:$V$18,0))," ")</f>
        <v xml:space="preserve"> </v>
      </c>
      <c r="N202" s="40" t="str">
        <f>IFERROR(INDEX('Net to Gross Adjustment'!$B$39:$AX$671,MATCH(N$4,'Net to Gross Adjustment'!$B$39:$B$71,0),MATCH(YEAR($C202),'Net to Gross Adjustment'!$B$39:$AX$39,0))*INDEX('Monthly Shapes'!$D$18:$V$32,MATCH(MONTH($C202),'Monthly Shapes'!$D$18:$D$32,0),MATCH(N$3,'Monthly Shapes'!$D$18:$V$18,0))," ")</f>
        <v xml:space="preserve"> </v>
      </c>
      <c r="O202" s="40" t="str">
        <f>IFERROR(INDEX('Net to Gross Adjustment'!$B$39:$AX$671,MATCH(O$4,'Net to Gross Adjustment'!$B$39:$B$71,0),MATCH(YEAR($C202),'Net to Gross Adjustment'!$B$39:$AX$39,0))*INDEX('Monthly Shapes'!$D$18:$V$32,MATCH(MONTH($C202),'Monthly Shapes'!$D$18:$D$32,0),MATCH(O$3,'Monthly Shapes'!$D$18:$V$18,0))," ")</f>
        <v xml:space="preserve"> </v>
      </c>
      <c r="P202" s="40" t="str">
        <f>IFERROR(INDEX('Net to Gross Adjustment'!$B$39:$AX$671,MATCH(P$4,'Net to Gross Adjustment'!$B$39:$B$71,0),MATCH(YEAR($C202),'Net to Gross Adjustment'!$B$39:$AX$39,0))*INDEX('Monthly Shapes'!$D$18:$V$32,MATCH(MONTH($C202),'Monthly Shapes'!$D$18:$D$32,0),MATCH(P$3,'Monthly Shapes'!$D$18:$V$18,0))," ")</f>
        <v xml:space="preserve"> </v>
      </c>
      <c r="Q202" s="40" t="str">
        <f>IFERROR(INDEX('Net to Gross Adjustment'!$B$39:$AX$671,MATCH(Q$4,'Net to Gross Adjustment'!$B$39:$B$71,0),MATCH(YEAR($C202),'Net to Gross Adjustment'!$B$39:$AX$39,0))*INDEX('Monthly Shapes'!$D$18:$V$32,MATCH(MONTH($C202),'Monthly Shapes'!$D$18:$D$32,0),MATCH(Q$3,'Monthly Shapes'!$D$18:$V$18,0))," ")</f>
        <v xml:space="preserve"> </v>
      </c>
      <c r="R202" s="40" t="str">
        <f>IFERROR(INDEX('Net to Gross Adjustment'!$B$39:$AX$671,MATCH(R$4,'Net to Gross Adjustment'!$B$39:$B$71,0),MATCH(YEAR($C202),'Net to Gross Adjustment'!$B$39:$AX$39,0))*INDEX('Monthly Shapes'!$D$18:$V$32,MATCH(MONTH($C202),'Monthly Shapes'!$D$18:$D$32,0),MATCH(R$3,'Monthly Shapes'!$D$18:$V$18,0))," ")</f>
        <v xml:space="preserve"> </v>
      </c>
      <c r="S202" s="40" t="str">
        <f>IFERROR(INDEX('Net to Gross Adjustment'!$B$39:$AX$671,MATCH(S$4,'Net to Gross Adjustment'!$B$39:$B$71,0),MATCH(YEAR($C202),'Net to Gross Adjustment'!$B$39:$AX$39,0))*INDEX('Monthly Shapes'!$D$18:$V$32,MATCH(MONTH($C202),'Monthly Shapes'!$D$18:$D$32,0),MATCH(S$3,'Monthly Shapes'!$D$18:$V$18,0))," ")</f>
        <v xml:space="preserve"> </v>
      </c>
      <c r="T202" s="90" t="s">
        <v>65</v>
      </c>
      <c r="U202" s="90" t="s">
        <v>65</v>
      </c>
      <c r="V202" s="90" t="s">
        <v>65</v>
      </c>
      <c r="W202" s="40" t="str">
        <f ca="1">IFERROR(INDEX('Net to Gross Adjustment'!$B$39:$AX$671,MATCH(W$4,'Net to Gross Adjustment'!$B$39:$B$71,0),MATCH(YEAR($C202),'Net to Gross Adjustment'!$B$39:$AX$39,0))*INDEX('Monthly Shapes'!$D$18:$V$32,MATCH(MONTH($C202),'Monthly Shapes'!$D$18:$D$32,0),MATCH(W$3,'Monthly Shapes'!$D$18:$V$18,0))," ")</f>
        <v xml:space="preserve"> </v>
      </c>
      <c r="X202" s="40" t="str">
        <f ca="1">IFERROR(INDEX('Net to Gross Adjustment'!$B$39:$AX$671,MATCH(X$4,'Net to Gross Adjustment'!$B$39:$B$71,0),MATCH(YEAR($C202),'Net to Gross Adjustment'!$B$39:$AX$39,0))*INDEX('Monthly Shapes'!$D$18:$V$32,MATCH(MONTH($C202),'Monthly Shapes'!$D$18:$D$32,0),MATCH(X$3,'Monthly Shapes'!$D$18:$V$18,0))," ")</f>
        <v xml:space="preserve"> </v>
      </c>
      <c r="Y202" s="40" t="str">
        <f>IFERROR(INDEX('Net to Gross Adjustment'!$B$39:$AX$671,MATCH(Y$4,'Net to Gross Adjustment'!$B$39:$B$71,0),MATCH(YEAR($C202),'Net to Gross Adjustment'!$B$39:$AX$39,0))*INDEX('Monthly Shapes'!$D$18:$V$32,MATCH(MONTH($C202),'Monthly Shapes'!$D$18:$D$32,0),MATCH(Y$3,'Monthly Shapes'!$D$18:$V$18,0))," ")</f>
        <v xml:space="preserve"> </v>
      </c>
      <c r="Z202" s="40" t="str">
        <f>IFERROR(INDEX('Net to Gross Adjustment'!$B$39:$AX$671,MATCH(Z$4,'Net to Gross Adjustment'!$B$39:$B$71,0),MATCH(YEAR($C202),'Net to Gross Adjustment'!$B$39:$AX$39,0))*INDEX('Monthly Shapes'!$D$18:$V$32,MATCH(MONTH($C202),'Monthly Shapes'!$D$18:$D$32,0),MATCH(Z$3,'Monthly Shapes'!$D$18:$V$18,0))," ")</f>
        <v xml:space="preserve"> </v>
      </c>
      <c r="AA202" s="40" t="str">
        <f>IFERROR(INDEX('Net to Gross Adjustment'!$B$39:$AX$671,MATCH(AA$4,'Net to Gross Adjustment'!$B$39:$B$71,0),MATCH(YEAR($C202),'Net to Gross Adjustment'!$B$39:$AX$39,0))*INDEX('Monthly Shapes'!$D$18:$V$32,MATCH(MONTH($C202),'Monthly Shapes'!$D$18:$D$32,0),MATCH(AA$3,'Monthly Shapes'!$D$18:$V$18,0))," ")</f>
        <v xml:space="preserve"> </v>
      </c>
      <c r="AB202" s="40" t="str">
        <f>IFERROR(INDEX('Net to Gross Adjustment'!$B$39:$AX$671,MATCH(AB$4,'Net to Gross Adjustment'!$B$39:$B$71,0),MATCH(YEAR($C202),'Net to Gross Adjustment'!$B$39:$AX$39,0))*INDEX('Monthly Shapes'!$D$18:$V$32,MATCH(MONTH($C202),'Monthly Shapes'!$D$18:$D$32,0),MATCH(AB$3,'Monthly Shapes'!$D$18:$V$18,0))," ")</f>
        <v xml:space="preserve"> </v>
      </c>
      <c r="AC202" s="40" t="str">
        <f>IFERROR(INDEX('Net to Gross Adjustment'!$B$39:$AX$671,MATCH(AC$4,'Net to Gross Adjustment'!$B$39:$B$71,0),MATCH(YEAR($C202),'Net to Gross Adjustment'!$B$39:$AX$39,0))*INDEX('Monthly Shapes'!$D$18:$V$32,MATCH(MONTH($C202),'Monthly Shapes'!$D$18:$D$32,0),MATCH(AC$3,'Monthly Shapes'!$D$18:$V$18,0))," ")</f>
        <v xml:space="preserve"> </v>
      </c>
      <c r="AD202" s="40" t="str">
        <f>IFERROR(INDEX('Net to Gross Adjustment'!$B$39:$AX$671,MATCH(AD$4,'Net to Gross Adjustment'!$B$39:$B$71,0),MATCH(YEAR($C202),'Net to Gross Adjustment'!$B$39:$AX$39,0))*INDEX('Monthly Shapes'!$D$18:$V$32,MATCH(MONTH($C202),'Monthly Shapes'!$D$18:$D$32,0),MATCH(AD$3,'Monthly Shapes'!$D$18:$V$18,0))," ")</f>
        <v xml:space="preserve"> </v>
      </c>
      <c r="AE202" s="40" t="str">
        <f>IFERROR(INDEX('Net to Gross Adjustment'!$B$39:$AX$671,MATCH(AE$4,'Net to Gross Adjustment'!$B$39:$B$71,0),MATCH(YEAR($C202),'Net to Gross Adjustment'!$B$39:$AX$39,0))*INDEX('Monthly Shapes'!$D$18:$V$32,MATCH(MONTH($C202),'Monthly Shapes'!$D$18:$D$32,0),MATCH(AE$3,'Monthly Shapes'!$D$18:$V$18,0))," ")</f>
        <v xml:space="preserve"> </v>
      </c>
      <c r="AF202" s="19"/>
      <c r="AG202" s="90" t="s">
        <v>65</v>
      </c>
      <c r="AI202" s="90" t="s">
        <v>65</v>
      </c>
      <c r="AJ202" s="90" t="s">
        <v>65</v>
      </c>
      <c r="AK202" s="90" t="s">
        <v>65</v>
      </c>
      <c r="AL202" s="46"/>
      <c r="AS202" s="19"/>
    </row>
    <row r="203" spans="3:45">
      <c r="C203" s="24">
        <f t="shared" si="5"/>
        <v>51318</v>
      </c>
      <c r="D203" s="90" t="s">
        <v>65</v>
      </c>
      <c r="E203" s="90" t="s">
        <v>65</v>
      </c>
      <c r="F203" s="90" t="s">
        <v>65</v>
      </c>
      <c r="G203" s="90" t="s">
        <v>65</v>
      </c>
      <c r="H203" s="90" t="s">
        <v>65</v>
      </c>
      <c r="I203" s="90" t="s">
        <v>65</v>
      </c>
      <c r="J203" s="40" t="str">
        <f ca="1">IFERROR(INDEX('Net to Gross Adjustment'!$B$39:$AX$671,MATCH(J$4,'Net to Gross Adjustment'!$B$39:$B$71,0),MATCH(YEAR($C203),'Net to Gross Adjustment'!$B$39:$AX$39,0))*INDEX('Monthly Shapes'!$D$18:$V$32,MATCH(MONTH($C203),'Monthly Shapes'!$D$18:$D$32,0),MATCH(J$3,'Monthly Shapes'!$D$18:$V$18,0))," ")</f>
        <v xml:space="preserve"> </v>
      </c>
      <c r="K203" s="40" t="str">
        <f ca="1">IFERROR(INDEX('Net to Gross Adjustment'!$B$39:$AX$671,MATCH(K$4,'Net to Gross Adjustment'!$B$39:$B$71,0),MATCH(YEAR($C203),'Net to Gross Adjustment'!$B$39:$AX$39,0))*INDEX('Monthly Shapes'!$D$18:$V$32,MATCH(MONTH($C203),'Monthly Shapes'!$D$18:$D$32,0),MATCH(K$3,'Monthly Shapes'!$D$18:$V$18,0))," ")</f>
        <v xml:space="preserve"> </v>
      </c>
      <c r="L203" s="40" t="str">
        <f>IFERROR(INDEX('Net to Gross Adjustment'!$B$39:$AX$671,MATCH(L$4,'Net to Gross Adjustment'!$B$39:$B$71,0),MATCH(YEAR($C203),'Net to Gross Adjustment'!$B$39:$AX$39,0))*INDEX('Monthly Shapes'!$D$18:$V$32,MATCH(MONTH($C203),'Monthly Shapes'!$D$18:$D$32,0),MATCH(L$3,'Monthly Shapes'!$D$18:$V$18,0))," ")</f>
        <v xml:space="preserve"> </v>
      </c>
      <c r="M203" s="40" t="str">
        <f>IFERROR(INDEX('Net to Gross Adjustment'!$B$39:$AX$671,MATCH(M$4,'Net to Gross Adjustment'!$B$39:$B$71,0),MATCH(YEAR($C203),'Net to Gross Adjustment'!$B$39:$AX$39,0))*INDEX('Monthly Shapes'!$D$18:$V$32,MATCH(MONTH($C203),'Monthly Shapes'!$D$18:$D$32,0),MATCH(M$3,'Monthly Shapes'!$D$18:$V$18,0))," ")</f>
        <v xml:space="preserve"> </v>
      </c>
      <c r="N203" s="40" t="str">
        <f>IFERROR(INDEX('Net to Gross Adjustment'!$B$39:$AX$671,MATCH(N$4,'Net to Gross Adjustment'!$B$39:$B$71,0),MATCH(YEAR($C203),'Net to Gross Adjustment'!$B$39:$AX$39,0))*INDEX('Monthly Shapes'!$D$18:$V$32,MATCH(MONTH($C203),'Monthly Shapes'!$D$18:$D$32,0),MATCH(N$3,'Monthly Shapes'!$D$18:$V$18,0))," ")</f>
        <v xml:space="preserve"> </v>
      </c>
      <c r="O203" s="40" t="str">
        <f>IFERROR(INDEX('Net to Gross Adjustment'!$B$39:$AX$671,MATCH(O$4,'Net to Gross Adjustment'!$B$39:$B$71,0),MATCH(YEAR($C203),'Net to Gross Adjustment'!$B$39:$AX$39,0))*INDEX('Monthly Shapes'!$D$18:$V$32,MATCH(MONTH($C203),'Monthly Shapes'!$D$18:$D$32,0),MATCH(O$3,'Monthly Shapes'!$D$18:$V$18,0))," ")</f>
        <v xml:space="preserve"> </v>
      </c>
      <c r="P203" s="40" t="str">
        <f>IFERROR(INDEX('Net to Gross Adjustment'!$B$39:$AX$671,MATCH(P$4,'Net to Gross Adjustment'!$B$39:$B$71,0),MATCH(YEAR($C203),'Net to Gross Adjustment'!$B$39:$AX$39,0))*INDEX('Monthly Shapes'!$D$18:$V$32,MATCH(MONTH($C203),'Monthly Shapes'!$D$18:$D$32,0),MATCH(P$3,'Monthly Shapes'!$D$18:$V$18,0))," ")</f>
        <v xml:space="preserve"> </v>
      </c>
      <c r="Q203" s="40" t="str">
        <f>IFERROR(INDEX('Net to Gross Adjustment'!$B$39:$AX$671,MATCH(Q$4,'Net to Gross Adjustment'!$B$39:$B$71,0),MATCH(YEAR($C203),'Net to Gross Adjustment'!$B$39:$AX$39,0))*INDEX('Monthly Shapes'!$D$18:$V$32,MATCH(MONTH($C203),'Monthly Shapes'!$D$18:$D$32,0),MATCH(Q$3,'Monthly Shapes'!$D$18:$V$18,0))," ")</f>
        <v xml:space="preserve"> </v>
      </c>
      <c r="R203" s="40" t="str">
        <f>IFERROR(INDEX('Net to Gross Adjustment'!$B$39:$AX$671,MATCH(R$4,'Net to Gross Adjustment'!$B$39:$B$71,0),MATCH(YEAR($C203),'Net to Gross Adjustment'!$B$39:$AX$39,0))*INDEX('Monthly Shapes'!$D$18:$V$32,MATCH(MONTH($C203),'Monthly Shapes'!$D$18:$D$32,0),MATCH(R$3,'Monthly Shapes'!$D$18:$V$18,0))," ")</f>
        <v xml:space="preserve"> </v>
      </c>
      <c r="S203" s="40" t="str">
        <f>IFERROR(INDEX('Net to Gross Adjustment'!$B$39:$AX$671,MATCH(S$4,'Net to Gross Adjustment'!$B$39:$B$71,0),MATCH(YEAR($C203),'Net to Gross Adjustment'!$B$39:$AX$39,0))*INDEX('Monthly Shapes'!$D$18:$V$32,MATCH(MONTH($C203),'Monthly Shapes'!$D$18:$D$32,0),MATCH(S$3,'Monthly Shapes'!$D$18:$V$18,0))," ")</f>
        <v xml:space="preserve"> </v>
      </c>
      <c r="T203" s="90" t="s">
        <v>65</v>
      </c>
      <c r="U203" s="90" t="s">
        <v>65</v>
      </c>
      <c r="V203" s="90" t="s">
        <v>65</v>
      </c>
      <c r="W203" s="40" t="str">
        <f ca="1">IFERROR(INDEX('Net to Gross Adjustment'!$B$39:$AX$671,MATCH(W$4,'Net to Gross Adjustment'!$B$39:$B$71,0),MATCH(YEAR($C203),'Net to Gross Adjustment'!$B$39:$AX$39,0))*INDEX('Monthly Shapes'!$D$18:$V$32,MATCH(MONTH($C203),'Monthly Shapes'!$D$18:$D$32,0),MATCH(W$3,'Monthly Shapes'!$D$18:$V$18,0))," ")</f>
        <v xml:space="preserve"> </v>
      </c>
      <c r="X203" s="40" t="str">
        <f ca="1">IFERROR(INDEX('Net to Gross Adjustment'!$B$39:$AX$671,MATCH(X$4,'Net to Gross Adjustment'!$B$39:$B$71,0),MATCH(YEAR($C203),'Net to Gross Adjustment'!$B$39:$AX$39,0))*INDEX('Monthly Shapes'!$D$18:$V$32,MATCH(MONTH($C203),'Monthly Shapes'!$D$18:$D$32,0),MATCH(X$3,'Monthly Shapes'!$D$18:$V$18,0))," ")</f>
        <v xml:space="preserve"> </v>
      </c>
      <c r="Y203" s="40" t="str">
        <f>IFERROR(INDEX('Net to Gross Adjustment'!$B$39:$AX$671,MATCH(Y$4,'Net to Gross Adjustment'!$B$39:$B$71,0),MATCH(YEAR($C203),'Net to Gross Adjustment'!$B$39:$AX$39,0))*INDEX('Monthly Shapes'!$D$18:$V$32,MATCH(MONTH($C203),'Monthly Shapes'!$D$18:$D$32,0),MATCH(Y$3,'Monthly Shapes'!$D$18:$V$18,0))," ")</f>
        <v xml:space="preserve"> </v>
      </c>
      <c r="Z203" s="40" t="str">
        <f>IFERROR(INDEX('Net to Gross Adjustment'!$B$39:$AX$671,MATCH(Z$4,'Net to Gross Adjustment'!$B$39:$B$71,0),MATCH(YEAR($C203),'Net to Gross Adjustment'!$B$39:$AX$39,0))*INDEX('Monthly Shapes'!$D$18:$V$32,MATCH(MONTH($C203),'Monthly Shapes'!$D$18:$D$32,0),MATCH(Z$3,'Monthly Shapes'!$D$18:$V$18,0))," ")</f>
        <v xml:space="preserve"> </v>
      </c>
      <c r="AA203" s="40" t="str">
        <f>IFERROR(INDEX('Net to Gross Adjustment'!$B$39:$AX$671,MATCH(AA$4,'Net to Gross Adjustment'!$B$39:$B$71,0),MATCH(YEAR($C203),'Net to Gross Adjustment'!$B$39:$AX$39,0))*INDEX('Monthly Shapes'!$D$18:$V$32,MATCH(MONTH($C203),'Monthly Shapes'!$D$18:$D$32,0),MATCH(AA$3,'Monthly Shapes'!$D$18:$V$18,0))," ")</f>
        <v xml:space="preserve"> </v>
      </c>
      <c r="AB203" s="40" t="str">
        <f>IFERROR(INDEX('Net to Gross Adjustment'!$B$39:$AX$671,MATCH(AB$4,'Net to Gross Adjustment'!$B$39:$B$71,0),MATCH(YEAR($C203),'Net to Gross Adjustment'!$B$39:$AX$39,0))*INDEX('Monthly Shapes'!$D$18:$V$32,MATCH(MONTH($C203),'Monthly Shapes'!$D$18:$D$32,0),MATCH(AB$3,'Monthly Shapes'!$D$18:$V$18,0))," ")</f>
        <v xml:space="preserve"> </v>
      </c>
      <c r="AC203" s="40" t="str">
        <f>IFERROR(INDEX('Net to Gross Adjustment'!$B$39:$AX$671,MATCH(AC$4,'Net to Gross Adjustment'!$B$39:$B$71,0),MATCH(YEAR($C203),'Net to Gross Adjustment'!$B$39:$AX$39,0))*INDEX('Monthly Shapes'!$D$18:$V$32,MATCH(MONTH($C203),'Monthly Shapes'!$D$18:$D$32,0),MATCH(AC$3,'Monthly Shapes'!$D$18:$V$18,0))," ")</f>
        <v xml:space="preserve"> </v>
      </c>
      <c r="AD203" s="40" t="str">
        <f>IFERROR(INDEX('Net to Gross Adjustment'!$B$39:$AX$671,MATCH(AD$4,'Net to Gross Adjustment'!$B$39:$B$71,0),MATCH(YEAR($C203),'Net to Gross Adjustment'!$B$39:$AX$39,0))*INDEX('Monthly Shapes'!$D$18:$V$32,MATCH(MONTH($C203),'Monthly Shapes'!$D$18:$D$32,0),MATCH(AD$3,'Monthly Shapes'!$D$18:$V$18,0))," ")</f>
        <v xml:space="preserve"> </v>
      </c>
      <c r="AE203" s="40" t="str">
        <f>IFERROR(INDEX('Net to Gross Adjustment'!$B$39:$AX$671,MATCH(AE$4,'Net to Gross Adjustment'!$B$39:$B$71,0),MATCH(YEAR($C203),'Net to Gross Adjustment'!$B$39:$AX$39,0))*INDEX('Monthly Shapes'!$D$18:$V$32,MATCH(MONTH($C203),'Monthly Shapes'!$D$18:$D$32,0),MATCH(AE$3,'Monthly Shapes'!$D$18:$V$18,0))," ")</f>
        <v xml:space="preserve"> </v>
      </c>
      <c r="AF203" s="19"/>
      <c r="AG203" s="90" t="s">
        <v>65</v>
      </c>
      <c r="AI203" s="90" t="s">
        <v>65</v>
      </c>
      <c r="AJ203" s="90" t="s">
        <v>65</v>
      </c>
      <c r="AK203" s="90" t="s">
        <v>65</v>
      </c>
      <c r="AL203" s="46"/>
      <c r="AS203" s="19"/>
    </row>
    <row r="204" spans="3:45">
      <c r="C204" s="24">
        <f t="shared" si="5"/>
        <v>51349</v>
      </c>
      <c r="D204" s="90" t="s">
        <v>65</v>
      </c>
      <c r="E204" s="90" t="s">
        <v>65</v>
      </c>
      <c r="F204" s="90" t="s">
        <v>65</v>
      </c>
      <c r="G204" s="90" t="s">
        <v>65</v>
      </c>
      <c r="H204" s="90" t="s">
        <v>65</v>
      </c>
      <c r="I204" s="90" t="s">
        <v>65</v>
      </c>
      <c r="J204" s="40" t="str">
        <f ca="1">IFERROR(INDEX('Net to Gross Adjustment'!$B$39:$AX$671,MATCH(J$4,'Net to Gross Adjustment'!$B$39:$B$71,0),MATCH(YEAR($C204),'Net to Gross Adjustment'!$B$39:$AX$39,0))*INDEX('Monthly Shapes'!$D$18:$V$32,MATCH(MONTH($C204),'Monthly Shapes'!$D$18:$D$32,0),MATCH(J$3,'Monthly Shapes'!$D$18:$V$18,0))," ")</f>
        <v xml:space="preserve"> </v>
      </c>
      <c r="K204" s="40" t="str">
        <f ca="1">IFERROR(INDEX('Net to Gross Adjustment'!$B$39:$AX$671,MATCH(K$4,'Net to Gross Adjustment'!$B$39:$B$71,0),MATCH(YEAR($C204),'Net to Gross Adjustment'!$B$39:$AX$39,0))*INDEX('Monthly Shapes'!$D$18:$V$32,MATCH(MONTH($C204),'Monthly Shapes'!$D$18:$D$32,0),MATCH(K$3,'Monthly Shapes'!$D$18:$V$18,0))," ")</f>
        <v xml:space="preserve"> </v>
      </c>
      <c r="L204" s="40" t="str">
        <f>IFERROR(INDEX('Net to Gross Adjustment'!$B$39:$AX$671,MATCH(L$4,'Net to Gross Adjustment'!$B$39:$B$71,0),MATCH(YEAR($C204),'Net to Gross Adjustment'!$B$39:$AX$39,0))*INDEX('Monthly Shapes'!$D$18:$V$32,MATCH(MONTH($C204),'Monthly Shapes'!$D$18:$D$32,0),MATCH(L$3,'Monthly Shapes'!$D$18:$V$18,0))," ")</f>
        <v xml:space="preserve"> </v>
      </c>
      <c r="M204" s="40" t="str">
        <f>IFERROR(INDEX('Net to Gross Adjustment'!$B$39:$AX$671,MATCH(M$4,'Net to Gross Adjustment'!$B$39:$B$71,0),MATCH(YEAR($C204),'Net to Gross Adjustment'!$B$39:$AX$39,0))*INDEX('Monthly Shapes'!$D$18:$V$32,MATCH(MONTH($C204),'Monthly Shapes'!$D$18:$D$32,0),MATCH(M$3,'Monthly Shapes'!$D$18:$V$18,0))," ")</f>
        <v xml:space="preserve"> </v>
      </c>
      <c r="N204" s="40" t="str">
        <f>IFERROR(INDEX('Net to Gross Adjustment'!$B$39:$AX$671,MATCH(N$4,'Net to Gross Adjustment'!$B$39:$B$71,0),MATCH(YEAR($C204),'Net to Gross Adjustment'!$B$39:$AX$39,0))*INDEX('Monthly Shapes'!$D$18:$V$32,MATCH(MONTH($C204),'Monthly Shapes'!$D$18:$D$32,0),MATCH(N$3,'Monthly Shapes'!$D$18:$V$18,0))," ")</f>
        <v xml:space="preserve"> </v>
      </c>
      <c r="O204" s="40" t="str">
        <f>IFERROR(INDEX('Net to Gross Adjustment'!$B$39:$AX$671,MATCH(O$4,'Net to Gross Adjustment'!$B$39:$B$71,0),MATCH(YEAR($C204),'Net to Gross Adjustment'!$B$39:$AX$39,0))*INDEX('Monthly Shapes'!$D$18:$V$32,MATCH(MONTH($C204),'Monthly Shapes'!$D$18:$D$32,0),MATCH(O$3,'Monthly Shapes'!$D$18:$V$18,0))," ")</f>
        <v xml:space="preserve"> </v>
      </c>
      <c r="P204" s="40" t="str">
        <f>IFERROR(INDEX('Net to Gross Adjustment'!$B$39:$AX$671,MATCH(P$4,'Net to Gross Adjustment'!$B$39:$B$71,0),MATCH(YEAR($C204),'Net to Gross Adjustment'!$B$39:$AX$39,0))*INDEX('Monthly Shapes'!$D$18:$V$32,MATCH(MONTH($C204),'Monthly Shapes'!$D$18:$D$32,0),MATCH(P$3,'Monthly Shapes'!$D$18:$V$18,0))," ")</f>
        <v xml:space="preserve"> </v>
      </c>
      <c r="Q204" s="40" t="str">
        <f>IFERROR(INDEX('Net to Gross Adjustment'!$B$39:$AX$671,MATCH(Q$4,'Net to Gross Adjustment'!$B$39:$B$71,0),MATCH(YEAR($C204),'Net to Gross Adjustment'!$B$39:$AX$39,0))*INDEX('Monthly Shapes'!$D$18:$V$32,MATCH(MONTH($C204),'Monthly Shapes'!$D$18:$D$32,0),MATCH(Q$3,'Monthly Shapes'!$D$18:$V$18,0))," ")</f>
        <v xml:space="preserve"> </v>
      </c>
      <c r="R204" s="40" t="str">
        <f>IFERROR(INDEX('Net to Gross Adjustment'!$B$39:$AX$671,MATCH(R$4,'Net to Gross Adjustment'!$B$39:$B$71,0),MATCH(YEAR($C204),'Net to Gross Adjustment'!$B$39:$AX$39,0))*INDEX('Monthly Shapes'!$D$18:$V$32,MATCH(MONTH($C204),'Monthly Shapes'!$D$18:$D$32,0),MATCH(R$3,'Monthly Shapes'!$D$18:$V$18,0))," ")</f>
        <v xml:space="preserve"> </v>
      </c>
      <c r="S204" s="40" t="str">
        <f>IFERROR(INDEX('Net to Gross Adjustment'!$B$39:$AX$671,MATCH(S$4,'Net to Gross Adjustment'!$B$39:$B$71,0),MATCH(YEAR($C204),'Net to Gross Adjustment'!$B$39:$AX$39,0))*INDEX('Monthly Shapes'!$D$18:$V$32,MATCH(MONTH($C204),'Monthly Shapes'!$D$18:$D$32,0),MATCH(S$3,'Monthly Shapes'!$D$18:$V$18,0))," ")</f>
        <v xml:space="preserve"> </v>
      </c>
      <c r="T204" s="90" t="s">
        <v>65</v>
      </c>
      <c r="U204" s="90" t="s">
        <v>65</v>
      </c>
      <c r="V204" s="90" t="s">
        <v>65</v>
      </c>
      <c r="W204" s="40" t="str">
        <f ca="1">IFERROR(INDEX('Net to Gross Adjustment'!$B$39:$AX$671,MATCH(W$4,'Net to Gross Adjustment'!$B$39:$B$71,0),MATCH(YEAR($C204),'Net to Gross Adjustment'!$B$39:$AX$39,0))*INDEX('Monthly Shapes'!$D$18:$V$32,MATCH(MONTH($C204),'Monthly Shapes'!$D$18:$D$32,0),MATCH(W$3,'Monthly Shapes'!$D$18:$V$18,0))," ")</f>
        <v xml:space="preserve"> </v>
      </c>
      <c r="X204" s="40" t="str">
        <f ca="1">IFERROR(INDEX('Net to Gross Adjustment'!$B$39:$AX$671,MATCH(X$4,'Net to Gross Adjustment'!$B$39:$B$71,0),MATCH(YEAR($C204),'Net to Gross Adjustment'!$B$39:$AX$39,0))*INDEX('Monthly Shapes'!$D$18:$V$32,MATCH(MONTH($C204),'Monthly Shapes'!$D$18:$D$32,0),MATCH(X$3,'Monthly Shapes'!$D$18:$V$18,0))," ")</f>
        <v xml:space="preserve"> </v>
      </c>
      <c r="Y204" s="40" t="str">
        <f>IFERROR(INDEX('Net to Gross Adjustment'!$B$39:$AX$671,MATCH(Y$4,'Net to Gross Adjustment'!$B$39:$B$71,0),MATCH(YEAR($C204),'Net to Gross Adjustment'!$B$39:$AX$39,0))*INDEX('Monthly Shapes'!$D$18:$V$32,MATCH(MONTH($C204),'Monthly Shapes'!$D$18:$D$32,0),MATCH(Y$3,'Monthly Shapes'!$D$18:$V$18,0))," ")</f>
        <v xml:space="preserve"> </v>
      </c>
      <c r="Z204" s="40" t="str">
        <f>IFERROR(INDEX('Net to Gross Adjustment'!$B$39:$AX$671,MATCH(Z$4,'Net to Gross Adjustment'!$B$39:$B$71,0),MATCH(YEAR($C204),'Net to Gross Adjustment'!$B$39:$AX$39,0))*INDEX('Monthly Shapes'!$D$18:$V$32,MATCH(MONTH($C204),'Monthly Shapes'!$D$18:$D$32,0),MATCH(Z$3,'Monthly Shapes'!$D$18:$V$18,0))," ")</f>
        <v xml:space="preserve"> </v>
      </c>
      <c r="AA204" s="40" t="str">
        <f>IFERROR(INDEX('Net to Gross Adjustment'!$B$39:$AX$671,MATCH(AA$4,'Net to Gross Adjustment'!$B$39:$B$71,0),MATCH(YEAR($C204),'Net to Gross Adjustment'!$B$39:$AX$39,0))*INDEX('Monthly Shapes'!$D$18:$V$32,MATCH(MONTH($C204),'Monthly Shapes'!$D$18:$D$32,0),MATCH(AA$3,'Monthly Shapes'!$D$18:$V$18,0))," ")</f>
        <v xml:space="preserve"> </v>
      </c>
      <c r="AB204" s="40" t="str">
        <f>IFERROR(INDEX('Net to Gross Adjustment'!$B$39:$AX$671,MATCH(AB$4,'Net to Gross Adjustment'!$B$39:$B$71,0),MATCH(YEAR($C204),'Net to Gross Adjustment'!$B$39:$AX$39,0))*INDEX('Monthly Shapes'!$D$18:$V$32,MATCH(MONTH($C204),'Monthly Shapes'!$D$18:$D$32,0),MATCH(AB$3,'Monthly Shapes'!$D$18:$V$18,0))," ")</f>
        <v xml:space="preserve"> </v>
      </c>
      <c r="AC204" s="40" t="str">
        <f>IFERROR(INDEX('Net to Gross Adjustment'!$B$39:$AX$671,MATCH(AC$4,'Net to Gross Adjustment'!$B$39:$B$71,0),MATCH(YEAR($C204),'Net to Gross Adjustment'!$B$39:$AX$39,0))*INDEX('Monthly Shapes'!$D$18:$V$32,MATCH(MONTH($C204),'Monthly Shapes'!$D$18:$D$32,0),MATCH(AC$3,'Monthly Shapes'!$D$18:$V$18,0))," ")</f>
        <v xml:space="preserve"> </v>
      </c>
      <c r="AD204" s="40" t="str">
        <f>IFERROR(INDEX('Net to Gross Adjustment'!$B$39:$AX$671,MATCH(AD$4,'Net to Gross Adjustment'!$B$39:$B$71,0),MATCH(YEAR($C204),'Net to Gross Adjustment'!$B$39:$AX$39,0))*INDEX('Monthly Shapes'!$D$18:$V$32,MATCH(MONTH($C204),'Monthly Shapes'!$D$18:$D$32,0),MATCH(AD$3,'Monthly Shapes'!$D$18:$V$18,0))," ")</f>
        <v xml:space="preserve"> </v>
      </c>
      <c r="AE204" s="40" t="str">
        <f>IFERROR(INDEX('Net to Gross Adjustment'!$B$39:$AX$671,MATCH(AE$4,'Net to Gross Adjustment'!$B$39:$B$71,0),MATCH(YEAR($C204),'Net to Gross Adjustment'!$B$39:$AX$39,0))*INDEX('Monthly Shapes'!$D$18:$V$32,MATCH(MONTH($C204),'Monthly Shapes'!$D$18:$D$32,0),MATCH(AE$3,'Monthly Shapes'!$D$18:$V$18,0))," ")</f>
        <v xml:space="preserve"> </v>
      </c>
      <c r="AF204" s="19"/>
      <c r="AG204" s="90" t="s">
        <v>65</v>
      </c>
      <c r="AI204" s="90" t="s">
        <v>65</v>
      </c>
      <c r="AJ204" s="90" t="s">
        <v>65</v>
      </c>
      <c r="AK204" s="90" t="s">
        <v>65</v>
      </c>
      <c r="AL204" s="46"/>
      <c r="AS204" s="19"/>
    </row>
    <row r="205" spans="3:45">
      <c r="C205" s="24">
        <f t="shared" si="5"/>
        <v>51380</v>
      </c>
      <c r="D205" s="90" t="s">
        <v>65</v>
      </c>
      <c r="E205" s="90" t="s">
        <v>65</v>
      </c>
      <c r="F205" s="90" t="s">
        <v>65</v>
      </c>
      <c r="G205" s="90" t="s">
        <v>65</v>
      </c>
      <c r="H205" s="90" t="s">
        <v>65</v>
      </c>
      <c r="I205" s="90" t="s">
        <v>65</v>
      </c>
      <c r="J205" s="40" t="str">
        <f ca="1">IFERROR(INDEX('Net to Gross Adjustment'!$B$39:$AX$671,MATCH(J$4,'Net to Gross Adjustment'!$B$39:$B$71,0),MATCH(YEAR($C205),'Net to Gross Adjustment'!$B$39:$AX$39,0))*INDEX('Monthly Shapes'!$D$18:$V$32,MATCH(MONTH($C205),'Monthly Shapes'!$D$18:$D$32,0),MATCH(J$3,'Monthly Shapes'!$D$18:$V$18,0))," ")</f>
        <v xml:space="preserve"> </v>
      </c>
      <c r="K205" s="40" t="str">
        <f ca="1">IFERROR(INDEX('Net to Gross Adjustment'!$B$39:$AX$671,MATCH(K$4,'Net to Gross Adjustment'!$B$39:$B$71,0),MATCH(YEAR($C205),'Net to Gross Adjustment'!$B$39:$AX$39,0))*INDEX('Monthly Shapes'!$D$18:$V$32,MATCH(MONTH($C205),'Monthly Shapes'!$D$18:$D$32,0),MATCH(K$3,'Monthly Shapes'!$D$18:$V$18,0))," ")</f>
        <v xml:space="preserve"> </v>
      </c>
      <c r="L205" s="40" t="str">
        <f>IFERROR(INDEX('Net to Gross Adjustment'!$B$39:$AX$671,MATCH(L$4,'Net to Gross Adjustment'!$B$39:$B$71,0),MATCH(YEAR($C205),'Net to Gross Adjustment'!$B$39:$AX$39,0))*INDEX('Monthly Shapes'!$D$18:$V$32,MATCH(MONTH($C205),'Monthly Shapes'!$D$18:$D$32,0),MATCH(L$3,'Monthly Shapes'!$D$18:$V$18,0))," ")</f>
        <v xml:space="preserve"> </v>
      </c>
      <c r="M205" s="40" t="str">
        <f>IFERROR(INDEX('Net to Gross Adjustment'!$B$39:$AX$671,MATCH(M$4,'Net to Gross Adjustment'!$B$39:$B$71,0),MATCH(YEAR($C205),'Net to Gross Adjustment'!$B$39:$AX$39,0))*INDEX('Monthly Shapes'!$D$18:$V$32,MATCH(MONTH($C205),'Monthly Shapes'!$D$18:$D$32,0),MATCH(M$3,'Monthly Shapes'!$D$18:$V$18,0))," ")</f>
        <v xml:space="preserve"> </v>
      </c>
      <c r="N205" s="40" t="str">
        <f>IFERROR(INDEX('Net to Gross Adjustment'!$B$39:$AX$671,MATCH(N$4,'Net to Gross Adjustment'!$B$39:$B$71,0),MATCH(YEAR($C205),'Net to Gross Adjustment'!$B$39:$AX$39,0))*INDEX('Monthly Shapes'!$D$18:$V$32,MATCH(MONTH($C205),'Monthly Shapes'!$D$18:$D$32,0),MATCH(N$3,'Monthly Shapes'!$D$18:$V$18,0))," ")</f>
        <v xml:space="preserve"> </v>
      </c>
      <c r="O205" s="40" t="str">
        <f>IFERROR(INDEX('Net to Gross Adjustment'!$B$39:$AX$671,MATCH(O$4,'Net to Gross Adjustment'!$B$39:$B$71,0),MATCH(YEAR($C205),'Net to Gross Adjustment'!$B$39:$AX$39,0))*INDEX('Monthly Shapes'!$D$18:$V$32,MATCH(MONTH($C205),'Monthly Shapes'!$D$18:$D$32,0),MATCH(O$3,'Monthly Shapes'!$D$18:$V$18,0))," ")</f>
        <v xml:space="preserve"> </v>
      </c>
      <c r="P205" s="40" t="str">
        <f>IFERROR(INDEX('Net to Gross Adjustment'!$B$39:$AX$671,MATCH(P$4,'Net to Gross Adjustment'!$B$39:$B$71,0),MATCH(YEAR($C205),'Net to Gross Adjustment'!$B$39:$AX$39,0))*INDEX('Monthly Shapes'!$D$18:$V$32,MATCH(MONTH($C205),'Monthly Shapes'!$D$18:$D$32,0),MATCH(P$3,'Monthly Shapes'!$D$18:$V$18,0))," ")</f>
        <v xml:space="preserve"> </v>
      </c>
      <c r="Q205" s="40" t="str">
        <f>IFERROR(INDEX('Net to Gross Adjustment'!$B$39:$AX$671,MATCH(Q$4,'Net to Gross Adjustment'!$B$39:$B$71,0),MATCH(YEAR($C205),'Net to Gross Adjustment'!$B$39:$AX$39,0))*INDEX('Monthly Shapes'!$D$18:$V$32,MATCH(MONTH($C205),'Monthly Shapes'!$D$18:$D$32,0),MATCH(Q$3,'Monthly Shapes'!$D$18:$V$18,0))," ")</f>
        <v xml:space="preserve"> </v>
      </c>
      <c r="R205" s="40" t="str">
        <f>IFERROR(INDEX('Net to Gross Adjustment'!$B$39:$AX$671,MATCH(R$4,'Net to Gross Adjustment'!$B$39:$B$71,0),MATCH(YEAR($C205),'Net to Gross Adjustment'!$B$39:$AX$39,0))*INDEX('Monthly Shapes'!$D$18:$V$32,MATCH(MONTH($C205),'Monthly Shapes'!$D$18:$D$32,0),MATCH(R$3,'Monthly Shapes'!$D$18:$V$18,0))," ")</f>
        <v xml:space="preserve"> </v>
      </c>
      <c r="S205" s="40" t="str">
        <f>IFERROR(INDEX('Net to Gross Adjustment'!$B$39:$AX$671,MATCH(S$4,'Net to Gross Adjustment'!$B$39:$B$71,0),MATCH(YEAR($C205),'Net to Gross Adjustment'!$B$39:$AX$39,0))*INDEX('Monthly Shapes'!$D$18:$V$32,MATCH(MONTH($C205),'Monthly Shapes'!$D$18:$D$32,0),MATCH(S$3,'Monthly Shapes'!$D$18:$V$18,0))," ")</f>
        <v xml:space="preserve"> </v>
      </c>
      <c r="T205" s="90" t="s">
        <v>65</v>
      </c>
      <c r="U205" s="90" t="s">
        <v>65</v>
      </c>
      <c r="V205" s="90" t="s">
        <v>65</v>
      </c>
      <c r="W205" s="40" t="str">
        <f ca="1">IFERROR(INDEX('Net to Gross Adjustment'!$B$39:$AX$671,MATCH(W$4,'Net to Gross Adjustment'!$B$39:$B$71,0),MATCH(YEAR($C205),'Net to Gross Adjustment'!$B$39:$AX$39,0))*INDEX('Monthly Shapes'!$D$18:$V$32,MATCH(MONTH($C205),'Monthly Shapes'!$D$18:$D$32,0),MATCH(W$3,'Monthly Shapes'!$D$18:$V$18,0))," ")</f>
        <v xml:space="preserve"> </v>
      </c>
      <c r="X205" s="40" t="str">
        <f ca="1">IFERROR(INDEX('Net to Gross Adjustment'!$B$39:$AX$671,MATCH(X$4,'Net to Gross Adjustment'!$B$39:$B$71,0),MATCH(YEAR($C205),'Net to Gross Adjustment'!$B$39:$AX$39,0))*INDEX('Monthly Shapes'!$D$18:$V$32,MATCH(MONTH($C205),'Monthly Shapes'!$D$18:$D$32,0),MATCH(X$3,'Monthly Shapes'!$D$18:$V$18,0))," ")</f>
        <v xml:space="preserve"> </v>
      </c>
      <c r="Y205" s="40" t="str">
        <f>IFERROR(INDEX('Net to Gross Adjustment'!$B$39:$AX$671,MATCH(Y$4,'Net to Gross Adjustment'!$B$39:$B$71,0),MATCH(YEAR($C205),'Net to Gross Adjustment'!$B$39:$AX$39,0))*INDEX('Monthly Shapes'!$D$18:$V$32,MATCH(MONTH($C205),'Monthly Shapes'!$D$18:$D$32,0),MATCH(Y$3,'Monthly Shapes'!$D$18:$V$18,0))," ")</f>
        <v xml:space="preserve"> </v>
      </c>
      <c r="Z205" s="40" t="str">
        <f>IFERROR(INDEX('Net to Gross Adjustment'!$B$39:$AX$671,MATCH(Z$4,'Net to Gross Adjustment'!$B$39:$B$71,0),MATCH(YEAR($C205),'Net to Gross Adjustment'!$B$39:$AX$39,0))*INDEX('Monthly Shapes'!$D$18:$V$32,MATCH(MONTH($C205),'Monthly Shapes'!$D$18:$D$32,0),MATCH(Z$3,'Monthly Shapes'!$D$18:$V$18,0))," ")</f>
        <v xml:space="preserve"> </v>
      </c>
      <c r="AA205" s="40" t="str">
        <f>IFERROR(INDEX('Net to Gross Adjustment'!$B$39:$AX$671,MATCH(AA$4,'Net to Gross Adjustment'!$B$39:$B$71,0),MATCH(YEAR($C205),'Net to Gross Adjustment'!$B$39:$AX$39,0))*INDEX('Monthly Shapes'!$D$18:$V$32,MATCH(MONTH($C205),'Monthly Shapes'!$D$18:$D$32,0),MATCH(AA$3,'Monthly Shapes'!$D$18:$V$18,0))," ")</f>
        <v xml:space="preserve"> </v>
      </c>
      <c r="AB205" s="40" t="str">
        <f>IFERROR(INDEX('Net to Gross Adjustment'!$B$39:$AX$671,MATCH(AB$4,'Net to Gross Adjustment'!$B$39:$B$71,0),MATCH(YEAR($C205),'Net to Gross Adjustment'!$B$39:$AX$39,0))*INDEX('Monthly Shapes'!$D$18:$V$32,MATCH(MONTH($C205),'Monthly Shapes'!$D$18:$D$32,0),MATCH(AB$3,'Monthly Shapes'!$D$18:$V$18,0))," ")</f>
        <v xml:space="preserve"> </v>
      </c>
      <c r="AC205" s="40" t="str">
        <f>IFERROR(INDEX('Net to Gross Adjustment'!$B$39:$AX$671,MATCH(AC$4,'Net to Gross Adjustment'!$B$39:$B$71,0),MATCH(YEAR($C205),'Net to Gross Adjustment'!$B$39:$AX$39,0))*INDEX('Monthly Shapes'!$D$18:$V$32,MATCH(MONTH($C205),'Monthly Shapes'!$D$18:$D$32,0),MATCH(AC$3,'Monthly Shapes'!$D$18:$V$18,0))," ")</f>
        <v xml:space="preserve"> </v>
      </c>
      <c r="AD205" s="40" t="str">
        <f>IFERROR(INDEX('Net to Gross Adjustment'!$B$39:$AX$671,MATCH(AD$4,'Net to Gross Adjustment'!$B$39:$B$71,0),MATCH(YEAR($C205),'Net to Gross Adjustment'!$B$39:$AX$39,0))*INDEX('Monthly Shapes'!$D$18:$V$32,MATCH(MONTH($C205),'Monthly Shapes'!$D$18:$D$32,0),MATCH(AD$3,'Monthly Shapes'!$D$18:$V$18,0))," ")</f>
        <v xml:space="preserve"> </v>
      </c>
      <c r="AE205" s="40" t="str">
        <f>IFERROR(INDEX('Net to Gross Adjustment'!$B$39:$AX$671,MATCH(AE$4,'Net to Gross Adjustment'!$B$39:$B$71,0),MATCH(YEAR($C205),'Net to Gross Adjustment'!$B$39:$AX$39,0))*INDEX('Monthly Shapes'!$D$18:$V$32,MATCH(MONTH($C205),'Monthly Shapes'!$D$18:$D$32,0),MATCH(AE$3,'Monthly Shapes'!$D$18:$V$18,0))," ")</f>
        <v xml:space="preserve"> </v>
      </c>
      <c r="AF205" s="19"/>
      <c r="AG205" s="90" t="s">
        <v>65</v>
      </c>
      <c r="AI205" s="90" t="s">
        <v>65</v>
      </c>
      <c r="AJ205" s="90" t="s">
        <v>65</v>
      </c>
      <c r="AK205" s="90" t="s">
        <v>65</v>
      </c>
      <c r="AL205" s="46"/>
      <c r="AS205" s="19"/>
    </row>
    <row r="206" spans="3:45">
      <c r="C206" s="24">
        <f t="shared" si="5"/>
        <v>51410</v>
      </c>
      <c r="D206" s="90" t="s">
        <v>65</v>
      </c>
      <c r="E206" s="90" t="s">
        <v>65</v>
      </c>
      <c r="F206" s="90" t="s">
        <v>65</v>
      </c>
      <c r="G206" s="90" t="s">
        <v>65</v>
      </c>
      <c r="H206" s="90" t="s">
        <v>65</v>
      </c>
      <c r="I206" s="90" t="s">
        <v>65</v>
      </c>
      <c r="J206" s="40" t="str">
        <f ca="1">IFERROR(INDEX('Net to Gross Adjustment'!$B$39:$AX$671,MATCH(J$4,'Net to Gross Adjustment'!$B$39:$B$71,0),MATCH(YEAR($C206),'Net to Gross Adjustment'!$B$39:$AX$39,0))*INDEX('Monthly Shapes'!$D$18:$V$32,MATCH(MONTH($C206),'Monthly Shapes'!$D$18:$D$32,0),MATCH(J$3,'Monthly Shapes'!$D$18:$V$18,0))," ")</f>
        <v xml:space="preserve"> </v>
      </c>
      <c r="K206" s="40" t="str">
        <f ca="1">IFERROR(INDEX('Net to Gross Adjustment'!$B$39:$AX$671,MATCH(K$4,'Net to Gross Adjustment'!$B$39:$B$71,0),MATCH(YEAR($C206),'Net to Gross Adjustment'!$B$39:$AX$39,0))*INDEX('Monthly Shapes'!$D$18:$V$32,MATCH(MONTH($C206),'Monthly Shapes'!$D$18:$D$32,0),MATCH(K$3,'Monthly Shapes'!$D$18:$V$18,0))," ")</f>
        <v xml:space="preserve"> </v>
      </c>
      <c r="L206" s="40" t="str">
        <f>IFERROR(INDEX('Net to Gross Adjustment'!$B$39:$AX$671,MATCH(L$4,'Net to Gross Adjustment'!$B$39:$B$71,0),MATCH(YEAR($C206),'Net to Gross Adjustment'!$B$39:$AX$39,0))*INDEX('Monthly Shapes'!$D$18:$V$32,MATCH(MONTH($C206),'Monthly Shapes'!$D$18:$D$32,0),MATCH(L$3,'Monthly Shapes'!$D$18:$V$18,0))," ")</f>
        <v xml:space="preserve"> </v>
      </c>
      <c r="M206" s="40" t="str">
        <f>IFERROR(INDEX('Net to Gross Adjustment'!$B$39:$AX$671,MATCH(M$4,'Net to Gross Adjustment'!$B$39:$B$71,0),MATCH(YEAR($C206),'Net to Gross Adjustment'!$B$39:$AX$39,0))*INDEX('Monthly Shapes'!$D$18:$V$32,MATCH(MONTH($C206),'Monthly Shapes'!$D$18:$D$32,0),MATCH(M$3,'Monthly Shapes'!$D$18:$V$18,0))," ")</f>
        <v xml:space="preserve"> </v>
      </c>
      <c r="N206" s="40" t="str">
        <f>IFERROR(INDEX('Net to Gross Adjustment'!$B$39:$AX$671,MATCH(N$4,'Net to Gross Adjustment'!$B$39:$B$71,0),MATCH(YEAR($C206),'Net to Gross Adjustment'!$B$39:$AX$39,0))*INDEX('Monthly Shapes'!$D$18:$V$32,MATCH(MONTH($C206),'Monthly Shapes'!$D$18:$D$32,0),MATCH(N$3,'Monthly Shapes'!$D$18:$V$18,0))," ")</f>
        <v xml:space="preserve"> </v>
      </c>
      <c r="O206" s="40" t="str">
        <f>IFERROR(INDEX('Net to Gross Adjustment'!$B$39:$AX$671,MATCH(O$4,'Net to Gross Adjustment'!$B$39:$B$71,0),MATCH(YEAR($C206),'Net to Gross Adjustment'!$B$39:$AX$39,0))*INDEX('Monthly Shapes'!$D$18:$V$32,MATCH(MONTH($C206),'Monthly Shapes'!$D$18:$D$32,0),MATCH(O$3,'Monthly Shapes'!$D$18:$V$18,0))," ")</f>
        <v xml:space="preserve"> </v>
      </c>
      <c r="P206" s="40" t="str">
        <f>IFERROR(INDEX('Net to Gross Adjustment'!$B$39:$AX$671,MATCH(P$4,'Net to Gross Adjustment'!$B$39:$B$71,0),MATCH(YEAR($C206),'Net to Gross Adjustment'!$B$39:$AX$39,0))*INDEX('Monthly Shapes'!$D$18:$V$32,MATCH(MONTH($C206),'Monthly Shapes'!$D$18:$D$32,0),MATCH(P$3,'Monthly Shapes'!$D$18:$V$18,0))," ")</f>
        <v xml:space="preserve"> </v>
      </c>
      <c r="Q206" s="40" t="str">
        <f>IFERROR(INDEX('Net to Gross Adjustment'!$B$39:$AX$671,MATCH(Q$4,'Net to Gross Adjustment'!$B$39:$B$71,0),MATCH(YEAR($C206),'Net to Gross Adjustment'!$B$39:$AX$39,0))*INDEX('Monthly Shapes'!$D$18:$V$32,MATCH(MONTH($C206),'Monthly Shapes'!$D$18:$D$32,0),MATCH(Q$3,'Monthly Shapes'!$D$18:$V$18,0))," ")</f>
        <v xml:space="preserve"> </v>
      </c>
      <c r="R206" s="40" t="str">
        <f>IFERROR(INDEX('Net to Gross Adjustment'!$B$39:$AX$671,MATCH(R$4,'Net to Gross Adjustment'!$B$39:$B$71,0),MATCH(YEAR($C206),'Net to Gross Adjustment'!$B$39:$AX$39,0))*INDEX('Monthly Shapes'!$D$18:$V$32,MATCH(MONTH($C206),'Monthly Shapes'!$D$18:$D$32,0),MATCH(R$3,'Monthly Shapes'!$D$18:$V$18,0))," ")</f>
        <v xml:space="preserve"> </v>
      </c>
      <c r="S206" s="40" t="str">
        <f>IFERROR(INDEX('Net to Gross Adjustment'!$B$39:$AX$671,MATCH(S$4,'Net to Gross Adjustment'!$B$39:$B$71,0),MATCH(YEAR($C206),'Net to Gross Adjustment'!$B$39:$AX$39,0))*INDEX('Monthly Shapes'!$D$18:$V$32,MATCH(MONTH($C206),'Monthly Shapes'!$D$18:$D$32,0),MATCH(S$3,'Monthly Shapes'!$D$18:$V$18,0))," ")</f>
        <v xml:space="preserve"> </v>
      </c>
      <c r="T206" s="90" t="s">
        <v>65</v>
      </c>
      <c r="U206" s="90" t="s">
        <v>65</v>
      </c>
      <c r="V206" s="90" t="s">
        <v>65</v>
      </c>
      <c r="W206" s="40" t="str">
        <f ca="1">IFERROR(INDEX('Net to Gross Adjustment'!$B$39:$AX$671,MATCH(W$4,'Net to Gross Adjustment'!$B$39:$B$71,0),MATCH(YEAR($C206),'Net to Gross Adjustment'!$B$39:$AX$39,0))*INDEX('Monthly Shapes'!$D$18:$V$32,MATCH(MONTH($C206),'Monthly Shapes'!$D$18:$D$32,0),MATCH(W$3,'Monthly Shapes'!$D$18:$V$18,0))," ")</f>
        <v xml:space="preserve"> </v>
      </c>
      <c r="X206" s="40" t="str">
        <f ca="1">IFERROR(INDEX('Net to Gross Adjustment'!$B$39:$AX$671,MATCH(X$4,'Net to Gross Adjustment'!$B$39:$B$71,0),MATCH(YEAR($C206),'Net to Gross Adjustment'!$B$39:$AX$39,0))*INDEX('Monthly Shapes'!$D$18:$V$32,MATCH(MONTH($C206),'Monthly Shapes'!$D$18:$D$32,0),MATCH(X$3,'Monthly Shapes'!$D$18:$V$18,0))," ")</f>
        <v xml:space="preserve"> </v>
      </c>
      <c r="Y206" s="40" t="str">
        <f>IFERROR(INDEX('Net to Gross Adjustment'!$B$39:$AX$671,MATCH(Y$4,'Net to Gross Adjustment'!$B$39:$B$71,0),MATCH(YEAR($C206),'Net to Gross Adjustment'!$B$39:$AX$39,0))*INDEX('Monthly Shapes'!$D$18:$V$32,MATCH(MONTH($C206),'Monthly Shapes'!$D$18:$D$32,0),MATCH(Y$3,'Monthly Shapes'!$D$18:$V$18,0))," ")</f>
        <v xml:space="preserve"> </v>
      </c>
      <c r="Z206" s="40" t="str">
        <f>IFERROR(INDEX('Net to Gross Adjustment'!$B$39:$AX$671,MATCH(Z$4,'Net to Gross Adjustment'!$B$39:$B$71,0),MATCH(YEAR($C206),'Net to Gross Adjustment'!$B$39:$AX$39,0))*INDEX('Monthly Shapes'!$D$18:$V$32,MATCH(MONTH($C206),'Monthly Shapes'!$D$18:$D$32,0),MATCH(Z$3,'Monthly Shapes'!$D$18:$V$18,0))," ")</f>
        <v xml:space="preserve"> </v>
      </c>
      <c r="AA206" s="40" t="str">
        <f>IFERROR(INDEX('Net to Gross Adjustment'!$B$39:$AX$671,MATCH(AA$4,'Net to Gross Adjustment'!$B$39:$B$71,0),MATCH(YEAR($C206),'Net to Gross Adjustment'!$B$39:$AX$39,0))*INDEX('Monthly Shapes'!$D$18:$V$32,MATCH(MONTH($C206),'Monthly Shapes'!$D$18:$D$32,0),MATCH(AA$3,'Monthly Shapes'!$D$18:$V$18,0))," ")</f>
        <v xml:space="preserve"> </v>
      </c>
      <c r="AB206" s="40" t="str">
        <f>IFERROR(INDEX('Net to Gross Adjustment'!$B$39:$AX$671,MATCH(AB$4,'Net to Gross Adjustment'!$B$39:$B$71,0),MATCH(YEAR($C206),'Net to Gross Adjustment'!$B$39:$AX$39,0))*INDEX('Monthly Shapes'!$D$18:$V$32,MATCH(MONTH($C206),'Monthly Shapes'!$D$18:$D$32,0),MATCH(AB$3,'Monthly Shapes'!$D$18:$V$18,0))," ")</f>
        <v xml:space="preserve"> </v>
      </c>
      <c r="AC206" s="40" t="str">
        <f>IFERROR(INDEX('Net to Gross Adjustment'!$B$39:$AX$671,MATCH(AC$4,'Net to Gross Adjustment'!$B$39:$B$71,0),MATCH(YEAR($C206),'Net to Gross Adjustment'!$B$39:$AX$39,0))*INDEX('Monthly Shapes'!$D$18:$V$32,MATCH(MONTH($C206),'Monthly Shapes'!$D$18:$D$32,0),MATCH(AC$3,'Monthly Shapes'!$D$18:$V$18,0))," ")</f>
        <v xml:space="preserve"> </v>
      </c>
      <c r="AD206" s="40" t="str">
        <f>IFERROR(INDEX('Net to Gross Adjustment'!$B$39:$AX$671,MATCH(AD$4,'Net to Gross Adjustment'!$B$39:$B$71,0),MATCH(YEAR($C206),'Net to Gross Adjustment'!$B$39:$AX$39,0))*INDEX('Monthly Shapes'!$D$18:$V$32,MATCH(MONTH($C206),'Monthly Shapes'!$D$18:$D$32,0),MATCH(AD$3,'Monthly Shapes'!$D$18:$V$18,0))," ")</f>
        <v xml:space="preserve"> </v>
      </c>
      <c r="AE206" s="40" t="str">
        <f>IFERROR(INDEX('Net to Gross Adjustment'!$B$39:$AX$671,MATCH(AE$4,'Net to Gross Adjustment'!$B$39:$B$71,0),MATCH(YEAR($C206),'Net to Gross Adjustment'!$B$39:$AX$39,0))*INDEX('Monthly Shapes'!$D$18:$V$32,MATCH(MONTH($C206),'Monthly Shapes'!$D$18:$D$32,0),MATCH(AE$3,'Monthly Shapes'!$D$18:$V$18,0))," ")</f>
        <v xml:space="preserve"> </v>
      </c>
      <c r="AF206" s="19"/>
      <c r="AG206" s="90" t="s">
        <v>65</v>
      </c>
      <c r="AI206" s="90" t="s">
        <v>65</v>
      </c>
      <c r="AJ206" s="90" t="s">
        <v>65</v>
      </c>
      <c r="AK206" s="90" t="s">
        <v>65</v>
      </c>
      <c r="AL206" s="46"/>
      <c r="AS206" s="19"/>
    </row>
    <row r="207" spans="3:45">
      <c r="C207" s="24">
        <f t="shared" si="5"/>
        <v>51441</v>
      </c>
      <c r="D207" s="90" t="s">
        <v>65</v>
      </c>
      <c r="E207" s="90" t="s">
        <v>65</v>
      </c>
      <c r="F207" s="90" t="s">
        <v>65</v>
      </c>
      <c r="G207" s="90" t="s">
        <v>65</v>
      </c>
      <c r="H207" s="90" t="s">
        <v>65</v>
      </c>
      <c r="I207" s="90" t="s">
        <v>65</v>
      </c>
      <c r="J207" s="40" t="str">
        <f ca="1">IFERROR(INDEX('Net to Gross Adjustment'!$B$39:$AX$671,MATCH(J$4,'Net to Gross Adjustment'!$B$39:$B$71,0),MATCH(YEAR($C207),'Net to Gross Adjustment'!$B$39:$AX$39,0))*INDEX('Monthly Shapes'!$D$18:$V$32,MATCH(MONTH($C207),'Monthly Shapes'!$D$18:$D$32,0),MATCH(J$3,'Monthly Shapes'!$D$18:$V$18,0))," ")</f>
        <v xml:space="preserve"> </v>
      </c>
      <c r="K207" s="40" t="str">
        <f ca="1">IFERROR(INDEX('Net to Gross Adjustment'!$B$39:$AX$671,MATCH(K$4,'Net to Gross Adjustment'!$B$39:$B$71,0),MATCH(YEAR($C207),'Net to Gross Adjustment'!$B$39:$AX$39,0))*INDEX('Monthly Shapes'!$D$18:$V$32,MATCH(MONTH($C207),'Monthly Shapes'!$D$18:$D$32,0),MATCH(K$3,'Monthly Shapes'!$D$18:$V$18,0))," ")</f>
        <v xml:space="preserve"> </v>
      </c>
      <c r="L207" s="40" t="str">
        <f>IFERROR(INDEX('Net to Gross Adjustment'!$B$39:$AX$671,MATCH(L$4,'Net to Gross Adjustment'!$B$39:$B$71,0),MATCH(YEAR($C207),'Net to Gross Adjustment'!$B$39:$AX$39,0))*INDEX('Monthly Shapes'!$D$18:$V$32,MATCH(MONTH($C207),'Monthly Shapes'!$D$18:$D$32,0),MATCH(L$3,'Monthly Shapes'!$D$18:$V$18,0))," ")</f>
        <v xml:space="preserve"> </v>
      </c>
      <c r="M207" s="40" t="str">
        <f>IFERROR(INDEX('Net to Gross Adjustment'!$B$39:$AX$671,MATCH(M$4,'Net to Gross Adjustment'!$B$39:$B$71,0),MATCH(YEAR($C207),'Net to Gross Adjustment'!$B$39:$AX$39,0))*INDEX('Monthly Shapes'!$D$18:$V$32,MATCH(MONTH($C207),'Monthly Shapes'!$D$18:$D$32,0),MATCH(M$3,'Monthly Shapes'!$D$18:$V$18,0))," ")</f>
        <v xml:space="preserve"> </v>
      </c>
      <c r="N207" s="40" t="str">
        <f>IFERROR(INDEX('Net to Gross Adjustment'!$B$39:$AX$671,MATCH(N$4,'Net to Gross Adjustment'!$B$39:$B$71,0),MATCH(YEAR($C207),'Net to Gross Adjustment'!$B$39:$AX$39,0))*INDEX('Monthly Shapes'!$D$18:$V$32,MATCH(MONTH($C207),'Monthly Shapes'!$D$18:$D$32,0),MATCH(N$3,'Monthly Shapes'!$D$18:$V$18,0))," ")</f>
        <v xml:space="preserve"> </v>
      </c>
      <c r="O207" s="40" t="str">
        <f>IFERROR(INDEX('Net to Gross Adjustment'!$B$39:$AX$671,MATCH(O$4,'Net to Gross Adjustment'!$B$39:$B$71,0),MATCH(YEAR($C207),'Net to Gross Adjustment'!$B$39:$AX$39,0))*INDEX('Monthly Shapes'!$D$18:$V$32,MATCH(MONTH($C207),'Monthly Shapes'!$D$18:$D$32,0),MATCH(O$3,'Monthly Shapes'!$D$18:$V$18,0))," ")</f>
        <v xml:space="preserve"> </v>
      </c>
      <c r="P207" s="40" t="str">
        <f>IFERROR(INDEX('Net to Gross Adjustment'!$B$39:$AX$671,MATCH(P$4,'Net to Gross Adjustment'!$B$39:$B$71,0),MATCH(YEAR($C207),'Net to Gross Adjustment'!$B$39:$AX$39,0))*INDEX('Monthly Shapes'!$D$18:$V$32,MATCH(MONTH($C207),'Monthly Shapes'!$D$18:$D$32,0),MATCH(P$3,'Monthly Shapes'!$D$18:$V$18,0))," ")</f>
        <v xml:space="preserve"> </v>
      </c>
      <c r="Q207" s="40" t="str">
        <f>IFERROR(INDEX('Net to Gross Adjustment'!$B$39:$AX$671,MATCH(Q$4,'Net to Gross Adjustment'!$B$39:$B$71,0),MATCH(YEAR($C207),'Net to Gross Adjustment'!$B$39:$AX$39,0))*INDEX('Monthly Shapes'!$D$18:$V$32,MATCH(MONTH($C207),'Monthly Shapes'!$D$18:$D$32,0),MATCH(Q$3,'Monthly Shapes'!$D$18:$V$18,0))," ")</f>
        <v xml:space="preserve"> </v>
      </c>
      <c r="R207" s="40" t="str">
        <f>IFERROR(INDEX('Net to Gross Adjustment'!$B$39:$AX$671,MATCH(R$4,'Net to Gross Adjustment'!$B$39:$B$71,0),MATCH(YEAR($C207),'Net to Gross Adjustment'!$B$39:$AX$39,0))*INDEX('Monthly Shapes'!$D$18:$V$32,MATCH(MONTH($C207),'Monthly Shapes'!$D$18:$D$32,0),MATCH(R$3,'Monthly Shapes'!$D$18:$V$18,0))," ")</f>
        <v xml:space="preserve"> </v>
      </c>
      <c r="S207" s="40" t="str">
        <f>IFERROR(INDEX('Net to Gross Adjustment'!$B$39:$AX$671,MATCH(S$4,'Net to Gross Adjustment'!$B$39:$B$71,0),MATCH(YEAR($C207),'Net to Gross Adjustment'!$B$39:$AX$39,0))*INDEX('Monthly Shapes'!$D$18:$V$32,MATCH(MONTH($C207),'Monthly Shapes'!$D$18:$D$32,0),MATCH(S$3,'Monthly Shapes'!$D$18:$V$18,0))," ")</f>
        <v xml:space="preserve"> </v>
      </c>
      <c r="T207" s="90" t="s">
        <v>65</v>
      </c>
      <c r="U207" s="90" t="s">
        <v>65</v>
      </c>
      <c r="V207" s="90" t="s">
        <v>65</v>
      </c>
      <c r="W207" s="40" t="str">
        <f ca="1">IFERROR(INDEX('Net to Gross Adjustment'!$B$39:$AX$671,MATCH(W$4,'Net to Gross Adjustment'!$B$39:$B$71,0),MATCH(YEAR($C207),'Net to Gross Adjustment'!$B$39:$AX$39,0))*INDEX('Monthly Shapes'!$D$18:$V$32,MATCH(MONTH($C207),'Monthly Shapes'!$D$18:$D$32,0),MATCH(W$3,'Monthly Shapes'!$D$18:$V$18,0))," ")</f>
        <v xml:space="preserve"> </v>
      </c>
      <c r="X207" s="40" t="str">
        <f ca="1">IFERROR(INDEX('Net to Gross Adjustment'!$B$39:$AX$671,MATCH(X$4,'Net to Gross Adjustment'!$B$39:$B$71,0),MATCH(YEAR($C207),'Net to Gross Adjustment'!$B$39:$AX$39,0))*INDEX('Monthly Shapes'!$D$18:$V$32,MATCH(MONTH($C207),'Monthly Shapes'!$D$18:$D$32,0),MATCH(X$3,'Monthly Shapes'!$D$18:$V$18,0))," ")</f>
        <v xml:space="preserve"> </v>
      </c>
      <c r="Y207" s="40" t="str">
        <f>IFERROR(INDEX('Net to Gross Adjustment'!$B$39:$AX$671,MATCH(Y$4,'Net to Gross Adjustment'!$B$39:$B$71,0),MATCH(YEAR($C207),'Net to Gross Adjustment'!$B$39:$AX$39,0))*INDEX('Monthly Shapes'!$D$18:$V$32,MATCH(MONTH($C207),'Monthly Shapes'!$D$18:$D$32,0),MATCH(Y$3,'Monthly Shapes'!$D$18:$V$18,0))," ")</f>
        <v xml:space="preserve"> </v>
      </c>
      <c r="Z207" s="40" t="str">
        <f>IFERROR(INDEX('Net to Gross Adjustment'!$B$39:$AX$671,MATCH(Z$4,'Net to Gross Adjustment'!$B$39:$B$71,0),MATCH(YEAR($C207),'Net to Gross Adjustment'!$B$39:$AX$39,0))*INDEX('Monthly Shapes'!$D$18:$V$32,MATCH(MONTH($C207),'Monthly Shapes'!$D$18:$D$32,0),MATCH(Z$3,'Monthly Shapes'!$D$18:$V$18,0))," ")</f>
        <v xml:space="preserve"> </v>
      </c>
      <c r="AA207" s="40" t="str">
        <f>IFERROR(INDEX('Net to Gross Adjustment'!$B$39:$AX$671,MATCH(AA$4,'Net to Gross Adjustment'!$B$39:$B$71,0),MATCH(YEAR($C207),'Net to Gross Adjustment'!$B$39:$AX$39,0))*INDEX('Monthly Shapes'!$D$18:$V$32,MATCH(MONTH($C207),'Monthly Shapes'!$D$18:$D$32,0),MATCH(AA$3,'Monthly Shapes'!$D$18:$V$18,0))," ")</f>
        <v xml:space="preserve"> </v>
      </c>
      <c r="AB207" s="40" t="str">
        <f>IFERROR(INDEX('Net to Gross Adjustment'!$B$39:$AX$671,MATCH(AB$4,'Net to Gross Adjustment'!$B$39:$B$71,0),MATCH(YEAR($C207),'Net to Gross Adjustment'!$B$39:$AX$39,0))*INDEX('Monthly Shapes'!$D$18:$V$32,MATCH(MONTH($C207),'Monthly Shapes'!$D$18:$D$32,0),MATCH(AB$3,'Monthly Shapes'!$D$18:$V$18,0))," ")</f>
        <v xml:space="preserve"> </v>
      </c>
      <c r="AC207" s="40" t="str">
        <f>IFERROR(INDEX('Net to Gross Adjustment'!$B$39:$AX$671,MATCH(AC$4,'Net to Gross Adjustment'!$B$39:$B$71,0),MATCH(YEAR($C207),'Net to Gross Adjustment'!$B$39:$AX$39,0))*INDEX('Monthly Shapes'!$D$18:$V$32,MATCH(MONTH($C207),'Monthly Shapes'!$D$18:$D$32,0),MATCH(AC$3,'Monthly Shapes'!$D$18:$V$18,0))," ")</f>
        <v xml:space="preserve"> </v>
      </c>
      <c r="AD207" s="40" t="str">
        <f>IFERROR(INDEX('Net to Gross Adjustment'!$B$39:$AX$671,MATCH(AD$4,'Net to Gross Adjustment'!$B$39:$B$71,0),MATCH(YEAR($C207),'Net to Gross Adjustment'!$B$39:$AX$39,0))*INDEX('Monthly Shapes'!$D$18:$V$32,MATCH(MONTH($C207),'Monthly Shapes'!$D$18:$D$32,0),MATCH(AD$3,'Monthly Shapes'!$D$18:$V$18,0))," ")</f>
        <v xml:space="preserve"> </v>
      </c>
      <c r="AE207" s="40" t="str">
        <f>IFERROR(INDEX('Net to Gross Adjustment'!$B$39:$AX$671,MATCH(AE$4,'Net to Gross Adjustment'!$B$39:$B$71,0),MATCH(YEAR($C207),'Net to Gross Adjustment'!$B$39:$AX$39,0))*INDEX('Monthly Shapes'!$D$18:$V$32,MATCH(MONTH($C207),'Monthly Shapes'!$D$18:$D$32,0),MATCH(AE$3,'Monthly Shapes'!$D$18:$V$18,0))," ")</f>
        <v xml:space="preserve"> </v>
      </c>
      <c r="AF207" s="19"/>
      <c r="AG207" s="90" t="s">
        <v>65</v>
      </c>
      <c r="AI207" s="90" t="s">
        <v>65</v>
      </c>
      <c r="AJ207" s="90" t="s">
        <v>65</v>
      </c>
      <c r="AK207" s="90" t="s">
        <v>65</v>
      </c>
      <c r="AL207" s="46"/>
      <c r="AS207" s="19"/>
    </row>
    <row r="208" spans="3:45">
      <c r="C208" s="24">
        <f t="shared" si="5"/>
        <v>51471</v>
      </c>
      <c r="D208" s="90" t="s">
        <v>65</v>
      </c>
      <c r="E208" s="90" t="s">
        <v>65</v>
      </c>
      <c r="F208" s="90" t="s">
        <v>65</v>
      </c>
      <c r="G208" s="90" t="s">
        <v>65</v>
      </c>
      <c r="H208" s="90" t="s">
        <v>65</v>
      </c>
      <c r="I208" s="90" t="s">
        <v>65</v>
      </c>
      <c r="J208" s="40" t="str">
        <f ca="1">IFERROR(INDEX('Net to Gross Adjustment'!$B$39:$AX$671,MATCH(J$4,'Net to Gross Adjustment'!$B$39:$B$71,0),MATCH(YEAR($C208),'Net to Gross Adjustment'!$B$39:$AX$39,0))*INDEX('Monthly Shapes'!$D$18:$V$32,MATCH(MONTH($C208),'Monthly Shapes'!$D$18:$D$32,0),MATCH(J$3,'Monthly Shapes'!$D$18:$V$18,0))," ")</f>
        <v xml:space="preserve"> </v>
      </c>
      <c r="K208" s="40" t="str">
        <f ca="1">IFERROR(INDEX('Net to Gross Adjustment'!$B$39:$AX$671,MATCH(K$4,'Net to Gross Adjustment'!$B$39:$B$71,0),MATCH(YEAR($C208),'Net to Gross Adjustment'!$B$39:$AX$39,0))*INDEX('Monthly Shapes'!$D$18:$V$32,MATCH(MONTH($C208),'Monthly Shapes'!$D$18:$D$32,0),MATCH(K$3,'Monthly Shapes'!$D$18:$V$18,0))," ")</f>
        <v xml:space="preserve"> </v>
      </c>
      <c r="L208" s="40" t="str">
        <f>IFERROR(INDEX('Net to Gross Adjustment'!$B$39:$AX$671,MATCH(L$4,'Net to Gross Adjustment'!$B$39:$B$71,0),MATCH(YEAR($C208),'Net to Gross Adjustment'!$B$39:$AX$39,0))*INDEX('Monthly Shapes'!$D$18:$V$32,MATCH(MONTH($C208),'Monthly Shapes'!$D$18:$D$32,0),MATCH(L$3,'Monthly Shapes'!$D$18:$V$18,0))," ")</f>
        <v xml:space="preserve"> </v>
      </c>
      <c r="M208" s="40" t="str">
        <f>IFERROR(INDEX('Net to Gross Adjustment'!$B$39:$AX$671,MATCH(M$4,'Net to Gross Adjustment'!$B$39:$B$71,0),MATCH(YEAR($C208),'Net to Gross Adjustment'!$B$39:$AX$39,0))*INDEX('Monthly Shapes'!$D$18:$V$32,MATCH(MONTH($C208),'Monthly Shapes'!$D$18:$D$32,0),MATCH(M$3,'Monthly Shapes'!$D$18:$V$18,0))," ")</f>
        <v xml:space="preserve"> </v>
      </c>
      <c r="N208" s="40" t="str">
        <f>IFERROR(INDEX('Net to Gross Adjustment'!$B$39:$AX$671,MATCH(N$4,'Net to Gross Adjustment'!$B$39:$B$71,0),MATCH(YEAR($C208),'Net to Gross Adjustment'!$B$39:$AX$39,0))*INDEX('Monthly Shapes'!$D$18:$V$32,MATCH(MONTH($C208),'Monthly Shapes'!$D$18:$D$32,0),MATCH(N$3,'Monthly Shapes'!$D$18:$V$18,0))," ")</f>
        <v xml:space="preserve"> </v>
      </c>
      <c r="O208" s="40" t="str">
        <f>IFERROR(INDEX('Net to Gross Adjustment'!$B$39:$AX$671,MATCH(O$4,'Net to Gross Adjustment'!$B$39:$B$71,0),MATCH(YEAR($C208),'Net to Gross Adjustment'!$B$39:$AX$39,0))*INDEX('Monthly Shapes'!$D$18:$V$32,MATCH(MONTH($C208),'Monthly Shapes'!$D$18:$D$32,0),MATCH(O$3,'Monthly Shapes'!$D$18:$V$18,0))," ")</f>
        <v xml:space="preserve"> </v>
      </c>
      <c r="P208" s="40" t="str">
        <f>IFERROR(INDEX('Net to Gross Adjustment'!$B$39:$AX$671,MATCH(P$4,'Net to Gross Adjustment'!$B$39:$B$71,0),MATCH(YEAR($C208),'Net to Gross Adjustment'!$B$39:$AX$39,0))*INDEX('Monthly Shapes'!$D$18:$V$32,MATCH(MONTH($C208),'Monthly Shapes'!$D$18:$D$32,0),MATCH(P$3,'Monthly Shapes'!$D$18:$V$18,0))," ")</f>
        <v xml:space="preserve"> </v>
      </c>
      <c r="Q208" s="40" t="str">
        <f>IFERROR(INDEX('Net to Gross Adjustment'!$B$39:$AX$671,MATCH(Q$4,'Net to Gross Adjustment'!$B$39:$B$71,0),MATCH(YEAR($C208),'Net to Gross Adjustment'!$B$39:$AX$39,0))*INDEX('Monthly Shapes'!$D$18:$V$32,MATCH(MONTH($C208),'Monthly Shapes'!$D$18:$D$32,0),MATCH(Q$3,'Monthly Shapes'!$D$18:$V$18,0))," ")</f>
        <v xml:space="preserve"> </v>
      </c>
      <c r="R208" s="40" t="str">
        <f>IFERROR(INDEX('Net to Gross Adjustment'!$B$39:$AX$671,MATCH(R$4,'Net to Gross Adjustment'!$B$39:$B$71,0),MATCH(YEAR($C208),'Net to Gross Adjustment'!$B$39:$AX$39,0))*INDEX('Monthly Shapes'!$D$18:$V$32,MATCH(MONTH($C208),'Monthly Shapes'!$D$18:$D$32,0),MATCH(R$3,'Monthly Shapes'!$D$18:$V$18,0))," ")</f>
        <v xml:space="preserve"> </v>
      </c>
      <c r="S208" s="40" t="str">
        <f>IFERROR(INDEX('Net to Gross Adjustment'!$B$39:$AX$671,MATCH(S$4,'Net to Gross Adjustment'!$B$39:$B$71,0),MATCH(YEAR($C208),'Net to Gross Adjustment'!$B$39:$AX$39,0))*INDEX('Monthly Shapes'!$D$18:$V$32,MATCH(MONTH($C208),'Monthly Shapes'!$D$18:$D$32,0),MATCH(S$3,'Monthly Shapes'!$D$18:$V$18,0))," ")</f>
        <v xml:space="preserve"> </v>
      </c>
      <c r="T208" s="90" t="s">
        <v>65</v>
      </c>
      <c r="U208" s="90" t="s">
        <v>65</v>
      </c>
      <c r="V208" s="90" t="s">
        <v>65</v>
      </c>
      <c r="W208" s="40" t="str">
        <f ca="1">IFERROR(INDEX('Net to Gross Adjustment'!$B$39:$AX$671,MATCH(W$4,'Net to Gross Adjustment'!$B$39:$B$71,0),MATCH(YEAR($C208),'Net to Gross Adjustment'!$B$39:$AX$39,0))*INDEX('Monthly Shapes'!$D$18:$V$32,MATCH(MONTH($C208),'Monthly Shapes'!$D$18:$D$32,0),MATCH(W$3,'Monthly Shapes'!$D$18:$V$18,0))," ")</f>
        <v xml:space="preserve"> </v>
      </c>
      <c r="X208" s="40" t="str">
        <f ca="1">IFERROR(INDEX('Net to Gross Adjustment'!$B$39:$AX$671,MATCH(X$4,'Net to Gross Adjustment'!$B$39:$B$71,0),MATCH(YEAR($C208),'Net to Gross Adjustment'!$B$39:$AX$39,0))*INDEX('Monthly Shapes'!$D$18:$V$32,MATCH(MONTH($C208),'Monthly Shapes'!$D$18:$D$32,0),MATCH(X$3,'Monthly Shapes'!$D$18:$V$18,0))," ")</f>
        <v xml:space="preserve"> </v>
      </c>
      <c r="Y208" s="40" t="str">
        <f>IFERROR(INDEX('Net to Gross Adjustment'!$B$39:$AX$671,MATCH(Y$4,'Net to Gross Adjustment'!$B$39:$B$71,0),MATCH(YEAR($C208),'Net to Gross Adjustment'!$B$39:$AX$39,0))*INDEX('Monthly Shapes'!$D$18:$V$32,MATCH(MONTH($C208),'Monthly Shapes'!$D$18:$D$32,0),MATCH(Y$3,'Monthly Shapes'!$D$18:$V$18,0))," ")</f>
        <v xml:space="preserve"> </v>
      </c>
      <c r="Z208" s="40" t="str">
        <f>IFERROR(INDEX('Net to Gross Adjustment'!$B$39:$AX$671,MATCH(Z$4,'Net to Gross Adjustment'!$B$39:$B$71,0),MATCH(YEAR($C208),'Net to Gross Adjustment'!$B$39:$AX$39,0))*INDEX('Monthly Shapes'!$D$18:$V$32,MATCH(MONTH($C208),'Monthly Shapes'!$D$18:$D$32,0),MATCH(Z$3,'Monthly Shapes'!$D$18:$V$18,0))," ")</f>
        <v xml:space="preserve"> </v>
      </c>
      <c r="AA208" s="40" t="str">
        <f>IFERROR(INDEX('Net to Gross Adjustment'!$B$39:$AX$671,MATCH(AA$4,'Net to Gross Adjustment'!$B$39:$B$71,0),MATCH(YEAR($C208),'Net to Gross Adjustment'!$B$39:$AX$39,0))*INDEX('Monthly Shapes'!$D$18:$V$32,MATCH(MONTH($C208),'Monthly Shapes'!$D$18:$D$32,0),MATCH(AA$3,'Monthly Shapes'!$D$18:$V$18,0))," ")</f>
        <v xml:space="preserve"> </v>
      </c>
      <c r="AB208" s="40" t="str">
        <f>IFERROR(INDEX('Net to Gross Adjustment'!$B$39:$AX$671,MATCH(AB$4,'Net to Gross Adjustment'!$B$39:$B$71,0),MATCH(YEAR($C208),'Net to Gross Adjustment'!$B$39:$AX$39,0))*INDEX('Monthly Shapes'!$D$18:$V$32,MATCH(MONTH($C208),'Monthly Shapes'!$D$18:$D$32,0),MATCH(AB$3,'Monthly Shapes'!$D$18:$V$18,0))," ")</f>
        <v xml:space="preserve"> </v>
      </c>
      <c r="AC208" s="40" t="str">
        <f>IFERROR(INDEX('Net to Gross Adjustment'!$B$39:$AX$671,MATCH(AC$4,'Net to Gross Adjustment'!$B$39:$B$71,0),MATCH(YEAR($C208),'Net to Gross Adjustment'!$B$39:$AX$39,0))*INDEX('Monthly Shapes'!$D$18:$V$32,MATCH(MONTH($C208),'Monthly Shapes'!$D$18:$D$32,0),MATCH(AC$3,'Monthly Shapes'!$D$18:$V$18,0))," ")</f>
        <v xml:space="preserve"> </v>
      </c>
      <c r="AD208" s="40" t="str">
        <f>IFERROR(INDEX('Net to Gross Adjustment'!$B$39:$AX$671,MATCH(AD$4,'Net to Gross Adjustment'!$B$39:$B$71,0),MATCH(YEAR($C208),'Net to Gross Adjustment'!$B$39:$AX$39,0))*INDEX('Monthly Shapes'!$D$18:$V$32,MATCH(MONTH($C208),'Monthly Shapes'!$D$18:$D$32,0),MATCH(AD$3,'Monthly Shapes'!$D$18:$V$18,0))," ")</f>
        <v xml:space="preserve"> </v>
      </c>
      <c r="AE208" s="40" t="str">
        <f>IFERROR(INDEX('Net to Gross Adjustment'!$B$39:$AX$671,MATCH(AE$4,'Net to Gross Adjustment'!$B$39:$B$71,0),MATCH(YEAR($C208),'Net to Gross Adjustment'!$B$39:$AX$39,0))*INDEX('Monthly Shapes'!$D$18:$V$32,MATCH(MONTH($C208),'Monthly Shapes'!$D$18:$D$32,0),MATCH(AE$3,'Monthly Shapes'!$D$18:$V$18,0))," ")</f>
        <v xml:space="preserve"> </v>
      </c>
      <c r="AF208" s="19"/>
      <c r="AG208" s="90" t="s">
        <v>65</v>
      </c>
      <c r="AI208" s="90" t="s">
        <v>65</v>
      </c>
      <c r="AJ208" s="90" t="s">
        <v>65</v>
      </c>
      <c r="AK208" s="90" t="s">
        <v>65</v>
      </c>
      <c r="AL208" s="46"/>
      <c r="AS208" s="19"/>
    </row>
    <row r="209" spans="3:45">
      <c r="C209" s="24">
        <f t="shared" si="5"/>
        <v>51502</v>
      </c>
      <c r="D209" s="90" t="s">
        <v>65</v>
      </c>
      <c r="E209" s="90" t="s">
        <v>65</v>
      </c>
      <c r="F209" s="90" t="s">
        <v>65</v>
      </c>
      <c r="G209" s="90" t="s">
        <v>65</v>
      </c>
      <c r="H209" s="90" t="s">
        <v>65</v>
      </c>
      <c r="I209" s="90" t="s">
        <v>65</v>
      </c>
      <c r="J209" s="40" t="str">
        <f ca="1">IFERROR(INDEX('Net to Gross Adjustment'!$B$39:$AX$671,MATCH(J$4,'Net to Gross Adjustment'!$B$39:$B$71,0),MATCH(YEAR($C209),'Net to Gross Adjustment'!$B$39:$AX$39,0))*INDEX('Monthly Shapes'!$D$18:$V$32,MATCH(MONTH($C209),'Monthly Shapes'!$D$18:$D$32,0),MATCH(J$3,'Monthly Shapes'!$D$18:$V$18,0))," ")</f>
        <v xml:space="preserve"> </v>
      </c>
      <c r="K209" s="40" t="str">
        <f ca="1">IFERROR(INDEX('Net to Gross Adjustment'!$B$39:$AX$671,MATCH(K$4,'Net to Gross Adjustment'!$B$39:$B$71,0),MATCH(YEAR($C209),'Net to Gross Adjustment'!$B$39:$AX$39,0))*INDEX('Monthly Shapes'!$D$18:$V$32,MATCH(MONTH($C209),'Monthly Shapes'!$D$18:$D$32,0),MATCH(K$3,'Monthly Shapes'!$D$18:$V$18,0))," ")</f>
        <v xml:space="preserve"> </v>
      </c>
      <c r="L209" s="40" t="str">
        <f>IFERROR(INDEX('Net to Gross Adjustment'!$B$39:$AX$671,MATCH(L$4,'Net to Gross Adjustment'!$B$39:$B$71,0),MATCH(YEAR($C209),'Net to Gross Adjustment'!$B$39:$AX$39,0))*INDEX('Monthly Shapes'!$D$18:$V$32,MATCH(MONTH($C209),'Monthly Shapes'!$D$18:$D$32,0),MATCH(L$3,'Monthly Shapes'!$D$18:$V$18,0))," ")</f>
        <v xml:space="preserve"> </v>
      </c>
      <c r="M209" s="40" t="str">
        <f>IFERROR(INDEX('Net to Gross Adjustment'!$B$39:$AX$671,MATCH(M$4,'Net to Gross Adjustment'!$B$39:$B$71,0),MATCH(YEAR($C209),'Net to Gross Adjustment'!$B$39:$AX$39,0))*INDEX('Monthly Shapes'!$D$18:$V$32,MATCH(MONTH($C209),'Monthly Shapes'!$D$18:$D$32,0),MATCH(M$3,'Monthly Shapes'!$D$18:$V$18,0))," ")</f>
        <v xml:space="preserve"> </v>
      </c>
      <c r="N209" s="40" t="str">
        <f>IFERROR(INDEX('Net to Gross Adjustment'!$B$39:$AX$671,MATCH(N$4,'Net to Gross Adjustment'!$B$39:$B$71,0),MATCH(YEAR($C209),'Net to Gross Adjustment'!$B$39:$AX$39,0))*INDEX('Monthly Shapes'!$D$18:$V$32,MATCH(MONTH($C209),'Monthly Shapes'!$D$18:$D$32,0),MATCH(N$3,'Monthly Shapes'!$D$18:$V$18,0))," ")</f>
        <v xml:space="preserve"> </v>
      </c>
      <c r="O209" s="40" t="str">
        <f>IFERROR(INDEX('Net to Gross Adjustment'!$B$39:$AX$671,MATCH(O$4,'Net to Gross Adjustment'!$B$39:$B$71,0),MATCH(YEAR($C209),'Net to Gross Adjustment'!$B$39:$AX$39,0))*INDEX('Monthly Shapes'!$D$18:$V$32,MATCH(MONTH($C209),'Monthly Shapes'!$D$18:$D$32,0),MATCH(O$3,'Monthly Shapes'!$D$18:$V$18,0))," ")</f>
        <v xml:space="preserve"> </v>
      </c>
      <c r="P209" s="40" t="str">
        <f>IFERROR(INDEX('Net to Gross Adjustment'!$B$39:$AX$671,MATCH(P$4,'Net to Gross Adjustment'!$B$39:$B$71,0),MATCH(YEAR($C209),'Net to Gross Adjustment'!$B$39:$AX$39,0))*INDEX('Monthly Shapes'!$D$18:$V$32,MATCH(MONTH($C209),'Monthly Shapes'!$D$18:$D$32,0),MATCH(P$3,'Monthly Shapes'!$D$18:$V$18,0))," ")</f>
        <v xml:space="preserve"> </v>
      </c>
      <c r="Q209" s="40" t="str">
        <f>IFERROR(INDEX('Net to Gross Adjustment'!$B$39:$AX$671,MATCH(Q$4,'Net to Gross Adjustment'!$B$39:$B$71,0),MATCH(YEAR($C209),'Net to Gross Adjustment'!$B$39:$AX$39,0))*INDEX('Monthly Shapes'!$D$18:$V$32,MATCH(MONTH($C209),'Monthly Shapes'!$D$18:$D$32,0),MATCH(Q$3,'Monthly Shapes'!$D$18:$V$18,0))," ")</f>
        <v xml:space="preserve"> </v>
      </c>
      <c r="R209" s="40" t="str">
        <f>IFERROR(INDEX('Net to Gross Adjustment'!$B$39:$AX$671,MATCH(R$4,'Net to Gross Adjustment'!$B$39:$B$71,0),MATCH(YEAR($C209),'Net to Gross Adjustment'!$B$39:$AX$39,0))*INDEX('Monthly Shapes'!$D$18:$V$32,MATCH(MONTH($C209),'Monthly Shapes'!$D$18:$D$32,0),MATCH(R$3,'Monthly Shapes'!$D$18:$V$18,0))," ")</f>
        <v xml:space="preserve"> </v>
      </c>
      <c r="S209" s="40" t="str">
        <f>IFERROR(INDEX('Net to Gross Adjustment'!$B$39:$AX$671,MATCH(S$4,'Net to Gross Adjustment'!$B$39:$B$71,0),MATCH(YEAR($C209),'Net to Gross Adjustment'!$B$39:$AX$39,0))*INDEX('Monthly Shapes'!$D$18:$V$32,MATCH(MONTH($C209),'Monthly Shapes'!$D$18:$D$32,0),MATCH(S$3,'Monthly Shapes'!$D$18:$V$18,0))," ")</f>
        <v xml:space="preserve"> </v>
      </c>
      <c r="T209" s="90" t="s">
        <v>65</v>
      </c>
      <c r="U209" s="90" t="s">
        <v>65</v>
      </c>
      <c r="V209" s="90" t="s">
        <v>65</v>
      </c>
      <c r="W209" s="40" t="str">
        <f ca="1">IFERROR(INDEX('Net to Gross Adjustment'!$B$39:$AX$671,MATCH(W$4,'Net to Gross Adjustment'!$B$39:$B$71,0),MATCH(YEAR($C209),'Net to Gross Adjustment'!$B$39:$AX$39,0))*INDEX('Monthly Shapes'!$D$18:$V$32,MATCH(MONTH($C209),'Monthly Shapes'!$D$18:$D$32,0),MATCH(W$3,'Monthly Shapes'!$D$18:$V$18,0))," ")</f>
        <v xml:space="preserve"> </v>
      </c>
      <c r="X209" s="40" t="str">
        <f ca="1">IFERROR(INDEX('Net to Gross Adjustment'!$B$39:$AX$671,MATCH(X$4,'Net to Gross Adjustment'!$B$39:$B$71,0),MATCH(YEAR($C209),'Net to Gross Adjustment'!$B$39:$AX$39,0))*INDEX('Monthly Shapes'!$D$18:$V$32,MATCH(MONTH($C209),'Monthly Shapes'!$D$18:$D$32,0),MATCH(X$3,'Monthly Shapes'!$D$18:$V$18,0))," ")</f>
        <v xml:space="preserve"> </v>
      </c>
      <c r="Y209" s="40" t="str">
        <f>IFERROR(INDEX('Net to Gross Adjustment'!$B$39:$AX$671,MATCH(Y$4,'Net to Gross Adjustment'!$B$39:$B$71,0),MATCH(YEAR($C209),'Net to Gross Adjustment'!$B$39:$AX$39,0))*INDEX('Monthly Shapes'!$D$18:$V$32,MATCH(MONTH($C209),'Monthly Shapes'!$D$18:$D$32,0),MATCH(Y$3,'Monthly Shapes'!$D$18:$V$18,0))," ")</f>
        <v xml:space="preserve"> </v>
      </c>
      <c r="Z209" s="40" t="str">
        <f>IFERROR(INDEX('Net to Gross Adjustment'!$B$39:$AX$671,MATCH(Z$4,'Net to Gross Adjustment'!$B$39:$B$71,0),MATCH(YEAR($C209),'Net to Gross Adjustment'!$B$39:$AX$39,0))*INDEX('Monthly Shapes'!$D$18:$V$32,MATCH(MONTH($C209),'Monthly Shapes'!$D$18:$D$32,0),MATCH(Z$3,'Monthly Shapes'!$D$18:$V$18,0))," ")</f>
        <v xml:space="preserve"> </v>
      </c>
      <c r="AA209" s="40" t="str">
        <f>IFERROR(INDEX('Net to Gross Adjustment'!$B$39:$AX$671,MATCH(AA$4,'Net to Gross Adjustment'!$B$39:$B$71,0),MATCH(YEAR($C209),'Net to Gross Adjustment'!$B$39:$AX$39,0))*INDEX('Monthly Shapes'!$D$18:$V$32,MATCH(MONTH($C209),'Monthly Shapes'!$D$18:$D$32,0),MATCH(AA$3,'Monthly Shapes'!$D$18:$V$18,0))," ")</f>
        <v xml:space="preserve"> </v>
      </c>
      <c r="AB209" s="40" t="str">
        <f>IFERROR(INDEX('Net to Gross Adjustment'!$B$39:$AX$671,MATCH(AB$4,'Net to Gross Adjustment'!$B$39:$B$71,0),MATCH(YEAR($C209),'Net to Gross Adjustment'!$B$39:$AX$39,0))*INDEX('Monthly Shapes'!$D$18:$V$32,MATCH(MONTH($C209),'Monthly Shapes'!$D$18:$D$32,0),MATCH(AB$3,'Monthly Shapes'!$D$18:$V$18,0))," ")</f>
        <v xml:space="preserve"> </v>
      </c>
      <c r="AC209" s="40" t="str">
        <f>IFERROR(INDEX('Net to Gross Adjustment'!$B$39:$AX$671,MATCH(AC$4,'Net to Gross Adjustment'!$B$39:$B$71,0),MATCH(YEAR($C209),'Net to Gross Adjustment'!$B$39:$AX$39,0))*INDEX('Monthly Shapes'!$D$18:$V$32,MATCH(MONTH($C209),'Monthly Shapes'!$D$18:$D$32,0),MATCH(AC$3,'Monthly Shapes'!$D$18:$V$18,0))," ")</f>
        <v xml:space="preserve"> </v>
      </c>
      <c r="AD209" s="40" t="str">
        <f>IFERROR(INDEX('Net to Gross Adjustment'!$B$39:$AX$671,MATCH(AD$4,'Net to Gross Adjustment'!$B$39:$B$71,0),MATCH(YEAR($C209),'Net to Gross Adjustment'!$B$39:$AX$39,0))*INDEX('Monthly Shapes'!$D$18:$V$32,MATCH(MONTH($C209),'Monthly Shapes'!$D$18:$D$32,0),MATCH(AD$3,'Monthly Shapes'!$D$18:$V$18,0))," ")</f>
        <v xml:space="preserve"> </v>
      </c>
      <c r="AE209" s="40" t="str">
        <f>IFERROR(INDEX('Net to Gross Adjustment'!$B$39:$AX$671,MATCH(AE$4,'Net to Gross Adjustment'!$B$39:$B$71,0),MATCH(YEAR($C209),'Net to Gross Adjustment'!$B$39:$AX$39,0))*INDEX('Monthly Shapes'!$D$18:$V$32,MATCH(MONTH($C209),'Monthly Shapes'!$D$18:$D$32,0),MATCH(AE$3,'Monthly Shapes'!$D$18:$V$18,0))," ")</f>
        <v xml:space="preserve"> </v>
      </c>
      <c r="AF209" s="19"/>
      <c r="AG209" s="90" t="s">
        <v>65</v>
      </c>
      <c r="AI209" s="90" t="s">
        <v>65</v>
      </c>
      <c r="AJ209" s="90" t="s">
        <v>65</v>
      </c>
      <c r="AK209" s="90" t="s">
        <v>65</v>
      </c>
      <c r="AL209" s="46"/>
      <c r="AS209" s="19"/>
    </row>
    <row r="210" spans="3:45">
      <c r="C210" s="24">
        <f t="shared" si="5"/>
        <v>51533</v>
      </c>
      <c r="D210" s="90" t="s">
        <v>65</v>
      </c>
      <c r="E210" s="90" t="s">
        <v>65</v>
      </c>
      <c r="F210" s="90" t="s">
        <v>65</v>
      </c>
      <c r="G210" s="90" t="s">
        <v>65</v>
      </c>
      <c r="H210" s="90" t="s">
        <v>65</v>
      </c>
      <c r="I210" s="90" t="s">
        <v>65</v>
      </c>
      <c r="J210" s="40" t="str">
        <f ca="1">IFERROR(INDEX('Net to Gross Adjustment'!$B$39:$AX$671,MATCH(J$4,'Net to Gross Adjustment'!$B$39:$B$71,0),MATCH(YEAR($C210),'Net to Gross Adjustment'!$B$39:$AX$39,0))*INDEX('Monthly Shapes'!$D$18:$V$32,MATCH(MONTH($C210),'Monthly Shapes'!$D$18:$D$32,0),MATCH(J$3,'Monthly Shapes'!$D$18:$V$18,0))," ")</f>
        <v xml:space="preserve"> </v>
      </c>
      <c r="K210" s="40" t="str">
        <f ca="1">IFERROR(INDEX('Net to Gross Adjustment'!$B$39:$AX$671,MATCH(K$4,'Net to Gross Adjustment'!$B$39:$B$71,0),MATCH(YEAR($C210),'Net to Gross Adjustment'!$B$39:$AX$39,0))*INDEX('Monthly Shapes'!$D$18:$V$32,MATCH(MONTH($C210),'Monthly Shapes'!$D$18:$D$32,0),MATCH(K$3,'Monthly Shapes'!$D$18:$V$18,0))," ")</f>
        <v xml:space="preserve"> </v>
      </c>
      <c r="L210" s="40" t="str">
        <f>IFERROR(INDEX('Net to Gross Adjustment'!$B$39:$AX$671,MATCH(L$4,'Net to Gross Adjustment'!$B$39:$B$71,0),MATCH(YEAR($C210),'Net to Gross Adjustment'!$B$39:$AX$39,0))*INDEX('Monthly Shapes'!$D$18:$V$32,MATCH(MONTH($C210),'Monthly Shapes'!$D$18:$D$32,0),MATCH(L$3,'Monthly Shapes'!$D$18:$V$18,0))," ")</f>
        <v xml:space="preserve"> </v>
      </c>
      <c r="M210" s="40" t="str">
        <f>IFERROR(INDEX('Net to Gross Adjustment'!$B$39:$AX$671,MATCH(M$4,'Net to Gross Adjustment'!$B$39:$B$71,0),MATCH(YEAR($C210),'Net to Gross Adjustment'!$B$39:$AX$39,0))*INDEX('Monthly Shapes'!$D$18:$V$32,MATCH(MONTH($C210),'Monthly Shapes'!$D$18:$D$32,0),MATCH(M$3,'Monthly Shapes'!$D$18:$V$18,0))," ")</f>
        <v xml:space="preserve"> </v>
      </c>
      <c r="N210" s="40" t="str">
        <f>IFERROR(INDEX('Net to Gross Adjustment'!$B$39:$AX$671,MATCH(N$4,'Net to Gross Adjustment'!$B$39:$B$71,0),MATCH(YEAR($C210),'Net to Gross Adjustment'!$B$39:$AX$39,0))*INDEX('Monthly Shapes'!$D$18:$V$32,MATCH(MONTH($C210),'Monthly Shapes'!$D$18:$D$32,0),MATCH(N$3,'Monthly Shapes'!$D$18:$V$18,0))," ")</f>
        <v xml:space="preserve"> </v>
      </c>
      <c r="O210" s="40" t="str">
        <f>IFERROR(INDEX('Net to Gross Adjustment'!$B$39:$AX$671,MATCH(O$4,'Net to Gross Adjustment'!$B$39:$B$71,0),MATCH(YEAR($C210),'Net to Gross Adjustment'!$B$39:$AX$39,0))*INDEX('Monthly Shapes'!$D$18:$V$32,MATCH(MONTH($C210),'Monthly Shapes'!$D$18:$D$32,0),MATCH(O$3,'Monthly Shapes'!$D$18:$V$18,0))," ")</f>
        <v xml:space="preserve"> </v>
      </c>
      <c r="P210" s="40" t="str">
        <f>IFERROR(INDEX('Net to Gross Adjustment'!$B$39:$AX$671,MATCH(P$4,'Net to Gross Adjustment'!$B$39:$B$71,0),MATCH(YEAR($C210),'Net to Gross Adjustment'!$B$39:$AX$39,0))*INDEX('Monthly Shapes'!$D$18:$V$32,MATCH(MONTH($C210),'Monthly Shapes'!$D$18:$D$32,0),MATCH(P$3,'Monthly Shapes'!$D$18:$V$18,0))," ")</f>
        <v xml:space="preserve"> </v>
      </c>
      <c r="Q210" s="40" t="str">
        <f>IFERROR(INDEX('Net to Gross Adjustment'!$B$39:$AX$671,MATCH(Q$4,'Net to Gross Adjustment'!$B$39:$B$71,0),MATCH(YEAR($C210),'Net to Gross Adjustment'!$B$39:$AX$39,0))*INDEX('Monthly Shapes'!$D$18:$V$32,MATCH(MONTH($C210),'Monthly Shapes'!$D$18:$D$32,0),MATCH(Q$3,'Monthly Shapes'!$D$18:$V$18,0))," ")</f>
        <v xml:space="preserve"> </v>
      </c>
      <c r="R210" s="40" t="str">
        <f>IFERROR(INDEX('Net to Gross Adjustment'!$B$39:$AX$671,MATCH(R$4,'Net to Gross Adjustment'!$B$39:$B$71,0),MATCH(YEAR($C210),'Net to Gross Adjustment'!$B$39:$AX$39,0))*INDEX('Monthly Shapes'!$D$18:$V$32,MATCH(MONTH($C210),'Monthly Shapes'!$D$18:$D$32,0),MATCH(R$3,'Monthly Shapes'!$D$18:$V$18,0))," ")</f>
        <v xml:space="preserve"> </v>
      </c>
      <c r="S210" s="40" t="str">
        <f>IFERROR(INDEX('Net to Gross Adjustment'!$B$39:$AX$671,MATCH(S$4,'Net to Gross Adjustment'!$B$39:$B$71,0),MATCH(YEAR($C210),'Net to Gross Adjustment'!$B$39:$AX$39,0))*INDEX('Monthly Shapes'!$D$18:$V$32,MATCH(MONTH($C210),'Monthly Shapes'!$D$18:$D$32,0),MATCH(S$3,'Monthly Shapes'!$D$18:$V$18,0))," ")</f>
        <v xml:space="preserve"> </v>
      </c>
      <c r="T210" s="90" t="s">
        <v>65</v>
      </c>
      <c r="U210" s="90" t="s">
        <v>65</v>
      </c>
      <c r="V210" s="90" t="s">
        <v>65</v>
      </c>
      <c r="W210" s="40" t="str">
        <f ca="1">IFERROR(INDEX('Net to Gross Adjustment'!$B$39:$AX$671,MATCH(W$4,'Net to Gross Adjustment'!$B$39:$B$71,0),MATCH(YEAR($C210),'Net to Gross Adjustment'!$B$39:$AX$39,0))*INDEX('Monthly Shapes'!$D$18:$V$32,MATCH(MONTH($C210),'Monthly Shapes'!$D$18:$D$32,0),MATCH(W$3,'Monthly Shapes'!$D$18:$V$18,0))," ")</f>
        <v xml:space="preserve"> </v>
      </c>
      <c r="X210" s="40" t="str">
        <f ca="1">IFERROR(INDEX('Net to Gross Adjustment'!$B$39:$AX$671,MATCH(X$4,'Net to Gross Adjustment'!$B$39:$B$71,0),MATCH(YEAR($C210),'Net to Gross Adjustment'!$B$39:$AX$39,0))*INDEX('Monthly Shapes'!$D$18:$V$32,MATCH(MONTH($C210),'Monthly Shapes'!$D$18:$D$32,0),MATCH(X$3,'Monthly Shapes'!$D$18:$V$18,0))," ")</f>
        <v xml:space="preserve"> </v>
      </c>
      <c r="Y210" s="40" t="str">
        <f>IFERROR(INDEX('Net to Gross Adjustment'!$B$39:$AX$671,MATCH(Y$4,'Net to Gross Adjustment'!$B$39:$B$71,0),MATCH(YEAR($C210),'Net to Gross Adjustment'!$B$39:$AX$39,0))*INDEX('Monthly Shapes'!$D$18:$V$32,MATCH(MONTH($C210),'Monthly Shapes'!$D$18:$D$32,0),MATCH(Y$3,'Monthly Shapes'!$D$18:$V$18,0))," ")</f>
        <v xml:space="preserve"> </v>
      </c>
      <c r="Z210" s="40" t="str">
        <f>IFERROR(INDEX('Net to Gross Adjustment'!$B$39:$AX$671,MATCH(Z$4,'Net to Gross Adjustment'!$B$39:$B$71,0),MATCH(YEAR($C210),'Net to Gross Adjustment'!$B$39:$AX$39,0))*INDEX('Monthly Shapes'!$D$18:$V$32,MATCH(MONTH($C210),'Monthly Shapes'!$D$18:$D$32,0),MATCH(Z$3,'Monthly Shapes'!$D$18:$V$18,0))," ")</f>
        <v xml:space="preserve"> </v>
      </c>
      <c r="AA210" s="40" t="str">
        <f>IFERROR(INDEX('Net to Gross Adjustment'!$B$39:$AX$671,MATCH(AA$4,'Net to Gross Adjustment'!$B$39:$B$71,0),MATCH(YEAR($C210),'Net to Gross Adjustment'!$B$39:$AX$39,0))*INDEX('Monthly Shapes'!$D$18:$V$32,MATCH(MONTH($C210),'Monthly Shapes'!$D$18:$D$32,0),MATCH(AA$3,'Monthly Shapes'!$D$18:$V$18,0))," ")</f>
        <v xml:space="preserve"> </v>
      </c>
      <c r="AB210" s="40" t="str">
        <f>IFERROR(INDEX('Net to Gross Adjustment'!$B$39:$AX$671,MATCH(AB$4,'Net to Gross Adjustment'!$B$39:$B$71,0),MATCH(YEAR($C210),'Net to Gross Adjustment'!$B$39:$AX$39,0))*INDEX('Monthly Shapes'!$D$18:$V$32,MATCH(MONTH($C210),'Monthly Shapes'!$D$18:$D$32,0),MATCH(AB$3,'Monthly Shapes'!$D$18:$V$18,0))," ")</f>
        <v xml:space="preserve"> </v>
      </c>
      <c r="AC210" s="40" t="str">
        <f>IFERROR(INDEX('Net to Gross Adjustment'!$B$39:$AX$671,MATCH(AC$4,'Net to Gross Adjustment'!$B$39:$B$71,0),MATCH(YEAR($C210),'Net to Gross Adjustment'!$B$39:$AX$39,0))*INDEX('Monthly Shapes'!$D$18:$V$32,MATCH(MONTH($C210),'Monthly Shapes'!$D$18:$D$32,0),MATCH(AC$3,'Monthly Shapes'!$D$18:$V$18,0))," ")</f>
        <v xml:space="preserve"> </v>
      </c>
      <c r="AD210" s="40" t="str">
        <f>IFERROR(INDEX('Net to Gross Adjustment'!$B$39:$AX$671,MATCH(AD$4,'Net to Gross Adjustment'!$B$39:$B$71,0),MATCH(YEAR($C210),'Net to Gross Adjustment'!$B$39:$AX$39,0))*INDEX('Monthly Shapes'!$D$18:$V$32,MATCH(MONTH($C210),'Monthly Shapes'!$D$18:$D$32,0),MATCH(AD$3,'Monthly Shapes'!$D$18:$V$18,0))," ")</f>
        <v xml:space="preserve"> </v>
      </c>
      <c r="AE210" s="40" t="str">
        <f>IFERROR(INDEX('Net to Gross Adjustment'!$B$39:$AX$671,MATCH(AE$4,'Net to Gross Adjustment'!$B$39:$B$71,0),MATCH(YEAR($C210),'Net to Gross Adjustment'!$B$39:$AX$39,0))*INDEX('Monthly Shapes'!$D$18:$V$32,MATCH(MONTH($C210),'Monthly Shapes'!$D$18:$D$32,0),MATCH(AE$3,'Monthly Shapes'!$D$18:$V$18,0))," ")</f>
        <v xml:space="preserve"> </v>
      </c>
      <c r="AF210" s="19"/>
      <c r="AG210" s="90" t="s">
        <v>65</v>
      </c>
      <c r="AI210" s="90" t="s">
        <v>65</v>
      </c>
      <c r="AJ210" s="90" t="s">
        <v>65</v>
      </c>
      <c r="AK210" s="90" t="s">
        <v>65</v>
      </c>
      <c r="AL210" s="46"/>
      <c r="AS210" s="19"/>
    </row>
    <row r="211" spans="3:45">
      <c r="C211" s="24">
        <f t="shared" si="5"/>
        <v>51561</v>
      </c>
      <c r="D211" s="90" t="s">
        <v>65</v>
      </c>
      <c r="E211" s="90" t="s">
        <v>65</v>
      </c>
      <c r="F211" s="90" t="s">
        <v>65</v>
      </c>
      <c r="G211" s="90" t="s">
        <v>65</v>
      </c>
      <c r="H211" s="90" t="s">
        <v>65</v>
      </c>
      <c r="I211" s="90" t="s">
        <v>65</v>
      </c>
      <c r="J211" s="40" t="str">
        <f ca="1">IFERROR(INDEX('Net to Gross Adjustment'!$B$39:$AX$671,MATCH(J$4,'Net to Gross Adjustment'!$B$39:$B$71,0),MATCH(YEAR($C211),'Net to Gross Adjustment'!$B$39:$AX$39,0))*INDEX('Monthly Shapes'!$D$18:$V$32,MATCH(MONTH($C211),'Monthly Shapes'!$D$18:$D$32,0),MATCH(J$3,'Monthly Shapes'!$D$18:$V$18,0))," ")</f>
        <v xml:space="preserve"> </v>
      </c>
      <c r="K211" s="40" t="str">
        <f ca="1">IFERROR(INDEX('Net to Gross Adjustment'!$B$39:$AX$671,MATCH(K$4,'Net to Gross Adjustment'!$B$39:$B$71,0),MATCH(YEAR($C211),'Net to Gross Adjustment'!$B$39:$AX$39,0))*INDEX('Monthly Shapes'!$D$18:$V$32,MATCH(MONTH($C211),'Monthly Shapes'!$D$18:$D$32,0),MATCH(K$3,'Monthly Shapes'!$D$18:$V$18,0))," ")</f>
        <v xml:space="preserve"> </v>
      </c>
      <c r="L211" s="40" t="str">
        <f>IFERROR(INDEX('Net to Gross Adjustment'!$B$39:$AX$671,MATCH(L$4,'Net to Gross Adjustment'!$B$39:$B$71,0),MATCH(YEAR($C211),'Net to Gross Adjustment'!$B$39:$AX$39,0))*INDEX('Monthly Shapes'!$D$18:$V$32,MATCH(MONTH($C211),'Monthly Shapes'!$D$18:$D$32,0),MATCH(L$3,'Monthly Shapes'!$D$18:$V$18,0))," ")</f>
        <v xml:space="preserve"> </v>
      </c>
      <c r="M211" s="40" t="str">
        <f>IFERROR(INDEX('Net to Gross Adjustment'!$B$39:$AX$671,MATCH(M$4,'Net to Gross Adjustment'!$B$39:$B$71,0),MATCH(YEAR($C211),'Net to Gross Adjustment'!$B$39:$AX$39,0))*INDEX('Monthly Shapes'!$D$18:$V$32,MATCH(MONTH($C211),'Monthly Shapes'!$D$18:$D$32,0),MATCH(M$3,'Monthly Shapes'!$D$18:$V$18,0))," ")</f>
        <v xml:space="preserve"> </v>
      </c>
      <c r="N211" s="40" t="str">
        <f>IFERROR(INDEX('Net to Gross Adjustment'!$B$39:$AX$671,MATCH(N$4,'Net to Gross Adjustment'!$B$39:$B$71,0),MATCH(YEAR($C211),'Net to Gross Adjustment'!$B$39:$AX$39,0))*INDEX('Monthly Shapes'!$D$18:$V$32,MATCH(MONTH($C211),'Monthly Shapes'!$D$18:$D$32,0),MATCH(N$3,'Monthly Shapes'!$D$18:$V$18,0))," ")</f>
        <v xml:space="preserve"> </v>
      </c>
      <c r="O211" s="40" t="str">
        <f>IFERROR(INDEX('Net to Gross Adjustment'!$B$39:$AX$671,MATCH(O$4,'Net to Gross Adjustment'!$B$39:$B$71,0),MATCH(YEAR($C211),'Net to Gross Adjustment'!$B$39:$AX$39,0))*INDEX('Monthly Shapes'!$D$18:$V$32,MATCH(MONTH($C211),'Monthly Shapes'!$D$18:$D$32,0),MATCH(O$3,'Monthly Shapes'!$D$18:$V$18,0))," ")</f>
        <v xml:space="preserve"> </v>
      </c>
      <c r="P211" s="40" t="str">
        <f>IFERROR(INDEX('Net to Gross Adjustment'!$B$39:$AX$671,MATCH(P$4,'Net to Gross Adjustment'!$B$39:$B$71,0),MATCH(YEAR($C211),'Net to Gross Adjustment'!$B$39:$AX$39,0))*INDEX('Monthly Shapes'!$D$18:$V$32,MATCH(MONTH($C211),'Monthly Shapes'!$D$18:$D$32,0),MATCH(P$3,'Monthly Shapes'!$D$18:$V$18,0))," ")</f>
        <v xml:space="preserve"> </v>
      </c>
      <c r="Q211" s="40" t="str">
        <f>IFERROR(INDEX('Net to Gross Adjustment'!$B$39:$AX$671,MATCH(Q$4,'Net to Gross Adjustment'!$B$39:$B$71,0),MATCH(YEAR($C211),'Net to Gross Adjustment'!$B$39:$AX$39,0))*INDEX('Monthly Shapes'!$D$18:$V$32,MATCH(MONTH($C211),'Monthly Shapes'!$D$18:$D$32,0),MATCH(Q$3,'Monthly Shapes'!$D$18:$V$18,0))," ")</f>
        <v xml:space="preserve"> </v>
      </c>
      <c r="R211" s="40" t="str">
        <f>IFERROR(INDEX('Net to Gross Adjustment'!$B$39:$AX$671,MATCH(R$4,'Net to Gross Adjustment'!$B$39:$B$71,0),MATCH(YEAR($C211),'Net to Gross Adjustment'!$B$39:$AX$39,0))*INDEX('Monthly Shapes'!$D$18:$V$32,MATCH(MONTH($C211),'Monthly Shapes'!$D$18:$D$32,0),MATCH(R$3,'Monthly Shapes'!$D$18:$V$18,0))," ")</f>
        <v xml:space="preserve"> </v>
      </c>
      <c r="S211" s="40" t="str">
        <f>IFERROR(INDEX('Net to Gross Adjustment'!$B$39:$AX$671,MATCH(S$4,'Net to Gross Adjustment'!$B$39:$B$71,0),MATCH(YEAR($C211),'Net to Gross Adjustment'!$B$39:$AX$39,0))*INDEX('Monthly Shapes'!$D$18:$V$32,MATCH(MONTH($C211),'Monthly Shapes'!$D$18:$D$32,0),MATCH(S$3,'Monthly Shapes'!$D$18:$V$18,0))," ")</f>
        <v xml:space="preserve"> </v>
      </c>
      <c r="T211" s="90" t="s">
        <v>65</v>
      </c>
      <c r="U211" s="90" t="s">
        <v>65</v>
      </c>
      <c r="V211" s="90" t="s">
        <v>65</v>
      </c>
      <c r="W211" s="40" t="str">
        <f ca="1">IFERROR(INDEX('Net to Gross Adjustment'!$B$39:$AX$671,MATCH(W$4,'Net to Gross Adjustment'!$B$39:$B$71,0),MATCH(YEAR($C211),'Net to Gross Adjustment'!$B$39:$AX$39,0))*INDEX('Monthly Shapes'!$D$18:$V$32,MATCH(MONTH($C211),'Monthly Shapes'!$D$18:$D$32,0),MATCH(W$3,'Monthly Shapes'!$D$18:$V$18,0))," ")</f>
        <v xml:space="preserve"> </v>
      </c>
      <c r="X211" s="40" t="str">
        <f ca="1">IFERROR(INDEX('Net to Gross Adjustment'!$B$39:$AX$671,MATCH(X$4,'Net to Gross Adjustment'!$B$39:$B$71,0),MATCH(YEAR($C211),'Net to Gross Adjustment'!$B$39:$AX$39,0))*INDEX('Monthly Shapes'!$D$18:$V$32,MATCH(MONTH($C211),'Monthly Shapes'!$D$18:$D$32,0),MATCH(X$3,'Monthly Shapes'!$D$18:$V$18,0))," ")</f>
        <v xml:space="preserve"> </v>
      </c>
      <c r="Y211" s="40" t="str">
        <f>IFERROR(INDEX('Net to Gross Adjustment'!$B$39:$AX$671,MATCH(Y$4,'Net to Gross Adjustment'!$B$39:$B$71,0),MATCH(YEAR($C211),'Net to Gross Adjustment'!$B$39:$AX$39,0))*INDEX('Monthly Shapes'!$D$18:$V$32,MATCH(MONTH($C211),'Monthly Shapes'!$D$18:$D$32,0),MATCH(Y$3,'Monthly Shapes'!$D$18:$V$18,0))," ")</f>
        <v xml:space="preserve"> </v>
      </c>
      <c r="Z211" s="40" t="str">
        <f>IFERROR(INDEX('Net to Gross Adjustment'!$B$39:$AX$671,MATCH(Z$4,'Net to Gross Adjustment'!$B$39:$B$71,0),MATCH(YEAR($C211),'Net to Gross Adjustment'!$B$39:$AX$39,0))*INDEX('Monthly Shapes'!$D$18:$V$32,MATCH(MONTH($C211),'Monthly Shapes'!$D$18:$D$32,0),MATCH(Z$3,'Monthly Shapes'!$D$18:$V$18,0))," ")</f>
        <v xml:space="preserve"> </v>
      </c>
      <c r="AA211" s="40" t="str">
        <f>IFERROR(INDEX('Net to Gross Adjustment'!$B$39:$AX$671,MATCH(AA$4,'Net to Gross Adjustment'!$B$39:$B$71,0),MATCH(YEAR($C211),'Net to Gross Adjustment'!$B$39:$AX$39,0))*INDEX('Monthly Shapes'!$D$18:$V$32,MATCH(MONTH($C211),'Monthly Shapes'!$D$18:$D$32,0),MATCH(AA$3,'Monthly Shapes'!$D$18:$V$18,0))," ")</f>
        <v xml:space="preserve"> </v>
      </c>
      <c r="AB211" s="40" t="str">
        <f>IFERROR(INDEX('Net to Gross Adjustment'!$B$39:$AX$671,MATCH(AB$4,'Net to Gross Adjustment'!$B$39:$B$71,0),MATCH(YEAR($C211),'Net to Gross Adjustment'!$B$39:$AX$39,0))*INDEX('Monthly Shapes'!$D$18:$V$32,MATCH(MONTH($C211),'Monthly Shapes'!$D$18:$D$32,0),MATCH(AB$3,'Monthly Shapes'!$D$18:$V$18,0))," ")</f>
        <v xml:space="preserve"> </v>
      </c>
      <c r="AC211" s="40" t="str">
        <f>IFERROR(INDEX('Net to Gross Adjustment'!$B$39:$AX$671,MATCH(AC$4,'Net to Gross Adjustment'!$B$39:$B$71,0),MATCH(YEAR($C211),'Net to Gross Adjustment'!$B$39:$AX$39,0))*INDEX('Monthly Shapes'!$D$18:$V$32,MATCH(MONTH($C211),'Monthly Shapes'!$D$18:$D$32,0),MATCH(AC$3,'Monthly Shapes'!$D$18:$V$18,0))," ")</f>
        <v xml:space="preserve"> </v>
      </c>
      <c r="AD211" s="40" t="str">
        <f>IFERROR(INDEX('Net to Gross Adjustment'!$B$39:$AX$671,MATCH(AD$4,'Net to Gross Adjustment'!$B$39:$B$71,0),MATCH(YEAR($C211),'Net to Gross Adjustment'!$B$39:$AX$39,0))*INDEX('Monthly Shapes'!$D$18:$V$32,MATCH(MONTH($C211),'Monthly Shapes'!$D$18:$D$32,0),MATCH(AD$3,'Monthly Shapes'!$D$18:$V$18,0))," ")</f>
        <v xml:space="preserve"> </v>
      </c>
      <c r="AE211" s="40" t="str">
        <f>IFERROR(INDEX('Net to Gross Adjustment'!$B$39:$AX$671,MATCH(AE$4,'Net to Gross Adjustment'!$B$39:$B$71,0),MATCH(YEAR($C211),'Net to Gross Adjustment'!$B$39:$AX$39,0))*INDEX('Monthly Shapes'!$D$18:$V$32,MATCH(MONTH($C211),'Monthly Shapes'!$D$18:$D$32,0),MATCH(AE$3,'Monthly Shapes'!$D$18:$V$18,0))," ")</f>
        <v xml:space="preserve"> </v>
      </c>
      <c r="AF211" s="19"/>
      <c r="AG211" s="90" t="s">
        <v>65</v>
      </c>
      <c r="AI211" s="90" t="s">
        <v>65</v>
      </c>
      <c r="AJ211" s="90" t="s">
        <v>65</v>
      </c>
      <c r="AK211" s="90" t="s">
        <v>65</v>
      </c>
      <c r="AL211" s="46"/>
      <c r="AS211" s="19"/>
    </row>
    <row r="212" spans="3:45">
      <c r="C212" s="24">
        <f t="shared" si="5"/>
        <v>51592</v>
      </c>
      <c r="D212" s="90" t="s">
        <v>65</v>
      </c>
      <c r="E212" s="90" t="s">
        <v>65</v>
      </c>
      <c r="F212" s="90" t="s">
        <v>65</v>
      </c>
      <c r="G212" s="90" t="s">
        <v>65</v>
      </c>
      <c r="H212" s="90" t="s">
        <v>65</v>
      </c>
      <c r="I212" s="90" t="s">
        <v>65</v>
      </c>
      <c r="J212" s="40" t="str">
        <f ca="1">IFERROR(INDEX('Net to Gross Adjustment'!$B$39:$AX$671,MATCH(J$4,'Net to Gross Adjustment'!$B$39:$B$71,0),MATCH(YEAR($C212),'Net to Gross Adjustment'!$B$39:$AX$39,0))*INDEX('Monthly Shapes'!$D$18:$V$32,MATCH(MONTH($C212),'Monthly Shapes'!$D$18:$D$32,0),MATCH(J$3,'Monthly Shapes'!$D$18:$V$18,0))," ")</f>
        <v xml:space="preserve"> </v>
      </c>
      <c r="K212" s="40" t="str">
        <f ca="1">IFERROR(INDEX('Net to Gross Adjustment'!$B$39:$AX$671,MATCH(K$4,'Net to Gross Adjustment'!$B$39:$B$71,0),MATCH(YEAR($C212),'Net to Gross Adjustment'!$B$39:$AX$39,0))*INDEX('Monthly Shapes'!$D$18:$V$32,MATCH(MONTH($C212),'Monthly Shapes'!$D$18:$D$32,0),MATCH(K$3,'Monthly Shapes'!$D$18:$V$18,0))," ")</f>
        <v xml:space="preserve"> </v>
      </c>
      <c r="L212" s="40" t="str">
        <f>IFERROR(INDEX('Net to Gross Adjustment'!$B$39:$AX$671,MATCH(L$4,'Net to Gross Adjustment'!$B$39:$B$71,0),MATCH(YEAR($C212),'Net to Gross Adjustment'!$B$39:$AX$39,0))*INDEX('Monthly Shapes'!$D$18:$V$32,MATCH(MONTH($C212),'Monthly Shapes'!$D$18:$D$32,0),MATCH(L$3,'Monthly Shapes'!$D$18:$V$18,0))," ")</f>
        <v xml:space="preserve"> </v>
      </c>
      <c r="M212" s="40" t="str">
        <f>IFERROR(INDEX('Net to Gross Adjustment'!$B$39:$AX$671,MATCH(M$4,'Net to Gross Adjustment'!$B$39:$B$71,0),MATCH(YEAR($C212),'Net to Gross Adjustment'!$B$39:$AX$39,0))*INDEX('Monthly Shapes'!$D$18:$V$32,MATCH(MONTH($C212),'Monthly Shapes'!$D$18:$D$32,0),MATCH(M$3,'Monthly Shapes'!$D$18:$V$18,0))," ")</f>
        <v xml:space="preserve"> </v>
      </c>
      <c r="N212" s="40" t="str">
        <f>IFERROR(INDEX('Net to Gross Adjustment'!$B$39:$AX$671,MATCH(N$4,'Net to Gross Adjustment'!$B$39:$B$71,0),MATCH(YEAR($C212),'Net to Gross Adjustment'!$B$39:$AX$39,0))*INDEX('Monthly Shapes'!$D$18:$V$32,MATCH(MONTH($C212),'Monthly Shapes'!$D$18:$D$32,0),MATCH(N$3,'Monthly Shapes'!$D$18:$V$18,0))," ")</f>
        <v xml:space="preserve"> </v>
      </c>
      <c r="O212" s="40" t="str">
        <f>IFERROR(INDEX('Net to Gross Adjustment'!$B$39:$AX$671,MATCH(O$4,'Net to Gross Adjustment'!$B$39:$B$71,0),MATCH(YEAR($C212),'Net to Gross Adjustment'!$B$39:$AX$39,0))*INDEX('Monthly Shapes'!$D$18:$V$32,MATCH(MONTH($C212),'Monthly Shapes'!$D$18:$D$32,0),MATCH(O$3,'Monthly Shapes'!$D$18:$V$18,0))," ")</f>
        <v xml:space="preserve"> </v>
      </c>
      <c r="P212" s="40" t="str">
        <f>IFERROR(INDEX('Net to Gross Adjustment'!$B$39:$AX$671,MATCH(P$4,'Net to Gross Adjustment'!$B$39:$B$71,0),MATCH(YEAR($C212),'Net to Gross Adjustment'!$B$39:$AX$39,0))*INDEX('Monthly Shapes'!$D$18:$V$32,MATCH(MONTH($C212),'Monthly Shapes'!$D$18:$D$32,0),MATCH(P$3,'Monthly Shapes'!$D$18:$V$18,0))," ")</f>
        <v xml:space="preserve"> </v>
      </c>
      <c r="Q212" s="40" t="str">
        <f>IFERROR(INDEX('Net to Gross Adjustment'!$B$39:$AX$671,MATCH(Q$4,'Net to Gross Adjustment'!$B$39:$B$71,0),MATCH(YEAR($C212),'Net to Gross Adjustment'!$B$39:$AX$39,0))*INDEX('Monthly Shapes'!$D$18:$V$32,MATCH(MONTH($C212),'Monthly Shapes'!$D$18:$D$32,0),MATCH(Q$3,'Monthly Shapes'!$D$18:$V$18,0))," ")</f>
        <v xml:space="preserve"> </v>
      </c>
      <c r="R212" s="40" t="str">
        <f>IFERROR(INDEX('Net to Gross Adjustment'!$B$39:$AX$671,MATCH(R$4,'Net to Gross Adjustment'!$B$39:$B$71,0),MATCH(YEAR($C212),'Net to Gross Adjustment'!$B$39:$AX$39,0))*INDEX('Monthly Shapes'!$D$18:$V$32,MATCH(MONTH($C212),'Monthly Shapes'!$D$18:$D$32,0),MATCH(R$3,'Monthly Shapes'!$D$18:$V$18,0))," ")</f>
        <v xml:space="preserve"> </v>
      </c>
      <c r="S212" s="40" t="str">
        <f>IFERROR(INDEX('Net to Gross Adjustment'!$B$39:$AX$671,MATCH(S$4,'Net to Gross Adjustment'!$B$39:$B$71,0),MATCH(YEAR($C212),'Net to Gross Adjustment'!$B$39:$AX$39,0))*INDEX('Monthly Shapes'!$D$18:$V$32,MATCH(MONTH($C212),'Monthly Shapes'!$D$18:$D$32,0),MATCH(S$3,'Monthly Shapes'!$D$18:$V$18,0))," ")</f>
        <v xml:space="preserve"> </v>
      </c>
      <c r="T212" s="90" t="s">
        <v>65</v>
      </c>
      <c r="U212" s="90" t="s">
        <v>65</v>
      </c>
      <c r="V212" s="90" t="s">
        <v>65</v>
      </c>
      <c r="W212" s="40" t="str">
        <f ca="1">IFERROR(INDEX('Net to Gross Adjustment'!$B$39:$AX$671,MATCH(W$4,'Net to Gross Adjustment'!$B$39:$B$71,0),MATCH(YEAR($C212),'Net to Gross Adjustment'!$B$39:$AX$39,0))*INDEX('Monthly Shapes'!$D$18:$V$32,MATCH(MONTH($C212),'Monthly Shapes'!$D$18:$D$32,0),MATCH(W$3,'Monthly Shapes'!$D$18:$V$18,0))," ")</f>
        <v xml:space="preserve"> </v>
      </c>
      <c r="X212" s="40" t="str">
        <f ca="1">IFERROR(INDEX('Net to Gross Adjustment'!$B$39:$AX$671,MATCH(X$4,'Net to Gross Adjustment'!$B$39:$B$71,0),MATCH(YEAR($C212),'Net to Gross Adjustment'!$B$39:$AX$39,0))*INDEX('Monthly Shapes'!$D$18:$V$32,MATCH(MONTH($C212),'Monthly Shapes'!$D$18:$D$32,0),MATCH(X$3,'Monthly Shapes'!$D$18:$V$18,0))," ")</f>
        <v xml:space="preserve"> </v>
      </c>
      <c r="Y212" s="40" t="str">
        <f>IFERROR(INDEX('Net to Gross Adjustment'!$B$39:$AX$671,MATCH(Y$4,'Net to Gross Adjustment'!$B$39:$B$71,0),MATCH(YEAR($C212),'Net to Gross Adjustment'!$B$39:$AX$39,0))*INDEX('Monthly Shapes'!$D$18:$V$32,MATCH(MONTH($C212),'Monthly Shapes'!$D$18:$D$32,0),MATCH(Y$3,'Monthly Shapes'!$D$18:$V$18,0))," ")</f>
        <v xml:space="preserve"> </v>
      </c>
      <c r="Z212" s="40" t="str">
        <f>IFERROR(INDEX('Net to Gross Adjustment'!$B$39:$AX$671,MATCH(Z$4,'Net to Gross Adjustment'!$B$39:$B$71,0),MATCH(YEAR($C212),'Net to Gross Adjustment'!$B$39:$AX$39,0))*INDEX('Monthly Shapes'!$D$18:$V$32,MATCH(MONTH($C212),'Monthly Shapes'!$D$18:$D$32,0),MATCH(Z$3,'Monthly Shapes'!$D$18:$V$18,0))," ")</f>
        <v xml:space="preserve"> </v>
      </c>
      <c r="AA212" s="40" t="str">
        <f>IFERROR(INDEX('Net to Gross Adjustment'!$B$39:$AX$671,MATCH(AA$4,'Net to Gross Adjustment'!$B$39:$B$71,0),MATCH(YEAR($C212),'Net to Gross Adjustment'!$B$39:$AX$39,0))*INDEX('Monthly Shapes'!$D$18:$V$32,MATCH(MONTH($C212),'Monthly Shapes'!$D$18:$D$32,0),MATCH(AA$3,'Monthly Shapes'!$D$18:$V$18,0))," ")</f>
        <v xml:space="preserve"> </v>
      </c>
      <c r="AB212" s="40" t="str">
        <f>IFERROR(INDEX('Net to Gross Adjustment'!$B$39:$AX$671,MATCH(AB$4,'Net to Gross Adjustment'!$B$39:$B$71,0),MATCH(YEAR($C212),'Net to Gross Adjustment'!$B$39:$AX$39,0))*INDEX('Monthly Shapes'!$D$18:$V$32,MATCH(MONTH($C212),'Monthly Shapes'!$D$18:$D$32,0),MATCH(AB$3,'Monthly Shapes'!$D$18:$V$18,0))," ")</f>
        <v xml:space="preserve"> </v>
      </c>
      <c r="AC212" s="40" t="str">
        <f>IFERROR(INDEX('Net to Gross Adjustment'!$B$39:$AX$671,MATCH(AC$4,'Net to Gross Adjustment'!$B$39:$B$71,0),MATCH(YEAR($C212),'Net to Gross Adjustment'!$B$39:$AX$39,0))*INDEX('Monthly Shapes'!$D$18:$V$32,MATCH(MONTH($C212),'Monthly Shapes'!$D$18:$D$32,0),MATCH(AC$3,'Monthly Shapes'!$D$18:$V$18,0))," ")</f>
        <v xml:space="preserve"> </v>
      </c>
      <c r="AD212" s="40" t="str">
        <f>IFERROR(INDEX('Net to Gross Adjustment'!$B$39:$AX$671,MATCH(AD$4,'Net to Gross Adjustment'!$B$39:$B$71,0),MATCH(YEAR($C212),'Net to Gross Adjustment'!$B$39:$AX$39,0))*INDEX('Monthly Shapes'!$D$18:$V$32,MATCH(MONTH($C212),'Monthly Shapes'!$D$18:$D$32,0),MATCH(AD$3,'Monthly Shapes'!$D$18:$V$18,0))," ")</f>
        <v xml:space="preserve"> </v>
      </c>
      <c r="AE212" s="40" t="str">
        <f>IFERROR(INDEX('Net to Gross Adjustment'!$B$39:$AX$671,MATCH(AE$4,'Net to Gross Adjustment'!$B$39:$B$71,0),MATCH(YEAR($C212),'Net to Gross Adjustment'!$B$39:$AX$39,0))*INDEX('Monthly Shapes'!$D$18:$V$32,MATCH(MONTH($C212),'Monthly Shapes'!$D$18:$D$32,0),MATCH(AE$3,'Monthly Shapes'!$D$18:$V$18,0))," ")</f>
        <v xml:space="preserve"> </v>
      </c>
      <c r="AF212" s="19"/>
      <c r="AG212" s="90" t="s">
        <v>65</v>
      </c>
      <c r="AI212" s="90" t="s">
        <v>65</v>
      </c>
      <c r="AJ212" s="90" t="s">
        <v>65</v>
      </c>
      <c r="AK212" s="90" t="s">
        <v>65</v>
      </c>
      <c r="AL212" s="46"/>
      <c r="AS212" s="19"/>
    </row>
    <row r="213" spans="3:45">
      <c r="C213" s="24">
        <f t="shared" si="5"/>
        <v>51622</v>
      </c>
      <c r="D213" s="90" t="s">
        <v>65</v>
      </c>
      <c r="E213" s="90" t="s">
        <v>65</v>
      </c>
      <c r="F213" s="90" t="s">
        <v>65</v>
      </c>
      <c r="G213" s="90" t="s">
        <v>65</v>
      </c>
      <c r="H213" s="90" t="s">
        <v>65</v>
      </c>
      <c r="I213" s="90" t="s">
        <v>65</v>
      </c>
      <c r="J213" s="40" t="str">
        <f ca="1">IFERROR(INDEX('Net to Gross Adjustment'!$B$39:$AX$671,MATCH(J$4,'Net to Gross Adjustment'!$B$39:$B$71,0),MATCH(YEAR($C213),'Net to Gross Adjustment'!$B$39:$AX$39,0))*INDEX('Monthly Shapes'!$D$18:$V$32,MATCH(MONTH($C213),'Monthly Shapes'!$D$18:$D$32,0),MATCH(J$3,'Monthly Shapes'!$D$18:$V$18,0))," ")</f>
        <v xml:space="preserve"> </v>
      </c>
      <c r="K213" s="40" t="str">
        <f ca="1">IFERROR(INDEX('Net to Gross Adjustment'!$B$39:$AX$671,MATCH(K$4,'Net to Gross Adjustment'!$B$39:$B$71,0),MATCH(YEAR($C213),'Net to Gross Adjustment'!$B$39:$AX$39,0))*INDEX('Monthly Shapes'!$D$18:$V$32,MATCH(MONTH($C213),'Monthly Shapes'!$D$18:$D$32,0),MATCH(K$3,'Monthly Shapes'!$D$18:$V$18,0))," ")</f>
        <v xml:space="preserve"> </v>
      </c>
      <c r="L213" s="40" t="str">
        <f>IFERROR(INDEX('Net to Gross Adjustment'!$B$39:$AX$671,MATCH(L$4,'Net to Gross Adjustment'!$B$39:$B$71,0),MATCH(YEAR($C213),'Net to Gross Adjustment'!$B$39:$AX$39,0))*INDEX('Monthly Shapes'!$D$18:$V$32,MATCH(MONTH($C213),'Monthly Shapes'!$D$18:$D$32,0),MATCH(L$3,'Monthly Shapes'!$D$18:$V$18,0))," ")</f>
        <v xml:space="preserve"> </v>
      </c>
      <c r="M213" s="40" t="str">
        <f>IFERROR(INDEX('Net to Gross Adjustment'!$B$39:$AX$671,MATCH(M$4,'Net to Gross Adjustment'!$B$39:$B$71,0),MATCH(YEAR($C213),'Net to Gross Adjustment'!$B$39:$AX$39,0))*INDEX('Monthly Shapes'!$D$18:$V$32,MATCH(MONTH($C213),'Monthly Shapes'!$D$18:$D$32,0),MATCH(M$3,'Monthly Shapes'!$D$18:$V$18,0))," ")</f>
        <v xml:space="preserve"> </v>
      </c>
      <c r="N213" s="40" t="str">
        <f>IFERROR(INDEX('Net to Gross Adjustment'!$B$39:$AX$671,MATCH(N$4,'Net to Gross Adjustment'!$B$39:$B$71,0),MATCH(YEAR($C213),'Net to Gross Adjustment'!$B$39:$AX$39,0))*INDEX('Monthly Shapes'!$D$18:$V$32,MATCH(MONTH($C213),'Monthly Shapes'!$D$18:$D$32,0),MATCH(N$3,'Monthly Shapes'!$D$18:$V$18,0))," ")</f>
        <v xml:space="preserve"> </v>
      </c>
      <c r="O213" s="40" t="str">
        <f>IFERROR(INDEX('Net to Gross Adjustment'!$B$39:$AX$671,MATCH(O$4,'Net to Gross Adjustment'!$B$39:$B$71,0),MATCH(YEAR($C213),'Net to Gross Adjustment'!$B$39:$AX$39,0))*INDEX('Monthly Shapes'!$D$18:$V$32,MATCH(MONTH($C213),'Monthly Shapes'!$D$18:$D$32,0),MATCH(O$3,'Monthly Shapes'!$D$18:$V$18,0))," ")</f>
        <v xml:space="preserve"> </v>
      </c>
      <c r="P213" s="40" t="str">
        <f>IFERROR(INDEX('Net to Gross Adjustment'!$B$39:$AX$671,MATCH(P$4,'Net to Gross Adjustment'!$B$39:$B$71,0),MATCH(YEAR($C213),'Net to Gross Adjustment'!$B$39:$AX$39,0))*INDEX('Monthly Shapes'!$D$18:$V$32,MATCH(MONTH($C213),'Monthly Shapes'!$D$18:$D$32,0),MATCH(P$3,'Monthly Shapes'!$D$18:$V$18,0))," ")</f>
        <v xml:space="preserve"> </v>
      </c>
      <c r="Q213" s="40" t="str">
        <f>IFERROR(INDEX('Net to Gross Adjustment'!$B$39:$AX$671,MATCH(Q$4,'Net to Gross Adjustment'!$B$39:$B$71,0),MATCH(YEAR($C213),'Net to Gross Adjustment'!$B$39:$AX$39,0))*INDEX('Monthly Shapes'!$D$18:$V$32,MATCH(MONTH($C213),'Monthly Shapes'!$D$18:$D$32,0),MATCH(Q$3,'Monthly Shapes'!$D$18:$V$18,0))," ")</f>
        <v xml:space="preserve"> </v>
      </c>
      <c r="R213" s="40" t="str">
        <f>IFERROR(INDEX('Net to Gross Adjustment'!$B$39:$AX$671,MATCH(R$4,'Net to Gross Adjustment'!$B$39:$B$71,0),MATCH(YEAR($C213),'Net to Gross Adjustment'!$B$39:$AX$39,0))*INDEX('Monthly Shapes'!$D$18:$V$32,MATCH(MONTH($C213),'Monthly Shapes'!$D$18:$D$32,0),MATCH(R$3,'Monthly Shapes'!$D$18:$V$18,0))," ")</f>
        <v xml:space="preserve"> </v>
      </c>
      <c r="S213" s="40" t="str">
        <f>IFERROR(INDEX('Net to Gross Adjustment'!$B$39:$AX$671,MATCH(S$4,'Net to Gross Adjustment'!$B$39:$B$71,0),MATCH(YEAR($C213),'Net to Gross Adjustment'!$B$39:$AX$39,0))*INDEX('Monthly Shapes'!$D$18:$V$32,MATCH(MONTH($C213),'Monthly Shapes'!$D$18:$D$32,0),MATCH(S$3,'Monthly Shapes'!$D$18:$V$18,0))," ")</f>
        <v xml:space="preserve"> </v>
      </c>
      <c r="T213" s="90" t="s">
        <v>65</v>
      </c>
      <c r="U213" s="90" t="s">
        <v>65</v>
      </c>
      <c r="V213" s="90" t="s">
        <v>65</v>
      </c>
      <c r="W213" s="40" t="str">
        <f ca="1">IFERROR(INDEX('Net to Gross Adjustment'!$B$39:$AX$671,MATCH(W$4,'Net to Gross Adjustment'!$B$39:$B$71,0),MATCH(YEAR($C213),'Net to Gross Adjustment'!$B$39:$AX$39,0))*INDEX('Monthly Shapes'!$D$18:$V$32,MATCH(MONTH($C213),'Monthly Shapes'!$D$18:$D$32,0),MATCH(W$3,'Monthly Shapes'!$D$18:$V$18,0))," ")</f>
        <v xml:space="preserve"> </v>
      </c>
      <c r="X213" s="40" t="str">
        <f ca="1">IFERROR(INDEX('Net to Gross Adjustment'!$B$39:$AX$671,MATCH(X$4,'Net to Gross Adjustment'!$B$39:$B$71,0),MATCH(YEAR($C213),'Net to Gross Adjustment'!$B$39:$AX$39,0))*INDEX('Monthly Shapes'!$D$18:$V$32,MATCH(MONTH($C213),'Monthly Shapes'!$D$18:$D$32,0),MATCH(X$3,'Monthly Shapes'!$D$18:$V$18,0))," ")</f>
        <v xml:space="preserve"> </v>
      </c>
      <c r="Y213" s="40" t="str">
        <f>IFERROR(INDEX('Net to Gross Adjustment'!$B$39:$AX$671,MATCH(Y$4,'Net to Gross Adjustment'!$B$39:$B$71,0),MATCH(YEAR($C213),'Net to Gross Adjustment'!$B$39:$AX$39,0))*INDEX('Monthly Shapes'!$D$18:$V$32,MATCH(MONTH($C213),'Monthly Shapes'!$D$18:$D$32,0),MATCH(Y$3,'Monthly Shapes'!$D$18:$V$18,0))," ")</f>
        <v xml:space="preserve"> </v>
      </c>
      <c r="Z213" s="40" t="str">
        <f>IFERROR(INDEX('Net to Gross Adjustment'!$B$39:$AX$671,MATCH(Z$4,'Net to Gross Adjustment'!$B$39:$B$71,0),MATCH(YEAR($C213),'Net to Gross Adjustment'!$B$39:$AX$39,0))*INDEX('Monthly Shapes'!$D$18:$V$32,MATCH(MONTH($C213),'Monthly Shapes'!$D$18:$D$32,0),MATCH(Z$3,'Monthly Shapes'!$D$18:$V$18,0))," ")</f>
        <v xml:space="preserve"> </v>
      </c>
      <c r="AA213" s="40" t="str">
        <f>IFERROR(INDEX('Net to Gross Adjustment'!$B$39:$AX$671,MATCH(AA$4,'Net to Gross Adjustment'!$B$39:$B$71,0),MATCH(YEAR($C213),'Net to Gross Adjustment'!$B$39:$AX$39,0))*INDEX('Monthly Shapes'!$D$18:$V$32,MATCH(MONTH($C213),'Monthly Shapes'!$D$18:$D$32,0),MATCH(AA$3,'Monthly Shapes'!$D$18:$V$18,0))," ")</f>
        <v xml:space="preserve"> </v>
      </c>
      <c r="AB213" s="40" t="str">
        <f>IFERROR(INDEX('Net to Gross Adjustment'!$B$39:$AX$671,MATCH(AB$4,'Net to Gross Adjustment'!$B$39:$B$71,0),MATCH(YEAR($C213),'Net to Gross Adjustment'!$B$39:$AX$39,0))*INDEX('Monthly Shapes'!$D$18:$V$32,MATCH(MONTH($C213),'Monthly Shapes'!$D$18:$D$32,0),MATCH(AB$3,'Monthly Shapes'!$D$18:$V$18,0))," ")</f>
        <v xml:space="preserve"> </v>
      </c>
      <c r="AC213" s="40" t="str">
        <f>IFERROR(INDEX('Net to Gross Adjustment'!$B$39:$AX$671,MATCH(AC$4,'Net to Gross Adjustment'!$B$39:$B$71,0),MATCH(YEAR($C213),'Net to Gross Adjustment'!$B$39:$AX$39,0))*INDEX('Monthly Shapes'!$D$18:$V$32,MATCH(MONTH($C213),'Monthly Shapes'!$D$18:$D$32,0),MATCH(AC$3,'Monthly Shapes'!$D$18:$V$18,0))," ")</f>
        <v xml:space="preserve"> </v>
      </c>
      <c r="AD213" s="40" t="str">
        <f>IFERROR(INDEX('Net to Gross Adjustment'!$B$39:$AX$671,MATCH(AD$4,'Net to Gross Adjustment'!$B$39:$B$71,0),MATCH(YEAR($C213),'Net to Gross Adjustment'!$B$39:$AX$39,0))*INDEX('Monthly Shapes'!$D$18:$V$32,MATCH(MONTH($C213),'Monthly Shapes'!$D$18:$D$32,0),MATCH(AD$3,'Monthly Shapes'!$D$18:$V$18,0))," ")</f>
        <v xml:space="preserve"> </v>
      </c>
      <c r="AE213" s="40" t="str">
        <f>IFERROR(INDEX('Net to Gross Adjustment'!$B$39:$AX$671,MATCH(AE$4,'Net to Gross Adjustment'!$B$39:$B$71,0),MATCH(YEAR($C213),'Net to Gross Adjustment'!$B$39:$AX$39,0))*INDEX('Monthly Shapes'!$D$18:$V$32,MATCH(MONTH($C213),'Monthly Shapes'!$D$18:$D$32,0),MATCH(AE$3,'Monthly Shapes'!$D$18:$V$18,0))," ")</f>
        <v xml:space="preserve"> </v>
      </c>
      <c r="AF213" s="19"/>
      <c r="AG213" s="90" t="s">
        <v>65</v>
      </c>
      <c r="AI213" s="90" t="s">
        <v>65</v>
      </c>
      <c r="AJ213" s="90" t="s">
        <v>65</v>
      </c>
      <c r="AK213" s="90" t="s">
        <v>65</v>
      </c>
      <c r="AL213" s="46"/>
      <c r="AS213" s="19"/>
    </row>
    <row r="214" spans="3:45">
      <c r="C214" s="24">
        <f t="shared" si="5"/>
        <v>51653</v>
      </c>
      <c r="D214" s="90" t="s">
        <v>65</v>
      </c>
      <c r="E214" s="90" t="s">
        <v>65</v>
      </c>
      <c r="F214" s="90" t="s">
        <v>65</v>
      </c>
      <c r="G214" s="90" t="s">
        <v>65</v>
      </c>
      <c r="H214" s="90" t="s">
        <v>65</v>
      </c>
      <c r="I214" s="90" t="s">
        <v>65</v>
      </c>
      <c r="J214" s="40" t="str">
        <f ca="1">IFERROR(INDEX('Net to Gross Adjustment'!$B$39:$AX$671,MATCH(J$4,'Net to Gross Adjustment'!$B$39:$B$71,0),MATCH(YEAR($C214),'Net to Gross Adjustment'!$B$39:$AX$39,0))*INDEX('Monthly Shapes'!$D$18:$V$32,MATCH(MONTH($C214),'Monthly Shapes'!$D$18:$D$32,0),MATCH(J$3,'Monthly Shapes'!$D$18:$V$18,0))," ")</f>
        <v xml:space="preserve"> </v>
      </c>
      <c r="K214" s="40" t="str">
        <f ca="1">IFERROR(INDEX('Net to Gross Adjustment'!$B$39:$AX$671,MATCH(K$4,'Net to Gross Adjustment'!$B$39:$B$71,0),MATCH(YEAR($C214),'Net to Gross Adjustment'!$B$39:$AX$39,0))*INDEX('Monthly Shapes'!$D$18:$V$32,MATCH(MONTH($C214),'Monthly Shapes'!$D$18:$D$32,0),MATCH(K$3,'Monthly Shapes'!$D$18:$V$18,0))," ")</f>
        <v xml:space="preserve"> </v>
      </c>
      <c r="L214" s="40" t="str">
        <f>IFERROR(INDEX('Net to Gross Adjustment'!$B$39:$AX$671,MATCH(L$4,'Net to Gross Adjustment'!$B$39:$B$71,0),MATCH(YEAR($C214),'Net to Gross Adjustment'!$B$39:$AX$39,0))*INDEX('Monthly Shapes'!$D$18:$V$32,MATCH(MONTH($C214),'Monthly Shapes'!$D$18:$D$32,0),MATCH(L$3,'Monthly Shapes'!$D$18:$V$18,0))," ")</f>
        <v xml:space="preserve"> </v>
      </c>
      <c r="M214" s="40" t="str">
        <f>IFERROR(INDEX('Net to Gross Adjustment'!$B$39:$AX$671,MATCH(M$4,'Net to Gross Adjustment'!$B$39:$B$71,0),MATCH(YEAR($C214),'Net to Gross Adjustment'!$B$39:$AX$39,0))*INDEX('Monthly Shapes'!$D$18:$V$32,MATCH(MONTH($C214),'Monthly Shapes'!$D$18:$D$32,0),MATCH(M$3,'Monthly Shapes'!$D$18:$V$18,0))," ")</f>
        <v xml:space="preserve"> </v>
      </c>
      <c r="N214" s="40" t="str">
        <f>IFERROR(INDEX('Net to Gross Adjustment'!$B$39:$AX$671,MATCH(N$4,'Net to Gross Adjustment'!$B$39:$B$71,0),MATCH(YEAR($C214),'Net to Gross Adjustment'!$B$39:$AX$39,0))*INDEX('Monthly Shapes'!$D$18:$V$32,MATCH(MONTH($C214),'Monthly Shapes'!$D$18:$D$32,0),MATCH(N$3,'Monthly Shapes'!$D$18:$V$18,0))," ")</f>
        <v xml:space="preserve"> </v>
      </c>
      <c r="O214" s="40" t="str">
        <f>IFERROR(INDEX('Net to Gross Adjustment'!$B$39:$AX$671,MATCH(O$4,'Net to Gross Adjustment'!$B$39:$B$71,0),MATCH(YEAR($C214),'Net to Gross Adjustment'!$B$39:$AX$39,0))*INDEX('Monthly Shapes'!$D$18:$V$32,MATCH(MONTH($C214),'Monthly Shapes'!$D$18:$D$32,0),MATCH(O$3,'Monthly Shapes'!$D$18:$V$18,0))," ")</f>
        <v xml:space="preserve"> </v>
      </c>
      <c r="P214" s="40" t="str">
        <f>IFERROR(INDEX('Net to Gross Adjustment'!$B$39:$AX$671,MATCH(P$4,'Net to Gross Adjustment'!$B$39:$B$71,0),MATCH(YEAR($C214),'Net to Gross Adjustment'!$B$39:$AX$39,0))*INDEX('Monthly Shapes'!$D$18:$V$32,MATCH(MONTH($C214),'Monthly Shapes'!$D$18:$D$32,0),MATCH(P$3,'Monthly Shapes'!$D$18:$V$18,0))," ")</f>
        <v xml:space="preserve"> </v>
      </c>
      <c r="Q214" s="40" t="str">
        <f>IFERROR(INDEX('Net to Gross Adjustment'!$B$39:$AX$671,MATCH(Q$4,'Net to Gross Adjustment'!$B$39:$B$71,0),MATCH(YEAR($C214),'Net to Gross Adjustment'!$B$39:$AX$39,0))*INDEX('Monthly Shapes'!$D$18:$V$32,MATCH(MONTH($C214),'Monthly Shapes'!$D$18:$D$32,0),MATCH(Q$3,'Monthly Shapes'!$D$18:$V$18,0))," ")</f>
        <v xml:space="preserve"> </v>
      </c>
      <c r="R214" s="40" t="str">
        <f>IFERROR(INDEX('Net to Gross Adjustment'!$B$39:$AX$671,MATCH(R$4,'Net to Gross Adjustment'!$B$39:$B$71,0),MATCH(YEAR($C214),'Net to Gross Adjustment'!$B$39:$AX$39,0))*INDEX('Monthly Shapes'!$D$18:$V$32,MATCH(MONTH($C214),'Monthly Shapes'!$D$18:$D$32,0),MATCH(R$3,'Monthly Shapes'!$D$18:$V$18,0))," ")</f>
        <v xml:space="preserve"> </v>
      </c>
      <c r="S214" s="40" t="str">
        <f>IFERROR(INDEX('Net to Gross Adjustment'!$B$39:$AX$671,MATCH(S$4,'Net to Gross Adjustment'!$B$39:$B$71,0),MATCH(YEAR($C214),'Net to Gross Adjustment'!$B$39:$AX$39,0))*INDEX('Monthly Shapes'!$D$18:$V$32,MATCH(MONTH($C214),'Monthly Shapes'!$D$18:$D$32,0),MATCH(S$3,'Monthly Shapes'!$D$18:$V$18,0))," ")</f>
        <v xml:space="preserve"> </v>
      </c>
      <c r="T214" s="90" t="s">
        <v>65</v>
      </c>
      <c r="U214" s="90" t="s">
        <v>65</v>
      </c>
      <c r="V214" s="90" t="s">
        <v>65</v>
      </c>
      <c r="W214" s="40" t="str">
        <f ca="1">IFERROR(INDEX('Net to Gross Adjustment'!$B$39:$AX$671,MATCH(W$4,'Net to Gross Adjustment'!$B$39:$B$71,0),MATCH(YEAR($C214),'Net to Gross Adjustment'!$B$39:$AX$39,0))*INDEX('Monthly Shapes'!$D$18:$V$32,MATCH(MONTH($C214),'Monthly Shapes'!$D$18:$D$32,0),MATCH(W$3,'Monthly Shapes'!$D$18:$V$18,0))," ")</f>
        <v xml:space="preserve"> </v>
      </c>
      <c r="X214" s="40" t="str">
        <f ca="1">IFERROR(INDEX('Net to Gross Adjustment'!$B$39:$AX$671,MATCH(X$4,'Net to Gross Adjustment'!$B$39:$B$71,0),MATCH(YEAR($C214),'Net to Gross Adjustment'!$B$39:$AX$39,0))*INDEX('Monthly Shapes'!$D$18:$V$32,MATCH(MONTH($C214),'Monthly Shapes'!$D$18:$D$32,0),MATCH(X$3,'Monthly Shapes'!$D$18:$V$18,0))," ")</f>
        <v xml:space="preserve"> </v>
      </c>
      <c r="Y214" s="40" t="str">
        <f>IFERROR(INDEX('Net to Gross Adjustment'!$B$39:$AX$671,MATCH(Y$4,'Net to Gross Adjustment'!$B$39:$B$71,0),MATCH(YEAR($C214),'Net to Gross Adjustment'!$B$39:$AX$39,0))*INDEX('Monthly Shapes'!$D$18:$V$32,MATCH(MONTH($C214),'Monthly Shapes'!$D$18:$D$32,0),MATCH(Y$3,'Monthly Shapes'!$D$18:$V$18,0))," ")</f>
        <v xml:space="preserve"> </v>
      </c>
      <c r="Z214" s="40" t="str">
        <f>IFERROR(INDEX('Net to Gross Adjustment'!$B$39:$AX$671,MATCH(Z$4,'Net to Gross Adjustment'!$B$39:$B$71,0),MATCH(YEAR($C214),'Net to Gross Adjustment'!$B$39:$AX$39,0))*INDEX('Monthly Shapes'!$D$18:$V$32,MATCH(MONTH($C214),'Monthly Shapes'!$D$18:$D$32,0),MATCH(Z$3,'Monthly Shapes'!$D$18:$V$18,0))," ")</f>
        <v xml:space="preserve"> </v>
      </c>
      <c r="AA214" s="40" t="str">
        <f>IFERROR(INDEX('Net to Gross Adjustment'!$B$39:$AX$671,MATCH(AA$4,'Net to Gross Adjustment'!$B$39:$B$71,0),MATCH(YEAR($C214),'Net to Gross Adjustment'!$B$39:$AX$39,0))*INDEX('Monthly Shapes'!$D$18:$V$32,MATCH(MONTH($C214),'Monthly Shapes'!$D$18:$D$32,0),MATCH(AA$3,'Monthly Shapes'!$D$18:$V$18,0))," ")</f>
        <v xml:space="preserve"> </v>
      </c>
      <c r="AB214" s="40" t="str">
        <f>IFERROR(INDEX('Net to Gross Adjustment'!$B$39:$AX$671,MATCH(AB$4,'Net to Gross Adjustment'!$B$39:$B$71,0),MATCH(YEAR($C214),'Net to Gross Adjustment'!$B$39:$AX$39,0))*INDEX('Monthly Shapes'!$D$18:$V$32,MATCH(MONTH($C214),'Monthly Shapes'!$D$18:$D$32,0),MATCH(AB$3,'Monthly Shapes'!$D$18:$V$18,0))," ")</f>
        <v xml:space="preserve"> </v>
      </c>
      <c r="AC214" s="40" t="str">
        <f>IFERROR(INDEX('Net to Gross Adjustment'!$B$39:$AX$671,MATCH(AC$4,'Net to Gross Adjustment'!$B$39:$B$71,0),MATCH(YEAR($C214),'Net to Gross Adjustment'!$B$39:$AX$39,0))*INDEX('Monthly Shapes'!$D$18:$V$32,MATCH(MONTH($C214),'Monthly Shapes'!$D$18:$D$32,0),MATCH(AC$3,'Monthly Shapes'!$D$18:$V$18,0))," ")</f>
        <v xml:space="preserve"> </v>
      </c>
      <c r="AD214" s="40" t="str">
        <f>IFERROR(INDEX('Net to Gross Adjustment'!$B$39:$AX$671,MATCH(AD$4,'Net to Gross Adjustment'!$B$39:$B$71,0),MATCH(YEAR($C214),'Net to Gross Adjustment'!$B$39:$AX$39,0))*INDEX('Monthly Shapes'!$D$18:$V$32,MATCH(MONTH($C214),'Monthly Shapes'!$D$18:$D$32,0),MATCH(AD$3,'Monthly Shapes'!$D$18:$V$18,0))," ")</f>
        <v xml:space="preserve"> </v>
      </c>
      <c r="AE214" s="40" t="str">
        <f>IFERROR(INDEX('Net to Gross Adjustment'!$B$39:$AX$671,MATCH(AE$4,'Net to Gross Adjustment'!$B$39:$B$71,0),MATCH(YEAR($C214),'Net to Gross Adjustment'!$B$39:$AX$39,0))*INDEX('Monthly Shapes'!$D$18:$V$32,MATCH(MONTH($C214),'Monthly Shapes'!$D$18:$D$32,0),MATCH(AE$3,'Monthly Shapes'!$D$18:$V$18,0))," ")</f>
        <v xml:space="preserve"> </v>
      </c>
      <c r="AF214" s="19"/>
      <c r="AG214" s="90" t="s">
        <v>65</v>
      </c>
      <c r="AI214" s="90" t="s">
        <v>65</v>
      </c>
      <c r="AJ214" s="90" t="s">
        <v>65</v>
      </c>
      <c r="AK214" s="90" t="s">
        <v>65</v>
      </c>
      <c r="AL214" s="46"/>
      <c r="AS214" s="19"/>
    </row>
    <row r="215" spans="3:45">
      <c r="C215" s="24">
        <f t="shared" si="5"/>
        <v>51683</v>
      </c>
      <c r="D215" s="90" t="s">
        <v>65</v>
      </c>
      <c r="E215" s="90" t="s">
        <v>65</v>
      </c>
      <c r="F215" s="90" t="s">
        <v>65</v>
      </c>
      <c r="G215" s="90" t="s">
        <v>65</v>
      </c>
      <c r="H215" s="90" t="s">
        <v>65</v>
      </c>
      <c r="I215" s="90" t="s">
        <v>65</v>
      </c>
      <c r="J215" s="40" t="str">
        <f ca="1">IFERROR(INDEX('Net to Gross Adjustment'!$B$39:$AX$671,MATCH(J$4,'Net to Gross Adjustment'!$B$39:$B$71,0),MATCH(YEAR($C215),'Net to Gross Adjustment'!$B$39:$AX$39,0))*INDEX('Monthly Shapes'!$D$18:$V$32,MATCH(MONTH($C215),'Monthly Shapes'!$D$18:$D$32,0),MATCH(J$3,'Monthly Shapes'!$D$18:$V$18,0))," ")</f>
        <v xml:space="preserve"> </v>
      </c>
      <c r="K215" s="40" t="str">
        <f ca="1">IFERROR(INDEX('Net to Gross Adjustment'!$B$39:$AX$671,MATCH(K$4,'Net to Gross Adjustment'!$B$39:$B$71,0),MATCH(YEAR($C215),'Net to Gross Adjustment'!$B$39:$AX$39,0))*INDEX('Monthly Shapes'!$D$18:$V$32,MATCH(MONTH($C215),'Monthly Shapes'!$D$18:$D$32,0),MATCH(K$3,'Monthly Shapes'!$D$18:$V$18,0))," ")</f>
        <v xml:space="preserve"> </v>
      </c>
      <c r="L215" s="40" t="str">
        <f>IFERROR(INDEX('Net to Gross Adjustment'!$B$39:$AX$671,MATCH(L$4,'Net to Gross Adjustment'!$B$39:$B$71,0),MATCH(YEAR($C215),'Net to Gross Adjustment'!$B$39:$AX$39,0))*INDEX('Monthly Shapes'!$D$18:$V$32,MATCH(MONTH($C215),'Monthly Shapes'!$D$18:$D$32,0),MATCH(L$3,'Monthly Shapes'!$D$18:$V$18,0))," ")</f>
        <v xml:space="preserve"> </v>
      </c>
      <c r="M215" s="40" t="str">
        <f>IFERROR(INDEX('Net to Gross Adjustment'!$B$39:$AX$671,MATCH(M$4,'Net to Gross Adjustment'!$B$39:$B$71,0),MATCH(YEAR($C215),'Net to Gross Adjustment'!$B$39:$AX$39,0))*INDEX('Monthly Shapes'!$D$18:$V$32,MATCH(MONTH($C215),'Monthly Shapes'!$D$18:$D$32,0),MATCH(M$3,'Monthly Shapes'!$D$18:$V$18,0))," ")</f>
        <v xml:space="preserve"> </v>
      </c>
      <c r="N215" s="40" t="str">
        <f>IFERROR(INDEX('Net to Gross Adjustment'!$B$39:$AX$671,MATCH(N$4,'Net to Gross Adjustment'!$B$39:$B$71,0),MATCH(YEAR($C215),'Net to Gross Adjustment'!$B$39:$AX$39,0))*INDEX('Monthly Shapes'!$D$18:$V$32,MATCH(MONTH($C215),'Monthly Shapes'!$D$18:$D$32,0),MATCH(N$3,'Monthly Shapes'!$D$18:$V$18,0))," ")</f>
        <v xml:space="preserve"> </v>
      </c>
      <c r="O215" s="40" t="str">
        <f>IFERROR(INDEX('Net to Gross Adjustment'!$B$39:$AX$671,MATCH(O$4,'Net to Gross Adjustment'!$B$39:$B$71,0),MATCH(YEAR($C215),'Net to Gross Adjustment'!$B$39:$AX$39,0))*INDEX('Monthly Shapes'!$D$18:$V$32,MATCH(MONTH($C215),'Monthly Shapes'!$D$18:$D$32,0),MATCH(O$3,'Monthly Shapes'!$D$18:$V$18,0))," ")</f>
        <v xml:space="preserve"> </v>
      </c>
      <c r="P215" s="40" t="str">
        <f>IFERROR(INDEX('Net to Gross Adjustment'!$B$39:$AX$671,MATCH(P$4,'Net to Gross Adjustment'!$B$39:$B$71,0),MATCH(YEAR($C215),'Net to Gross Adjustment'!$B$39:$AX$39,0))*INDEX('Monthly Shapes'!$D$18:$V$32,MATCH(MONTH($C215),'Monthly Shapes'!$D$18:$D$32,0),MATCH(P$3,'Monthly Shapes'!$D$18:$V$18,0))," ")</f>
        <v xml:space="preserve"> </v>
      </c>
      <c r="Q215" s="40" t="str">
        <f>IFERROR(INDEX('Net to Gross Adjustment'!$B$39:$AX$671,MATCH(Q$4,'Net to Gross Adjustment'!$B$39:$B$71,0),MATCH(YEAR($C215),'Net to Gross Adjustment'!$B$39:$AX$39,0))*INDEX('Monthly Shapes'!$D$18:$V$32,MATCH(MONTH($C215),'Monthly Shapes'!$D$18:$D$32,0),MATCH(Q$3,'Monthly Shapes'!$D$18:$V$18,0))," ")</f>
        <v xml:space="preserve"> </v>
      </c>
      <c r="R215" s="40" t="str">
        <f>IFERROR(INDEX('Net to Gross Adjustment'!$B$39:$AX$671,MATCH(R$4,'Net to Gross Adjustment'!$B$39:$B$71,0),MATCH(YEAR($C215),'Net to Gross Adjustment'!$B$39:$AX$39,0))*INDEX('Monthly Shapes'!$D$18:$V$32,MATCH(MONTH($C215),'Monthly Shapes'!$D$18:$D$32,0),MATCH(R$3,'Monthly Shapes'!$D$18:$V$18,0))," ")</f>
        <v xml:space="preserve"> </v>
      </c>
      <c r="S215" s="40" t="str">
        <f>IFERROR(INDEX('Net to Gross Adjustment'!$B$39:$AX$671,MATCH(S$4,'Net to Gross Adjustment'!$B$39:$B$71,0),MATCH(YEAR($C215),'Net to Gross Adjustment'!$B$39:$AX$39,0))*INDEX('Monthly Shapes'!$D$18:$V$32,MATCH(MONTH($C215),'Monthly Shapes'!$D$18:$D$32,0),MATCH(S$3,'Monthly Shapes'!$D$18:$V$18,0))," ")</f>
        <v xml:space="preserve"> </v>
      </c>
      <c r="T215" s="90" t="s">
        <v>65</v>
      </c>
      <c r="U215" s="90" t="s">
        <v>65</v>
      </c>
      <c r="V215" s="90" t="s">
        <v>65</v>
      </c>
      <c r="W215" s="40" t="str">
        <f ca="1">IFERROR(INDEX('Net to Gross Adjustment'!$B$39:$AX$671,MATCH(W$4,'Net to Gross Adjustment'!$B$39:$B$71,0),MATCH(YEAR($C215),'Net to Gross Adjustment'!$B$39:$AX$39,0))*INDEX('Monthly Shapes'!$D$18:$V$32,MATCH(MONTH($C215),'Monthly Shapes'!$D$18:$D$32,0),MATCH(W$3,'Monthly Shapes'!$D$18:$V$18,0))," ")</f>
        <v xml:space="preserve"> </v>
      </c>
      <c r="X215" s="40" t="str">
        <f ca="1">IFERROR(INDEX('Net to Gross Adjustment'!$B$39:$AX$671,MATCH(X$4,'Net to Gross Adjustment'!$B$39:$B$71,0),MATCH(YEAR($C215),'Net to Gross Adjustment'!$B$39:$AX$39,0))*INDEX('Monthly Shapes'!$D$18:$V$32,MATCH(MONTH($C215),'Monthly Shapes'!$D$18:$D$32,0),MATCH(X$3,'Monthly Shapes'!$D$18:$V$18,0))," ")</f>
        <v xml:space="preserve"> </v>
      </c>
      <c r="Y215" s="40" t="str">
        <f>IFERROR(INDEX('Net to Gross Adjustment'!$B$39:$AX$671,MATCH(Y$4,'Net to Gross Adjustment'!$B$39:$B$71,0),MATCH(YEAR($C215),'Net to Gross Adjustment'!$B$39:$AX$39,0))*INDEX('Monthly Shapes'!$D$18:$V$32,MATCH(MONTH($C215),'Monthly Shapes'!$D$18:$D$32,0),MATCH(Y$3,'Monthly Shapes'!$D$18:$V$18,0))," ")</f>
        <v xml:space="preserve"> </v>
      </c>
      <c r="Z215" s="40" t="str">
        <f>IFERROR(INDEX('Net to Gross Adjustment'!$B$39:$AX$671,MATCH(Z$4,'Net to Gross Adjustment'!$B$39:$B$71,0),MATCH(YEAR($C215),'Net to Gross Adjustment'!$B$39:$AX$39,0))*INDEX('Monthly Shapes'!$D$18:$V$32,MATCH(MONTH($C215),'Monthly Shapes'!$D$18:$D$32,0),MATCH(Z$3,'Monthly Shapes'!$D$18:$V$18,0))," ")</f>
        <v xml:space="preserve"> </v>
      </c>
      <c r="AA215" s="40" t="str">
        <f>IFERROR(INDEX('Net to Gross Adjustment'!$B$39:$AX$671,MATCH(AA$4,'Net to Gross Adjustment'!$B$39:$B$71,0),MATCH(YEAR($C215),'Net to Gross Adjustment'!$B$39:$AX$39,0))*INDEX('Monthly Shapes'!$D$18:$V$32,MATCH(MONTH($C215),'Monthly Shapes'!$D$18:$D$32,0),MATCH(AA$3,'Monthly Shapes'!$D$18:$V$18,0))," ")</f>
        <v xml:space="preserve"> </v>
      </c>
      <c r="AB215" s="40" t="str">
        <f>IFERROR(INDEX('Net to Gross Adjustment'!$B$39:$AX$671,MATCH(AB$4,'Net to Gross Adjustment'!$B$39:$B$71,0),MATCH(YEAR($C215),'Net to Gross Adjustment'!$B$39:$AX$39,0))*INDEX('Monthly Shapes'!$D$18:$V$32,MATCH(MONTH($C215),'Monthly Shapes'!$D$18:$D$32,0),MATCH(AB$3,'Monthly Shapes'!$D$18:$V$18,0))," ")</f>
        <v xml:space="preserve"> </v>
      </c>
      <c r="AC215" s="40" t="str">
        <f>IFERROR(INDEX('Net to Gross Adjustment'!$B$39:$AX$671,MATCH(AC$4,'Net to Gross Adjustment'!$B$39:$B$71,0),MATCH(YEAR($C215),'Net to Gross Adjustment'!$B$39:$AX$39,0))*INDEX('Monthly Shapes'!$D$18:$V$32,MATCH(MONTH($C215),'Monthly Shapes'!$D$18:$D$32,0),MATCH(AC$3,'Monthly Shapes'!$D$18:$V$18,0))," ")</f>
        <v xml:space="preserve"> </v>
      </c>
      <c r="AD215" s="40" t="str">
        <f>IFERROR(INDEX('Net to Gross Adjustment'!$B$39:$AX$671,MATCH(AD$4,'Net to Gross Adjustment'!$B$39:$B$71,0),MATCH(YEAR($C215),'Net to Gross Adjustment'!$B$39:$AX$39,0))*INDEX('Monthly Shapes'!$D$18:$V$32,MATCH(MONTH($C215),'Monthly Shapes'!$D$18:$D$32,0),MATCH(AD$3,'Monthly Shapes'!$D$18:$V$18,0))," ")</f>
        <v xml:space="preserve"> </v>
      </c>
      <c r="AE215" s="40" t="str">
        <f>IFERROR(INDEX('Net to Gross Adjustment'!$B$39:$AX$671,MATCH(AE$4,'Net to Gross Adjustment'!$B$39:$B$71,0),MATCH(YEAR($C215),'Net to Gross Adjustment'!$B$39:$AX$39,0))*INDEX('Monthly Shapes'!$D$18:$V$32,MATCH(MONTH($C215),'Monthly Shapes'!$D$18:$D$32,0),MATCH(AE$3,'Monthly Shapes'!$D$18:$V$18,0))," ")</f>
        <v xml:space="preserve"> </v>
      </c>
      <c r="AF215" s="19"/>
      <c r="AG215" s="90" t="s">
        <v>65</v>
      </c>
      <c r="AI215" s="90" t="s">
        <v>65</v>
      </c>
      <c r="AJ215" s="90" t="s">
        <v>65</v>
      </c>
      <c r="AK215" s="90" t="s">
        <v>65</v>
      </c>
      <c r="AL215" s="46"/>
      <c r="AS215" s="19"/>
    </row>
    <row r="216" spans="3:45">
      <c r="C216" s="24">
        <f t="shared" si="5"/>
        <v>51714</v>
      </c>
      <c r="D216" s="90" t="s">
        <v>65</v>
      </c>
      <c r="E216" s="90" t="s">
        <v>65</v>
      </c>
      <c r="F216" s="90" t="s">
        <v>65</v>
      </c>
      <c r="G216" s="90" t="s">
        <v>65</v>
      </c>
      <c r="H216" s="90" t="s">
        <v>65</v>
      </c>
      <c r="I216" s="90" t="s">
        <v>65</v>
      </c>
      <c r="J216" s="40" t="str">
        <f ca="1">IFERROR(INDEX('Net to Gross Adjustment'!$B$39:$AX$671,MATCH(J$4,'Net to Gross Adjustment'!$B$39:$B$71,0),MATCH(YEAR($C216),'Net to Gross Adjustment'!$B$39:$AX$39,0))*INDEX('Monthly Shapes'!$D$18:$V$32,MATCH(MONTH($C216),'Monthly Shapes'!$D$18:$D$32,0),MATCH(J$3,'Monthly Shapes'!$D$18:$V$18,0))," ")</f>
        <v xml:space="preserve"> </v>
      </c>
      <c r="K216" s="40" t="str">
        <f ca="1">IFERROR(INDEX('Net to Gross Adjustment'!$B$39:$AX$671,MATCH(K$4,'Net to Gross Adjustment'!$B$39:$B$71,0),MATCH(YEAR($C216),'Net to Gross Adjustment'!$B$39:$AX$39,0))*INDEX('Monthly Shapes'!$D$18:$V$32,MATCH(MONTH($C216),'Monthly Shapes'!$D$18:$D$32,0),MATCH(K$3,'Monthly Shapes'!$D$18:$V$18,0))," ")</f>
        <v xml:space="preserve"> </v>
      </c>
      <c r="L216" s="40" t="str">
        <f>IFERROR(INDEX('Net to Gross Adjustment'!$B$39:$AX$671,MATCH(L$4,'Net to Gross Adjustment'!$B$39:$B$71,0),MATCH(YEAR($C216),'Net to Gross Adjustment'!$B$39:$AX$39,0))*INDEX('Monthly Shapes'!$D$18:$V$32,MATCH(MONTH($C216),'Monthly Shapes'!$D$18:$D$32,0),MATCH(L$3,'Monthly Shapes'!$D$18:$V$18,0))," ")</f>
        <v xml:space="preserve"> </v>
      </c>
      <c r="M216" s="40" t="str">
        <f>IFERROR(INDEX('Net to Gross Adjustment'!$B$39:$AX$671,MATCH(M$4,'Net to Gross Adjustment'!$B$39:$B$71,0),MATCH(YEAR($C216),'Net to Gross Adjustment'!$B$39:$AX$39,0))*INDEX('Monthly Shapes'!$D$18:$V$32,MATCH(MONTH($C216),'Monthly Shapes'!$D$18:$D$32,0),MATCH(M$3,'Monthly Shapes'!$D$18:$V$18,0))," ")</f>
        <v xml:space="preserve"> </v>
      </c>
      <c r="N216" s="40" t="str">
        <f>IFERROR(INDEX('Net to Gross Adjustment'!$B$39:$AX$671,MATCH(N$4,'Net to Gross Adjustment'!$B$39:$B$71,0),MATCH(YEAR($C216),'Net to Gross Adjustment'!$B$39:$AX$39,0))*INDEX('Monthly Shapes'!$D$18:$V$32,MATCH(MONTH($C216),'Monthly Shapes'!$D$18:$D$32,0),MATCH(N$3,'Monthly Shapes'!$D$18:$V$18,0))," ")</f>
        <v xml:space="preserve"> </v>
      </c>
      <c r="O216" s="40" t="str">
        <f>IFERROR(INDEX('Net to Gross Adjustment'!$B$39:$AX$671,MATCH(O$4,'Net to Gross Adjustment'!$B$39:$B$71,0),MATCH(YEAR($C216),'Net to Gross Adjustment'!$B$39:$AX$39,0))*INDEX('Monthly Shapes'!$D$18:$V$32,MATCH(MONTH($C216),'Monthly Shapes'!$D$18:$D$32,0),MATCH(O$3,'Monthly Shapes'!$D$18:$V$18,0))," ")</f>
        <v xml:space="preserve"> </v>
      </c>
      <c r="P216" s="40" t="str">
        <f>IFERROR(INDEX('Net to Gross Adjustment'!$B$39:$AX$671,MATCH(P$4,'Net to Gross Adjustment'!$B$39:$B$71,0),MATCH(YEAR($C216),'Net to Gross Adjustment'!$B$39:$AX$39,0))*INDEX('Monthly Shapes'!$D$18:$V$32,MATCH(MONTH($C216),'Monthly Shapes'!$D$18:$D$32,0),MATCH(P$3,'Monthly Shapes'!$D$18:$V$18,0))," ")</f>
        <v xml:space="preserve"> </v>
      </c>
      <c r="Q216" s="40" t="str">
        <f>IFERROR(INDEX('Net to Gross Adjustment'!$B$39:$AX$671,MATCH(Q$4,'Net to Gross Adjustment'!$B$39:$B$71,0),MATCH(YEAR($C216),'Net to Gross Adjustment'!$B$39:$AX$39,0))*INDEX('Monthly Shapes'!$D$18:$V$32,MATCH(MONTH($C216),'Monthly Shapes'!$D$18:$D$32,0),MATCH(Q$3,'Monthly Shapes'!$D$18:$V$18,0))," ")</f>
        <v xml:space="preserve"> </v>
      </c>
      <c r="R216" s="40" t="str">
        <f>IFERROR(INDEX('Net to Gross Adjustment'!$B$39:$AX$671,MATCH(R$4,'Net to Gross Adjustment'!$B$39:$B$71,0),MATCH(YEAR($C216),'Net to Gross Adjustment'!$B$39:$AX$39,0))*INDEX('Monthly Shapes'!$D$18:$V$32,MATCH(MONTH($C216),'Monthly Shapes'!$D$18:$D$32,0),MATCH(R$3,'Monthly Shapes'!$D$18:$V$18,0))," ")</f>
        <v xml:space="preserve"> </v>
      </c>
      <c r="S216" s="40" t="str">
        <f>IFERROR(INDEX('Net to Gross Adjustment'!$B$39:$AX$671,MATCH(S$4,'Net to Gross Adjustment'!$B$39:$B$71,0),MATCH(YEAR($C216),'Net to Gross Adjustment'!$B$39:$AX$39,0))*INDEX('Monthly Shapes'!$D$18:$V$32,MATCH(MONTH($C216),'Monthly Shapes'!$D$18:$D$32,0),MATCH(S$3,'Monthly Shapes'!$D$18:$V$18,0))," ")</f>
        <v xml:space="preserve"> </v>
      </c>
      <c r="T216" s="90" t="s">
        <v>65</v>
      </c>
      <c r="U216" s="90" t="s">
        <v>65</v>
      </c>
      <c r="V216" s="90" t="s">
        <v>65</v>
      </c>
      <c r="W216" s="40" t="str">
        <f ca="1">IFERROR(INDEX('Net to Gross Adjustment'!$B$39:$AX$671,MATCH(W$4,'Net to Gross Adjustment'!$B$39:$B$71,0),MATCH(YEAR($C216),'Net to Gross Adjustment'!$B$39:$AX$39,0))*INDEX('Monthly Shapes'!$D$18:$V$32,MATCH(MONTH($C216),'Monthly Shapes'!$D$18:$D$32,0),MATCH(W$3,'Monthly Shapes'!$D$18:$V$18,0))," ")</f>
        <v xml:space="preserve"> </v>
      </c>
      <c r="X216" s="40" t="str">
        <f ca="1">IFERROR(INDEX('Net to Gross Adjustment'!$B$39:$AX$671,MATCH(X$4,'Net to Gross Adjustment'!$B$39:$B$71,0),MATCH(YEAR($C216),'Net to Gross Adjustment'!$B$39:$AX$39,0))*INDEX('Monthly Shapes'!$D$18:$V$32,MATCH(MONTH($C216),'Monthly Shapes'!$D$18:$D$32,0),MATCH(X$3,'Monthly Shapes'!$D$18:$V$18,0))," ")</f>
        <v xml:space="preserve"> </v>
      </c>
      <c r="Y216" s="40" t="str">
        <f>IFERROR(INDEX('Net to Gross Adjustment'!$B$39:$AX$671,MATCH(Y$4,'Net to Gross Adjustment'!$B$39:$B$71,0),MATCH(YEAR($C216),'Net to Gross Adjustment'!$B$39:$AX$39,0))*INDEX('Monthly Shapes'!$D$18:$V$32,MATCH(MONTH($C216),'Monthly Shapes'!$D$18:$D$32,0),MATCH(Y$3,'Monthly Shapes'!$D$18:$V$18,0))," ")</f>
        <v xml:space="preserve"> </v>
      </c>
      <c r="Z216" s="40" t="str">
        <f>IFERROR(INDEX('Net to Gross Adjustment'!$B$39:$AX$671,MATCH(Z$4,'Net to Gross Adjustment'!$B$39:$B$71,0),MATCH(YEAR($C216),'Net to Gross Adjustment'!$B$39:$AX$39,0))*INDEX('Monthly Shapes'!$D$18:$V$32,MATCH(MONTH($C216),'Monthly Shapes'!$D$18:$D$32,0),MATCH(Z$3,'Monthly Shapes'!$D$18:$V$18,0))," ")</f>
        <v xml:space="preserve"> </v>
      </c>
      <c r="AA216" s="40" t="str">
        <f>IFERROR(INDEX('Net to Gross Adjustment'!$B$39:$AX$671,MATCH(AA$4,'Net to Gross Adjustment'!$B$39:$B$71,0),MATCH(YEAR($C216),'Net to Gross Adjustment'!$B$39:$AX$39,0))*INDEX('Monthly Shapes'!$D$18:$V$32,MATCH(MONTH($C216),'Monthly Shapes'!$D$18:$D$32,0),MATCH(AA$3,'Monthly Shapes'!$D$18:$V$18,0))," ")</f>
        <v xml:space="preserve"> </v>
      </c>
      <c r="AB216" s="40" t="str">
        <f>IFERROR(INDEX('Net to Gross Adjustment'!$B$39:$AX$671,MATCH(AB$4,'Net to Gross Adjustment'!$B$39:$B$71,0),MATCH(YEAR($C216),'Net to Gross Adjustment'!$B$39:$AX$39,0))*INDEX('Monthly Shapes'!$D$18:$V$32,MATCH(MONTH($C216),'Monthly Shapes'!$D$18:$D$32,0),MATCH(AB$3,'Monthly Shapes'!$D$18:$V$18,0))," ")</f>
        <v xml:space="preserve"> </v>
      </c>
      <c r="AC216" s="40" t="str">
        <f>IFERROR(INDEX('Net to Gross Adjustment'!$B$39:$AX$671,MATCH(AC$4,'Net to Gross Adjustment'!$B$39:$B$71,0),MATCH(YEAR($C216),'Net to Gross Adjustment'!$B$39:$AX$39,0))*INDEX('Monthly Shapes'!$D$18:$V$32,MATCH(MONTH($C216),'Monthly Shapes'!$D$18:$D$32,0),MATCH(AC$3,'Monthly Shapes'!$D$18:$V$18,0))," ")</f>
        <v xml:space="preserve"> </v>
      </c>
      <c r="AD216" s="40" t="str">
        <f>IFERROR(INDEX('Net to Gross Adjustment'!$B$39:$AX$671,MATCH(AD$4,'Net to Gross Adjustment'!$B$39:$B$71,0),MATCH(YEAR($C216),'Net to Gross Adjustment'!$B$39:$AX$39,0))*INDEX('Monthly Shapes'!$D$18:$V$32,MATCH(MONTH($C216),'Monthly Shapes'!$D$18:$D$32,0),MATCH(AD$3,'Monthly Shapes'!$D$18:$V$18,0))," ")</f>
        <v xml:space="preserve"> </v>
      </c>
      <c r="AE216" s="40" t="str">
        <f>IFERROR(INDEX('Net to Gross Adjustment'!$B$39:$AX$671,MATCH(AE$4,'Net to Gross Adjustment'!$B$39:$B$71,0),MATCH(YEAR($C216),'Net to Gross Adjustment'!$B$39:$AX$39,0))*INDEX('Monthly Shapes'!$D$18:$V$32,MATCH(MONTH($C216),'Monthly Shapes'!$D$18:$D$32,0),MATCH(AE$3,'Monthly Shapes'!$D$18:$V$18,0))," ")</f>
        <v xml:space="preserve"> </v>
      </c>
      <c r="AF216" s="19"/>
      <c r="AG216" s="90" t="s">
        <v>65</v>
      </c>
      <c r="AI216" s="90" t="s">
        <v>65</v>
      </c>
      <c r="AJ216" s="90" t="s">
        <v>65</v>
      </c>
      <c r="AK216" s="90" t="s">
        <v>65</v>
      </c>
      <c r="AL216" s="46"/>
      <c r="AS216" s="19"/>
    </row>
    <row r="217" spans="3:45">
      <c r="C217" s="24">
        <f t="shared" si="5"/>
        <v>51745</v>
      </c>
      <c r="D217" s="90" t="s">
        <v>65</v>
      </c>
      <c r="E217" s="90" t="s">
        <v>65</v>
      </c>
      <c r="F217" s="90" t="s">
        <v>65</v>
      </c>
      <c r="G217" s="90" t="s">
        <v>65</v>
      </c>
      <c r="H217" s="90" t="s">
        <v>65</v>
      </c>
      <c r="I217" s="90" t="s">
        <v>65</v>
      </c>
      <c r="J217" s="40" t="str">
        <f ca="1">IFERROR(INDEX('Net to Gross Adjustment'!$B$39:$AX$671,MATCH(J$4,'Net to Gross Adjustment'!$B$39:$B$71,0),MATCH(YEAR($C217),'Net to Gross Adjustment'!$B$39:$AX$39,0))*INDEX('Monthly Shapes'!$D$18:$V$32,MATCH(MONTH($C217),'Monthly Shapes'!$D$18:$D$32,0),MATCH(J$3,'Monthly Shapes'!$D$18:$V$18,0))," ")</f>
        <v xml:space="preserve"> </v>
      </c>
      <c r="K217" s="40" t="str">
        <f ca="1">IFERROR(INDEX('Net to Gross Adjustment'!$B$39:$AX$671,MATCH(K$4,'Net to Gross Adjustment'!$B$39:$B$71,0),MATCH(YEAR($C217),'Net to Gross Adjustment'!$B$39:$AX$39,0))*INDEX('Monthly Shapes'!$D$18:$V$32,MATCH(MONTH($C217),'Monthly Shapes'!$D$18:$D$32,0),MATCH(K$3,'Monthly Shapes'!$D$18:$V$18,0))," ")</f>
        <v xml:space="preserve"> </v>
      </c>
      <c r="L217" s="40" t="str">
        <f>IFERROR(INDEX('Net to Gross Adjustment'!$B$39:$AX$671,MATCH(L$4,'Net to Gross Adjustment'!$B$39:$B$71,0),MATCH(YEAR($C217),'Net to Gross Adjustment'!$B$39:$AX$39,0))*INDEX('Monthly Shapes'!$D$18:$V$32,MATCH(MONTH($C217),'Monthly Shapes'!$D$18:$D$32,0),MATCH(L$3,'Monthly Shapes'!$D$18:$V$18,0))," ")</f>
        <v xml:space="preserve"> </v>
      </c>
      <c r="M217" s="40" t="str">
        <f>IFERROR(INDEX('Net to Gross Adjustment'!$B$39:$AX$671,MATCH(M$4,'Net to Gross Adjustment'!$B$39:$B$71,0),MATCH(YEAR($C217),'Net to Gross Adjustment'!$B$39:$AX$39,0))*INDEX('Monthly Shapes'!$D$18:$V$32,MATCH(MONTH($C217),'Monthly Shapes'!$D$18:$D$32,0),MATCH(M$3,'Monthly Shapes'!$D$18:$V$18,0))," ")</f>
        <v xml:space="preserve"> </v>
      </c>
      <c r="N217" s="40" t="str">
        <f>IFERROR(INDEX('Net to Gross Adjustment'!$B$39:$AX$671,MATCH(N$4,'Net to Gross Adjustment'!$B$39:$B$71,0),MATCH(YEAR($C217),'Net to Gross Adjustment'!$B$39:$AX$39,0))*INDEX('Monthly Shapes'!$D$18:$V$32,MATCH(MONTH($C217),'Monthly Shapes'!$D$18:$D$32,0),MATCH(N$3,'Monthly Shapes'!$D$18:$V$18,0))," ")</f>
        <v xml:space="preserve"> </v>
      </c>
      <c r="O217" s="40" t="str">
        <f>IFERROR(INDEX('Net to Gross Adjustment'!$B$39:$AX$671,MATCH(O$4,'Net to Gross Adjustment'!$B$39:$B$71,0),MATCH(YEAR($C217),'Net to Gross Adjustment'!$B$39:$AX$39,0))*INDEX('Monthly Shapes'!$D$18:$V$32,MATCH(MONTH($C217),'Monthly Shapes'!$D$18:$D$32,0),MATCH(O$3,'Monthly Shapes'!$D$18:$V$18,0))," ")</f>
        <v xml:space="preserve"> </v>
      </c>
      <c r="P217" s="40" t="str">
        <f>IFERROR(INDEX('Net to Gross Adjustment'!$B$39:$AX$671,MATCH(P$4,'Net to Gross Adjustment'!$B$39:$B$71,0),MATCH(YEAR($C217),'Net to Gross Adjustment'!$B$39:$AX$39,0))*INDEX('Monthly Shapes'!$D$18:$V$32,MATCH(MONTH($C217),'Monthly Shapes'!$D$18:$D$32,0),MATCH(P$3,'Monthly Shapes'!$D$18:$V$18,0))," ")</f>
        <v xml:space="preserve"> </v>
      </c>
      <c r="Q217" s="40" t="str">
        <f>IFERROR(INDEX('Net to Gross Adjustment'!$B$39:$AX$671,MATCH(Q$4,'Net to Gross Adjustment'!$B$39:$B$71,0),MATCH(YEAR($C217),'Net to Gross Adjustment'!$B$39:$AX$39,0))*INDEX('Monthly Shapes'!$D$18:$V$32,MATCH(MONTH($C217),'Monthly Shapes'!$D$18:$D$32,0),MATCH(Q$3,'Monthly Shapes'!$D$18:$V$18,0))," ")</f>
        <v xml:space="preserve"> </v>
      </c>
      <c r="R217" s="40" t="str">
        <f>IFERROR(INDEX('Net to Gross Adjustment'!$B$39:$AX$671,MATCH(R$4,'Net to Gross Adjustment'!$B$39:$B$71,0),MATCH(YEAR($C217),'Net to Gross Adjustment'!$B$39:$AX$39,0))*INDEX('Monthly Shapes'!$D$18:$V$32,MATCH(MONTH($C217),'Monthly Shapes'!$D$18:$D$32,0),MATCH(R$3,'Monthly Shapes'!$D$18:$V$18,0))," ")</f>
        <v xml:space="preserve"> </v>
      </c>
      <c r="S217" s="40" t="str">
        <f>IFERROR(INDEX('Net to Gross Adjustment'!$B$39:$AX$671,MATCH(S$4,'Net to Gross Adjustment'!$B$39:$B$71,0),MATCH(YEAR($C217),'Net to Gross Adjustment'!$B$39:$AX$39,0))*INDEX('Monthly Shapes'!$D$18:$V$32,MATCH(MONTH($C217),'Monthly Shapes'!$D$18:$D$32,0),MATCH(S$3,'Monthly Shapes'!$D$18:$V$18,0))," ")</f>
        <v xml:space="preserve"> </v>
      </c>
      <c r="T217" s="90" t="s">
        <v>65</v>
      </c>
      <c r="U217" s="90" t="s">
        <v>65</v>
      </c>
      <c r="V217" s="90" t="s">
        <v>65</v>
      </c>
      <c r="W217" s="40" t="str">
        <f ca="1">IFERROR(INDEX('Net to Gross Adjustment'!$B$39:$AX$671,MATCH(W$4,'Net to Gross Adjustment'!$B$39:$B$71,0),MATCH(YEAR($C217),'Net to Gross Adjustment'!$B$39:$AX$39,0))*INDEX('Monthly Shapes'!$D$18:$V$32,MATCH(MONTH($C217),'Monthly Shapes'!$D$18:$D$32,0),MATCH(W$3,'Monthly Shapes'!$D$18:$V$18,0))," ")</f>
        <v xml:space="preserve"> </v>
      </c>
      <c r="X217" s="40" t="str">
        <f ca="1">IFERROR(INDEX('Net to Gross Adjustment'!$B$39:$AX$671,MATCH(X$4,'Net to Gross Adjustment'!$B$39:$B$71,0),MATCH(YEAR($C217),'Net to Gross Adjustment'!$B$39:$AX$39,0))*INDEX('Monthly Shapes'!$D$18:$V$32,MATCH(MONTH($C217),'Monthly Shapes'!$D$18:$D$32,0),MATCH(X$3,'Monthly Shapes'!$D$18:$V$18,0))," ")</f>
        <v xml:space="preserve"> </v>
      </c>
      <c r="Y217" s="40" t="str">
        <f>IFERROR(INDEX('Net to Gross Adjustment'!$B$39:$AX$671,MATCH(Y$4,'Net to Gross Adjustment'!$B$39:$B$71,0),MATCH(YEAR($C217),'Net to Gross Adjustment'!$B$39:$AX$39,0))*INDEX('Monthly Shapes'!$D$18:$V$32,MATCH(MONTH($C217),'Monthly Shapes'!$D$18:$D$32,0),MATCH(Y$3,'Monthly Shapes'!$D$18:$V$18,0))," ")</f>
        <v xml:space="preserve"> </v>
      </c>
      <c r="Z217" s="40" t="str">
        <f>IFERROR(INDEX('Net to Gross Adjustment'!$B$39:$AX$671,MATCH(Z$4,'Net to Gross Adjustment'!$B$39:$B$71,0),MATCH(YEAR($C217),'Net to Gross Adjustment'!$B$39:$AX$39,0))*INDEX('Monthly Shapes'!$D$18:$V$32,MATCH(MONTH($C217),'Monthly Shapes'!$D$18:$D$32,0),MATCH(Z$3,'Monthly Shapes'!$D$18:$V$18,0))," ")</f>
        <v xml:space="preserve"> </v>
      </c>
      <c r="AA217" s="40" t="str">
        <f>IFERROR(INDEX('Net to Gross Adjustment'!$B$39:$AX$671,MATCH(AA$4,'Net to Gross Adjustment'!$B$39:$B$71,0),MATCH(YEAR($C217),'Net to Gross Adjustment'!$B$39:$AX$39,0))*INDEX('Monthly Shapes'!$D$18:$V$32,MATCH(MONTH($C217),'Monthly Shapes'!$D$18:$D$32,0),MATCH(AA$3,'Monthly Shapes'!$D$18:$V$18,0))," ")</f>
        <v xml:space="preserve"> </v>
      </c>
      <c r="AB217" s="40" t="str">
        <f>IFERROR(INDEX('Net to Gross Adjustment'!$B$39:$AX$671,MATCH(AB$4,'Net to Gross Adjustment'!$B$39:$B$71,0),MATCH(YEAR($C217),'Net to Gross Adjustment'!$B$39:$AX$39,0))*INDEX('Monthly Shapes'!$D$18:$V$32,MATCH(MONTH($C217),'Monthly Shapes'!$D$18:$D$32,0),MATCH(AB$3,'Monthly Shapes'!$D$18:$V$18,0))," ")</f>
        <v xml:space="preserve"> </v>
      </c>
      <c r="AC217" s="40" t="str">
        <f>IFERROR(INDEX('Net to Gross Adjustment'!$B$39:$AX$671,MATCH(AC$4,'Net to Gross Adjustment'!$B$39:$B$71,0),MATCH(YEAR($C217),'Net to Gross Adjustment'!$B$39:$AX$39,0))*INDEX('Monthly Shapes'!$D$18:$V$32,MATCH(MONTH($C217),'Monthly Shapes'!$D$18:$D$32,0),MATCH(AC$3,'Monthly Shapes'!$D$18:$V$18,0))," ")</f>
        <v xml:space="preserve"> </v>
      </c>
      <c r="AD217" s="40" t="str">
        <f>IFERROR(INDEX('Net to Gross Adjustment'!$B$39:$AX$671,MATCH(AD$4,'Net to Gross Adjustment'!$B$39:$B$71,0),MATCH(YEAR($C217),'Net to Gross Adjustment'!$B$39:$AX$39,0))*INDEX('Monthly Shapes'!$D$18:$V$32,MATCH(MONTH($C217),'Monthly Shapes'!$D$18:$D$32,0),MATCH(AD$3,'Monthly Shapes'!$D$18:$V$18,0))," ")</f>
        <v xml:space="preserve"> </v>
      </c>
      <c r="AE217" s="40" t="str">
        <f>IFERROR(INDEX('Net to Gross Adjustment'!$B$39:$AX$671,MATCH(AE$4,'Net to Gross Adjustment'!$B$39:$B$71,0),MATCH(YEAR($C217),'Net to Gross Adjustment'!$B$39:$AX$39,0))*INDEX('Monthly Shapes'!$D$18:$V$32,MATCH(MONTH($C217),'Monthly Shapes'!$D$18:$D$32,0),MATCH(AE$3,'Monthly Shapes'!$D$18:$V$18,0))," ")</f>
        <v xml:space="preserve"> </v>
      </c>
      <c r="AF217" s="19"/>
      <c r="AG217" s="90" t="s">
        <v>65</v>
      </c>
      <c r="AI217" s="90" t="s">
        <v>65</v>
      </c>
      <c r="AJ217" s="90" t="s">
        <v>65</v>
      </c>
      <c r="AK217" s="90" t="s">
        <v>65</v>
      </c>
      <c r="AL217" s="46"/>
      <c r="AS217" s="19"/>
    </row>
    <row r="218" spans="3:45">
      <c r="C218" s="24">
        <f t="shared" si="5"/>
        <v>51775</v>
      </c>
      <c r="D218" s="90" t="s">
        <v>65</v>
      </c>
      <c r="E218" s="90" t="s">
        <v>65</v>
      </c>
      <c r="F218" s="90" t="s">
        <v>65</v>
      </c>
      <c r="G218" s="90" t="s">
        <v>65</v>
      </c>
      <c r="H218" s="90" t="s">
        <v>65</v>
      </c>
      <c r="I218" s="90" t="s">
        <v>65</v>
      </c>
      <c r="J218" s="40" t="str">
        <f ca="1">IFERROR(INDEX('Net to Gross Adjustment'!$B$39:$AX$671,MATCH(J$4,'Net to Gross Adjustment'!$B$39:$B$71,0),MATCH(YEAR($C218),'Net to Gross Adjustment'!$B$39:$AX$39,0))*INDEX('Monthly Shapes'!$D$18:$V$32,MATCH(MONTH($C218),'Monthly Shapes'!$D$18:$D$32,0),MATCH(J$3,'Monthly Shapes'!$D$18:$V$18,0))," ")</f>
        <v xml:space="preserve"> </v>
      </c>
      <c r="K218" s="40" t="str">
        <f ca="1">IFERROR(INDEX('Net to Gross Adjustment'!$B$39:$AX$671,MATCH(K$4,'Net to Gross Adjustment'!$B$39:$B$71,0),MATCH(YEAR($C218),'Net to Gross Adjustment'!$B$39:$AX$39,0))*INDEX('Monthly Shapes'!$D$18:$V$32,MATCH(MONTH($C218),'Monthly Shapes'!$D$18:$D$32,0),MATCH(K$3,'Monthly Shapes'!$D$18:$V$18,0))," ")</f>
        <v xml:space="preserve"> </v>
      </c>
      <c r="L218" s="40" t="str">
        <f>IFERROR(INDEX('Net to Gross Adjustment'!$B$39:$AX$671,MATCH(L$4,'Net to Gross Adjustment'!$B$39:$B$71,0),MATCH(YEAR($C218),'Net to Gross Adjustment'!$B$39:$AX$39,0))*INDEX('Monthly Shapes'!$D$18:$V$32,MATCH(MONTH($C218),'Monthly Shapes'!$D$18:$D$32,0),MATCH(L$3,'Monthly Shapes'!$D$18:$V$18,0))," ")</f>
        <v xml:space="preserve"> </v>
      </c>
      <c r="M218" s="40" t="str">
        <f>IFERROR(INDEX('Net to Gross Adjustment'!$B$39:$AX$671,MATCH(M$4,'Net to Gross Adjustment'!$B$39:$B$71,0),MATCH(YEAR($C218),'Net to Gross Adjustment'!$B$39:$AX$39,0))*INDEX('Monthly Shapes'!$D$18:$V$32,MATCH(MONTH($C218),'Monthly Shapes'!$D$18:$D$32,0),MATCH(M$3,'Monthly Shapes'!$D$18:$V$18,0))," ")</f>
        <v xml:space="preserve"> </v>
      </c>
      <c r="N218" s="40" t="str">
        <f>IFERROR(INDEX('Net to Gross Adjustment'!$B$39:$AX$671,MATCH(N$4,'Net to Gross Adjustment'!$B$39:$B$71,0),MATCH(YEAR($C218),'Net to Gross Adjustment'!$B$39:$AX$39,0))*INDEX('Monthly Shapes'!$D$18:$V$32,MATCH(MONTH($C218),'Monthly Shapes'!$D$18:$D$32,0),MATCH(N$3,'Monthly Shapes'!$D$18:$V$18,0))," ")</f>
        <v xml:space="preserve"> </v>
      </c>
      <c r="O218" s="40" t="str">
        <f>IFERROR(INDEX('Net to Gross Adjustment'!$B$39:$AX$671,MATCH(O$4,'Net to Gross Adjustment'!$B$39:$B$71,0),MATCH(YEAR($C218),'Net to Gross Adjustment'!$B$39:$AX$39,0))*INDEX('Monthly Shapes'!$D$18:$V$32,MATCH(MONTH($C218),'Monthly Shapes'!$D$18:$D$32,0),MATCH(O$3,'Monthly Shapes'!$D$18:$V$18,0))," ")</f>
        <v xml:space="preserve"> </v>
      </c>
      <c r="P218" s="40" t="str">
        <f>IFERROR(INDEX('Net to Gross Adjustment'!$B$39:$AX$671,MATCH(P$4,'Net to Gross Adjustment'!$B$39:$B$71,0),MATCH(YEAR($C218),'Net to Gross Adjustment'!$B$39:$AX$39,0))*INDEX('Monthly Shapes'!$D$18:$V$32,MATCH(MONTH($C218),'Monthly Shapes'!$D$18:$D$32,0),MATCH(P$3,'Monthly Shapes'!$D$18:$V$18,0))," ")</f>
        <v xml:space="preserve"> </v>
      </c>
      <c r="Q218" s="40" t="str">
        <f>IFERROR(INDEX('Net to Gross Adjustment'!$B$39:$AX$671,MATCH(Q$4,'Net to Gross Adjustment'!$B$39:$B$71,0),MATCH(YEAR($C218),'Net to Gross Adjustment'!$B$39:$AX$39,0))*INDEX('Monthly Shapes'!$D$18:$V$32,MATCH(MONTH($C218),'Monthly Shapes'!$D$18:$D$32,0),MATCH(Q$3,'Monthly Shapes'!$D$18:$V$18,0))," ")</f>
        <v xml:space="preserve"> </v>
      </c>
      <c r="R218" s="40" t="str">
        <f>IFERROR(INDEX('Net to Gross Adjustment'!$B$39:$AX$671,MATCH(R$4,'Net to Gross Adjustment'!$B$39:$B$71,0),MATCH(YEAR($C218),'Net to Gross Adjustment'!$B$39:$AX$39,0))*INDEX('Monthly Shapes'!$D$18:$V$32,MATCH(MONTH($C218),'Monthly Shapes'!$D$18:$D$32,0),MATCH(R$3,'Monthly Shapes'!$D$18:$V$18,0))," ")</f>
        <v xml:space="preserve"> </v>
      </c>
      <c r="S218" s="40" t="str">
        <f>IFERROR(INDEX('Net to Gross Adjustment'!$B$39:$AX$671,MATCH(S$4,'Net to Gross Adjustment'!$B$39:$B$71,0),MATCH(YEAR($C218),'Net to Gross Adjustment'!$B$39:$AX$39,0))*INDEX('Monthly Shapes'!$D$18:$V$32,MATCH(MONTH($C218),'Monthly Shapes'!$D$18:$D$32,0),MATCH(S$3,'Monthly Shapes'!$D$18:$V$18,0))," ")</f>
        <v xml:space="preserve"> </v>
      </c>
      <c r="T218" s="90" t="s">
        <v>65</v>
      </c>
      <c r="U218" s="90" t="s">
        <v>65</v>
      </c>
      <c r="V218" s="90" t="s">
        <v>65</v>
      </c>
      <c r="W218" s="40" t="str">
        <f ca="1">IFERROR(INDEX('Net to Gross Adjustment'!$B$39:$AX$671,MATCH(W$4,'Net to Gross Adjustment'!$B$39:$B$71,0),MATCH(YEAR($C218),'Net to Gross Adjustment'!$B$39:$AX$39,0))*INDEX('Monthly Shapes'!$D$18:$V$32,MATCH(MONTH($C218),'Monthly Shapes'!$D$18:$D$32,0),MATCH(W$3,'Monthly Shapes'!$D$18:$V$18,0))," ")</f>
        <v xml:space="preserve"> </v>
      </c>
      <c r="X218" s="40" t="str">
        <f ca="1">IFERROR(INDEX('Net to Gross Adjustment'!$B$39:$AX$671,MATCH(X$4,'Net to Gross Adjustment'!$B$39:$B$71,0),MATCH(YEAR($C218),'Net to Gross Adjustment'!$B$39:$AX$39,0))*INDEX('Monthly Shapes'!$D$18:$V$32,MATCH(MONTH($C218),'Monthly Shapes'!$D$18:$D$32,0),MATCH(X$3,'Monthly Shapes'!$D$18:$V$18,0))," ")</f>
        <v xml:space="preserve"> </v>
      </c>
      <c r="Y218" s="40" t="str">
        <f>IFERROR(INDEX('Net to Gross Adjustment'!$B$39:$AX$671,MATCH(Y$4,'Net to Gross Adjustment'!$B$39:$B$71,0),MATCH(YEAR($C218),'Net to Gross Adjustment'!$B$39:$AX$39,0))*INDEX('Monthly Shapes'!$D$18:$V$32,MATCH(MONTH($C218),'Monthly Shapes'!$D$18:$D$32,0),MATCH(Y$3,'Monthly Shapes'!$D$18:$V$18,0))," ")</f>
        <v xml:space="preserve"> </v>
      </c>
      <c r="Z218" s="40" t="str">
        <f>IFERROR(INDEX('Net to Gross Adjustment'!$B$39:$AX$671,MATCH(Z$4,'Net to Gross Adjustment'!$B$39:$B$71,0),MATCH(YEAR($C218),'Net to Gross Adjustment'!$B$39:$AX$39,0))*INDEX('Monthly Shapes'!$D$18:$V$32,MATCH(MONTH($C218),'Monthly Shapes'!$D$18:$D$32,0),MATCH(Z$3,'Monthly Shapes'!$D$18:$V$18,0))," ")</f>
        <v xml:space="preserve"> </v>
      </c>
      <c r="AA218" s="40" t="str">
        <f>IFERROR(INDEX('Net to Gross Adjustment'!$B$39:$AX$671,MATCH(AA$4,'Net to Gross Adjustment'!$B$39:$B$71,0),MATCH(YEAR($C218),'Net to Gross Adjustment'!$B$39:$AX$39,0))*INDEX('Monthly Shapes'!$D$18:$V$32,MATCH(MONTH($C218),'Monthly Shapes'!$D$18:$D$32,0),MATCH(AA$3,'Monthly Shapes'!$D$18:$V$18,0))," ")</f>
        <v xml:space="preserve"> </v>
      </c>
      <c r="AB218" s="40" t="str">
        <f>IFERROR(INDEX('Net to Gross Adjustment'!$B$39:$AX$671,MATCH(AB$4,'Net to Gross Adjustment'!$B$39:$B$71,0),MATCH(YEAR($C218),'Net to Gross Adjustment'!$B$39:$AX$39,0))*INDEX('Monthly Shapes'!$D$18:$V$32,MATCH(MONTH($C218),'Monthly Shapes'!$D$18:$D$32,0),MATCH(AB$3,'Monthly Shapes'!$D$18:$V$18,0))," ")</f>
        <v xml:space="preserve"> </v>
      </c>
      <c r="AC218" s="40" t="str">
        <f>IFERROR(INDEX('Net to Gross Adjustment'!$B$39:$AX$671,MATCH(AC$4,'Net to Gross Adjustment'!$B$39:$B$71,0),MATCH(YEAR($C218),'Net to Gross Adjustment'!$B$39:$AX$39,0))*INDEX('Monthly Shapes'!$D$18:$V$32,MATCH(MONTH($C218),'Monthly Shapes'!$D$18:$D$32,0),MATCH(AC$3,'Monthly Shapes'!$D$18:$V$18,0))," ")</f>
        <v xml:space="preserve"> </v>
      </c>
      <c r="AD218" s="40" t="str">
        <f>IFERROR(INDEX('Net to Gross Adjustment'!$B$39:$AX$671,MATCH(AD$4,'Net to Gross Adjustment'!$B$39:$B$71,0),MATCH(YEAR($C218),'Net to Gross Adjustment'!$B$39:$AX$39,0))*INDEX('Monthly Shapes'!$D$18:$V$32,MATCH(MONTH($C218),'Monthly Shapes'!$D$18:$D$32,0),MATCH(AD$3,'Monthly Shapes'!$D$18:$V$18,0))," ")</f>
        <v xml:space="preserve"> </v>
      </c>
      <c r="AE218" s="40" t="str">
        <f>IFERROR(INDEX('Net to Gross Adjustment'!$B$39:$AX$671,MATCH(AE$4,'Net to Gross Adjustment'!$B$39:$B$71,0),MATCH(YEAR($C218),'Net to Gross Adjustment'!$B$39:$AX$39,0))*INDEX('Monthly Shapes'!$D$18:$V$32,MATCH(MONTH($C218),'Monthly Shapes'!$D$18:$D$32,0),MATCH(AE$3,'Monthly Shapes'!$D$18:$V$18,0))," ")</f>
        <v xml:space="preserve"> </v>
      </c>
      <c r="AF218" s="19"/>
      <c r="AG218" s="90" t="s">
        <v>65</v>
      </c>
      <c r="AI218" s="90" t="s">
        <v>65</v>
      </c>
      <c r="AJ218" s="90" t="s">
        <v>65</v>
      </c>
      <c r="AK218" s="90" t="s">
        <v>65</v>
      </c>
      <c r="AL218" s="46"/>
      <c r="AS218" s="19"/>
    </row>
    <row r="219" spans="3:45">
      <c r="C219" s="24">
        <f t="shared" si="5"/>
        <v>51806</v>
      </c>
      <c r="D219" s="90" t="s">
        <v>65</v>
      </c>
      <c r="E219" s="90" t="s">
        <v>65</v>
      </c>
      <c r="F219" s="90" t="s">
        <v>65</v>
      </c>
      <c r="G219" s="90" t="s">
        <v>65</v>
      </c>
      <c r="H219" s="90" t="s">
        <v>65</v>
      </c>
      <c r="I219" s="90" t="s">
        <v>65</v>
      </c>
      <c r="J219" s="40" t="str">
        <f ca="1">IFERROR(INDEX('Net to Gross Adjustment'!$B$39:$AX$671,MATCH(J$4,'Net to Gross Adjustment'!$B$39:$B$71,0),MATCH(YEAR($C219),'Net to Gross Adjustment'!$B$39:$AX$39,0))*INDEX('Monthly Shapes'!$D$18:$V$32,MATCH(MONTH($C219),'Monthly Shapes'!$D$18:$D$32,0),MATCH(J$3,'Monthly Shapes'!$D$18:$V$18,0))," ")</f>
        <v xml:space="preserve"> </v>
      </c>
      <c r="K219" s="40" t="str">
        <f ca="1">IFERROR(INDEX('Net to Gross Adjustment'!$B$39:$AX$671,MATCH(K$4,'Net to Gross Adjustment'!$B$39:$B$71,0),MATCH(YEAR($C219),'Net to Gross Adjustment'!$B$39:$AX$39,0))*INDEX('Monthly Shapes'!$D$18:$V$32,MATCH(MONTH($C219),'Monthly Shapes'!$D$18:$D$32,0),MATCH(K$3,'Monthly Shapes'!$D$18:$V$18,0))," ")</f>
        <v xml:space="preserve"> </v>
      </c>
      <c r="L219" s="40" t="str">
        <f>IFERROR(INDEX('Net to Gross Adjustment'!$B$39:$AX$671,MATCH(L$4,'Net to Gross Adjustment'!$B$39:$B$71,0),MATCH(YEAR($C219),'Net to Gross Adjustment'!$B$39:$AX$39,0))*INDEX('Monthly Shapes'!$D$18:$V$32,MATCH(MONTH($C219),'Monthly Shapes'!$D$18:$D$32,0),MATCH(L$3,'Monthly Shapes'!$D$18:$V$18,0))," ")</f>
        <v xml:space="preserve"> </v>
      </c>
      <c r="M219" s="40" t="str">
        <f>IFERROR(INDEX('Net to Gross Adjustment'!$B$39:$AX$671,MATCH(M$4,'Net to Gross Adjustment'!$B$39:$B$71,0),MATCH(YEAR($C219),'Net to Gross Adjustment'!$B$39:$AX$39,0))*INDEX('Monthly Shapes'!$D$18:$V$32,MATCH(MONTH($C219),'Monthly Shapes'!$D$18:$D$32,0),MATCH(M$3,'Monthly Shapes'!$D$18:$V$18,0))," ")</f>
        <v xml:space="preserve"> </v>
      </c>
      <c r="N219" s="40" t="str">
        <f>IFERROR(INDEX('Net to Gross Adjustment'!$B$39:$AX$671,MATCH(N$4,'Net to Gross Adjustment'!$B$39:$B$71,0),MATCH(YEAR($C219),'Net to Gross Adjustment'!$B$39:$AX$39,0))*INDEX('Monthly Shapes'!$D$18:$V$32,MATCH(MONTH($C219),'Monthly Shapes'!$D$18:$D$32,0),MATCH(N$3,'Monthly Shapes'!$D$18:$V$18,0))," ")</f>
        <v xml:space="preserve"> </v>
      </c>
      <c r="O219" s="40" t="str">
        <f>IFERROR(INDEX('Net to Gross Adjustment'!$B$39:$AX$671,MATCH(O$4,'Net to Gross Adjustment'!$B$39:$B$71,0),MATCH(YEAR($C219),'Net to Gross Adjustment'!$B$39:$AX$39,0))*INDEX('Monthly Shapes'!$D$18:$V$32,MATCH(MONTH($C219),'Monthly Shapes'!$D$18:$D$32,0),MATCH(O$3,'Monthly Shapes'!$D$18:$V$18,0))," ")</f>
        <v xml:space="preserve"> </v>
      </c>
      <c r="P219" s="40" t="str">
        <f>IFERROR(INDEX('Net to Gross Adjustment'!$B$39:$AX$671,MATCH(P$4,'Net to Gross Adjustment'!$B$39:$B$71,0),MATCH(YEAR($C219),'Net to Gross Adjustment'!$B$39:$AX$39,0))*INDEX('Monthly Shapes'!$D$18:$V$32,MATCH(MONTH($C219),'Monthly Shapes'!$D$18:$D$32,0),MATCH(P$3,'Monthly Shapes'!$D$18:$V$18,0))," ")</f>
        <v xml:space="preserve"> </v>
      </c>
      <c r="Q219" s="40" t="str">
        <f>IFERROR(INDEX('Net to Gross Adjustment'!$B$39:$AX$671,MATCH(Q$4,'Net to Gross Adjustment'!$B$39:$B$71,0),MATCH(YEAR($C219),'Net to Gross Adjustment'!$B$39:$AX$39,0))*INDEX('Monthly Shapes'!$D$18:$V$32,MATCH(MONTH($C219),'Monthly Shapes'!$D$18:$D$32,0),MATCH(Q$3,'Monthly Shapes'!$D$18:$V$18,0))," ")</f>
        <v xml:space="preserve"> </v>
      </c>
      <c r="R219" s="40" t="str">
        <f>IFERROR(INDEX('Net to Gross Adjustment'!$B$39:$AX$671,MATCH(R$4,'Net to Gross Adjustment'!$B$39:$B$71,0),MATCH(YEAR($C219),'Net to Gross Adjustment'!$B$39:$AX$39,0))*INDEX('Monthly Shapes'!$D$18:$V$32,MATCH(MONTH($C219),'Monthly Shapes'!$D$18:$D$32,0),MATCH(R$3,'Monthly Shapes'!$D$18:$V$18,0))," ")</f>
        <v xml:space="preserve"> </v>
      </c>
      <c r="S219" s="40" t="str">
        <f>IFERROR(INDEX('Net to Gross Adjustment'!$B$39:$AX$671,MATCH(S$4,'Net to Gross Adjustment'!$B$39:$B$71,0),MATCH(YEAR($C219),'Net to Gross Adjustment'!$B$39:$AX$39,0))*INDEX('Monthly Shapes'!$D$18:$V$32,MATCH(MONTH($C219),'Monthly Shapes'!$D$18:$D$32,0),MATCH(S$3,'Monthly Shapes'!$D$18:$V$18,0))," ")</f>
        <v xml:space="preserve"> </v>
      </c>
      <c r="T219" s="90" t="s">
        <v>65</v>
      </c>
      <c r="U219" s="90" t="s">
        <v>65</v>
      </c>
      <c r="V219" s="90" t="s">
        <v>65</v>
      </c>
      <c r="W219" s="40" t="str">
        <f ca="1">IFERROR(INDEX('Net to Gross Adjustment'!$B$39:$AX$671,MATCH(W$4,'Net to Gross Adjustment'!$B$39:$B$71,0),MATCH(YEAR($C219),'Net to Gross Adjustment'!$B$39:$AX$39,0))*INDEX('Monthly Shapes'!$D$18:$V$32,MATCH(MONTH($C219),'Monthly Shapes'!$D$18:$D$32,0),MATCH(W$3,'Monthly Shapes'!$D$18:$V$18,0))," ")</f>
        <v xml:space="preserve"> </v>
      </c>
      <c r="X219" s="40" t="str">
        <f ca="1">IFERROR(INDEX('Net to Gross Adjustment'!$B$39:$AX$671,MATCH(X$4,'Net to Gross Adjustment'!$B$39:$B$71,0),MATCH(YEAR($C219),'Net to Gross Adjustment'!$B$39:$AX$39,0))*INDEX('Monthly Shapes'!$D$18:$V$32,MATCH(MONTH($C219),'Monthly Shapes'!$D$18:$D$32,0),MATCH(X$3,'Monthly Shapes'!$D$18:$V$18,0))," ")</f>
        <v xml:space="preserve"> </v>
      </c>
      <c r="Y219" s="40" t="str">
        <f>IFERROR(INDEX('Net to Gross Adjustment'!$B$39:$AX$671,MATCH(Y$4,'Net to Gross Adjustment'!$B$39:$B$71,0),MATCH(YEAR($C219),'Net to Gross Adjustment'!$B$39:$AX$39,0))*INDEX('Monthly Shapes'!$D$18:$V$32,MATCH(MONTH($C219),'Monthly Shapes'!$D$18:$D$32,0),MATCH(Y$3,'Monthly Shapes'!$D$18:$V$18,0))," ")</f>
        <v xml:space="preserve"> </v>
      </c>
      <c r="Z219" s="40" t="str">
        <f>IFERROR(INDEX('Net to Gross Adjustment'!$B$39:$AX$671,MATCH(Z$4,'Net to Gross Adjustment'!$B$39:$B$71,0),MATCH(YEAR($C219),'Net to Gross Adjustment'!$B$39:$AX$39,0))*INDEX('Monthly Shapes'!$D$18:$V$32,MATCH(MONTH($C219),'Monthly Shapes'!$D$18:$D$32,0),MATCH(Z$3,'Monthly Shapes'!$D$18:$V$18,0))," ")</f>
        <v xml:space="preserve"> </v>
      </c>
      <c r="AA219" s="40" t="str">
        <f>IFERROR(INDEX('Net to Gross Adjustment'!$B$39:$AX$671,MATCH(AA$4,'Net to Gross Adjustment'!$B$39:$B$71,0),MATCH(YEAR($C219),'Net to Gross Adjustment'!$B$39:$AX$39,0))*INDEX('Monthly Shapes'!$D$18:$V$32,MATCH(MONTH($C219),'Monthly Shapes'!$D$18:$D$32,0),MATCH(AA$3,'Monthly Shapes'!$D$18:$V$18,0))," ")</f>
        <v xml:space="preserve"> </v>
      </c>
      <c r="AB219" s="40" t="str">
        <f>IFERROR(INDEX('Net to Gross Adjustment'!$B$39:$AX$671,MATCH(AB$4,'Net to Gross Adjustment'!$B$39:$B$71,0),MATCH(YEAR($C219),'Net to Gross Adjustment'!$B$39:$AX$39,0))*INDEX('Monthly Shapes'!$D$18:$V$32,MATCH(MONTH($C219),'Monthly Shapes'!$D$18:$D$32,0),MATCH(AB$3,'Monthly Shapes'!$D$18:$V$18,0))," ")</f>
        <v xml:space="preserve"> </v>
      </c>
      <c r="AC219" s="40" t="str">
        <f>IFERROR(INDEX('Net to Gross Adjustment'!$B$39:$AX$671,MATCH(AC$4,'Net to Gross Adjustment'!$B$39:$B$71,0),MATCH(YEAR($C219),'Net to Gross Adjustment'!$B$39:$AX$39,0))*INDEX('Monthly Shapes'!$D$18:$V$32,MATCH(MONTH($C219),'Monthly Shapes'!$D$18:$D$32,0),MATCH(AC$3,'Monthly Shapes'!$D$18:$V$18,0))," ")</f>
        <v xml:space="preserve"> </v>
      </c>
      <c r="AD219" s="40" t="str">
        <f>IFERROR(INDEX('Net to Gross Adjustment'!$B$39:$AX$671,MATCH(AD$4,'Net to Gross Adjustment'!$B$39:$B$71,0),MATCH(YEAR($C219),'Net to Gross Adjustment'!$B$39:$AX$39,0))*INDEX('Monthly Shapes'!$D$18:$V$32,MATCH(MONTH($C219),'Monthly Shapes'!$D$18:$D$32,0),MATCH(AD$3,'Monthly Shapes'!$D$18:$V$18,0))," ")</f>
        <v xml:space="preserve"> </v>
      </c>
      <c r="AE219" s="40" t="str">
        <f>IFERROR(INDEX('Net to Gross Adjustment'!$B$39:$AX$671,MATCH(AE$4,'Net to Gross Adjustment'!$B$39:$B$71,0),MATCH(YEAR($C219),'Net to Gross Adjustment'!$B$39:$AX$39,0))*INDEX('Monthly Shapes'!$D$18:$V$32,MATCH(MONTH($C219),'Monthly Shapes'!$D$18:$D$32,0),MATCH(AE$3,'Monthly Shapes'!$D$18:$V$18,0))," ")</f>
        <v xml:space="preserve"> </v>
      </c>
      <c r="AF219" s="19"/>
      <c r="AG219" s="90" t="s">
        <v>65</v>
      </c>
      <c r="AI219" s="90" t="s">
        <v>65</v>
      </c>
      <c r="AJ219" s="90" t="s">
        <v>65</v>
      </c>
      <c r="AK219" s="90" t="s">
        <v>65</v>
      </c>
      <c r="AL219" s="46"/>
      <c r="AS219" s="19"/>
    </row>
    <row r="220" spans="3:45">
      <c r="C220" s="24">
        <f t="shared" si="5"/>
        <v>51836</v>
      </c>
      <c r="D220" s="90" t="s">
        <v>65</v>
      </c>
      <c r="E220" s="90" t="s">
        <v>65</v>
      </c>
      <c r="F220" s="90" t="s">
        <v>65</v>
      </c>
      <c r="G220" s="90" t="s">
        <v>65</v>
      </c>
      <c r="H220" s="90" t="s">
        <v>65</v>
      </c>
      <c r="I220" s="90" t="s">
        <v>65</v>
      </c>
      <c r="J220" s="40" t="str">
        <f ca="1">IFERROR(INDEX('Net to Gross Adjustment'!$B$39:$AX$671,MATCH(J$4,'Net to Gross Adjustment'!$B$39:$B$71,0),MATCH(YEAR($C220),'Net to Gross Adjustment'!$B$39:$AX$39,0))*INDEX('Monthly Shapes'!$D$18:$V$32,MATCH(MONTH($C220),'Monthly Shapes'!$D$18:$D$32,0),MATCH(J$3,'Monthly Shapes'!$D$18:$V$18,0))," ")</f>
        <v xml:space="preserve"> </v>
      </c>
      <c r="K220" s="40" t="str">
        <f ca="1">IFERROR(INDEX('Net to Gross Adjustment'!$B$39:$AX$671,MATCH(K$4,'Net to Gross Adjustment'!$B$39:$B$71,0),MATCH(YEAR($C220),'Net to Gross Adjustment'!$B$39:$AX$39,0))*INDEX('Monthly Shapes'!$D$18:$V$32,MATCH(MONTH($C220),'Monthly Shapes'!$D$18:$D$32,0),MATCH(K$3,'Monthly Shapes'!$D$18:$V$18,0))," ")</f>
        <v xml:space="preserve"> </v>
      </c>
      <c r="L220" s="40" t="str">
        <f>IFERROR(INDEX('Net to Gross Adjustment'!$B$39:$AX$671,MATCH(L$4,'Net to Gross Adjustment'!$B$39:$B$71,0),MATCH(YEAR($C220),'Net to Gross Adjustment'!$B$39:$AX$39,0))*INDEX('Monthly Shapes'!$D$18:$V$32,MATCH(MONTH($C220),'Monthly Shapes'!$D$18:$D$32,0),MATCH(L$3,'Monthly Shapes'!$D$18:$V$18,0))," ")</f>
        <v xml:space="preserve"> </v>
      </c>
      <c r="M220" s="40" t="str">
        <f>IFERROR(INDEX('Net to Gross Adjustment'!$B$39:$AX$671,MATCH(M$4,'Net to Gross Adjustment'!$B$39:$B$71,0),MATCH(YEAR($C220),'Net to Gross Adjustment'!$B$39:$AX$39,0))*INDEX('Monthly Shapes'!$D$18:$V$32,MATCH(MONTH($C220),'Monthly Shapes'!$D$18:$D$32,0),MATCH(M$3,'Monthly Shapes'!$D$18:$V$18,0))," ")</f>
        <v xml:space="preserve"> </v>
      </c>
      <c r="N220" s="40" t="str">
        <f>IFERROR(INDEX('Net to Gross Adjustment'!$B$39:$AX$671,MATCH(N$4,'Net to Gross Adjustment'!$B$39:$B$71,0),MATCH(YEAR($C220),'Net to Gross Adjustment'!$B$39:$AX$39,0))*INDEX('Monthly Shapes'!$D$18:$V$32,MATCH(MONTH($C220),'Monthly Shapes'!$D$18:$D$32,0),MATCH(N$3,'Monthly Shapes'!$D$18:$V$18,0))," ")</f>
        <v xml:space="preserve"> </v>
      </c>
      <c r="O220" s="40" t="str">
        <f>IFERROR(INDEX('Net to Gross Adjustment'!$B$39:$AX$671,MATCH(O$4,'Net to Gross Adjustment'!$B$39:$B$71,0),MATCH(YEAR($C220),'Net to Gross Adjustment'!$B$39:$AX$39,0))*INDEX('Monthly Shapes'!$D$18:$V$32,MATCH(MONTH($C220),'Monthly Shapes'!$D$18:$D$32,0),MATCH(O$3,'Monthly Shapes'!$D$18:$V$18,0))," ")</f>
        <v xml:space="preserve"> </v>
      </c>
      <c r="P220" s="40" t="str">
        <f>IFERROR(INDEX('Net to Gross Adjustment'!$B$39:$AX$671,MATCH(P$4,'Net to Gross Adjustment'!$B$39:$B$71,0),MATCH(YEAR($C220),'Net to Gross Adjustment'!$B$39:$AX$39,0))*INDEX('Monthly Shapes'!$D$18:$V$32,MATCH(MONTH($C220),'Monthly Shapes'!$D$18:$D$32,0),MATCH(P$3,'Monthly Shapes'!$D$18:$V$18,0))," ")</f>
        <v xml:space="preserve"> </v>
      </c>
      <c r="Q220" s="40" t="str">
        <f>IFERROR(INDEX('Net to Gross Adjustment'!$B$39:$AX$671,MATCH(Q$4,'Net to Gross Adjustment'!$B$39:$B$71,0),MATCH(YEAR($C220),'Net to Gross Adjustment'!$B$39:$AX$39,0))*INDEX('Monthly Shapes'!$D$18:$V$32,MATCH(MONTH($C220),'Monthly Shapes'!$D$18:$D$32,0),MATCH(Q$3,'Monthly Shapes'!$D$18:$V$18,0))," ")</f>
        <v xml:space="preserve"> </v>
      </c>
      <c r="R220" s="40" t="str">
        <f>IFERROR(INDEX('Net to Gross Adjustment'!$B$39:$AX$671,MATCH(R$4,'Net to Gross Adjustment'!$B$39:$B$71,0),MATCH(YEAR($C220),'Net to Gross Adjustment'!$B$39:$AX$39,0))*INDEX('Monthly Shapes'!$D$18:$V$32,MATCH(MONTH($C220),'Monthly Shapes'!$D$18:$D$32,0),MATCH(R$3,'Monthly Shapes'!$D$18:$V$18,0))," ")</f>
        <v xml:space="preserve"> </v>
      </c>
      <c r="S220" s="40" t="str">
        <f>IFERROR(INDEX('Net to Gross Adjustment'!$B$39:$AX$671,MATCH(S$4,'Net to Gross Adjustment'!$B$39:$B$71,0),MATCH(YEAR($C220),'Net to Gross Adjustment'!$B$39:$AX$39,0))*INDEX('Monthly Shapes'!$D$18:$V$32,MATCH(MONTH($C220),'Monthly Shapes'!$D$18:$D$32,0),MATCH(S$3,'Monthly Shapes'!$D$18:$V$18,0))," ")</f>
        <v xml:space="preserve"> </v>
      </c>
      <c r="T220" s="90" t="s">
        <v>65</v>
      </c>
      <c r="U220" s="90" t="s">
        <v>65</v>
      </c>
      <c r="V220" s="90" t="s">
        <v>65</v>
      </c>
      <c r="W220" s="40" t="str">
        <f ca="1">IFERROR(INDEX('Net to Gross Adjustment'!$B$39:$AX$671,MATCH(W$4,'Net to Gross Adjustment'!$B$39:$B$71,0),MATCH(YEAR($C220),'Net to Gross Adjustment'!$B$39:$AX$39,0))*INDEX('Monthly Shapes'!$D$18:$V$32,MATCH(MONTH($C220),'Monthly Shapes'!$D$18:$D$32,0),MATCH(W$3,'Monthly Shapes'!$D$18:$V$18,0))," ")</f>
        <v xml:space="preserve"> </v>
      </c>
      <c r="X220" s="40" t="str">
        <f ca="1">IFERROR(INDEX('Net to Gross Adjustment'!$B$39:$AX$671,MATCH(X$4,'Net to Gross Adjustment'!$B$39:$B$71,0),MATCH(YEAR($C220),'Net to Gross Adjustment'!$B$39:$AX$39,0))*INDEX('Monthly Shapes'!$D$18:$V$32,MATCH(MONTH($C220),'Monthly Shapes'!$D$18:$D$32,0),MATCH(X$3,'Monthly Shapes'!$D$18:$V$18,0))," ")</f>
        <v xml:space="preserve"> </v>
      </c>
      <c r="Y220" s="40" t="str">
        <f>IFERROR(INDEX('Net to Gross Adjustment'!$B$39:$AX$671,MATCH(Y$4,'Net to Gross Adjustment'!$B$39:$B$71,0),MATCH(YEAR($C220),'Net to Gross Adjustment'!$B$39:$AX$39,0))*INDEX('Monthly Shapes'!$D$18:$V$32,MATCH(MONTH($C220),'Monthly Shapes'!$D$18:$D$32,0),MATCH(Y$3,'Monthly Shapes'!$D$18:$V$18,0))," ")</f>
        <v xml:space="preserve"> </v>
      </c>
      <c r="Z220" s="40" t="str">
        <f>IFERROR(INDEX('Net to Gross Adjustment'!$B$39:$AX$671,MATCH(Z$4,'Net to Gross Adjustment'!$B$39:$B$71,0),MATCH(YEAR($C220),'Net to Gross Adjustment'!$B$39:$AX$39,0))*INDEX('Monthly Shapes'!$D$18:$V$32,MATCH(MONTH($C220),'Monthly Shapes'!$D$18:$D$32,0),MATCH(Z$3,'Monthly Shapes'!$D$18:$V$18,0))," ")</f>
        <v xml:space="preserve"> </v>
      </c>
      <c r="AA220" s="40" t="str">
        <f>IFERROR(INDEX('Net to Gross Adjustment'!$B$39:$AX$671,MATCH(AA$4,'Net to Gross Adjustment'!$B$39:$B$71,0),MATCH(YEAR($C220),'Net to Gross Adjustment'!$B$39:$AX$39,0))*INDEX('Monthly Shapes'!$D$18:$V$32,MATCH(MONTH($C220),'Monthly Shapes'!$D$18:$D$32,0),MATCH(AA$3,'Monthly Shapes'!$D$18:$V$18,0))," ")</f>
        <v xml:space="preserve"> </v>
      </c>
      <c r="AB220" s="40" t="str">
        <f>IFERROR(INDEX('Net to Gross Adjustment'!$B$39:$AX$671,MATCH(AB$4,'Net to Gross Adjustment'!$B$39:$B$71,0),MATCH(YEAR($C220),'Net to Gross Adjustment'!$B$39:$AX$39,0))*INDEX('Monthly Shapes'!$D$18:$V$32,MATCH(MONTH($C220),'Monthly Shapes'!$D$18:$D$32,0),MATCH(AB$3,'Monthly Shapes'!$D$18:$V$18,0))," ")</f>
        <v xml:space="preserve"> </v>
      </c>
      <c r="AC220" s="40" t="str">
        <f>IFERROR(INDEX('Net to Gross Adjustment'!$B$39:$AX$671,MATCH(AC$4,'Net to Gross Adjustment'!$B$39:$B$71,0),MATCH(YEAR($C220),'Net to Gross Adjustment'!$B$39:$AX$39,0))*INDEX('Monthly Shapes'!$D$18:$V$32,MATCH(MONTH($C220),'Monthly Shapes'!$D$18:$D$32,0),MATCH(AC$3,'Monthly Shapes'!$D$18:$V$18,0))," ")</f>
        <v xml:space="preserve"> </v>
      </c>
      <c r="AD220" s="40" t="str">
        <f>IFERROR(INDEX('Net to Gross Adjustment'!$B$39:$AX$671,MATCH(AD$4,'Net to Gross Adjustment'!$B$39:$B$71,0),MATCH(YEAR($C220),'Net to Gross Adjustment'!$B$39:$AX$39,0))*INDEX('Monthly Shapes'!$D$18:$V$32,MATCH(MONTH($C220),'Monthly Shapes'!$D$18:$D$32,0),MATCH(AD$3,'Monthly Shapes'!$D$18:$V$18,0))," ")</f>
        <v xml:space="preserve"> </v>
      </c>
      <c r="AE220" s="40" t="str">
        <f>IFERROR(INDEX('Net to Gross Adjustment'!$B$39:$AX$671,MATCH(AE$4,'Net to Gross Adjustment'!$B$39:$B$71,0),MATCH(YEAR($C220),'Net to Gross Adjustment'!$B$39:$AX$39,0))*INDEX('Monthly Shapes'!$D$18:$V$32,MATCH(MONTH($C220),'Monthly Shapes'!$D$18:$D$32,0),MATCH(AE$3,'Monthly Shapes'!$D$18:$V$18,0))," ")</f>
        <v xml:space="preserve"> </v>
      </c>
      <c r="AF220" s="19"/>
      <c r="AG220" s="90" t="s">
        <v>65</v>
      </c>
      <c r="AI220" s="90" t="s">
        <v>65</v>
      </c>
      <c r="AJ220" s="90" t="s">
        <v>65</v>
      </c>
      <c r="AK220" s="90" t="s">
        <v>65</v>
      </c>
      <c r="AL220" s="46"/>
      <c r="AS220" s="19"/>
    </row>
    <row r="221" spans="3:45">
      <c r="C221" s="24">
        <f t="shared" si="5"/>
        <v>51867</v>
      </c>
      <c r="D221" s="90" t="s">
        <v>65</v>
      </c>
      <c r="E221" s="90" t="s">
        <v>65</v>
      </c>
      <c r="F221" s="90" t="s">
        <v>65</v>
      </c>
      <c r="G221" s="90" t="s">
        <v>65</v>
      </c>
      <c r="H221" s="90" t="s">
        <v>65</v>
      </c>
      <c r="I221" s="90" t="s">
        <v>65</v>
      </c>
      <c r="J221" s="40" t="str">
        <f ca="1">IFERROR(INDEX('Net to Gross Adjustment'!$B$39:$AX$671,MATCH(J$4,'Net to Gross Adjustment'!$B$39:$B$71,0),MATCH(YEAR($C221),'Net to Gross Adjustment'!$B$39:$AX$39,0))*INDEX('Monthly Shapes'!$D$18:$V$32,MATCH(MONTH($C221),'Monthly Shapes'!$D$18:$D$32,0),MATCH(J$3,'Monthly Shapes'!$D$18:$V$18,0))," ")</f>
        <v xml:space="preserve"> </v>
      </c>
      <c r="K221" s="40" t="str">
        <f ca="1">IFERROR(INDEX('Net to Gross Adjustment'!$B$39:$AX$671,MATCH(K$4,'Net to Gross Adjustment'!$B$39:$B$71,0),MATCH(YEAR($C221),'Net to Gross Adjustment'!$B$39:$AX$39,0))*INDEX('Monthly Shapes'!$D$18:$V$32,MATCH(MONTH($C221),'Monthly Shapes'!$D$18:$D$32,0),MATCH(K$3,'Monthly Shapes'!$D$18:$V$18,0))," ")</f>
        <v xml:space="preserve"> </v>
      </c>
      <c r="L221" s="40" t="str">
        <f>IFERROR(INDEX('Net to Gross Adjustment'!$B$39:$AX$671,MATCH(L$4,'Net to Gross Adjustment'!$B$39:$B$71,0),MATCH(YEAR($C221),'Net to Gross Adjustment'!$B$39:$AX$39,0))*INDEX('Monthly Shapes'!$D$18:$V$32,MATCH(MONTH($C221),'Monthly Shapes'!$D$18:$D$32,0),MATCH(L$3,'Monthly Shapes'!$D$18:$V$18,0))," ")</f>
        <v xml:space="preserve"> </v>
      </c>
      <c r="M221" s="40" t="str">
        <f>IFERROR(INDEX('Net to Gross Adjustment'!$B$39:$AX$671,MATCH(M$4,'Net to Gross Adjustment'!$B$39:$B$71,0),MATCH(YEAR($C221),'Net to Gross Adjustment'!$B$39:$AX$39,0))*INDEX('Monthly Shapes'!$D$18:$V$32,MATCH(MONTH($C221),'Monthly Shapes'!$D$18:$D$32,0),MATCH(M$3,'Monthly Shapes'!$D$18:$V$18,0))," ")</f>
        <v xml:space="preserve"> </v>
      </c>
      <c r="N221" s="40" t="str">
        <f>IFERROR(INDEX('Net to Gross Adjustment'!$B$39:$AX$671,MATCH(N$4,'Net to Gross Adjustment'!$B$39:$B$71,0),MATCH(YEAR($C221),'Net to Gross Adjustment'!$B$39:$AX$39,0))*INDEX('Monthly Shapes'!$D$18:$V$32,MATCH(MONTH($C221),'Monthly Shapes'!$D$18:$D$32,0),MATCH(N$3,'Monthly Shapes'!$D$18:$V$18,0))," ")</f>
        <v xml:space="preserve"> </v>
      </c>
      <c r="O221" s="40" t="str">
        <f>IFERROR(INDEX('Net to Gross Adjustment'!$B$39:$AX$671,MATCH(O$4,'Net to Gross Adjustment'!$B$39:$B$71,0),MATCH(YEAR($C221),'Net to Gross Adjustment'!$B$39:$AX$39,0))*INDEX('Monthly Shapes'!$D$18:$V$32,MATCH(MONTH($C221),'Monthly Shapes'!$D$18:$D$32,0),MATCH(O$3,'Monthly Shapes'!$D$18:$V$18,0))," ")</f>
        <v xml:space="preserve"> </v>
      </c>
      <c r="P221" s="40" t="str">
        <f>IFERROR(INDEX('Net to Gross Adjustment'!$B$39:$AX$671,MATCH(P$4,'Net to Gross Adjustment'!$B$39:$B$71,0),MATCH(YEAR($C221),'Net to Gross Adjustment'!$B$39:$AX$39,0))*INDEX('Monthly Shapes'!$D$18:$V$32,MATCH(MONTH($C221),'Monthly Shapes'!$D$18:$D$32,0),MATCH(P$3,'Monthly Shapes'!$D$18:$V$18,0))," ")</f>
        <v xml:space="preserve"> </v>
      </c>
      <c r="Q221" s="40" t="str">
        <f>IFERROR(INDEX('Net to Gross Adjustment'!$B$39:$AX$671,MATCH(Q$4,'Net to Gross Adjustment'!$B$39:$B$71,0),MATCH(YEAR($C221),'Net to Gross Adjustment'!$B$39:$AX$39,0))*INDEX('Monthly Shapes'!$D$18:$V$32,MATCH(MONTH($C221),'Monthly Shapes'!$D$18:$D$32,0),MATCH(Q$3,'Monthly Shapes'!$D$18:$V$18,0))," ")</f>
        <v xml:space="preserve"> </v>
      </c>
      <c r="R221" s="40" t="str">
        <f>IFERROR(INDEX('Net to Gross Adjustment'!$B$39:$AX$671,MATCH(R$4,'Net to Gross Adjustment'!$B$39:$B$71,0),MATCH(YEAR($C221),'Net to Gross Adjustment'!$B$39:$AX$39,0))*INDEX('Monthly Shapes'!$D$18:$V$32,MATCH(MONTH($C221),'Monthly Shapes'!$D$18:$D$32,0),MATCH(R$3,'Monthly Shapes'!$D$18:$V$18,0))," ")</f>
        <v xml:space="preserve"> </v>
      </c>
      <c r="S221" s="40" t="str">
        <f>IFERROR(INDEX('Net to Gross Adjustment'!$B$39:$AX$671,MATCH(S$4,'Net to Gross Adjustment'!$B$39:$B$71,0),MATCH(YEAR($C221),'Net to Gross Adjustment'!$B$39:$AX$39,0))*INDEX('Monthly Shapes'!$D$18:$V$32,MATCH(MONTH($C221),'Monthly Shapes'!$D$18:$D$32,0),MATCH(S$3,'Monthly Shapes'!$D$18:$V$18,0))," ")</f>
        <v xml:space="preserve"> </v>
      </c>
      <c r="T221" s="90" t="s">
        <v>65</v>
      </c>
      <c r="U221" s="90" t="s">
        <v>65</v>
      </c>
      <c r="V221" s="90" t="s">
        <v>65</v>
      </c>
      <c r="W221" s="40" t="str">
        <f ca="1">IFERROR(INDEX('Net to Gross Adjustment'!$B$39:$AX$671,MATCH(W$4,'Net to Gross Adjustment'!$B$39:$B$71,0),MATCH(YEAR($C221),'Net to Gross Adjustment'!$B$39:$AX$39,0))*INDEX('Monthly Shapes'!$D$18:$V$32,MATCH(MONTH($C221),'Monthly Shapes'!$D$18:$D$32,0),MATCH(W$3,'Monthly Shapes'!$D$18:$V$18,0))," ")</f>
        <v xml:space="preserve"> </v>
      </c>
      <c r="X221" s="40" t="str">
        <f ca="1">IFERROR(INDEX('Net to Gross Adjustment'!$B$39:$AX$671,MATCH(X$4,'Net to Gross Adjustment'!$B$39:$B$71,0),MATCH(YEAR($C221),'Net to Gross Adjustment'!$B$39:$AX$39,0))*INDEX('Monthly Shapes'!$D$18:$V$32,MATCH(MONTH($C221),'Monthly Shapes'!$D$18:$D$32,0),MATCH(X$3,'Monthly Shapes'!$D$18:$V$18,0))," ")</f>
        <v xml:space="preserve"> </v>
      </c>
      <c r="Y221" s="40" t="str">
        <f>IFERROR(INDEX('Net to Gross Adjustment'!$B$39:$AX$671,MATCH(Y$4,'Net to Gross Adjustment'!$B$39:$B$71,0),MATCH(YEAR($C221),'Net to Gross Adjustment'!$B$39:$AX$39,0))*INDEX('Monthly Shapes'!$D$18:$V$32,MATCH(MONTH($C221),'Monthly Shapes'!$D$18:$D$32,0),MATCH(Y$3,'Monthly Shapes'!$D$18:$V$18,0))," ")</f>
        <v xml:space="preserve"> </v>
      </c>
      <c r="Z221" s="40" t="str">
        <f>IFERROR(INDEX('Net to Gross Adjustment'!$B$39:$AX$671,MATCH(Z$4,'Net to Gross Adjustment'!$B$39:$B$71,0),MATCH(YEAR($C221),'Net to Gross Adjustment'!$B$39:$AX$39,0))*INDEX('Monthly Shapes'!$D$18:$V$32,MATCH(MONTH($C221),'Monthly Shapes'!$D$18:$D$32,0),MATCH(Z$3,'Monthly Shapes'!$D$18:$V$18,0))," ")</f>
        <v xml:space="preserve"> </v>
      </c>
      <c r="AA221" s="40" t="str">
        <f>IFERROR(INDEX('Net to Gross Adjustment'!$B$39:$AX$671,MATCH(AA$4,'Net to Gross Adjustment'!$B$39:$B$71,0),MATCH(YEAR($C221),'Net to Gross Adjustment'!$B$39:$AX$39,0))*INDEX('Monthly Shapes'!$D$18:$V$32,MATCH(MONTH($C221),'Monthly Shapes'!$D$18:$D$32,0),MATCH(AA$3,'Monthly Shapes'!$D$18:$V$18,0))," ")</f>
        <v xml:space="preserve"> </v>
      </c>
      <c r="AB221" s="40" t="str">
        <f>IFERROR(INDEX('Net to Gross Adjustment'!$B$39:$AX$671,MATCH(AB$4,'Net to Gross Adjustment'!$B$39:$B$71,0),MATCH(YEAR($C221),'Net to Gross Adjustment'!$B$39:$AX$39,0))*INDEX('Monthly Shapes'!$D$18:$V$32,MATCH(MONTH($C221),'Monthly Shapes'!$D$18:$D$32,0),MATCH(AB$3,'Monthly Shapes'!$D$18:$V$18,0))," ")</f>
        <v xml:space="preserve"> </v>
      </c>
      <c r="AC221" s="40" t="str">
        <f>IFERROR(INDEX('Net to Gross Adjustment'!$B$39:$AX$671,MATCH(AC$4,'Net to Gross Adjustment'!$B$39:$B$71,0),MATCH(YEAR($C221),'Net to Gross Adjustment'!$B$39:$AX$39,0))*INDEX('Monthly Shapes'!$D$18:$V$32,MATCH(MONTH($C221),'Monthly Shapes'!$D$18:$D$32,0),MATCH(AC$3,'Monthly Shapes'!$D$18:$V$18,0))," ")</f>
        <v xml:space="preserve"> </v>
      </c>
      <c r="AD221" s="40" t="str">
        <f>IFERROR(INDEX('Net to Gross Adjustment'!$B$39:$AX$671,MATCH(AD$4,'Net to Gross Adjustment'!$B$39:$B$71,0),MATCH(YEAR($C221),'Net to Gross Adjustment'!$B$39:$AX$39,0))*INDEX('Monthly Shapes'!$D$18:$V$32,MATCH(MONTH($C221),'Monthly Shapes'!$D$18:$D$32,0),MATCH(AD$3,'Monthly Shapes'!$D$18:$V$18,0))," ")</f>
        <v xml:space="preserve"> </v>
      </c>
      <c r="AE221" s="40" t="str">
        <f>IFERROR(INDEX('Net to Gross Adjustment'!$B$39:$AX$671,MATCH(AE$4,'Net to Gross Adjustment'!$B$39:$B$71,0),MATCH(YEAR($C221),'Net to Gross Adjustment'!$B$39:$AX$39,0))*INDEX('Monthly Shapes'!$D$18:$V$32,MATCH(MONTH($C221),'Monthly Shapes'!$D$18:$D$32,0),MATCH(AE$3,'Monthly Shapes'!$D$18:$V$18,0))," ")</f>
        <v xml:space="preserve"> </v>
      </c>
      <c r="AF221" s="19"/>
      <c r="AG221" s="90" t="s">
        <v>65</v>
      </c>
      <c r="AI221" s="90" t="s">
        <v>65</v>
      </c>
      <c r="AJ221" s="90" t="s">
        <v>65</v>
      </c>
      <c r="AK221" s="90" t="s">
        <v>65</v>
      </c>
      <c r="AL221" s="46"/>
      <c r="AS221" s="19"/>
    </row>
    <row r="222" spans="3:45">
      <c r="C222" s="24">
        <f t="shared" si="5"/>
        <v>51898</v>
      </c>
      <c r="D222" s="90" t="s">
        <v>65</v>
      </c>
      <c r="E222" s="90" t="s">
        <v>65</v>
      </c>
      <c r="F222" s="90" t="s">
        <v>65</v>
      </c>
      <c r="G222" s="90" t="s">
        <v>65</v>
      </c>
      <c r="H222" s="90" t="s">
        <v>65</v>
      </c>
      <c r="I222" s="90" t="s">
        <v>65</v>
      </c>
      <c r="J222" s="40" t="str">
        <f ca="1">IFERROR(INDEX('Net to Gross Adjustment'!$B$39:$AX$671,MATCH(J$4,'Net to Gross Adjustment'!$B$39:$B$71,0),MATCH(YEAR($C222),'Net to Gross Adjustment'!$B$39:$AX$39,0))*INDEX('Monthly Shapes'!$D$18:$V$32,MATCH(MONTH($C222),'Monthly Shapes'!$D$18:$D$32,0),MATCH(J$3,'Monthly Shapes'!$D$18:$V$18,0))," ")</f>
        <v xml:space="preserve"> </v>
      </c>
      <c r="K222" s="40" t="str">
        <f ca="1">IFERROR(INDEX('Net to Gross Adjustment'!$B$39:$AX$671,MATCH(K$4,'Net to Gross Adjustment'!$B$39:$B$71,0),MATCH(YEAR($C222),'Net to Gross Adjustment'!$B$39:$AX$39,0))*INDEX('Monthly Shapes'!$D$18:$V$32,MATCH(MONTH($C222),'Monthly Shapes'!$D$18:$D$32,0),MATCH(K$3,'Monthly Shapes'!$D$18:$V$18,0))," ")</f>
        <v xml:space="preserve"> </v>
      </c>
      <c r="L222" s="40" t="str">
        <f>IFERROR(INDEX('Net to Gross Adjustment'!$B$39:$AX$671,MATCH(L$4,'Net to Gross Adjustment'!$B$39:$B$71,0),MATCH(YEAR($C222),'Net to Gross Adjustment'!$B$39:$AX$39,0))*INDEX('Monthly Shapes'!$D$18:$V$32,MATCH(MONTH($C222),'Monthly Shapes'!$D$18:$D$32,0),MATCH(L$3,'Monthly Shapes'!$D$18:$V$18,0))," ")</f>
        <v xml:space="preserve"> </v>
      </c>
      <c r="M222" s="40" t="str">
        <f>IFERROR(INDEX('Net to Gross Adjustment'!$B$39:$AX$671,MATCH(M$4,'Net to Gross Adjustment'!$B$39:$B$71,0),MATCH(YEAR($C222),'Net to Gross Adjustment'!$B$39:$AX$39,0))*INDEX('Monthly Shapes'!$D$18:$V$32,MATCH(MONTH($C222),'Monthly Shapes'!$D$18:$D$32,0),MATCH(M$3,'Monthly Shapes'!$D$18:$V$18,0))," ")</f>
        <v xml:space="preserve"> </v>
      </c>
      <c r="N222" s="40" t="str">
        <f>IFERROR(INDEX('Net to Gross Adjustment'!$B$39:$AX$671,MATCH(N$4,'Net to Gross Adjustment'!$B$39:$B$71,0),MATCH(YEAR($C222),'Net to Gross Adjustment'!$B$39:$AX$39,0))*INDEX('Monthly Shapes'!$D$18:$V$32,MATCH(MONTH($C222),'Monthly Shapes'!$D$18:$D$32,0),MATCH(N$3,'Monthly Shapes'!$D$18:$V$18,0))," ")</f>
        <v xml:space="preserve"> </v>
      </c>
      <c r="O222" s="40" t="str">
        <f>IFERROR(INDEX('Net to Gross Adjustment'!$B$39:$AX$671,MATCH(O$4,'Net to Gross Adjustment'!$B$39:$B$71,0),MATCH(YEAR($C222),'Net to Gross Adjustment'!$B$39:$AX$39,0))*INDEX('Monthly Shapes'!$D$18:$V$32,MATCH(MONTH($C222),'Monthly Shapes'!$D$18:$D$32,0),MATCH(O$3,'Monthly Shapes'!$D$18:$V$18,0))," ")</f>
        <v xml:space="preserve"> </v>
      </c>
      <c r="P222" s="40" t="str">
        <f>IFERROR(INDEX('Net to Gross Adjustment'!$B$39:$AX$671,MATCH(P$4,'Net to Gross Adjustment'!$B$39:$B$71,0),MATCH(YEAR($C222),'Net to Gross Adjustment'!$B$39:$AX$39,0))*INDEX('Monthly Shapes'!$D$18:$V$32,MATCH(MONTH($C222),'Monthly Shapes'!$D$18:$D$32,0),MATCH(P$3,'Monthly Shapes'!$D$18:$V$18,0))," ")</f>
        <v xml:space="preserve"> </v>
      </c>
      <c r="Q222" s="40" t="str">
        <f>IFERROR(INDEX('Net to Gross Adjustment'!$B$39:$AX$671,MATCH(Q$4,'Net to Gross Adjustment'!$B$39:$B$71,0),MATCH(YEAR($C222),'Net to Gross Adjustment'!$B$39:$AX$39,0))*INDEX('Monthly Shapes'!$D$18:$V$32,MATCH(MONTH($C222),'Monthly Shapes'!$D$18:$D$32,0),MATCH(Q$3,'Monthly Shapes'!$D$18:$V$18,0))," ")</f>
        <v xml:space="preserve"> </v>
      </c>
      <c r="R222" s="40" t="str">
        <f>IFERROR(INDEX('Net to Gross Adjustment'!$B$39:$AX$671,MATCH(R$4,'Net to Gross Adjustment'!$B$39:$B$71,0),MATCH(YEAR($C222),'Net to Gross Adjustment'!$B$39:$AX$39,0))*INDEX('Monthly Shapes'!$D$18:$V$32,MATCH(MONTH($C222),'Monthly Shapes'!$D$18:$D$32,0),MATCH(R$3,'Monthly Shapes'!$D$18:$V$18,0))," ")</f>
        <v xml:space="preserve"> </v>
      </c>
      <c r="S222" s="40" t="str">
        <f>IFERROR(INDEX('Net to Gross Adjustment'!$B$39:$AX$671,MATCH(S$4,'Net to Gross Adjustment'!$B$39:$B$71,0),MATCH(YEAR($C222),'Net to Gross Adjustment'!$B$39:$AX$39,0))*INDEX('Monthly Shapes'!$D$18:$V$32,MATCH(MONTH($C222),'Monthly Shapes'!$D$18:$D$32,0),MATCH(S$3,'Monthly Shapes'!$D$18:$V$18,0))," ")</f>
        <v xml:space="preserve"> </v>
      </c>
      <c r="T222" s="90" t="s">
        <v>65</v>
      </c>
      <c r="U222" s="90" t="s">
        <v>65</v>
      </c>
      <c r="V222" s="90" t="s">
        <v>65</v>
      </c>
      <c r="W222" s="40" t="str">
        <f ca="1">IFERROR(INDEX('Net to Gross Adjustment'!$B$39:$AX$671,MATCH(W$4,'Net to Gross Adjustment'!$B$39:$B$71,0),MATCH(YEAR($C222),'Net to Gross Adjustment'!$B$39:$AX$39,0))*INDEX('Monthly Shapes'!$D$18:$V$32,MATCH(MONTH($C222),'Monthly Shapes'!$D$18:$D$32,0),MATCH(W$3,'Monthly Shapes'!$D$18:$V$18,0))," ")</f>
        <v xml:space="preserve"> </v>
      </c>
      <c r="X222" s="40" t="str">
        <f ca="1">IFERROR(INDEX('Net to Gross Adjustment'!$B$39:$AX$671,MATCH(X$4,'Net to Gross Adjustment'!$B$39:$B$71,0),MATCH(YEAR($C222),'Net to Gross Adjustment'!$B$39:$AX$39,0))*INDEX('Monthly Shapes'!$D$18:$V$32,MATCH(MONTH($C222),'Monthly Shapes'!$D$18:$D$32,0),MATCH(X$3,'Monthly Shapes'!$D$18:$V$18,0))," ")</f>
        <v xml:space="preserve"> </v>
      </c>
      <c r="Y222" s="40" t="str">
        <f>IFERROR(INDEX('Net to Gross Adjustment'!$B$39:$AX$671,MATCH(Y$4,'Net to Gross Adjustment'!$B$39:$B$71,0),MATCH(YEAR($C222),'Net to Gross Adjustment'!$B$39:$AX$39,0))*INDEX('Monthly Shapes'!$D$18:$V$32,MATCH(MONTH($C222),'Monthly Shapes'!$D$18:$D$32,0),MATCH(Y$3,'Monthly Shapes'!$D$18:$V$18,0))," ")</f>
        <v xml:space="preserve"> </v>
      </c>
      <c r="Z222" s="40" t="str">
        <f>IFERROR(INDEX('Net to Gross Adjustment'!$B$39:$AX$671,MATCH(Z$4,'Net to Gross Adjustment'!$B$39:$B$71,0),MATCH(YEAR($C222),'Net to Gross Adjustment'!$B$39:$AX$39,0))*INDEX('Monthly Shapes'!$D$18:$V$32,MATCH(MONTH($C222),'Monthly Shapes'!$D$18:$D$32,0),MATCH(Z$3,'Monthly Shapes'!$D$18:$V$18,0))," ")</f>
        <v xml:space="preserve"> </v>
      </c>
      <c r="AA222" s="40" t="str">
        <f>IFERROR(INDEX('Net to Gross Adjustment'!$B$39:$AX$671,MATCH(AA$4,'Net to Gross Adjustment'!$B$39:$B$71,0),MATCH(YEAR($C222),'Net to Gross Adjustment'!$B$39:$AX$39,0))*INDEX('Monthly Shapes'!$D$18:$V$32,MATCH(MONTH($C222),'Monthly Shapes'!$D$18:$D$32,0),MATCH(AA$3,'Monthly Shapes'!$D$18:$V$18,0))," ")</f>
        <v xml:space="preserve"> </v>
      </c>
      <c r="AB222" s="40" t="str">
        <f>IFERROR(INDEX('Net to Gross Adjustment'!$B$39:$AX$671,MATCH(AB$4,'Net to Gross Adjustment'!$B$39:$B$71,0),MATCH(YEAR($C222),'Net to Gross Adjustment'!$B$39:$AX$39,0))*INDEX('Monthly Shapes'!$D$18:$V$32,MATCH(MONTH($C222),'Monthly Shapes'!$D$18:$D$32,0),MATCH(AB$3,'Monthly Shapes'!$D$18:$V$18,0))," ")</f>
        <v xml:space="preserve"> </v>
      </c>
      <c r="AC222" s="40" t="str">
        <f>IFERROR(INDEX('Net to Gross Adjustment'!$B$39:$AX$671,MATCH(AC$4,'Net to Gross Adjustment'!$B$39:$B$71,0),MATCH(YEAR($C222),'Net to Gross Adjustment'!$B$39:$AX$39,0))*INDEX('Monthly Shapes'!$D$18:$V$32,MATCH(MONTH($C222),'Monthly Shapes'!$D$18:$D$32,0),MATCH(AC$3,'Monthly Shapes'!$D$18:$V$18,0))," ")</f>
        <v xml:space="preserve"> </v>
      </c>
      <c r="AD222" s="40" t="str">
        <f>IFERROR(INDEX('Net to Gross Adjustment'!$B$39:$AX$671,MATCH(AD$4,'Net to Gross Adjustment'!$B$39:$B$71,0),MATCH(YEAR($C222),'Net to Gross Adjustment'!$B$39:$AX$39,0))*INDEX('Monthly Shapes'!$D$18:$V$32,MATCH(MONTH($C222),'Monthly Shapes'!$D$18:$D$32,0),MATCH(AD$3,'Monthly Shapes'!$D$18:$V$18,0))," ")</f>
        <v xml:space="preserve"> </v>
      </c>
      <c r="AE222" s="40" t="str">
        <f>IFERROR(INDEX('Net to Gross Adjustment'!$B$39:$AX$671,MATCH(AE$4,'Net to Gross Adjustment'!$B$39:$B$71,0),MATCH(YEAR($C222),'Net to Gross Adjustment'!$B$39:$AX$39,0))*INDEX('Monthly Shapes'!$D$18:$V$32,MATCH(MONTH($C222),'Monthly Shapes'!$D$18:$D$32,0),MATCH(AE$3,'Monthly Shapes'!$D$18:$V$18,0))," ")</f>
        <v xml:space="preserve"> </v>
      </c>
      <c r="AF222" s="19"/>
      <c r="AG222" s="90" t="s">
        <v>65</v>
      </c>
      <c r="AI222" s="90" t="s">
        <v>65</v>
      </c>
      <c r="AJ222" s="90" t="s">
        <v>65</v>
      </c>
      <c r="AK222" s="90" t="s">
        <v>65</v>
      </c>
      <c r="AL222" s="46"/>
      <c r="AS222" s="19"/>
    </row>
    <row r="223" spans="3:45">
      <c r="C223" s="24">
        <f t="shared" si="5"/>
        <v>51926</v>
      </c>
      <c r="D223" s="90" t="s">
        <v>65</v>
      </c>
      <c r="E223" s="90" t="s">
        <v>65</v>
      </c>
      <c r="F223" s="90" t="s">
        <v>65</v>
      </c>
      <c r="G223" s="90" t="s">
        <v>65</v>
      </c>
      <c r="H223" s="90" t="s">
        <v>65</v>
      </c>
      <c r="I223" s="90" t="s">
        <v>65</v>
      </c>
      <c r="J223" s="40" t="str">
        <f ca="1">IFERROR(INDEX('Net to Gross Adjustment'!$B$39:$AX$671,MATCH(J$4,'Net to Gross Adjustment'!$B$39:$B$71,0),MATCH(YEAR($C223),'Net to Gross Adjustment'!$B$39:$AX$39,0))*INDEX('Monthly Shapes'!$D$18:$V$32,MATCH(MONTH($C223),'Monthly Shapes'!$D$18:$D$32,0),MATCH(J$3,'Monthly Shapes'!$D$18:$V$18,0))," ")</f>
        <v xml:space="preserve"> </v>
      </c>
      <c r="K223" s="40" t="str">
        <f ca="1">IFERROR(INDEX('Net to Gross Adjustment'!$B$39:$AX$671,MATCH(K$4,'Net to Gross Adjustment'!$B$39:$B$71,0),MATCH(YEAR($C223),'Net to Gross Adjustment'!$B$39:$AX$39,0))*INDEX('Monthly Shapes'!$D$18:$V$32,MATCH(MONTH($C223),'Monthly Shapes'!$D$18:$D$32,0),MATCH(K$3,'Monthly Shapes'!$D$18:$V$18,0))," ")</f>
        <v xml:space="preserve"> </v>
      </c>
      <c r="L223" s="40" t="str">
        <f>IFERROR(INDEX('Net to Gross Adjustment'!$B$39:$AX$671,MATCH(L$4,'Net to Gross Adjustment'!$B$39:$B$71,0),MATCH(YEAR($C223),'Net to Gross Adjustment'!$B$39:$AX$39,0))*INDEX('Monthly Shapes'!$D$18:$V$32,MATCH(MONTH($C223),'Monthly Shapes'!$D$18:$D$32,0),MATCH(L$3,'Monthly Shapes'!$D$18:$V$18,0))," ")</f>
        <v xml:space="preserve"> </v>
      </c>
      <c r="M223" s="40" t="str">
        <f>IFERROR(INDEX('Net to Gross Adjustment'!$B$39:$AX$671,MATCH(M$4,'Net to Gross Adjustment'!$B$39:$B$71,0),MATCH(YEAR($C223),'Net to Gross Adjustment'!$B$39:$AX$39,0))*INDEX('Monthly Shapes'!$D$18:$V$32,MATCH(MONTH($C223),'Monthly Shapes'!$D$18:$D$32,0),MATCH(M$3,'Monthly Shapes'!$D$18:$V$18,0))," ")</f>
        <v xml:space="preserve"> </v>
      </c>
      <c r="N223" s="40" t="str">
        <f>IFERROR(INDEX('Net to Gross Adjustment'!$B$39:$AX$671,MATCH(N$4,'Net to Gross Adjustment'!$B$39:$B$71,0),MATCH(YEAR($C223),'Net to Gross Adjustment'!$B$39:$AX$39,0))*INDEX('Monthly Shapes'!$D$18:$V$32,MATCH(MONTH($C223),'Monthly Shapes'!$D$18:$D$32,0),MATCH(N$3,'Monthly Shapes'!$D$18:$V$18,0))," ")</f>
        <v xml:space="preserve"> </v>
      </c>
      <c r="O223" s="40" t="str">
        <f>IFERROR(INDEX('Net to Gross Adjustment'!$B$39:$AX$671,MATCH(O$4,'Net to Gross Adjustment'!$B$39:$B$71,0),MATCH(YEAR($C223),'Net to Gross Adjustment'!$B$39:$AX$39,0))*INDEX('Monthly Shapes'!$D$18:$V$32,MATCH(MONTH($C223),'Monthly Shapes'!$D$18:$D$32,0),MATCH(O$3,'Monthly Shapes'!$D$18:$V$18,0))," ")</f>
        <v xml:space="preserve"> </v>
      </c>
      <c r="P223" s="40" t="str">
        <f>IFERROR(INDEX('Net to Gross Adjustment'!$B$39:$AX$671,MATCH(P$4,'Net to Gross Adjustment'!$B$39:$B$71,0),MATCH(YEAR($C223),'Net to Gross Adjustment'!$B$39:$AX$39,0))*INDEX('Monthly Shapes'!$D$18:$V$32,MATCH(MONTH($C223),'Monthly Shapes'!$D$18:$D$32,0),MATCH(P$3,'Monthly Shapes'!$D$18:$V$18,0))," ")</f>
        <v xml:space="preserve"> </v>
      </c>
      <c r="Q223" s="40" t="str">
        <f>IFERROR(INDEX('Net to Gross Adjustment'!$B$39:$AX$671,MATCH(Q$4,'Net to Gross Adjustment'!$B$39:$B$71,0),MATCH(YEAR($C223),'Net to Gross Adjustment'!$B$39:$AX$39,0))*INDEX('Monthly Shapes'!$D$18:$V$32,MATCH(MONTH($C223),'Monthly Shapes'!$D$18:$D$32,0),MATCH(Q$3,'Monthly Shapes'!$D$18:$V$18,0))," ")</f>
        <v xml:space="preserve"> </v>
      </c>
      <c r="R223" s="40" t="str">
        <f>IFERROR(INDEX('Net to Gross Adjustment'!$B$39:$AX$671,MATCH(R$4,'Net to Gross Adjustment'!$B$39:$B$71,0),MATCH(YEAR($C223),'Net to Gross Adjustment'!$B$39:$AX$39,0))*INDEX('Monthly Shapes'!$D$18:$V$32,MATCH(MONTH($C223),'Monthly Shapes'!$D$18:$D$32,0),MATCH(R$3,'Monthly Shapes'!$D$18:$V$18,0))," ")</f>
        <v xml:space="preserve"> </v>
      </c>
      <c r="S223" s="40" t="str">
        <f>IFERROR(INDEX('Net to Gross Adjustment'!$B$39:$AX$671,MATCH(S$4,'Net to Gross Adjustment'!$B$39:$B$71,0),MATCH(YEAR($C223),'Net to Gross Adjustment'!$B$39:$AX$39,0))*INDEX('Monthly Shapes'!$D$18:$V$32,MATCH(MONTH($C223),'Monthly Shapes'!$D$18:$D$32,0),MATCH(S$3,'Monthly Shapes'!$D$18:$V$18,0))," ")</f>
        <v xml:space="preserve"> </v>
      </c>
      <c r="T223" s="90" t="s">
        <v>65</v>
      </c>
      <c r="U223" s="90" t="s">
        <v>65</v>
      </c>
      <c r="V223" s="90" t="s">
        <v>65</v>
      </c>
      <c r="W223" s="40" t="str">
        <f ca="1">IFERROR(INDEX('Net to Gross Adjustment'!$B$39:$AX$671,MATCH(W$4,'Net to Gross Adjustment'!$B$39:$B$71,0),MATCH(YEAR($C223),'Net to Gross Adjustment'!$B$39:$AX$39,0))*INDEX('Monthly Shapes'!$D$18:$V$32,MATCH(MONTH($C223),'Monthly Shapes'!$D$18:$D$32,0),MATCH(W$3,'Monthly Shapes'!$D$18:$V$18,0))," ")</f>
        <v xml:space="preserve"> </v>
      </c>
      <c r="X223" s="40" t="str">
        <f ca="1">IFERROR(INDEX('Net to Gross Adjustment'!$B$39:$AX$671,MATCH(X$4,'Net to Gross Adjustment'!$B$39:$B$71,0),MATCH(YEAR($C223),'Net to Gross Adjustment'!$B$39:$AX$39,0))*INDEX('Monthly Shapes'!$D$18:$V$32,MATCH(MONTH($C223),'Monthly Shapes'!$D$18:$D$32,0),MATCH(X$3,'Monthly Shapes'!$D$18:$V$18,0))," ")</f>
        <v xml:space="preserve"> </v>
      </c>
      <c r="Y223" s="40" t="str">
        <f>IFERROR(INDEX('Net to Gross Adjustment'!$B$39:$AX$671,MATCH(Y$4,'Net to Gross Adjustment'!$B$39:$B$71,0),MATCH(YEAR($C223),'Net to Gross Adjustment'!$B$39:$AX$39,0))*INDEX('Monthly Shapes'!$D$18:$V$32,MATCH(MONTH($C223),'Monthly Shapes'!$D$18:$D$32,0),MATCH(Y$3,'Monthly Shapes'!$D$18:$V$18,0))," ")</f>
        <v xml:space="preserve"> </v>
      </c>
      <c r="Z223" s="40" t="str">
        <f>IFERROR(INDEX('Net to Gross Adjustment'!$B$39:$AX$671,MATCH(Z$4,'Net to Gross Adjustment'!$B$39:$B$71,0),MATCH(YEAR($C223),'Net to Gross Adjustment'!$B$39:$AX$39,0))*INDEX('Monthly Shapes'!$D$18:$V$32,MATCH(MONTH($C223),'Monthly Shapes'!$D$18:$D$32,0),MATCH(Z$3,'Monthly Shapes'!$D$18:$V$18,0))," ")</f>
        <v xml:space="preserve"> </v>
      </c>
      <c r="AA223" s="40" t="str">
        <f>IFERROR(INDEX('Net to Gross Adjustment'!$B$39:$AX$671,MATCH(AA$4,'Net to Gross Adjustment'!$B$39:$B$71,0),MATCH(YEAR($C223),'Net to Gross Adjustment'!$B$39:$AX$39,0))*INDEX('Monthly Shapes'!$D$18:$V$32,MATCH(MONTH($C223),'Monthly Shapes'!$D$18:$D$32,0),MATCH(AA$3,'Monthly Shapes'!$D$18:$V$18,0))," ")</f>
        <v xml:space="preserve"> </v>
      </c>
      <c r="AB223" s="40" t="str">
        <f>IFERROR(INDEX('Net to Gross Adjustment'!$B$39:$AX$671,MATCH(AB$4,'Net to Gross Adjustment'!$B$39:$B$71,0),MATCH(YEAR($C223),'Net to Gross Adjustment'!$B$39:$AX$39,0))*INDEX('Monthly Shapes'!$D$18:$V$32,MATCH(MONTH($C223),'Monthly Shapes'!$D$18:$D$32,0),MATCH(AB$3,'Monthly Shapes'!$D$18:$V$18,0))," ")</f>
        <v xml:space="preserve"> </v>
      </c>
      <c r="AC223" s="40" t="str">
        <f>IFERROR(INDEX('Net to Gross Adjustment'!$B$39:$AX$671,MATCH(AC$4,'Net to Gross Adjustment'!$B$39:$B$71,0),MATCH(YEAR($C223),'Net to Gross Adjustment'!$B$39:$AX$39,0))*INDEX('Monthly Shapes'!$D$18:$V$32,MATCH(MONTH($C223),'Monthly Shapes'!$D$18:$D$32,0),MATCH(AC$3,'Monthly Shapes'!$D$18:$V$18,0))," ")</f>
        <v xml:space="preserve"> </v>
      </c>
      <c r="AD223" s="40" t="str">
        <f>IFERROR(INDEX('Net to Gross Adjustment'!$B$39:$AX$671,MATCH(AD$4,'Net to Gross Adjustment'!$B$39:$B$71,0),MATCH(YEAR($C223),'Net to Gross Adjustment'!$B$39:$AX$39,0))*INDEX('Monthly Shapes'!$D$18:$V$32,MATCH(MONTH($C223),'Monthly Shapes'!$D$18:$D$32,0),MATCH(AD$3,'Monthly Shapes'!$D$18:$V$18,0))," ")</f>
        <v xml:space="preserve"> </v>
      </c>
      <c r="AE223" s="40" t="str">
        <f>IFERROR(INDEX('Net to Gross Adjustment'!$B$39:$AX$671,MATCH(AE$4,'Net to Gross Adjustment'!$B$39:$B$71,0),MATCH(YEAR($C223),'Net to Gross Adjustment'!$B$39:$AX$39,0))*INDEX('Monthly Shapes'!$D$18:$V$32,MATCH(MONTH($C223),'Monthly Shapes'!$D$18:$D$32,0),MATCH(AE$3,'Monthly Shapes'!$D$18:$V$18,0))," ")</f>
        <v xml:space="preserve"> </v>
      </c>
      <c r="AF223" s="19"/>
      <c r="AG223" s="90" t="s">
        <v>65</v>
      </c>
      <c r="AI223" s="90" t="s">
        <v>65</v>
      </c>
      <c r="AJ223" s="90" t="s">
        <v>65</v>
      </c>
      <c r="AK223" s="90" t="s">
        <v>65</v>
      </c>
      <c r="AL223" s="46"/>
      <c r="AS223" s="19"/>
    </row>
    <row r="224" spans="3:45">
      <c r="C224" s="24">
        <f t="shared" si="5"/>
        <v>51957</v>
      </c>
      <c r="D224" s="90" t="s">
        <v>65</v>
      </c>
      <c r="E224" s="90" t="s">
        <v>65</v>
      </c>
      <c r="F224" s="90" t="s">
        <v>65</v>
      </c>
      <c r="G224" s="90" t="s">
        <v>65</v>
      </c>
      <c r="H224" s="90" t="s">
        <v>65</v>
      </c>
      <c r="I224" s="90" t="s">
        <v>65</v>
      </c>
      <c r="J224" s="40" t="str">
        <f ca="1">IFERROR(INDEX('Net to Gross Adjustment'!$B$39:$AX$671,MATCH(J$4,'Net to Gross Adjustment'!$B$39:$B$71,0),MATCH(YEAR($C224),'Net to Gross Adjustment'!$B$39:$AX$39,0))*INDEX('Monthly Shapes'!$D$18:$V$32,MATCH(MONTH($C224),'Monthly Shapes'!$D$18:$D$32,0),MATCH(J$3,'Monthly Shapes'!$D$18:$V$18,0))," ")</f>
        <v xml:space="preserve"> </v>
      </c>
      <c r="K224" s="40" t="str">
        <f ca="1">IFERROR(INDEX('Net to Gross Adjustment'!$B$39:$AX$671,MATCH(K$4,'Net to Gross Adjustment'!$B$39:$B$71,0),MATCH(YEAR($C224),'Net to Gross Adjustment'!$B$39:$AX$39,0))*INDEX('Monthly Shapes'!$D$18:$V$32,MATCH(MONTH($C224),'Monthly Shapes'!$D$18:$D$32,0),MATCH(K$3,'Monthly Shapes'!$D$18:$V$18,0))," ")</f>
        <v xml:space="preserve"> </v>
      </c>
      <c r="L224" s="40" t="str">
        <f>IFERROR(INDEX('Net to Gross Adjustment'!$B$39:$AX$671,MATCH(L$4,'Net to Gross Adjustment'!$B$39:$B$71,0),MATCH(YEAR($C224),'Net to Gross Adjustment'!$B$39:$AX$39,0))*INDEX('Monthly Shapes'!$D$18:$V$32,MATCH(MONTH($C224),'Monthly Shapes'!$D$18:$D$32,0),MATCH(L$3,'Monthly Shapes'!$D$18:$V$18,0))," ")</f>
        <v xml:space="preserve"> </v>
      </c>
      <c r="M224" s="40" t="str">
        <f>IFERROR(INDEX('Net to Gross Adjustment'!$B$39:$AX$671,MATCH(M$4,'Net to Gross Adjustment'!$B$39:$B$71,0),MATCH(YEAR($C224),'Net to Gross Adjustment'!$B$39:$AX$39,0))*INDEX('Monthly Shapes'!$D$18:$V$32,MATCH(MONTH($C224),'Monthly Shapes'!$D$18:$D$32,0),MATCH(M$3,'Monthly Shapes'!$D$18:$V$18,0))," ")</f>
        <v xml:space="preserve"> </v>
      </c>
      <c r="N224" s="40" t="str">
        <f>IFERROR(INDEX('Net to Gross Adjustment'!$B$39:$AX$671,MATCH(N$4,'Net to Gross Adjustment'!$B$39:$B$71,0),MATCH(YEAR($C224),'Net to Gross Adjustment'!$B$39:$AX$39,0))*INDEX('Monthly Shapes'!$D$18:$V$32,MATCH(MONTH($C224),'Monthly Shapes'!$D$18:$D$32,0),MATCH(N$3,'Monthly Shapes'!$D$18:$V$18,0))," ")</f>
        <v xml:space="preserve"> </v>
      </c>
      <c r="O224" s="40" t="str">
        <f>IFERROR(INDEX('Net to Gross Adjustment'!$B$39:$AX$671,MATCH(O$4,'Net to Gross Adjustment'!$B$39:$B$71,0),MATCH(YEAR($C224),'Net to Gross Adjustment'!$B$39:$AX$39,0))*INDEX('Monthly Shapes'!$D$18:$V$32,MATCH(MONTH($C224),'Monthly Shapes'!$D$18:$D$32,0),MATCH(O$3,'Monthly Shapes'!$D$18:$V$18,0))," ")</f>
        <v xml:space="preserve"> </v>
      </c>
      <c r="P224" s="40" t="str">
        <f>IFERROR(INDEX('Net to Gross Adjustment'!$B$39:$AX$671,MATCH(P$4,'Net to Gross Adjustment'!$B$39:$B$71,0),MATCH(YEAR($C224),'Net to Gross Adjustment'!$B$39:$AX$39,0))*INDEX('Monthly Shapes'!$D$18:$V$32,MATCH(MONTH($C224),'Monthly Shapes'!$D$18:$D$32,0),MATCH(P$3,'Monthly Shapes'!$D$18:$V$18,0))," ")</f>
        <v xml:space="preserve"> </v>
      </c>
      <c r="Q224" s="40" t="str">
        <f>IFERROR(INDEX('Net to Gross Adjustment'!$B$39:$AX$671,MATCH(Q$4,'Net to Gross Adjustment'!$B$39:$B$71,0),MATCH(YEAR($C224),'Net to Gross Adjustment'!$B$39:$AX$39,0))*INDEX('Monthly Shapes'!$D$18:$V$32,MATCH(MONTH($C224),'Monthly Shapes'!$D$18:$D$32,0),MATCH(Q$3,'Monthly Shapes'!$D$18:$V$18,0))," ")</f>
        <v xml:space="preserve"> </v>
      </c>
      <c r="R224" s="40" t="str">
        <f>IFERROR(INDEX('Net to Gross Adjustment'!$B$39:$AX$671,MATCH(R$4,'Net to Gross Adjustment'!$B$39:$B$71,0),MATCH(YEAR($C224),'Net to Gross Adjustment'!$B$39:$AX$39,0))*INDEX('Monthly Shapes'!$D$18:$V$32,MATCH(MONTH($C224),'Monthly Shapes'!$D$18:$D$32,0),MATCH(R$3,'Monthly Shapes'!$D$18:$V$18,0))," ")</f>
        <v xml:space="preserve"> </v>
      </c>
      <c r="S224" s="40" t="str">
        <f>IFERROR(INDEX('Net to Gross Adjustment'!$B$39:$AX$671,MATCH(S$4,'Net to Gross Adjustment'!$B$39:$B$71,0),MATCH(YEAR($C224),'Net to Gross Adjustment'!$B$39:$AX$39,0))*INDEX('Monthly Shapes'!$D$18:$V$32,MATCH(MONTH($C224),'Monthly Shapes'!$D$18:$D$32,0),MATCH(S$3,'Monthly Shapes'!$D$18:$V$18,0))," ")</f>
        <v xml:space="preserve"> </v>
      </c>
      <c r="T224" s="90" t="s">
        <v>65</v>
      </c>
      <c r="U224" s="90" t="s">
        <v>65</v>
      </c>
      <c r="V224" s="90" t="s">
        <v>65</v>
      </c>
      <c r="W224" s="40" t="str">
        <f ca="1">IFERROR(INDEX('Net to Gross Adjustment'!$B$39:$AX$671,MATCH(W$4,'Net to Gross Adjustment'!$B$39:$B$71,0),MATCH(YEAR($C224),'Net to Gross Adjustment'!$B$39:$AX$39,0))*INDEX('Monthly Shapes'!$D$18:$V$32,MATCH(MONTH($C224),'Monthly Shapes'!$D$18:$D$32,0),MATCH(W$3,'Monthly Shapes'!$D$18:$V$18,0))," ")</f>
        <v xml:space="preserve"> </v>
      </c>
      <c r="X224" s="40" t="str">
        <f ca="1">IFERROR(INDEX('Net to Gross Adjustment'!$B$39:$AX$671,MATCH(X$4,'Net to Gross Adjustment'!$B$39:$B$71,0),MATCH(YEAR($C224),'Net to Gross Adjustment'!$B$39:$AX$39,0))*INDEX('Monthly Shapes'!$D$18:$V$32,MATCH(MONTH($C224),'Monthly Shapes'!$D$18:$D$32,0),MATCH(X$3,'Monthly Shapes'!$D$18:$V$18,0))," ")</f>
        <v xml:space="preserve"> </v>
      </c>
      <c r="Y224" s="40" t="str">
        <f>IFERROR(INDEX('Net to Gross Adjustment'!$B$39:$AX$671,MATCH(Y$4,'Net to Gross Adjustment'!$B$39:$B$71,0),MATCH(YEAR($C224),'Net to Gross Adjustment'!$B$39:$AX$39,0))*INDEX('Monthly Shapes'!$D$18:$V$32,MATCH(MONTH($C224),'Monthly Shapes'!$D$18:$D$32,0),MATCH(Y$3,'Monthly Shapes'!$D$18:$V$18,0))," ")</f>
        <v xml:space="preserve"> </v>
      </c>
      <c r="Z224" s="40" t="str">
        <f>IFERROR(INDEX('Net to Gross Adjustment'!$B$39:$AX$671,MATCH(Z$4,'Net to Gross Adjustment'!$B$39:$B$71,0),MATCH(YEAR($C224),'Net to Gross Adjustment'!$B$39:$AX$39,0))*INDEX('Monthly Shapes'!$D$18:$V$32,MATCH(MONTH($C224),'Monthly Shapes'!$D$18:$D$32,0),MATCH(Z$3,'Monthly Shapes'!$D$18:$V$18,0))," ")</f>
        <v xml:space="preserve"> </v>
      </c>
      <c r="AA224" s="40" t="str">
        <f>IFERROR(INDEX('Net to Gross Adjustment'!$B$39:$AX$671,MATCH(AA$4,'Net to Gross Adjustment'!$B$39:$B$71,0),MATCH(YEAR($C224),'Net to Gross Adjustment'!$B$39:$AX$39,0))*INDEX('Monthly Shapes'!$D$18:$V$32,MATCH(MONTH($C224),'Monthly Shapes'!$D$18:$D$32,0),MATCH(AA$3,'Monthly Shapes'!$D$18:$V$18,0))," ")</f>
        <v xml:space="preserve"> </v>
      </c>
      <c r="AB224" s="40" t="str">
        <f>IFERROR(INDEX('Net to Gross Adjustment'!$B$39:$AX$671,MATCH(AB$4,'Net to Gross Adjustment'!$B$39:$B$71,0),MATCH(YEAR($C224),'Net to Gross Adjustment'!$B$39:$AX$39,0))*INDEX('Monthly Shapes'!$D$18:$V$32,MATCH(MONTH($C224),'Monthly Shapes'!$D$18:$D$32,0),MATCH(AB$3,'Monthly Shapes'!$D$18:$V$18,0))," ")</f>
        <v xml:space="preserve"> </v>
      </c>
      <c r="AC224" s="40" t="str">
        <f>IFERROR(INDEX('Net to Gross Adjustment'!$B$39:$AX$671,MATCH(AC$4,'Net to Gross Adjustment'!$B$39:$B$71,0),MATCH(YEAR($C224),'Net to Gross Adjustment'!$B$39:$AX$39,0))*INDEX('Monthly Shapes'!$D$18:$V$32,MATCH(MONTH($C224),'Monthly Shapes'!$D$18:$D$32,0),MATCH(AC$3,'Monthly Shapes'!$D$18:$V$18,0))," ")</f>
        <v xml:space="preserve"> </v>
      </c>
      <c r="AD224" s="40" t="str">
        <f>IFERROR(INDEX('Net to Gross Adjustment'!$B$39:$AX$671,MATCH(AD$4,'Net to Gross Adjustment'!$B$39:$B$71,0),MATCH(YEAR($C224),'Net to Gross Adjustment'!$B$39:$AX$39,0))*INDEX('Monthly Shapes'!$D$18:$V$32,MATCH(MONTH($C224),'Monthly Shapes'!$D$18:$D$32,0),MATCH(AD$3,'Monthly Shapes'!$D$18:$V$18,0))," ")</f>
        <v xml:space="preserve"> </v>
      </c>
      <c r="AE224" s="40" t="str">
        <f>IFERROR(INDEX('Net to Gross Adjustment'!$B$39:$AX$671,MATCH(AE$4,'Net to Gross Adjustment'!$B$39:$B$71,0),MATCH(YEAR($C224),'Net to Gross Adjustment'!$B$39:$AX$39,0))*INDEX('Monthly Shapes'!$D$18:$V$32,MATCH(MONTH($C224),'Monthly Shapes'!$D$18:$D$32,0),MATCH(AE$3,'Monthly Shapes'!$D$18:$V$18,0))," ")</f>
        <v xml:space="preserve"> </v>
      </c>
      <c r="AF224" s="19"/>
      <c r="AG224" s="90" t="s">
        <v>65</v>
      </c>
      <c r="AI224" s="90" t="s">
        <v>65</v>
      </c>
      <c r="AJ224" s="90" t="s">
        <v>65</v>
      </c>
      <c r="AK224" s="90" t="s">
        <v>65</v>
      </c>
      <c r="AL224" s="46"/>
      <c r="AS224" s="19"/>
    </row>
    <row r="225" spans="3:45">
      <c r="C225" s="24">
        <f t="shared" si="5"/>
        <v>51987</v>
      </c>
      <c r="D225" s="90" t="s">
        <v>65</v>
      </c>
      <c r="E225" s="90" t="s">
        <v>65</v>
      </c>
      <c r="F225" s="90" t="s">
        <v>65</v>
      </c>
      <c r="G225" s="90" t="s">
        <v>65</v>
      </c>
      <c r="H225" s="90" t="s">
        <v>65</v>
      </c>
      <c r="I225" s="90" t="s">
        <v>65</v>
      </c>
      <c r="J225" s="40" t="str">
        <f ca="1">IFERROR(INDEX('Net to Gross Adjustment'!$B$39:$AX$671,MATCH(J$4,'Net to Gross Adjustment'!$B$39:$B$71,0),MATCH(YEAR($C225),'Net to Gross Adjustment'!$B$39:$AX$39,0))*INDEX('Monthly Shapes'!$D$18:$V$32,MATCH(MONTH($C225),'Monthly Shapes'!$D$18:$D$32,0),MATCH(J$3,'Monthly Shapes'!$D$18:$V$18,0))," ")</f>
        <v xml:space="preserve"> </v>
      </c>
      <c r="K225" s="40" t="str">
        <f ca="1">IFERROR(INDEX('Net to Gross Adjustment'!$B$39:$AX$671,MATCH(K$4,'Net to Gross Adjustment'!$B$39:$B$71,0),MATCH(YEAR($C225),'Net to Gross Adjustment'!$B$39:$AX$39,0))*INDEX('Monthly Shapes'!$D$18:$V$32,MATCH(MONTH($C225),'Monthly Shapes'!$D$18:$D$32,0),MATCH(K$3,'Monthly Shapes'!$D$18:$V$18,0))," ")</f>
        <v xml:space="preserve"> </v>
      </c>
      <c r="L225" s="40" t="str">
        <f>IFERROR(INDEX('Net to Gross Adjustment'!$B$39:$AX$671,MATCH(L$4,'Net to Gross Adjustment'!$B$39:$B$71,0),MATCH(YEAR($C225),'Net to Gross Adjustment'!$B$39:$AX$39,0))*INDEX('Monthly Shapes'!$D$18:$V$32,MATCH(MONTH($C225),'Monthly Shapes'!$D$18:$D$32,0),MATCH(L$3,'Monthly Shapes'!$D$18:$V$18,0))," ")</f>
        <v xml:space="preserve"> </v>
      </c>
      <c r="M225" s="40" t="str">
        <f>IFERROR(INDEX('Net to Gross Adjustment'!$B$39:$AX$671,MATCH(M$4,'Net to Gross Adjustment'!$B$39:$B$71,0),MATCH(YEAR($C225),'Net to Gross Adjustment'!$B$39:$AX$39,0))*INDEX('Monthly Shapes'!$D$18:$V$32,MATCH(MONTH($C225),'Monthly Shapes'!$D$18:$D$32,0),MATCH(M$3,'Monthly Shapes'!$D$18:$V$18,0))," ")</f>
        <v xml:space="preserve"> </v>
      </c>
      <c r="N225" s="40" t="str">
        <f>IFERROR(INDEX('Net to Gross Adjustment'!$B$39:$AX$671,MATCH(N$4,'Net to Gross Adjustment'!$B$39:$B$71,0),MATCH(YEAR($C225),'Net to Gross Adjustment'!$B$39:$AX$39,0))*INDEX('Monthly Shapes'!$D$18:$V$32,MATCH(MONTH($C225),'Monthly Shapes'!$D$18:$D$32,0),MATCH(N$3,'Monthly Shapes'!$D$18:$V$18,0))," ")</f>
        <v xml:space="preserve"> </v>
      </c>
      <c r="O225" s="40" t="str">
        <f>IFERROR(INDEX('Net to Gross Adjustment'!$B$39:$AX$671,MATCH(O$4,'Net to Gross Adjustment'!$B$39:$B$71,0),MATCH(YEAR($C225),'Net to Gross Adjustment'!$B$39:$AX$39,0))*INDEX('Monthly Shapes'!$D$18:$V$32,MATCH(MONTH($C225),'Monthly Shapes'!$D$18:$D$32,0),MATCH(O$3,'Monthly Shapes'!$D$18:$V$18,0))," ")</f>
        <v xml:space="preserve"> </v>
      </c>
      <c r="P225" s="40" t="str">
        <f>IFERROR(INDEX('Net to Gross Adjustment'!$B$39:$AX$671,MATCH(P$4,'Net to Gross Adjustment'!$B$39:$B$71,0),MATCH(YEAR($C225),'Net to Gross Adjustment'!$B$39:$AX$39,0))*INDEX('Monthly Shapes'!$D$18:$V$32,MATCH(MONTH($C225),'Monthly Shapes'!$D$18:$D$32,0),MATCH(P$3,'Monthly Shapes'!$D$18:$V$18,0))," ")</f>
        <v xml:space="preserve"> </v>
      </c>
      <c r="Q225" s="40" t="str">
        <f>IFERROR(INDEX('Net to Gross Adjustment'!$B$39:$AX$671,MATCH(Q$4,'Net to Gross Adjustment'!$B$39:$B$71,0),MATCH(YEAR($C225),'Net to Gross Adjustment'!$B$39:$AX$39,0))*INDEX('Monthly Shapes'!$D$18:$V$32,MATCH(MONTH($C225),'Monthly Shapes'!$D$18:$D$32,0),MATCH(Q$3,'Monthly Shapes'!$D$18:$V$18,0))," ")</f>
        <v xml:space="preserve"> </v>
      </c>
      <c r="R225" s="40" t="str">
        <f>IFERROR(INDEX('Net to Gross Adjustment'!$B$39:$AX$671,MATCH(R$4,'Net to Gross Adjustment'!$B$39:$B$71,0),MATCH(YEAR($C225),'Net to Gross Adjustment'!$B$39:$AX$39,0))*INDEX('Monthly Shapes'!$D$18:$V$32,MATCH(MONTH($C225),'Monthly Shapes'!$D$18:$D$32,0),MATCH(R$3,'Monthly Shapes'!$D$18:$V$18,0))," ")</f>
        <v xml:space="preserve"> </v>
      </c>
      <c r="S225" s="40" t="str">
        <f>IFERROR(INDEX('Net to Gross Adjustment'!$B$39:$AX$671,MATCH(S$4,'Net to Gross Adjustment'!$B$39:$B$71,0),MATCH(YEAR($C225),'Net to Gross Adjustment'!$B$39:$AX$39,0))*INDEX('Monthly Shapes'!$D$18:$V$32,MATCH(MONTH($C225),'Monthly Shapes'!$D$18:$D$32,0),MATCH(S$3,'Monthly Shapes'!$D$18:$V$18,0))," ")</f>
        <v xml:space="preserve"> </v>
      </c>
      <c r="T225" s="90" t="s">
        <v>65</v>
      </c>
      <c r="U225" s="90" t="s">
        <v>65</v>
      </c>
      <c r="V225" s="90" t="s">
        <v>65</v>
      </c>
      <c r="W225" s="40" t="str">
        <f ca="1">IFERROR(INDEX('Net to Gross Adjustment'!$B$39:$AX$671,MATCH(W$4,'Net to Gross Adjustment'!$B$39:$B$71,0),MATCH(YEAR($C225),'Net to Gross Adjustment'!$B$39:$AX$39,0))*INDEX('Monthly Shapes'!$D$18:$V$32,MATCH(MONTH($C225),'Monthly Shapes'!$D$18:$D$32,0),MATCH(W$3,'Monthly Shapes'!$D$18:$V$18,0))," ")</f>
        <v xml:space="preserve"> </v>
      </c>
      <c r="X225" s="40" t="str">
        <f ca="1">IFERROR(INDEX('Net to Gross Adjustment'!$B$39:$AX$671,MATCH(X$4,'Net to Gross Adjustment'!$B$39:$B$71,0),MATCH(YEAR($C225),'Net to Gross Adjustment'!$B$39:$AX$39,0))*INDEX('Monthly Shapes'!$D$18:$V$32,MATCH(MONTH($C225),'Monthly Shapes'!$D$18:$D$32,0),MATCH(X$3,'Monthly Shapes'!$D$18:$V$18,0))," ")</f>
        <v xml:space="preserve"> </v>
      </c>
      <c r="Y225" s="40" t="str">
        <f>IFERROR(INDEX('Net to Gross Adjustment'!$B$39:$AX$671,MATCH(Y$4,'Net to Gross Adjustment'!$B$39:$B$71,0),MATCH(YEAR($C225),'Net to Gross Adjustment'!$B$39:$AX$39,0))*INDEX('Monthly Shapes'!$D$18:$V$32,MATCH(MONTH($C225),'Monthly Shapes'!$D$18:$D$32,0),MATCH(Y$3,'Monthly Shapes'!$D$18:$V$18,0))," ")</f>
        <v xml:space="preserve"> </v>
      </c>
      <c r="Z225" s="40" t="str">
        <f>IFERROR(INDEX('Net to Gross Adjustment'!$B$39:$AX$671,MATCH(Z$4,'Net to Gross Adjustment'!$B$39:$B$71,0),MATCH(YEAR($C225),'Net to Gross Adjustment'!$B$39:$AX$39,0))*INDEX('Monthly Shapes'!$D$18:$V$32,MATCH(MONTH($C225),'Monthly Shapes'!$D$18:$D$32,0),MATCH(Z$3,'Monthly Shapes'!$D$18:$V$18,0))," ")</f>
        <v xml:space="preserve"> </v>
      </c>
      <c r="AA225" s="40" t="str">
        <f>IFERROR(INDEX('Net to Gross Adjustment'!$B$39:$AX$671,MATCH(AA$4,'Net to Gross Adjustment'!$B$39:$B$71,0),MATCH(YEAR($C225),'Net to Gross Adjustment'!$B$39:$AX$39,0))*INDEX('Monthly Shapes'!$D$18:$V$32,MATCH(MONTH($C225),'Monthly Shapes'!$D$18:$D$32,0),MATCH(AA$3,'Monthly Shapes'!$D$18:$V$18,0))," ")</f>
        <v xml:space="preserve"> </v>
      </c>
      <c r="AB225" s="40" t="str">
        <f>IFERROR(INDEX('Net to Gross Adjustment'!$B$39:$AX$671,MATCH(AB$4,'Net to Gross Adjustment'!$B$39:$B$71,0),MATCH(YEAR($C225),'Net to Gross Adjustment'!$B$39:$AX$39,0))*INDEX('Monthly Shapes'!$D$18:$V$32,MATCH(MONTH($C225),'Monthly Shapes'!$D$18:$D$32,0),MATCH(AB$3,'Monthly Shapes'!$D$18:$V$18,0))," ")</f>
        <v xml:space="preserve"> </v>
      </c>
      <c r="AC225" s="40" t="str">
        <f>IFERROR(INDEX('Net to Gross Adjustment'!$B$39:$AX$671,MATCH(AC$4,'Net to Gross Adjustment'!$B$39:$B$71,0),MATCH(YEAR($C225),'Net to Gross Adjustment'!$B$39:$AX$39,0))*INDEX('Monthly Shapes'!$D$18:$V$32,MATCH(MONTH($C225),'Monthly Shapes'!$D$18:$D$32,0),MATCH(AC$3,'Monthly Shapes'!$D$18:$V$18,0))," ")</f>
        <v xml:space="preserve"> </v>
      </c>
      <c r="AD225" s="40" t="str">
        <f>IFERROR(INDEX('Net to Gross Adjustment'!$B$39:$AX$671,MATCH(AD$4,'Net to Gross Adjustment'!$B$39:$B$71,0),MATCH(YEAR($C225),'Net to Gross Adjustment'!$B$39:$AX$39,0))*INDEX('Monthly Shapes'!$D$18:$V$32,MATCH(MONTH($C225),'Monthly Shapes'!$D$18:$D$32,0),MATCH(AD$3,'Monthly Shapes'!$D$18:$V$18,0))," ")</f>
        <v xml:space="preserve"> </v>
      </c>
      <c r="AE225" s="40" t="str">
        <f>IFERROR(INDEX('Net to Gross Adjustment'!$B$39:$AX$671,MATCH(AE$4,'Net to Gross Adjustment'!$B$39:$B$71,0),MATCH(YEAR($C225),'Net to Gross Adjustment'!$B$39:$AX$39,0))*INDEX('Monthly Shapes'!$D$18:$V$32,MATCH(MONTH($C225),'Monthly Shapes'!$D$18:$D$32,0),MATCH(AE$3,'Monthly Shapes'!$D$18:$V$18,0))," ")</f>
        <v xml:space="preserve"> </v>
      </c>
      <c r="AF225" s="19"/>
      <c r="AG225" s="90" t="s">
        <v>65</v>
      </c>
      <c r="AI225" s="90" t="s">
        <v>65</v>
      </c>
      <c r="AJ225" s="90" t="s">
        <v>65</v>
      </c>
      <c r="AK225" s="90" t="s">
        <v>65</v>
      </c>
      <c r="AL225" s="46"/>
      <c r="AS225" s="19"/>
    </row>
    <row r="226" spans="3:45">
      <c r="C226" s="24">
        <f t="shared" si="5"/>
        <v>52018</v>
      </c>
      <c r="D226" s="90" t="s">
        <v>65</v>
      </c>
      <c r="E226" s="90" t="s">
        <v>65</v>
      </c>
      <c r="F226" s="90" t="s">
        <v>65</v>
      </c>
      <c r="G226" s="90" t="s">
        <v>65</v>
      </c>
      <c r="H226" s="90" t="s">
        <v>65</v>
      </c>
      <c r="I226" s="90" t="s">
        <v>65</v>
      </c>
      <c r="J226" s="40" t="str">
        <f ca="1">IFERROR(INDEX('Net to Gross Adjustment'!$B$39:$AX$671,MATCH(J$4,'Net to Gross Adjustment'!$B$39:$B$71,0),MATCH(YEAR($C226),'Net to Gross Adjustment'!$B$39:$AX$39,0))*INDEX('Monthly Shapes'!$D$18:$V$32,MATCH(MONTH($C226),'Monthly Shapes'!$D$18:$D$32,0),MATCH(J$3,'Monthly Shapes'!$D$18:$V$18,0))," ")</f>
        <v xml:space="preserve"> </v>
      </c>
      <c r="K226" s="40" t="str">
        <f ca="1">IFERROR(INDEX('Net to Gross Adjustment'!$B$39:$AX$671,MATCH(K$4,'Net to Gross Adjustment'!$B$39:$B$71,0),MATCH(YEAR($C226),'Net to Gross Adjustment'!$B$39:$AX$39,0))*INDEX('Monthly Shapes'!$D$18:$V$32,MATCH(MONTH($C226),'Monthly Shapes'!$D$18:$D$32,0),MATCH(K$3,'Monthly Shapes'!$D$18:$V$18,0))," ")</f>
        <v xml:space="preserve"> </v>
      </c>
      <c r="L226" s="40" t="str">
        <f>IFERROR(INDEX('Net to Gross Adjustment'!$B$39:$AX$671,MATCH(L$4,'Net to Gross Adjustment'!$B$39:$B$71,0),MATCH(YEAR($C226),'Net to Gross Adjustment'!$B$39:$AX$39,0))*INDEX('Monthly Shapes'!$D$18:$V$32,MATCH(MONTH($C226),'Monthly Shapes'!$D$18:$D$32,0),MATCH(L$3,'Monthly Shapes'!$D$18:$V$18,0))," ")</f>
        <v xml:space="preserve"> </v>
      </c>
      <c r="M226" s="40" t="str">
        <f>IFERROR(INDEX('Net to Gross Adjustment'!$B$39:$AX$671,MATCH(M$4,'Net to Gross Adjustment'!$B$39:$B$71,0),MATCH(YEAR($C226),'Net to Gross Adjustment'!$B$39:$AX$39,0))*INDEX('Monthly Shapes'!$D$18:$V$32,MATCH(MONTH($C226),'Monthly Shapes'!$D$18:$D$32,0),MATCH(M$3,'Monthly Shapes'!$D$18:$V$18,0))," ")</f>
        <v xml:space="preserve"> </v>
      </c>
      <c r="N226" s="40" t="str">
        <f>IFERROR(INDEX('Net to Gross Adjustment'!$B$39:$AX$671,MATCH(N$4,'Net to Gross Adjustment'!$B$39:$B$71,0),MATCH(YEAR($C226),'Net to Gross Adjustment'!$B$39:$AX$39,0))*INDEX('Monthly Shapes'!$D$18:$V$32,MATCH(MONTH($C226),'Monthly Shapes'!$D$18:$D$32,0),MATCH(N$3,'Monthly Shapes'!$D$18:$V$18,0))," ")</f>
        <v xml:space="preserve"> </v>
      </c>
      <c r="O226" s="40" t="str">
        <f>IFERROR(INDEX('Net to Gross Adjustment'!$B$39:$AX$671,MATCH(O$4,'Net to Gross Adjustment'!$B$39:$B$71,0),MATCH(YEAR($C226),'Net to Gross Adjustment'!$B$39:$AX$39,0))*INDEX('Monthly Shapes'!$D$18:$V$32,MATCH(MONTH($C226),'Monthly Shapes'!$D$18:$D$32,0),MATCH(O$3,'Monthly Shapes'!$D$18:$V$18,0))," ")</f>
        <v xml:space="preserve"> </v>
      </c>
      <c r="P226" s="40" t="str">
        <f>IFERROR(INDEX('Net to Gross Adjustment'!$B$39:$AX$671,MATCH(P$4,'Net to Gross Adjustment'!$B$39:$B$71,0),MATCH(YEAR($C226),'Net to Gross Adjustment'!$B$39:$AX$39,0))*INDEX('Monthly Shapes'!$D$18:$V$32,MATCH(MONTH($C226),'Monthly Shapes'!$D$18:$D$32,0),MATCH(P$3,'Monthly Shapes'!$D$18:$V$18,0))," ")</f>
        <v xml:space="preserve"> </v>
      </c>
      <c r="Q226" s="40" t="str">
        <f>IFERROR(INDEX('Net to Gross Adjustment'!$B$39:$AX$671,MATCH(Q$4,'Net to Gross Adjustment'!$B$39:$B$71,0),MATCH(YEAR($C226),'Net to Gross Adjustment'!$B$39:$AX$39,0))*INDEX('Monthly Shapes'!$D$18:$V$32,MATCH(MONTH($C226),'Monthly Shapes'!$D$18:$D$32,0),MATCH(Q$3,'Monthly Shapes'!$D$18:$V$18,0))," ")</f>
        <v xml:space="preserve"> </v>
      </c>
      <c r="R226" s="40" t="str">
        <f>IFERROR(INDEX('Net to Gross Adjustment'!$B$39:$AX$671,MATCH(R$4,'Net to Gross Adjustment'!$B$39:$B$71,0),MATCH(YEAR($C226),'Net to Gross Adjustment'!$B$39:$AX$39,0))*INDEX('Monthly Shapes'!$D$18:$V$32,MATCH(MONTH($C226),'Monthly Shapes'!$D$18:$D$32,0),MATCH(R$3,'Monthly Shapes'!$D$18:$V$18,0))," ")</f>
        <v xml:space="preserve"> </v>
      </c>
      <c r="S226" s="40" t="str">
        <f>IFERROR(INDEX('Net to Gross Adjustment'!$B$39:$AX$671,MATCH(S$4,'Net to Gross Adjustment'!$B$39:$B$71,0),MATCH(YEAR($C226),'Net to Gross Adjustment'!$B$39:$AX$39,0))*INDEX('Monthly Shapes'!$D$18:$V$32,MATCH(MONTH($C226),'Monthly Shapes'!$D$18:$D$32,0),MATCH(S$3,'Monthly Shapes'!$D$18:$V$18,0))," ")</f>
        <v xml:space="preserve"> </v>
      </c>
      <c r="T226" s="90" t="s">
        <v>65</v>
      </c>
      <c r="U226" s="90" t="s">
        <v>65</v>
      </c>
      <c r="V226" s="90" t="s">
        <v>65</v>
      </c>
      <c r="W226" s="40" t="str">
        <f ca="1">IFERROR(INDEX('Net to Gross Adjustment'!$B$39:$AX$671,MATCH(W$4,'Net to Gross Adjustment'!$B$39:$B$71,0),MATCH(YEAR($C226),'Net to Gross Adjustment'!$B$39:$AX$39,0))*INDEX('Monthly Shapes'!$D$18:$V$32,MATCH(MONTH($C226),'Monthly Shapes'!$D$18:$D$32,0),MATCH(W$3,'Monthly Shapes'!$D$18:$V$18,0))," ")</f>
        <v xml:space="preserve"> </v>
      </c>
      <c r="X226" s="40" t="str">
        <f ca="1">IFERROR(INDEX('Net to Gross Adjustment'!$B$39:$AX$671,MATCH(X$4,'Net to Gross Adjustment'!$B$39:$B$71,0),MATCH(YEAR($C226),'Net to Gross Adjustment'!$B$39:$AX$39,0))*INDEX('Monthly Shapes'!$D$18:$V$32,MATCH(MONTH($C226),'Monthly Shapes'!$D$18:$D$32,0),MATCH(X$3,'Monthly Shapes'!$D$18:$V$18,0))," ")</f>
        <v xml:space="preserve"> </v>
      </c>
      <c r="Y226" s="40" t="str">
        <f>IFERROR(INDEX('Net to Gross Adjustment'!$B$39:$AX$671,MATCH(Y$4,'Net to Gross Adjustment'!$B$39:$B$71,0),MATCH(YEAR($C226),'Net to Gross Adjustment'!$B$39:$AX$39,0))*INDEX('Monthly Shapes'!$D$18:$V$32,MATCH(MONTH($C226),'Monthly Shapes'!$D$18:$D$32,0),MATCH(Y$3,'Monthly Shapes'!$D$18:$V$18,0))," ")</f>
        <v xml:space="preserve"> </v>
      </c>
      <c r="Z226" s="40" t="str">
        <f>IFERROR(INDEX('Net to Gross Adjustment'!$B$39:$AX$671,MATCH(Z$4,'Net to Gross Adjustment'!$B$39:$B$71,0),MATCH(YEAR($C226),'Net to Gross Adjustment'!$B$39:$AX$39,0))*INDEX('Monthly Shapes'!$D$18:$V$32,MATCH(MONTH($C226),'Monthly Shapes'!$D$18:$D$32,0),MATCH(Z$3,'Monthly Shapes'!$D$18:$V$18,0))," ")</f>
        <v xml:space="preserve"> </v>
      </c>
      <c r="AA226" s="40" t="str">
        <f>IFERROR(INDEX('Net to Gross Adjustment'!$B$39:$AX$671,MATCH(AA$4,'Net to Gross Adjustment'!$B$39:$B$71,0),MATCH(YEAR($C226),'Net to Gross Adjustment'!$B$39:$AX$39,0))*INDEX('Monthly Shapes'!$D$18:$V$32,MATCH(MONTH($C226),'Monthly Shapes'!$D$18:$D$32,0),MATCH(AA$3,'Monthly Shapes'!$D$18:$V$18,0))," ")</f>
        <v xml:space="preserve"> </v>
      </c>
      <c r="AB226" s="40" t="str">
        <f>IFERROR(INDEX('Net to Gross Adjustment'!$B$39:$AX$671,MATCH(AB$4,'Net to Gross Adjustment'!$B$39:$B$71,0),MATCH(YEAR($C226),'Net to Gross Adjustment'!$B$39:$AX$39,0))*INDEX('Monthly Shapes'!$D$18:$V$32,MATCH(MONTH($C226),'Monthly Shapes'!$D$18:$D$32,0),MATCH(AB$3,'Monthly Shapes'!$D$18:$V$18,0))," ")</f>
        <v xml:space="preserve"> </v>
      </c>
      <c r="AC226" s="40" t="str">
        <f>IFERROR(INDEX('Net to Gross Adjustment'!$B$39:$AX$671,MATCH(AC$4,'Net to Gross Adjustment'!$B$39:$B$71,0),MATCH(YEAR($C226),'Net to Gross Adjustment'!$B$39:$AX$39,0))*INDEX('Monthly Shapes'!$D$18:$V$32,MATCH(MONTH($C226),'Monthly Shapes'!$D$18:$D$32,0),MATCH(AC$3,'Monthly Shapes'!$D$18:$V$18,0))," ")</f>
        <v xml:space="preserve"> </v>
      </c>
      <c r="AD226" s="40" t="str">
        <f>IFERROR(INDEX('Net to Gross Adjustment'!$B$39:$AX$671,MATCH(AD$4,'Net to Gross Adjustment'!$B$39:$B$71,0),MATCH(YEAR($C226),'Net to Gross Adjustment'!$B$39:$AX$39,0))*INDEX('Monthly Shapes'!$D$18:$V$32,MATCH(MONTH($C226),'Monthly Shapes'!$D$18:$D$32,0),MATCH(AD$3,'Monthly Shapes'!$D$18:$V$18,0))," ")</f>
        <v xml:space="preserve"> </v>
      </c>
      <c r="AE226" s="40" t="str">
        <f>IFERROR(INDEX('Net to Gross Adjustment'!$B$39:$AX$671,MATCH(AE$4,'Net to Gross Adjustment'!$B$39:$B$71,0),MATCH(YEAR($C226),'Net to Gross Adjustment'!$B$39:$AX$39,0))*INDEX('Monthly Shapes'!$D$18:$V$32,MATCH(MONTH($C226),'Monthly Shapes'!$D$18:$D$32,0),MATCH(AE$3,'Monthly Shapes'!$D$18:$V$18,0))," ")</f>
        <v xml:space="preserve"> </v>
      </c>
      <c r="AF226" s="19"/>
      <c r="AG226" s="90" t="s">
        <v>65</v>
      </c>
      <c r="AI226" s="90" t="s">
        <v>65</v>
      </c>
      <c r="AJ226" s="90" t="s">
        <v>65</v>
      </c>
      <c r="AK226" s="90" t="s">
        <v>65</v>
      </c>
      <c r="AL226" s="46"/>
      <c r="AS226" s="19"/>
    </row>
    <row r="227" spans="3:45">
      <c r="C227" s="24">
        <f t="shared" si="5"/>
        <v>52048</v>
      </c>
      <c r="D227" s="90" t="s">
        <v>65</v>
      </c>
      <c r="E227" s="90" t="s">
        <v>65</v>
      </c>
      <c r="F227" s="90" t="s">
        <v>65</v>
      </c>
      <c r="G227" s="90" t="s">
        <v>65</v>
      </c>
      <c r="H227" s="90" t="s">
        <v>65</v>
      </c>
      <c r="I227" s="90" t="s">
        <v>65</v>
      </c>
      <c r="J227" s="40" t="str">
        <f ca="1">IFERROR(INDEX('Net to Gross Adjustment'!$B$39:$AX$671,MATCH(J$4,'Net to Gross Adjustment'!$B$39:$B$71,0),MATCH(YEAR($C227),'Net to Gross Adjustment'!$B$39:$AX$39,0))*INDEX('Monthly Shapes'!$D$18:$V$32,MATCH(MONTH($C227),'Monthly Shapes'!$D$18:$D$32,0),MATCH(J$3,'Monthly Shapes'!$D$18:$V$18,0))," ")</f>
        <v xml:space="preserve"> </v>
      </c>
      <c r="K227" s="40" t="str">
        <f ca="1">IFERROR(INDEX('Net to Gross Adjustment'!$B$39:$AX$671,MATCH(K$4,'Net to Gross Adjustment'!$B$39:$B$71,0),MATCH(YEAR($C227),'Net to Gross Adjustment'!$B$39:$AX$39,0))*INDEX('Monthly Shapes'!$D$18:$V$32,MATCH(MONTH($C227),'Monthly Shapes'!$D$18:$D$32,0),MATCH(K$3,'Monthly Shapes'!$D$18:$V$18,0))," ")</f>
        <v xml:space="preserve"> </v>
      </c>
      <c r="L227" s="40" t="str">
        <f>IFERROR(INDEX('Net to Gross Adjustment'!$B$39:$AX$671,MATCH(L$4,'Net to Gross Adjustment'!$B$39:$B$71,0),MATCH(YEAR($C227),'Net to Gross Adjustment'!$B$39:$AX$39,0))*INDEX('Monthly Shapes'!$D$18:$V$32,MATCH(MONTH($C227),'Monthly Shapes'!$D$18:$D$32,0),MATCH(L$3,'Monthly Shapes'!$D$18:$V$18,0))," ")</f>
        <v xml:space="preserve"> </v>
      </c>
      <c r="M227" s="40" t="str">
        <f>IFERROR(INDEX('Net to Gross Adjustment'!$B$39:$AX$671,MATCH(M$4,'Net to Gross Adjustment'!$B$39:$B$71,0),MATCH(YEAR($C227),'Net to Gross Adjustment'!$B$39:$AX$39,0))*INDEX('Monthly Shapes'!$D$18:$V$32,MATCH(MONTH($C227),'Monthly Shapes'!$D$18:$D$32,0),MATCH(M$3,'Monthly Shapes'!$D$18:$V$18,0))," ")</f>
        <v xml:space="preserve"> </v>
      </c>
      <c r="N227" s="40" t="str">
        <f>IFERROR(INDEX('Net to Gross Adjustment'!$B$39:$AX$671,MATCH(N$4,'Net to Gross Adjustment'!$B$39:$B$71,0),MATCH(YEAR($C227),'Net to Gross Adjustment'!$B$39:$AX$39,0))*INDEX('Monthly Shapes'!$D$18:$V$32,MATCH(MONTH($C227),'Monthly Shapes'!$D$18:$D$32,0),MATCH(N$3,'Monthly Shapes'!$D$18:$V$18,0))," ")</f>
        <v xml:space="preserve"> </v>
      </c>
      <c r="O227" s="40" t="str">
        <f>IFERROR(INDEX('Net to Gross Adjustment'!$B$39:$AX$671,MATCH(O$4,'Net to Gross Adjustment'!$B$39:$B$71,0),MATCH(YEAR($C227),'Net to Gross Adjustment'!$B$39:$AX$39,0))*INDEX('Monthly Shapes'!$D$18:$V$32,MATCH(MONTH($C227),'Monthly Shapes'!$D$18:$D$32,0),MATCH(O$3,'Monthly Shapes'!$D$18:$V$18,0))," ")</f>
        <v xml:space="preserve"> </v>
      </c>
      <c r="P227" s="40" t="str">
        <f>IFERROR(INDEX('Net to Gross Adjustment'!$B$39:$AX$671,MATCH(P$4,'Net to Gross Adjustment'!$B$39:$B$71,0),MATCH(YEAR($C227),'Net to Gross Adjustment'!$B$39:$AX$39,0))*INDEX('Monthly Shapes'!$D$18:$V$32,MATCH(MONTH($C227),'Monthly Shapes'!$D$18:$D$32,0),MATCH(P$3,'Monthly Shapes'!$D$18:$V$18,0))," ")</f>
        <v xml:space="preserve"> </v>
      </c>
      <c r="Q227" s="40" t="str">
        <f>IFERROR(INDEX('Net to Gross Adjustment'!$B$39:$AX$671,MATCH(Q$4,'Net to Gross Adjustment'!$B$39:$B$71,0),MATCH(YEAR($C227),'Net to Gross Adjustment'!$B$39:$AX$39,0))*INDEX('Monthly Shapes'!$D$18:$V$32,MATCH(MONTH($C227),'Monthly Shapes'!$D$18:$D$32,0),MATCH(Q$3,'Monthly Shapes'!$D$18:$V$18,0))," ")</f>
        <v xml:space="preserve"> </v>
      </c>
      <c r="R227" s="40" t="str">
        <f>IFERROR(INDEX('Net to Gross Adjustment'!$B$39:$AX$671,MATCH(R$4,'Net to Gross Adjustment'!$B$39:$B$71,0),MATCH(YEAR($C227),'Net to Gross Adjustment'!$B$39:$AX$39,0))*INDEX('Monthly Shapes'!$D$18:$V$32,MATCH(MONTH($C227),'Monthly Shapes'!$D$18:$D$32,0),MATCH(R$3,'Monthly Shapes'!$D$18:$V$18,0))," ")</f>
        <v xml:space="preserve"> </v>
      </c>
      <c r="S227" s="40" t="str">
        <f>IFERROR(INDEX('Net to Gross Adjustment'!$B$39:$AX$671,MATCH(S$4,'Net to Gross Adjustment'!$B$39:$B$71,0),MATCH(YEAR($C227),'Net to Gross Adjustment'!$B$39:$AX$39,0))*INDEX('Monthly Shapes'!$D$18:$V$32,MATCH(MONTH($C227),'Monthly Shapes'!$D$18:$D$32,0),MATCH(S$3,'Monthly Shapes'!$D$18:$V$18,0))," ")</f>
        <v xml:space="preserve"> </v>
      </c>
      <c r="T227" s="90" t="s">
        <v>65</v>
      </c>
      <c r="U227" s="90" t="s">
        <v>65</v>
      </c>
      <c r="V227" s="90" t="s">
        <v>65</v>
      </c>
      <c r="W227" s="40" t="str">
        <f ca="1">IFERROR(INDEX('Net to Gross Adjustment'!$B$39:$AX$671,MATCH(W$4,'Net to Gross Adjustment'!$B$39:$B$71,0),MATCH(YEAR($C227),'Net to Gross Adjustment'!$B$39:$AX$39,0))*INDEX('Monthly Shapes'!$D$18:$V$32,MATCH(MONTH($C227),'Monthly Shapes'!$D$18:$D$32,0),MATCH(W$3,'Monthly Shapes'!$D$18:$V$18,0))," ")</f>
        <v xml:space="preserve"> </v>
      </c>
      <c r="X227" s="40" t="str">
        <f ca="1">IFERROR(INDEX('Net to Gross Adjustment'!$B$39:$AX$671,MATCH(X$4,'Net to Gross Adjustment'!$B$39:$B$71,0),MATCH(YEAR($C227),'Net to Gross Adjustment'!$B$39:$AX$39,0))*INDEX('Monthly Shapes'!$D$18:$V$32,MATCH(MONTH($C227),'Monthly Shapes'!$D$18:$D$32,0),MATCH(X$3,'Monthly Shapes'!$D$18:$V$18,0))," ")</f>
        <v xml:space="preserve"> </v>
      </c>
      <c r="Y227" s="40" t="str">
        <f>IFERROR(INDEX('Net to Gross Adjustment'!$B$39:$AX$671,MATCH(Y$4,'Net to Gross Adjustment'!$B$39:$B$71,0),MATCH(YEAR($C227),'Net to Gross Adjustment'!$B$39:$AX$39,0))*INDEX('Monthly Shapes'!$D$18:$V$32,MATCH(MONTH($C227),'Monthly Shapes'!$D$18:$D$32,0),MATCH(Y$3,'Monthly Shapes'!$D$18:$V$18,0))," ")</f>
        <v xml:space="preserve"> </v>
      </c>
      <c r="Z227" s="40" t="str">
        <f>IFERROR(INDEX('Net to Gross Adjustment'!$B$39:$AX$671,MATCH(Z$4,'Net to Gross Adjustment'!$B$39:$B$71,0),MATCH(YEAR($C227),'Net to Gross Adjustment'!$B$39:$AX$39,0))*INDEX('Monthly Shapes'!$D$18:$V$32,MATCH(MONTH($C227),'Monthly Shapes'!$D$18:$D$32,0),MATCH(Z$3,'Monthly Shapes'!$D$18:$V$18,0))," ")</f>
        <v xml:space="preserve"> </v>
      </c>
      <c r="AA227" s="40" t="str">
        <f>IFERROR(INDEX('Net to Gross Adjustment'!$B$39:$AX$671,MATCH(AA$4,'Net to Gross Adjustment'!$B$39:$B$71,0),MATCH(YEAR($C227),'Net to Gross Adjustment'!$B$39:$AX$39,0))*INDEX('Monthly Shapes'!$D$18:$V$32,MATCH(MONTH($C227),'Monthly Shapes'!$D$18:$D$32,0),MATCH(AA$3,'Monthly Shapes'!$D$18:$V$18,0))," ")</f>
        <v xml:space="preserve"> </v>
      </c>
      <c r="AB227" s="40" t="str">
        <f>IFERROR(INDEX('Net to Gross Adjustment'!$B$39:$AX$671,MATCH(AB$4,'Net to Gross Adjustment'!$B$39:$B$71,0),MATCH(YEAR($C227),'Net to Gross Adjustment'!$B$39:$AX$39,0))*INDEX('Monthly Shapes'!$D$18:$V$32,MATCH(MONTH($C227),'Monthly Shapes'!$D$18:$D$32,0),MATCH(AB$3,'Monthly Shapes'!$D$18:$V$18,0))," ")</f>
        <v xml:space="preserve"> </v>
      </c>
      <c r="AC227" s="40" t="str">
        <f>IFERROR(INDEX('Net to Gross Adjustment'!$B$39:$AX$671,MATCH(AC$4,'Net to Gross Adjustment'!$B$39:$B$71,0),MATCH(YEAR($C227),'Net to Gross Adjustment'!$B$39:$AX$39,0))*INDEX('Monthly Shapes'!$D$18:$V$32,MATCH(MONTH($C227),'Monthly Shapes'!$D$18:$D$32,0),MATCH(AC$3,'Monthly Shapes'!$D$18:$V$18,0))," ")</f>
        <v xml:space="preserve"> </v>
      </c>
      <c r="AD227" s="40" t="str">
        <f>IFERROR(INDEX('Net to Gross Adjustment'!$B$39:$AX$671,MATCH(AD$4,'Net to Gross Adjustment'!$B$39:$B$71,0),MATCH(YEAR($C227),'Net to Gross Adjustment'!$B$39:$AX$39,0))*INDEX('Monthly Shapes'!$D$18:$V$32,MATCH(MONTH($C227),'Monthly Shapes'!$D$18:$D$32,0),MATCH(AD$3,'Monthly Shapes'!$D$18:$V$18,0))," ")</f>
        <v xml:space="preserve"> </v>
      </c>
      <c r="AE227" s="40" t="str">
        <f>IFERROR(INDEX('Net to Gross Adjustment'!$B$39:$AX$671,MATCH(AE$4,'Net to Gross Adjustment'!$B$39:$B$71,0),MATCH(YEAR($C227),'Net to Gross Adjustment'!$B$39:$AX$39,0))*INDEX('Monthly Shapes'!$D$18:$V$32,MATCH(MONTH($C227),'Monthly Shapes'!$D$18:$D$32,0),MATCH(AE$3,'Monthly Shapes'!$D$18:$V$18,0))," ")</f>
        <v xml:space="preserve"> </v>
      </c>
      <c r="AF227" s="19"/>
      <c r="AG227" s="90" t="s">
        <v>65</v>
      </c>
      <c r="AI227" s="90" t="s">
        <v>65</v>
      </c>
      <c r="AJ227" s="90" t="s">
        <v>65</v>
      </c>
      <c r="AK227" s="90" t="s">
        <v>65</v>
      </c>
      <c r="AL227" s="46"/>
      <c r="AS227" s="19"/>
    </row>
    <row r="228" spans="3:45">
      <c r="C228" s="24">
        <f t="shared" si="5"/>
        <v>52079</v>
      </c>
      <c r="D228" s="90" t="s">
        <v>65</v>
      </c>
      <c r="E228" s="90" t="s">
        <v>65</v>
      </c>
      <c r="F228" s="90" t="s">
        <v>65</v>
      </c>
      <c r="G228" s="90" t="s">
        <v>65</v>
      </c>
      <c r="H228" s="90" t="s">
        <v>65</v>
      </c>
      <c r="I228" s="90" t="s">
        <v>65</v>
      </c>
      <c r="J228" s="40" t="str">
        <f ca="1">IFERROR(INDEX('Net to Gross Adjustment'!$B$39:$AX$671,MATCH(J$4,'Net to Gross Adjustment'!$B$39:$B$71,0),MATCH(YEAR($C228),'Net to Gross Adjustment'!$B$39:$AX$39,0))*INDEX('Monthly Shapes'!$D$18:$V$32,MATCH(MONTH($C228),'Monthly Shapes'!$D$18:$D$32,0),MATCH(J$3,'Monthly Shapes'!$D$18:$V$18,0))," ")</f>
        <v xml:space="preserve"> </v>
      </c>
      <c r="K228" s="40" t="str">
        <f ca="1">IFERROR(INDEX('Net to Gross Adjustment'!$B$39:$AX$671,MATCH(K$4,'Net to Gross Adjustment'!$B$39:$B$71,0),MATCH(YEAR($C228),'Net to Gross Adjustment'!$B$39:$AX$39,0))*INDEX('Monthly Shapes'!$D$18:$V$32,MATCH(MONTH($C228),'Monthly Shapes'!$D$18:$D$32,0),MATCH(K$3,'Monthly Shapes'!$D$18:$V$18,0))," ")</f>
        <v xml:space="preserve"> </v>
      </c>
      <c r="L228" s="40" t="str">
        <f>IFERROR(INDEX('Net to Gross Adjustment'!$B$39:$AX$671,MATCH(L$4,'Net to Gross Adjustment'!$B$39:$B$71,0),MATCH(YEAR($C228),'Net to Gross Adjustment'!$B$39:$AX$39,0))*INDEX('Monthly Shapes'!$D$18:$V$32,MATCH(MONTH($C228),'Monthly Shapes'!$D$18:$D$32,0),MATCH(L$3,'Monthly Shapes'!$D$18:$V$18,0))," ")</f>
        <v xml:space="preserve"> </v>
      </c>
      <c r="M228" s="40" t="str">
        <f>IFERROR(INDEX('Net to Gross Adjustment'!$B$39:$AX$671,MATCH(M$4,'Net to Gross Adjustment'!$B$39:$B$71,0),MATCH(YEAR($C228),'Net to Gross Adjustment'!$B$39:$AX$39,0))*INDEX('Monthly Shapes'!$D$18:$V$32,MATCH(MONTH($C228),'Monthly Shapes'!$D$18:$D$32,0),MATCH(M$3,'Monthly Shapes'!$D$18:$V$18,0))," ")</f>
        <v xml:space="preserve"> </v>
      </c>
      <c r="N228" s="40" t="str">
        <f>IFERROR(INDEX('Net to Gross Adjustment'!$B$39:$AX$671,MATCH(N$4,'Net to Gross Adjustment'!$B$39:$B$71,0),MATCH(YEAR($C228),'Net to Gross Adjustment'!$B$39:$AX$39,0))*INDEX('Monthly Shapes'!$D$18:$V$32,MATCH(MONTH($C228),'Monthly Shapes'!$D$18:$D$32,0),MATCH(N$3,'Monthly Shapes'!$D$18:$V$18,0))," ")</f>
        <v xml:space="preserve"> </v>
      </c>
      <c r="O228" s="40" t="str">
        <f>IFERROR(INDEX('Net to Gross Adjustment'!$B$39:$AX$671,MATCH(O$4,'Net to Gross Adjustment'!$B$39:$B$71,0),MATCH(YEAR($C228),'Net to Gross Adjustment'!$B$39:$AX$39,0))*INDEX('Monthly Shapes'!$D$18:$V$32,MATCH(MONTH($C228),'Monthly Shapes'!$D$18:$D$32,0),MATCH(O$3,'Monthly Shapes'!$D$18:$V$18,0))," ")</f>
        <v xml:space="preserve"> </v>
      </c>
      <c r="P228" s="40" t="str">
        <f>IFERROR(INDEX('Net to Gross Adjustment'!$B$39:$AX$671,MATCH(P$4,'Net to Gross Adjustment'!$B$39:$B$71,0),MATCH(YEAR($C228),'Net to Gross Adjustment'!$B$39:$AX$39,0))*INDEX('Monthly Shapes'!$D$18:$V$32,MATCH(MONTH($C228),'Monthly Shapes'!$D$18:$D$32,0),MATCH(P$3,'Monthly Shapes'!$D$18:$V$18,0))," ")</f>
        <v xml:space="preserve"> </v>
      </c>
      <c r="Q228" s="40" t="str">
        <f>IFERROR(INDEX('Net to Gross Adjustment'!$B$39:$AX$671,MATCH(Q$4,'Net to Gross Adjustment'!$B$39:$B$71,0),MATCH(YEAR($C228),'Net to Gross Adjustment'!$B$39:$AX$39,0))*INDEX('Monthly Shapes'!$D$18:$V$32,MATCH(MONTH($C228),'Monthly Shapes'!$D$18:$D$32,0),MATCH(Q$3,'Monthly Shapes'!$D$18:$V$18,0))," ")</f>
        <v xml:space="preserve"> </v>
      </c>
      <c r="R228" s="40" t="str">
        <f>IFERROR(INDEX('Net to Gross Adjustment'!$B$39:$AX$671,MATCH(R$4,'Net to Gross Adjustment'!$B$39:$B$71,0),MATCH(YEAR($C228),'Net to Gross Adjustment'!$B$39:$AX$39,0))*INDEX('Monthly Shapes'!$D$18:$V$32,MATCH(MONTH($C228),'Monthly Shapes'!$D$18:$D$32,0),MATCH(R$3,'Monthly Shapes'!$D$18:$V$18,0))," ")</f>
        <v xml:space="preserve"> </v>
      </c>
      <c r="S228" s="40" t="str">
        <f>IFERROR(INDEX('Net to Gross Adjustment'!$B$39:$AX$671,MATCH(S$4,'Net to Gross Adjustment'!$B$39:$B$71,0),MATCH(YEAR($C228),'Net to Gross Adjustment'!$B$39:$AX$39,0))*INDEX('Monthly Shapes'!$D$18:$V$32,MATCH(MONTH($C228),'Monthly Shapes'!$D$18:$D$32,0),MATCH(S$3,'Monthly Shapes'!$D$18:$V$18,0))," ")</f>
        <v xml:space="preserve"> </v>
      </c>
      <c r="T228" s="90" t="s">
        <v>65</v>
      </c>
      <c r="U228" s="90" t="s">
        <v>65</v>
      </c>
      <c r="V228" s="90" t="s">
        <v>65</v>
      </c>
      <c r="W228" s="40" t="str">
        <f ca="1">IFERROR(INDEX('Net to Gross Adjustment'!$B$39:$AX$671,MATCH(W$4,'Net to Gross Adjustment'!$B$39:$B$71,0),MATCH(YEAR($C228),'Net to Gross Adjustment'!$B$39:$AX$39,0))*INDEX('Monthly Shapes'!$D$18:$V$32,MATCH(MONTH($C228),'Monthly Shapes'!$D$18:$D$32,0),MATCH(W$3,'Monthly Shapes'!$D$18:$V$18,0))," ")</f>
        <v xml:space="preserve"> </v>
      </c>
      <c r="X228" s="40" t="str">
        <f ca="1">IFERROR(INDEX('Net to Gross Adjustment'!$B$39:$AX$671,MATCH(X$4,'Net to Gross Adjustment'!$B$39:$B$71,0),MATCH(YEAR($C228),'Net to Gross Adjustment'!$B$39:$AX$39,0))*INDEX('Monthly Shapes'!$D$18:$V$32,MATCH(MONTH($C228),'Monthly Shapes'!$D$18:$D$32,0),MATCH(X$3,'Monthly Shapes'!$D$18:$V$18,0))," ")</f>
        <v xml:space="preserve"> </v>
      </c>
      <c r="Y228" s="40" t="str">
        <f>IFERROR(INDEX('Net to Gross Adjustment'!$B$39:$AX$671,MATCH(Y$4,'Net to Gross Adjustment'!$B$39:$B$71,0),MATCH(YEAR($C228),'Net to Gross Adjustment'!$B$39:$AX$39,0))*INDEX('Monthly Shapes'!$D$18:$V$32,MATCH(MONTH($C228),'Monthly Shapes'!$D$18:$D$32,0),MATCH(Y$3,'Monthly Shapes'!$D$18:$V$18,0))," ")</f>
        <v xml:space="preserve"> </v>
      </c>
      <c r="Z228" s="40" t="str">
        <f>IFERROR(INDEX('Net to Gross Adjustment'!$B$39:$AX$671,MATCH(Z$4,'Net to Gross Adjustment'!$B$39:$B$71,0),MATCH(YEAR($C228),'Net to Gross Adjustment'!$B$39:$AX$39,0))*INDEX('Monthly Shapes'!$D$18:$V$32,MATCH(MONTH($C228),'Monthly Shapes'!$D$18:$D$32,0),MATCH(Z$3,'Monthly Shapes'!$D$18:$V$18,0))," ")</f>
        <v xml:space="preserve"> </v>
      </c>
      <c r="AA228" s="40" t="str">
        <f>IFERROR(INDEX('Net to Gross Adjustment'!$B$39:$AX$671,MATCH(AA$4,'Net to Gross Adjustment'!$B$39:$B$71,0),MATCH(YEAR($C228),'Net to Gross Adjustment'!$B$39:$AX$39,0))*INDEX('Monthly Shapes'!$D$18:$V$32,MATCH(MONTH($C228),'Monthly Shapes'!$D$18:$D$32,0),MATCH(AA$3,'Monthly Shapes'!$D$18:$V$18,0))," ")</f>
        <v xml:space="preserve"> </v>
      </c>
      <c r="AB228" s="40" t="str">
        <f>IFERROR(INDEX('Net to Gross Adjustment'!$B$39:$AX$671,MATCH(AB$4,'Net to Gross Adjustment'!$B$39:$B$71,0),MATCH(YEAR($C228),'Net to Gross Adjustment'!$B$39:$AX$39,0))*INDEX('Monthly Shapes'!$D$18:$V$32,MATCH(MONTH($C228),'Monthly Shapes'!$D$18:$D$32,0),MATCH(AB$3,'Monthly Shapes'!$D$18:$V$18,0))," ")</f>
        <v xml:space="preserve"> </v>
      </c>
      <c r="AC228" s="40" t="str">
        <f>IFERROR(INDEX('Net to Gross Adjustment'!$B$39:$AX$671,MATCH(AC$4,'Net to Gross Adjustment'!$B$39:$B$71,0),MATCH(YEAR($C228),'Net to Gross Adjustment'!$B$39:$AX$39,0))*INDEX('Monthly Shapes'!$D$18:$V$32,MATCH(MONTH($C228),'Monthly Shapes'!$D$18:$D$32,0),MATCH(AC$3,'Monthly Shapes'!$D$18:$V$18,0))," ")</f>
        <v xml:space="preserve"> </v>
      </c>
      <c r="AD228" s="40" t="str">
        <f>IFERROR(INDEX('Net to Gross Adjustment'!$B$39:$AX$671,MATCH(AD$4,'Net to Gross Adjustment'!$B$39:$B$71,0),MATCH(YEAR($C228),'Net to Gross Adjustment'!$B$39:$AX$39,0))*INDEX('Monthly Shapes'!$D$18:$V$32,MATCH(MONTH($C228),'Monthly Shapes'!$D$18:$D$32,0),MATCH(AD$3,'Monthly Shapes'!$D$18:$V$18,0))," ")</f>
        <v xml:space="preserve"> </v>
      </c>
      <c r="AE228" s="40" t="str">
        <f>IFERROR(INDEX('Net to Gross Adjustment'!$B$39:$AX$671,MATCH(AE$4,'Net to Gross Adjustment'!$B$39:$B$71,0),MATCH(YEAR($C228),'Net to Gross Adjustment'!$B$39:$AX$39,0))*INDEX('Monthly Shapes'!$D$18:$V$32,MATCH(MONTH($C228),'Monthly Shapes'!$D$18:$D$32,0),MATCH(AE$3,'Monthly Shapes'!$D$18:$V$18,0))," ")</f>
        <v xml:space="preserve"> </v>
      </c>
      <c r="AF228" s="19"/>
      <c r="AG228" s="90" t="s">
        <v>65</v>
      </c>
      <c r="AI228" s="90" t="s">
        <v>65</v>
      </c>
      <c r="AJ228" s="90" t="s">
        <v>65</v>
      </c>
      <c r="AK228" s="90" t="s">
        <v>65</v>
      </c>
      <c r="AL228" s="46"/>
      <c r="AS228" s="19"/>
    </row>
    <row r="229" spans="3:45">
      <c r="C229" s="24">
        <f t="shared" si="5"/>
        <v>52110</v>
      </c>
      <c r="D229" s="90" t="s">
        <v>65</v>
      </c>
      <c r="E229" s="90" t="s">
        <v>65</v>
      </c>
      <c r="F229" s="90" t="s">
        <v>65</v>
      </c>
      <c r="G229" s="90" t="s">
        <v>65</v>
      </c>
      <c r="H229" s="90" t="s">
        <v>65</v>
      </c>
      <c r="I229" s="90" t="s">
        <v>65</v>
      </c>
      <c r="J229" s="40" t="str">
        <f ca="1">IFERROR(INDEX('Net to Gross Adjustment'!$B$39:$AX$671,MATCH(J$4,'Net to Gross Adjustment'!$B$39:$B$71,0),MATCH(YEAR($C229),'Net to Gross Adjustment'!$B$39:$AX$39,0))*INDEX('Monthly Shapes'!$D$18:$V$32,MATCH(MONTH($C229),'Monthly Shapes'!$D$18:$D$32,0),MATCH(J$3,'Monthly Shapes'!$D$18:$V$18,0))," ")</f>
        <v xml:space="preserve"> </v>
      </c>
      <c r="K229" s="40" t="str">
        <f ca="1">IFERROR(INDEX('Net to Gross Adjustment'!$B$39:$AX$671,MATCH(K$4,'Net to Gross Adjustment'!$B$39:$B$71,0),MATCH(YEAR($C229),'Net to Gross Adjustment'!$B$39:$AX$39,0))*INDEX('Monthly Shapes'!$D$18:$V$32,MATCH(MONTH($C229),'Monthly Shapes'!$D$18:$D$32,0),MATCH(K$3,'Monthly Shapes'!$D$18:$V$18,0))," ")</f>
        <v xml:space="preserve"> </v>
      </c>
      <c r="L229" s="40" t="str">
        <f>IFERROR(INDEX('Net to Gross Adjustment'!$B$39:$AX$671,MATCH(L$4,'Net to Gross Adjustment'!$B$39:$B$71,0),MATCH(YEAR($C229),'Net to Gross Adjustment'!$B$39:$AX$39,0))*INDEX('Monthly Shapes'!$D$18:$V$32,MATCH(MONTH($C229),'Monthly Shapes'!$D$18:$D$32,0),MATCH(L$3,'Monthly Shapes'!$D$18:$V$18,0))," ")</f>
        <v xml:space="preserve"> </v>
      </c>
      <c r="M229" s="40" t="str">
        <f>IFERROR(INDEX('Net to Gross Adjustment'!$B$39:$AX$671,MATCH(M$4,'Net to Gross Adjustment'!$B$39:$B$71,0),MATCH(YEAR($C229),'Net to Gross Adjustment'!$B$39:$AX$39,0))*INDEX('Monthly Shapes'!$D$18:$V$32,MATCH(MONTH($C229),'Monthly Shapes'!$D$18:$D$32,0),MATCH(M$3,'Monthly Shapes'!$D$18:$V$18,0))," ")</f>
        <v xml:space="preserve"> </v>
      </c>
      <c r="N229" s="40" t="str">
        <f>IFERROR(INDEX('Net to Gross Adjustment'!$B$39:$AX$671,MATCH(N$4,'Net to Gross Adjustment'!$B$39:$B$71,0),MATCH(YEAR($C229),'Net to Gross Adjustment'!$B$39:$AX$39,0))*INDEX('Monthly Shapes'!$D$18:$V$32,MATCH(MONTH($C229),'Monthly Shapes'!$D$18:$D$32,0),MATCH(N$3,'Monthly Shapes'!$D$18:$V$18,0))," ")</f>
        <v xml:space="preserve"> </v>
      </c>
      <c r="O229" s="40" t="str">
        <f>IFERROR(INDEX('Net to Gross Adjustment'!$B$39:$AX$671,MATCH(O$4,'Net to Gross Adjustment'!$B$39:$B$71,0),MATCH(YEAR($C229),'Net to Gross Adjustment'!$B$39:$AX$39,0))*INDEX('Monthly Shapes'!$D$18:$V$32,MATCH(MONTH($C229),'Monthly Shapes'!$D$18:$D$32,0),MATCH(O$3,'Monthly Shapes'!$D$18:$V$18,0))," ")</f>
        <v xml:space="preserve"> </v>
      </c>
      <c r="P229" s="40" t="str">
        <f>IFERROR(INDEX('Net to Gross Adjustment'!$B$39:$AX$671,MATCH(P$4,'Net to Gross Adjustment'!$B$39:$B$71,0),MATCH(YEAR($C229),'Net to Gross Adjustment'!$B$39:$AX$39,0))*INDEX('Monthly Shapes'!$D$18:$V$32,MATCH(MONTH($C229),'Monthly Shapes'!$D$18:$D$32,0),MATCH(P$3,'Monthly Shapes'!$D$18:$V$18,0))," ")</f>
        <v xml:space="preserve"> </v>
      </c>
      <c r="Q229" s="40" t="str">
        <f>IFERROR(INDEX('Net to Gross Adjustment'!$B$39:$AX$671,MATCH(Q$4,'Net to Gross Adjustment'!$B$39:$B$71,0),MATCH(YEAR($C229),'Net to Gross Adjustment'!$B$39:$AX$39,0))*INDEX('Monthly Shapes'!$D$18:$V$32,MATCH(MONTH($C229),'Monthly Shapes'!$D$18:$D$32,0),MATCH(Q$3,'Monthly Shapes'!$D$18:$V$18,0))," ")</f>
        <v xml:space="preserve"> </v>
      </c>
      <c r="R229" s="40" t="str">
        <f>IFERROR(INDEX('Net to Gross Adjustment'!$B$39:$AX$671,MATCH(R$4,'Net to Gross Adjustment'!$B$39:$B$71,0),MATCH(YEAR($C229),'Net to Gross Adjustment'!$B$39:$AX$39,0))*INDEX('Monthly Shapes'!$D$18:$V$32,MATCH(MONTH($C229),'Monthly Shapes'!$D$18:$D$32,0),MATCH(R$3,'Monthly Shapes'!$D$18:$V$18,0))," ")</f>
        <v xml:space="preserve"> </v>
      </c>
      <c r="S229" s="40" t="str">
        <f>IFERROR(INDEX('Net to Gross Adjustment'!$B$39:$AX$671,MATCH(S$4,'Net to Gross Adjustment'!$B$39:$B$71,0),MATCH(YEAR($C229),'Net to Gross Adjustment'!$B$39:$AX$39,0))*INDEX('Monthly Shapes'!$D$18:$V$32,MATCH(MONTH($C229),'Monthly Shapes'!$D$18:$D$32,0),MATCH(S$3,'Monthly Shapes'!$D$18:$V$18,0))," ")</f>
        <v xml:space="preserve"> </v>
      </c>
      <c r="T229" s="90" t="s">
        <v>65</v>
      </c>
      <c r="U229" s="90" t="s">
        <v>65</v>
      </c>
      <c r="V229" s="90" t="s">
        <v>65</v>
      </c>
      <c r="W229" s="40" t="str">
        <f ca="1">IFERROR(INDEX('Net to Gross Adjustment'!$B$39:$AX$671,MATCH(W$4,'Net to Gross Adjustment'!$B$39:$B$71,0),MATCH(YEAR($C229),'Net to Gross Adjustment'!$B$39:$AX$39,0))*INDEX('Monthly Shapes'!$D$18:$V$32,MATCH(MONTH($C229),'Monthly Shapes'!$D$18:$D$32,0),MATCH(W$3,'Monthly Shapes'!$D$18:$V$18,0))," ")</f>
        <v xml:space="preserve"> </v>
      </c>
      <c r="X229" s="40" t="str">
        <f ca="1">IFERROR(INDEX('Net to Gross Adjustment'!$B$39:$AX$671,MATCH(X$4,'Net to Gross Adjustment'!$B$39:$B$71,0),MATCH(YEAR($C229),'Net to Gross Adjustment'!$B$39:$AX$39,0))*INDEX('Monthly Shapes'!$D$18:$V$32,MATCH(MONTH($C229),'Monthly Shapes'!$D$18:$D$32,0),MATCH(X$3,'Monthly Shapes'!$D$18:$V$18,0))," ")</f>
        <v xml:space="preserve"> </v>
      </c>
      <c r="Y229" s="40" t="str">
        <f>IFERROR(INDEX('Net to Gross Adjustment'!$B$39:$AX$671,MATCH(Y$4,'Net to Gross Adjustment'!$B$39:$B$71,0),MATCH(YEAR($C229),'Net to Gross Adjustment'!$B$39:$AX$39,0))*INDEX('Monthly Shapes'!$D$18:$V$32,MATCH(MONTH($C229),'Monthly Shapes'!$D$18:$D$32,0),MATCH(Y$3,'Monthly Shapes'!$D$18:$V$18,0))," ")</f>
        <v xml:space="preserve"> </v>
      </c>
      <c r="Z229" s="40" t="str">
        <f>IFERROR(INDEX('Net to Gross Adjustment'!$B$39:$AX$671,MATCH(Z$4,'Net to Gross Adjustment'!$B$39:$B$71,0),MATCH(YEAR($C229),'Net to Gross Adjustment'!$B$39:$AX$39,0))*INDEX('Monthly Shapes'!$D$18:$V$32,MATCH(MONTH($C229),'Monthly Shapes'!$D$18:$D$32,0),MATCH(Z$3,'Monthly Shapes'!$D$18:$V$18,0))," ")</f>
        <v xml:space="preserve"> </v>
      </c>
      <c r="AA229" s="40" t="str">
        <f>IFERROR(INDEX('Net to Gross Adjustment'!$B$39:$AX$671,MATCH(AA$4,'Net to Gross Adjustment'!$B$39:$B$71,0),MATCH(YEAR($C229),'Net to Gross Adjustment'!$B$39:$AX$39,0))*INDEX('Monthly Shapes'!$D$18:$V$32,MATCH(MONTH($C229),'Monthly Shapes'!$D$18:$D$32,0),MATCH(AA$3,'Monthly Shapes'!$D$18:$V$18,0))," ")</f>
        <v xml:space="preserve"> </v>
      </c>
      <c r="AB229" s="40" t="str">
        <f>IFERROR(INDEX('Net to Gross Adjustment'!$B$39:$AX$671,MATCH(AB$4,'Net to Gross Adjustment'!$B$39:$B$71,0),MATCH(YEAR($C229),'Net to Gross Adjustment'!$B$39:$AX$39,0))*INDEX('Monthly Shapes'!$D$18:$V$32,MATCH(MONTH($C229),'Monthly Shapes'!$D$18:$D$32,0),MATCH(AB$3,'Monthly Shapes'!$D$18:$V$18,0))," ")</f>
        <v xml:space="preserve"> </v>
      </c>
      <c r="AC229" s="40" t="str">
        <f>IFERROR(INDEX('Net to Gross Adjustment'!$B$39:$AX$671,MATCH(AC$4,'Net to Gross Adjustment'!$B$39:$B$71,0),MATCH(YEAR($C229),'Net to Gross Adjustment'!$B$39:$AX$39,0))*INDEX('Monthly Shapes'!$D$18:$V$32,MATCH(MONTH($C229),'Monthly Shapes'!$D$18:$D$32,0),MATCH(AC$3,'Monthly Shapes'!$D$18:$V$18,0))," ")</f>
        <v xml:space="preserve"> </v>
      </c>
      <c r="AD229" s="40" t="str">
        <f>IFERROR(INDEX('Net to Gross Adjustment'!$B$39:$AX$671,MATCH(AD$4,'Net to Gross Adjustment'!$B$39:$B$71,0),MATCH(YEAR($C229),'Net to Gross Adjustment'!$B$39:$AX$39,0))*INDEX('Monthly Shapes'!$D$18:$V$32,MATCH(MONTH($C229),'Monthly Shapes'!$D$18:$D$32,0),MATCH(AD$3,'Monthly Shapes'!$D$18:$V$18,0))," ")</f>
        <v xml:space="preserve"> </v>
      </c>
      <c r="AE229" s="40" t="str">
        <f>IFERROR(INDEX('Net to Gross Adjustment'!$B$39:$AX$671,MATCH(AE$4,'Net to Gross Adjustment'!$B$39:$B$71,0),MATCH(YEAR($C229),'Net to Gross Adjustment'!$B$39:$AX$39,0))*INDEX('Monthly Shapes'!$D$18:$V$32,MATCH(MONTH($C229),'Monthly Shapes'!$D$18:$D$32,0),MATCH(AE$3,'Monthly Shapes'!$D$18:$V$18,0))," ")</f>
        <v xml:space="preserve"> </v>
      </c>
      <c r="AF229" s="19"/>
      <c r="AG229" s="90" t="s">
        <v>65</v>
      </c>
      <c r="AI229" s="90" t="s">
        <v>65</v>
      </c>
      <c r="AJ229" s="90" t="s">
        <v>65</v>
      </c>
      <c r="AK229" s="90" t="s">
        <v>65</v>
      </c>
      <c r="AL229" s="46"/>
      <c r="AS229" s="19"/>
    </row>
    <row r="230" spans="3:45">
      <c r="C230" s="24">
        <f t="shared" si="5"/>
        <v>52140</v>
      </c>
      <c r="D230" s="90" t="s">
        <v>65</v>
      </c>
      <c r="E230" s="90" t="s">
        <v>65</v>
      </c>
      <c r="F230" s="90" t="s">
        <v>65</v>
      </c>
      <c r="G230" s="90" t="s">
        <v>65</v>
      </c>
      <c r="H230" s="90" t="s">
        <v>65</v>
      </c>
      <c r="I230" s="90" t="s">
        <v>65</v>
      </c>
      <c r="J230" s="40" t="str">
        <f ca="1">IFERROR(INDEX('Net to Gross Adjustment'!$B$39:$AX$671,MATCH(J$4,'Net to Gross Adjustment'!$B$39:$B$71,0),MATCH(YEAR($C230),'Net to Gross Adjustment'!$B$39:$AX$39,0))*INDEX('Monthly Shapes'!$D$18:$V$32,MATCH(MONTH($C230),'Monthly Shapes'!$D$18:$D$32,0),MATCH(J$3,'Monthly Shapes'!$D$18:$V$18,0))," ")</f>
        <v xml:space="preserve"> </v>
      </c>
      <c r="K230" s="40" t="str">
        <f ca="1">IFERROR(INDEX('Net to Gross Adjustment'!$B$39:$AX$671,MATCH(K$4,'Net to Gross Adjustment'!$B$39:$B$71,0),MATCH(YEAR($C230),'Net to Gross Adjustment'!$B$39:$AX$39,0))*INDEX('Monthly Shapes'!$D$18:$V$32,MATCH(MONTH($C230),'Monthly Shapes'!$D$18:$D$32,0),MATCH(K$3,'Monthly Shapes'!$D$18:$V$18,0))," ")</f>
        <v xml:space="preserve"> </v>
      </c>
      <c r="L230" s="40" t="str">
        <f>IFERROR(INDEX('Net to Gross Adjustment'!$B$39:$AX$671,MATCH(L$4,'Net to Gross Adjustment'!$B$39:$B$71,0),MATCH(YEAR($C230),'Net to Gross Adjustment'!$B$39:$AX$39,0))*INDEX('Monthly Shapes'!$D$18:$V$32,MATCH(MONTH($C230),'Monthly Shapes'!$D$18:$D$32,0),MATCH(L$3,'Monthly Shapes'!$D$18:$V$18,0))," ")</f>
        <v xml:space="preserve"> </v>
      </c>
      <c r="M230" s="40" t="str">
        <f>IFERROR(INDEX('Net to Gross Adjustment'!$B$39:$AX$671,MATCH(M$4,'Net to Gross Adjustment'!$B$39:$B$71,0),MATCH(YEAR($C230),'Net to Gross Adjustment'!$B$39:$AX$39,0))*INDEX('Monthly Shapes'!$D$18:$V$32,MATCH(MONTH($C230),'Monthly Shapes'!$D$18:$D$32,0),MATCH(M$3,'Monthly Shapes'!$D$18:$V$18,0))," ")</f>
        <v xml:space="preserve"> </v>
      </c>
      <c r="N230" s="40" t="str">
        <f>IFERROR(INDEX('Net to Gross Adjustment'!$B$39:$AX$671,MATCH(N$4,'Net to Gross Adjustment'!$B$39:$B$71,0),MATCH(YEAR($C230),'Net to Gross Adjustment'!$B$39:$AX$39,0))*INDEX('Monthly Shapes'!$D$18:$V$32,MATCH(MONTH($C230),'Monthly Shapes'!$D$18:$D$32,0),MATCH(N$3,'Monthly Shapes'!$D$18:$V$18,0))," ")</f>
        <v xml:space="preserve"> </v>
      </c>
      <c r="O230" s="40" t="str">
        <f>IFERROR(INDEX('Net to Gross Adjustment'!$B$39:$AX$671,MATCH(O$4,'Net to Gross Adjustment'!$B$39:$B$71,0),MATCH(YEAR($C230),'Net to Gross Adjustment'!$B$39:$AX$39,0))*INDEX('Monthly Shapes'!$D$18:$V$32,MATCH(MONTH($C230),'Monthly Shapes'!$D$18:$D$32,0),MATCH(O$3,'Monthly Shapes'!$D$18:$V$18,0))," ")</f>
        <v xml:space="preserve"> </v>
      </c>
      <c r="P230" s="40" t="str">
        <f>IFERROR(INDEX('Net to Gross Adjustment'!$B$39:$AX$671,MATCH(P$4,'Net to Gross Adjustment'!$B$39:$B$71,0),MATCH(YEAR($C230),'Net to Gross Adjustment'!$B$39:$AX$39,0))*INDEX('Monthly Shapes'!$D$18:$V$32,MATCH(MONTH($C230),'Monthly Shapes'!$D$18:$D$32,0),MATCH(P$3,'Monthly Shapes'!$D$18:$V$18,0))," ")</f>
        <v xml:space="preserve"> </v>
      </c>
      <c r="Q230" s="40" t="str">
        <f>IFERROR(INDEX('Net to Gross Adjustment'!$B$39:$AX$671,MATCH(Q$4,'Net to Gross Adjustment'!$B$39:$B$71,0),MATCH(YEAR($C230),'Net to Gross Adjustment'!$B$39:$AX$39,0))*INDEX('Monthly Shapes'!$D$18:$V$32,MATCH(MONTH($C230),'Monthly Shapes'!$D$18:$D$32,0),MATCH(Q$3,'Monthly Shapes'!$D$18:$V$18,0))," ")</f>
        <v xml:space="preserve"> </v>
      </c>
      <c r="R230" s="40" t="str">
        <f>IFERROR(INDEX('Net to Gross Adjustment'!$B$39:$AX$671,MATCH(R$4,'Net to Gross Adjustment'!$B$39:$B$71,0),MATCH(YEAR($C230),'Net to Gross Adjustment'!$B$39:$AX$39,0))*INDEX('Monthly Shapes'!$D$18:$V$32,MATCH(MONTH($C230),'Monthly Shapes'!$D$18:$D$32,0),MATCH(R$3,'Monthly Shapes'!$D$18:$V$18,0))," ")</f>
        <v xml:space="preserve"> </v>
      </c>
      <c r="S230" s="40" t="str">
        <f>IFERROR(INDEX('Net to Gross Adjustment'!$B$39:$AX$671,MATCH(S$4,'Net to Gross Adjustment'!$B$39:$B$71,0),MATCH(YEAR($C230),'Net to Gross Adjustment'!$B$39:$AX$39,0))*INDEX('Monthly Shapes'!$D$18:$V$32,MATCH(MONTH($C230),'Monthly Shapes'!$D$18:$D$32,0),MATCH(S$3,'Monthly Shapes'!$D$18:$V$18,0))," ")</f>
        <v xml:space="preserve"> </v>
      </c>
      <c r="T230" s="90" t="s">
        <v>65</v>
      </c>
      <c r="U230" s="90" t="s">
        <v>65</v>
      </c>
      <c r="V230" s="90" t="s">
        <v>65</v>
      </c>
      <c r="W230" s="40" t="str">
        <f ca="1">IFERROR(INDEX('Net to Gross Adjustment'!$B$39:$AX$671,MATCH(W$4,'Net to Gross Adjustment'!$B$39:$B$71,0),MATCH(YEAR($C230),'Net to Gross Adjustment'!$B$39:$AX$39,0))*INDEX('Monthly Shapes'!$D$18:$V$32,MATCH(MONTH($C230),'Monthly Shapes'!$D$18:$D$32,0),MATCH(W$3,'Monthly Shapes'!$D$18:$V$18,0))," ")</f>
        <v xml:space="preserve"> </v>
      </c>
      <c r="X230" s="40" t="str">
        <f ca="1">IFERROR(INDEX('Net to Gross Adjustment'!$B$39:$AX$671,MATCH(X$4,'Net to Gross Adjustment'!$B$39:$B$71,0),MATCH(YEAR($C230),'Net to Gross Adjustment'!$B$39:$AX$39,0))*INDEX('Monthly Shapes'!$D$18:$V$32,MATCH(MONTH($C230),'Monthly Shapes'!$D$18:$D$32,0),MATCH(X$3,'Monthly Shapes'!$D$18:$V$18,0))," ")</f>
        <v xml:space="preserve"> </v>
      </c>
      <c r="Y230" s="40" t="str">
        <f>IFERROR(INDEX('Net to Gross Adjustment'!$B$39:$AX$671,MATCH(Y$4,'Net to Gross Adjustment'!$B$39:$B$71,0),MATCH(YEAR($C230),'Net to Gross Adjustment'!$B$39:$AX$39,0))*INDEX('Monthly Shapes'!$D$18:$V$32,MATCH(MONTH($C230),'Monthly Shapes'!$D$18:$D$32,0),MATCH(Y$3,'Monthly Shapes'!$D$18:$V$18,0))," ")</f>
        <v xml:space="preserve"> </v>
      </c>
      <c r="Z230" s="40" t="str">
        <f>IFERROR(INDEX('Net to Gross Adjustment'!$B$39:$AX$671,MATCH(Z$4,'Net to Gross Adjustment'!$B$39:$B$71,0),MATCH(YEAR($C230),'Net to Gross Adjustment'!$B$39:$AX$39,0))*INDEX('Monthly Shapes'!$D$18:$V$32,MATCH(MONTH($C230),'Monthly Shapes'!$D$18:$D$32,0),MATCH(Z$3,'Monthly Shapes'!$D$18:$V$18,0))," ")</f>
        <v xml:space="preserve"> </v>
      </c>
      <c r="AA230" s="40" t="str">
        <f>IFERROR(INDEX('Net to Gross Adjustment'!$B$39:$AX$671,MATCH(AA$4,'Net to Gross Adjustment'!$B$39:$B$71,0),MATCH(YEAR($C230),'Net to Gross Adjustment'!$B$39:$AX$39,0))*INDEX('Monthly Shapes'!$D$18:$V$32,MATCH(MONTH($C230),'Monthly Shapes'!$D$18:$D$32,0),MATCH(AA$3,'Monthly Shapes'!$D$18:$V$18,0))," ")</f>
        <v xml:space="preserve"> </v>
      </c>
      <c r="AB230" s="40" t="str">
        <f>IFERROR(INDEX('Net to Gross Adjustment'!$B$39:$AX$671,MATCH(AB$4,'Net to Gross Adjustment'!$B$39:$B$71,0),MATCH(YEAR($C230),'Net to Gross Adjustment'!$B$39:$AX$39,0))*INDEX('Monthly Shapes'!$D$18:$V$32,MATCH(MONTH($C230),'Monthly Shapes'!$D$18:$D$32,0),MATCH(AB$3,'Monthly Shapes'!$D$18:$V$18,0))," ")</f>
        <v xml:space="preserve"> </v>
      </c>
      <c r="AC230" s="40" t="str">
        <f>IFERROR(INDEX('Net to Gross Adjustment'!$B$39:$AX$671,MATCH(AC$4,'Net to Gross Adjustment'!$B$39:$B$71,0),MATCH(YEAR($C230),'Net to Gross Adjustment'!$B$39:$AX$39,0))*INDEX('Monthly Shapes'!$D$18:$V$32,MATCH(MONTH($C230),'Monthly Shapes'!$D$18:$D$32,0),MATCH(AC$3,'Monthly Shapes'!$D$18:$V$18,0))," ")</f>
        <v xml:space="preserve"> </v>
      </c>
      <c r="AD230" s="40" t="str">
        <f>IFERROR(INDEX('Net to Gross Adjustment'!$B$39:$AX$671,MATCH(AD$4,'Net to Gross Adjustment'!$B$39:$B$71,0),MATCH(YEAR($C230),'Net to Gross Adjustment'!$B$39:$AX$39,0))*INDEX('Monthly Shapes'!$D$18:$V$32,MATCH(MONTH($C230),'Monthly Shapes'!$D$18:$D$32,0),MATCH(AD$3,'Monthly Shapes'!$D$18:$V$18,0))," ")</f>
        <v xml:space="preserve"> </v>
      </c>
      <c r="AE230" s="40" t="str">
        <f>IFERROR(INDEX('Net to Gross Adjustment'!$B$39:$AX$671,MATCH(AE$4,'Net to Gross Adjustment'!$B$39:$B$71,0),MATCH(YEAR($C230),'Net to Gross Adjustment'!$B$39:$AX$39,0))*INDEX('Monthly Shapes'!$D$18:$V$32,MATCH(MONTH($C230),'Monthly Shapes'!$D$18:$D$32,0),MATCH(AE$3,'Monthly Shapes'!$D$18:$V$18,0))," ")</f>
        <v xml:space="preserve"> </v>
      </c>
      <c r="AF230" s="19"/>
      <c r="AG230" s="90" t="s">
        <v>65</v>
      </c>
      <c r="AI230" s="90" t="s">
        <v>65</v>
      </c>
      <c r="AJ230" s="90" t="s">
        <v>65</v>
      </c>
      <c r="AK230" s="90" t="s">
        <v>65</v>
      </c>
      <c r="AL230" s="46"/>
      <c r="AS230" s="19"/>
    </row>
    <row r="231" spans="3:45">
      <c r="C231" s="24">
        <f t="shared" si="5"/>
        <v>52171</v>
      </c>
      <c r="D231" s="90" t="s">
        <v>65</v>
      </c>
      <c r="E231" s="90" t="s">
        <v>65</v>
      </c>
      <c r="F231" s="90" t="s">
        <v>65</v>
      </c>
      <c r="G231" s="90" t="s">
        <v>65</v>
      </c>
      <c r="H231" s="90" t="s">
        <v>65</v>
      </c>
      <c r="I231" s="90" t="s">
        <v>65</v>
      </c>
      <c r="J231" s="40" t="str">
        <f ca="1">IFERROR(INDEX('Net to Gross Adjustment'!$B$39:$AX$671,MATCH(J$4,'Net to Gross Adjustment'!$B$39:$B$71,0),MATCH(YEAR($C231),'Net to Gross Adjustment'!$B$39:$AX$39,0))*INDEX('Monthly Shapes'!$D$18:$V$32,MATCH(MONTH($C231),'Monthly Shapes'!$D$18:$D$32,0),MATCH(J$3,'Monthly Shapes'!$D$18:$V$18,0))," ")</f>
        <v xml:space="preserve"> </v>
      </c>
      <c r="K231" s="40" t="str">
        <f ca="1">IFERROR(INDEX('Net to Gross Adjustment'!$B$39:$AX$671,MATCH(K$4,'Net to Gross Adjustment'!$B$39:$B$71,0),MATCH(YEAR($C231),'Net to Gross Adjustment'!$B$39:$AX$39,0))*INDEX('Monthly Shapes'!$D$18:$V$32,MATCH(MONTH($C231),'Monthly Shapes'!$D$18:$D$32,0),MATCH(K$3,'Monthly Shapes'!$D$18:$V$18,0))," ")</f>
        <v xml:space="preserve"> </v>
      </c>
      <c r="L231" s="40" t="str">
        <f>IFERROR(INDEX('Net to Gross Adjustment'!$B$39:$AX$671,MATCH(L$4,'Net to Gross Adjustment'!$B$39:$B$71,0),MATCH(YEAR($C231),'Net to Gross Adjustment'!$B$39:$AX$39,0))*INDEX('Monthly Shapes'!$D$18:$V$32,MATCH(MONTH($C231),'Monthly Shapes'!$D$18:$D$32,0),MATCH(L$3,'Monthly Shapes'!$D$18:$V$18,0))," ")</f>
        <v xml:space="preserve"> </v>
      </c>
      <c r="M231" s="40" t="str">
        <f>IFERROR(INDEX('Net to Gross Adjustment'!$B$39:$AX$671,MATCH(M$4,'Net to Gross Adjustment'!$B$39:$B$71,0),MATCH(YEAR($C231),'Net to Gross Adjustment'!$B$39:$AX$39,0))*INDEX('Monthly Shapes'!$D$18:$V$32,MATCH(MONTH($C231),'Monthly Shapes'!$D$18:$D$32,0),MATCH(M$3,'Monthly Shapes'!$D$18:$V$18,0))," ")</f>
        <v xml:space="preserve"> </v>
      </c>
      <c r="N231" s="40" t="str">
        <f>IFERROR(INDEX('Net to Gross Adjustment'!$B$39:$AX$671,MATCH(N$4,'Net to Gross Adjustment'!$B$39:$B$71,0),MATCH(YEAR($C231),'Net to Gross Adjustment'!$B$39:$AX$39,0))*INDEX('Monthly Shapes'!$D$18:$V$32,MATCH(MONTH($C231),'Monthly Shapes'!$D$18:$D$32,0),MATCH(N$3,'Monthly Shapes'!$D$18:$V$18,0))," ")</f>
        <v xml:space="preserve"> </v>
      </c>
      <c r="O231" s="40" t="str">
        <f>IFERROR(INDEX('Net to Gross Adjustment'!$B$39:$AX$671,MATCH(O$4,'Net to Gross Adjustment'!$B$39:$B$71,0),MATCH(YEAR($C231),'Net to Gross Adjustment'!$B$39:$AX$39,0))*INDEX('Monthly Shapes'!$D$18:$V$32,MATCH(MONTH($C231),'Monthly Shapes'!$D$18:$D$32,0),MATCH(O$3,'Monthly Shapes'!$D$18:$V$18,0))," ")</f>
        <v xml:space="preserve"> </v>
      </c>
      <c r="P231" s="40" t="str">
        <f>IFERROR(INDEX('Net to Gross Adjustment'!$B$39:$AX$671,MATCH(P$4,'Net to Gross Adjustment'!$B$39:$B$71,0),MATCH(YEAR($C231),'Net to Gross Adjustment'!$B$39:$AX$39,0))*INDEX('Monthly Shapes'!$D$18:$V$32,MATCH(MONTH($C231),'Monthly Shapes'!$D$18:$D$32,0),MATCH(P$3,'Monthly Shapes'!$D$18:$V$18,0))," ")</f>
        <v xml:space="preserve"> </v>
      </c>
      <c r="Q231" s="40" t="str">
        <f>IFERROR(INDEX('Net to Gross Adjustment'!$B$39:$AX$671,MATCH(Q$4,'Net to Gross Adjustment'!$B$39:$B$71,0),MATCH(YEAR($C231),'Net to Gross Adjustment'!$B$39:$AX$39,0))*INDEX('Monthly Shapes'!$D$18:$V$32,MATCH(MONTH($C231),'Monthly Shapes'!$D$18:$D$32,0),MATCH(Q$3,'Monthly Shapes'!$D$18:$V$18,0))," ")</f>
        <v xml:space="preserve"> </v>
      </c>
      <c r="R231" s="40" t="str">
        <f>IFERROR(INDEX('Net to Gross Adjustment'!$B$39:$AX$671,MATCH(R$4,'Net to Gross Adjustment'!$B$39:$B$71,0),MATCH(YEAR($C231),'Net to Gross Adjustment'!$B$39:$AX$39,0))*INDEX('Monthly Shapes'!$D$18:$V$32,MATCH(MONTH($C231),'Monthly Shapes'!$D$18:$D$32,0),MATCH(R$3,'Monthly Shapes'!$D$18:$V$18,0))," ")</f>
        <v xml:space="preserve"> </v>
      </c>
      <c r="S231" s="40" t="str">
        <f>IFERROR(INDEX('Net to Gross Adjustment'!$B$39:$AX$671,MATCH(S$4,'Net to Gross Adjustment'!$B$39:$B$71,0),MATCH(YEAR($C231),'Net to Gross Adjustment'!$B$39:$AX$39,0))*INDEX('Monthly Shapes'!$D$18:$V$32,MATCH(MONTH($C231),'Monthly Shapes'!$D$18:$D$32,0),MATCH(S$3,'Monthly Shapes'!$D$18:$V$18,0))," ")</f>
        <v xml:space="preserve"> </v>
      </c>
      <c r="T231" s="90" t="s">
        <v>65</v>
      </c>
      <c r="U231" s="90" t="s">
        <v>65</v>
      </c>
      <c r="V231" s="90" t="s">
        <v>65</v>
      </c>
      <c r="W231" s="40" t="str">
        <f ca="1">IFERROR(INDEX('Net to Gross Adjustment'!$B$39:$AX$671,MATCH(W$4,'Net to Gross Adjustment'!$B$39:$B$71,0),MATCH(YEAR($C231),'Net to Gross Adjustment'!$B$39:$AX$39,0))*INDEX('Monthly Shapes'!$D$18:$V$32,MATCH(MONTH($C231),'Monthly Shapes'!$D$18:$D$32,0),MATCH(W$3,'Monthly Shapes'!$D$18:$V$18,0))," ")</f>
        <v xml:space="preserve"> </v>
      </c>
      <c r="X231" s="40" t="str">
        <f ca="1">IFERROR(INDEX('Net to Gross Adjustment'!$B$39:$AX$671,MATCH(X$4,'Net to Gross Adjustment'!$B$39:$B$71,0),MATCH(YEAR($C231),'Net to Gross Adjustment'!$B$39:$AX$39,0))*INDEX('Monthly Shapes'!$D$18:$V$32,MATCH(MONTH($C231),'Monthly Shapes'!$D$18:$D$32,0),MATCH(X$3,'Monthly Shapes'!$D$18:$V$18,0))," ")</f>
        <v xml:space="preserve"> </v>
      </c>
      <c r="Y231" s="40" t="str">
        <f>IFERROR(INDEX('Net to Gross Adjustment'!$B$39:$AX$671,MATCH(Y$4,'Net to Gross Adjustment'!$B$39:$B$71,0),MATCH(YEAR($C231),'Net to Gross Adjustment'!$B$39:$AX$39,0))*INDEX('Monthly Shapes'!$D$18:$V$32,MATCH(MONTH($C231),'Monthly Shapes'!$D$18:$D$32,0),MATCH(Y$3,'Monthly Shapes'!$D$18:$V$18,0))," ")</f>
        <v xml:space="preserve"> </v>
      </c>
      <c r="Z231" s="40" t="str">
        <f>IFERROR(INDEX('Net to Gross Adjustment'!$B$39:$AX$671,MATCH(Z$4,'Net to Gross Adjustment'!$B$39:$B$71,0),MATCH(YEAR($C231),'Net to Gross Adjustment'!$B$39:$AX$39,0))*INDEX('Monthly Shapes'!$D$18:$V$32,MATCH(MONTH($C231),'Monthly Shapes'!$D$18:$D$32,0),MATCH(Z$3,'Monthly Shapes'!$D$18:$V$18,0))," ")</f>
        <v xml:space="preserve"> </v>
      </c>
      <c r="AA231" s="40" t="str">
        <f>IFERROR(INDEX('Net to Gross Adjustment'!$B$39:$AX$671,MATCH(AA$4,'Net to Gross Adjustment'!$B$39:$B$71,0),MATCH(YEAR($C231),'Net to Gross Adjustment'!$B$39:$AX$39,0))*INDEX('Monthly Shapes'!$D$18:$V$32,MATCH(MONTH($C231),'Monthly Shapes'!$D$18:$D$32,0),MATCH(AA$3,'Monthly Shapes'!$D$18:$V$18,0))," ")</f>
        <v xml:space="preserve"> </v>
      </c>
      <c r="AB231" s="40" t="str">
        <f>IFERROR(INDEX('Net to Gross Adjustment'!$B$39:$AX$671,MATCH(AB$4,'Net to Gross Adjustment'!$B$39:$B$71,0),MATCH(YEAR($C231),'Net to Gross Adjustment'!$B$39:$AX$39,0))*INDEX('Monthly Shapes'!$D$18:$V$32,MATCH(MONTH($C231),'Monthly Shapes'!$D$18:$D$32,0),MATCH(AB$3,'Monthly Shapes'!$D$18:$V$18,0))," ")</f>
        <v xml:space="preserve"> </v>
      </c>
      <c r="AC231" s="40" t="str">
        <f>IFERROR(INDEX('Net to Gross Adjustment'!$B$39:$AX$671,MATCH(AC$4,'Net to Gross Adjustment'!$B$39:$B$71,0),MATCH(YEAR($C231),'Net to Gross Adjustment'!$B$39:$AX$39,0))*INDEX('Monthly Shapes'!$D$18:$V$32,MATCH(MONTH($C231),'Monthly Shapes'!$D$18:$D$32,0),MATCH(AC$3,'Monthly Shapes'!$D$18:$V$18,0))," ")</f>
        <v xml:space="preserve"> </v>
      </c>
      <c r="AD231" s="40" t="str">
        <f>IFERROR(INDEX('Net to Gross Adjustment'!$B$39:$AX$671,MATCH(AD$4,'Net to Gross Adjustment'!$B$39:$B$71,0),MATCH(YEAR($C231),'Net to Gross Adjustment'!$B$39:$AX$39,0))*INDEX('Monthly Shapes'!$D$18:$V$32,MATCH(MONTH($C231),'Monthly Shapes'!$D$18:$D$32,0),MATCH(AD$3,'Monthly Shapes'!$D$18:$V$18,0))," ")</f>
        <v xml:space="preserve"> </v>
      </c>
      <c r="AE231" s="40" t="str">
        <f>IFERROR(INDEX('Net to Gross Adjustment'!$B$39:$AX$671,MATCH(AE$4,'Net to Gross Adjustment'!$B$39:$B$71,0),MATCH(YEAR($C231),'Net to Gross Adjustment'!$B$39:$AX$39,0))*INDEX('Monthly Shapes'!$D$18:$V$32,MATCH(MONTH($C231),'Monthly Shapes'!$D$18:$D$32,0),MATCH(AE$3,'Monthly Shapes'!$D$18:$V$18,0))," ")</f>
        <v xml:space="preserve"> </v>
      </c>
      <c r="AF231" s="19"/>
      <c r="AG231" s="90" t="s">
        <v>65</v>
      </c>
      <c r="AI231" s="90" t="s">
        <v>65</v>
      </c>
      <c r="AJ231" s="90" t="s">
        <v>65</v>
      </c>
      <c r="AK231" s="90" t="s">
        <v>65</v>
      </c>
      <c r="AL231" s="46"/>
      <c r="AS231" s="19"/>
    </row>
    <row r="232" spans="3:45">
      <c r="C232" s="24">
        <f t="shared" si="5"/>
        <v>52201</v>
      </c>
      <c r="D232" s="90" t="s">
        <v>65</v>
      </c>
      <c r="E232" s="90" t="s">
        <v>65</v>
      </c>
      <c r="F232" s="90" t="s">
        <v>65</v>
      </c>
      <c r="G232" s="90" t="s">
        <v>65</v>
      </c>
      <c r="H232" s="90" t="s">
        <v>65</v>
      </c>
      <c r="I232" s="90" t="s">
        <v>65</v>
      </c>
      <c r="J232" s="40" t="str">
        <f ca="1">IFERROR(INDEX('Net to Gross Adjustment'!$B$39:$AX$671,MATCH(J$4,'Net to Gross Adjustment'!$B$39:$B$71,0),MATCH(YEAR($C232),'Net to Gross Adjustment'!$B$39:$AX$39,0))*INDEX('Monthly Shapes'!$D$18:$V$32,MATCH(MONTH($C232),'Monthly Shapes'!$D$18:$D$32,0),MATCH(J$3,'Monthly Shapes'!$D$18:$V$18,0))," ")</f>
        <v xml:space="preserve"> </v>
      </c>
      <c r="K232" s="40" t="str">
        <f ca="1">IFERROR(INDEX('Net to Gross Adjustment'!$B$39:$AX$671,MATCH(K$4,'Net to Gross Adjustment'!$B$39:$B$71,0),MATCH(YEAR($C232),'Net to Gross Adjustment'!$B$39:$AX$39,0))*INDEX('Monthly Shapes'!$D$18:$V$32,MATCH(MONTH($C232),'Monthly Shapes'!$D$18:$D$32,0),MATCH(K$3,'Monthly Shapes'!$D$18:$V$18,0))," ")</f>
        <v xml:space="preserve"> </v>
      </c>
      <c r="L232" s="40" t="str">
        <f>IFERROR(INDEX('Net to Gross Adjustment'!$B$39:$AX$671,MATCH(L$4,'Net to Gross Adjustment'!$B$39:$B$71,0),MATCH(YEAR($C232),'Net to Gross Adjustment'!$B$39:$AX$39,0))*INDEX('Monthly Shapes'!$D$18:$V$32,MATCH(MONTH($C232),'Monthly Shapes'!$D$18:$D$32,0),MATCH(L$3,'Monthly Shapes'!$D$18:$V$18,0))," ")</f>
        <v xml:space="preserve"> </v>
      </c>
      <c r="M232" s="40" t="str">
        <f>IFERROR(INDEX('Net to Gross Adjustment'!$B$39:$AX$671,MATCH(M$4,'Net to Gross Adjustment'!$B$39:$B$71,0),MATCH(YEAR($C232),'Net to Gross Adjustment'!$B$39:$AX$39,0))*INDEX('Monthly Shapes'!$D$18:$V$32,MATCH(MONTH($C232),'Monthly Shapes'!$D$18:$D$32,0),MATCH(M$3,'Monthly Shapes'!$D$18:$V$18,0))," ")</f>
        <v xml:space="preserve"> </v>
      </c>
      <c r="N232" s="40" t="str">
        <f>IFERROR(INDEX('Net to Gross Adjustment'!$B$39:$AX$671,MATCH(N$4,'Net to Gross Adjustment'!$B$39:$B$71,0),MATCH(YEAR($C232),'Net to Gross Adjustment'!$B$39:$AX$39,0))*INDEX('Monthly Shapes'!$D$18:$V$32,MATCH(MONTH($C232),'Monthly Shapes'!$D$18:$D$32,0),MATCH(N$3,'Monthly Shapes'!$D$18:$V$18,0))," ")</f>
        <v xml:space="preserve"> </v>
      </c>
      <c r="O232" s="40" t="str">
        <f>IFERROR(INDEX('Net to Gross Adjustment'!$B$39:$AX$671,MATCH(O$4,'Net to Gross Adjustment'!$B$39:$B$71,0),MATCH(YEAR($C232),'Net to Gross Adjustment'!$B$39:$AX$39,0))*INDEX('Monthly Shapes'!$D$18:$V$32,MATCH(MONTH($C232),'Monthly Shapes'!$D$18:$D$32,0),MATCH(O$3,'Monthly Shapes'!$D$18:$V$18,0))," ")</f>
        <v xml:space="preserve"> </v>
      </c>
      <c r="P232" s="40" t="str">
        <f>IFERROR(INDEX('Net to Gross Adjustment'!$B$39:$AX$671,MATCH(P$4,'Net to Gross Adjustment'!$B$39:$B$71,0),MATCH(YEAR($C232),'Net to Gross Adjustment'!$B$39:$AX$39,0))*INDEX('Monthly Shapes'!$D$18:$V$32,MATCH(MONTH($C232),'Monthly Shapes'!$D$18:$D$32,0),MATCH(P$3,'Monthly Shapes'!$D$18:$V$18,0))," ")</f>
        <v xml:space="preserve"> </v>
      </c>
      <c r="Q232" s="40" t="str">
        <f>IFERROR(INDEX('Net to Gross Adjustment'!$B$39:$AX$671,MATCH(Q$4,'Net to Gross Adjustment'!$B$39:$B$71,0),MATCH(YEAR($C232),'Net to Gross Adjustment'!$B$39:$AX$39,0))*INDEX('Monthly Shapes'!$D$18:$V$32,MATCH(MONTH($C232),'Monthly Shapes'!$D$18:$D$32,0),MATCH(Q$3,'Monthly Shapes'!$D$18:$V$18,0))," ")</f>
        <v xml:space="preserve"> </v>
      </c>
      <c r="R232" s="40" t="str">
        <f>IFERROR(INDEX('Net to Gross Adjustment'!$B$39:$AX$671,MATCH(R$4,'Net to Gross Adjustment'!$B$39:$B$71,0),MATCH(YEAR($C232),'Net to Gross Adjustment'!$B$39:$AX$39,0))*INDEX('Monthly Shapes'!$D$18:$V$32,MATCH(MONTH($C232),'Monthly Shapes'!$D$18:$D$32,0),MATCH(R$3,'Monthly Shapes'!$D$18:$V$18,0))," ")</f>
        <v xml:space="preserve"> </v>
      </c>
      <c r="S232" s="40" t="str">
        <f>IFERROR(INDEX('Net to Gross Adjustment'!$B$39:$AX$671,MATCH(S$4,'Net to Gross Adjustment'!$B$39:$B$71,0),MATCH(YEAR($C232),'Net to Gross Adjustment'!$B$39:$AX$39,0))*INDEX('Monthly Shapes'!$D$18:$V$32,MATCH(MONTH($C232),'Monthly Shapes'!$D$18:$D$32,0),MATCH(S$3,'Monthly Shapes'!$D$18:$V$18,0))," ")</f>
        <v xml:space="preserve"> </v>
      </c>
      <c r="T232" s="90" t="s">
        <v>65</v>
      </c>
      <c r="U232" s="90" t="s">
        <v>65</v>
      </c>
      <c r="V232" s="90" t="s">
        <v>65</v>
      </c>
      <c r="W232" s="40" t="str">
        <f ca="1">IFERROR(INDEX('Net to Gross Adjustment'!$B$39:$AX$671,MATCH(W$4,'Net to Gross Adjustment'!$B$39:$B$71,0),MATCH(YEAR($C232),'Net to Gross Adjustment'!$B$39:$AX$39,0))*INDEX('Monthly Shapes'!$D$18:$V$32,MATCH(MONTH($C232),'Monthly Shapes'!$D$18:$D$32,0),MATCH(W$3,'Monthly Shapes'!$D$18:$V$18,0))," ")</f>
        <v xml:space="preserve"> </v>
      </c>
      <c r="X232" s="40" t="str">
        <f ca="1">IFERROR(INDEX('Net to Gross Adjustment'!$B$39:$AX$671,MATCH(X$4,'Net to Gross Adjustment'!$B$39:$B$71,0),MATCH(YEAR($C232),'Net to Gross Adjustment'!$B$39:$AX$39,0))*INDEX('Monthly Shapes'!$D$18:$V$32,MATCH(MONTH($C232),'Monthly Shapes'!$D$18:$D$32,0),MATCH(X$3,'Monthly Shapes'!$D$18:$V$18,0))," ")</f>
        <v xml:space="preserve"> </v>
      </c>
      <c r="Y232" s="40" t="str">
        <f>IFERROR(INDEX('Net to Gross Adjustment'!$B$39:$AX$671,MATCH(Y$4,'Net to Gross Adjustment'!$B$39:$B$71,0),MATCH(YEAR($C232),'Net to Gross Adjustment'!$B$39:$AX$39,0))*INDEX('Monthly Shapes'!$D$18:$V$32,MATCH(MONTH($C232),'Monthly Shapes'!$D$18:$D$32,0),MATCH(Y$3,'Monthly Shapes'!$D$18:$V$18,0))," ")</f>
        <v xml:space="preserve"> </v>
      </c>
      <c r="Z232" s="40" t="str">
        <f>IFERROR(INDEX('Net to Gross Adjustment'!$B$39:$AX$671,MATCH(Z$4,'Net to Gross Adjustment'!$B$39:$B$71,0),MATCH(YEAR($C232),'Net to Gross Adjustment'!$B$39:$AX$39,0))*INDEX('Monthly Shapes'!$D$18:$V$32,MATCH(MONTH($C232),'Monthly Shapes'!$D$18:$D$32,0),MATCH(Z$3,'Monthly Shapes'!$D$18:$V$18,0))," ")</f>
        <v xml:space="preserve"> </v>
      </c>
      <c r="AA232" s="40" t="str">
        <f>IFERROR(INDEX('Net to Gross Adjustment'!$B$39:$AX$671,MATCH(AA$4,'Net to Gross Adjustment'!$B$39:$B$71,0),MATCH(YEAR($C232),'Net to Gross Adjustment'!$B$39:$AX$39,0))*INDEX('Monthly Shapes'!$D$18:$V$32,MATCH(MONTH($C232),'Monthly Shapes'!$D$18:$D$32,0),MATCH(AA$3,'Monthly Shapes'!$D$18:$V$18,0))," ")</f>
        <v xml:space="preserve"> </v>
      </c>
      <c r="AB232" s="40" t="str">
        <f>IFERROR(INDEX('Net to Gross Adjustment'!$B$39:$AX$671,MATCH(AB$4,'Net to Gross Adjustment'!$B$39:$B$71,0),MATCH(YEAR($C232),'Net to Gross Adjustment'!$B$39:$AX$39,0))*INDEX('Monthly Shapes'!$D$18:$V$32,MATCH(MONTH($C232),'Monthly Shapes'!$D$18:$D$32,0),MATCH(AB$3,'Monthly Shapes'!$D$18:$V$18,0))," ")</f>
        <v xml:space="preserve"> </v>
      </c>
      <c r="AC232" s="40" t="str">
        <f>IFERROR(INDEX('Net to Gross Adjustment'!$B$39:$AX$671,MATCH(AC$4,'Net to Gross Adjustment'!$B$39:$B$71,0),MATCH(YEAR($C232),'Net to Gross Adjustment'!$B$39:$AX$39,0))*INDEX('Monthly Shapes'!$D$18:$V$32,MATCH(MONTH($C232),'Monthly Shapes'!$D$18:$D$32,0),MATCH(AC$3,'Monthly Shapes'!$D$18:$V$18,0))," ")</f>
        <v xml:space="preserve"> </v>
      </c>
      <c r="AD232" s="40" t="str">
        <f>IFERROR(INDEX('Net to Gross Adjustment'!$B$39:$AX$671,MATCH(AD$4,'Net to Gross Adjustment'!$B$39:$B$71,0),MATCH(YEAR($C232),'Net to Gross Adjustment'!$B$39:$AX$39,0))*INDEX('Monthly Shapes'!$D$18:$V$32,MATCH(MONTH($C232),'Monthly Shapes'!$D$18:$D$32,0),MATCH(AD$3,'Monthly Shapes'!$D$18:$V$18,0))," ")</f>
        <v xml:space="preserve"> </v>
      </c>
      <c r="AE232" s="40" t="str">
        <f>IFERROR(INDEX('Net to Gross Adjustment'!$B$39:$AX$671,MATCH(AE$4,'Net to Gross Adjustment'!$B$39:$B$71,0),MATCH(YEAR($C232),'Net to Gross Adjustment'!$B$39:$AX$39,0))*INDEX('Monthly Shapes'!$D$18:$V$32,MATCH(MONTH($C232),'Monthly Shapes'!$D$18:$D$32,0),MATCH(AE$3,'Monthly Shapes'!$D$18:$V$18,0))," ")</f>
        <v xml:space="preserve"> </v>
      </c>
      <c r="AF232" s="19"/>
      <c r="AG232" s="90" t="s">
        <v>65</v>
      </c>
      <c r="AI232" s="90" t="s">
        <v>65</v>
      </c>
      <c r="AJ232" s="90" t="s">
        <v>65</v>
      </c>
      <c r="AK232" s="90" t="s">
        <v>65</v>
      </c>
      <c r="AL232" s="46"/>
      <c r="AS232" s="19"/>
    </row>
    <row r="233" spans="3:45">
      <c r="C233" s="24">
        <f t="shared" si="5"/>
        <v>52232</v>
      </c>
      <c r="D233" s="90" t="s">
        <v>65</v>
      </c>
      <c r="E233" s="90" t="s">
        <v>65</v>
      </c>
      <c r="F233" s="90" t="s">
        <v>65</v>
      </c>
      <c r="G233" s="90" t="s">
        <v>65</v>
      </c>
      <c r="H233" s="90" t="s">
        <v>65</v>
      </c>
      <c r="I233" s="90" t="s">
        <v>65</v>
      </c>
      <c r="J233" s="40" t="str">
        <f ca="1">IFERROR(INDEX('Net to Gross Adjustment'!$B$39:$AX$671,MATCH(J$4,'Net to Gross Adjustment'!$B$39:$B$71,0),MATCH(YEAR($C233),'Net to Gross Adjustment'!$B$39:$AX$39,0))*INDEX('Monthly Shapes'!$D$18:$V$32,MATCH(MONTH($C233),'Monthly Shapes'!$D$18:$D$32,0),MATCH(J$3,'Monthly Shapes'!$D$18:$V$18,0))," ")</f>
        <v xml:space="preserve"> </v>
      </c>
      <c r="K233" s="40" t="str">
        <f ca="1">IFERROR(INDEX('Net to Gross Adjustment'!$B$39:$AX$671,MATCH(K$4,'Net to Gross Adjustment'!$B$39:$B$71,0),MATCH(YEAR($C233),'Net to Gross Adjustment'!$B$39:$AX$39,0))*INDEX('Monthly Shapes'!$D$18:$V$32,MATCH(MONTH($C233),'Monthly Shapes'!$D$18:$D$32,0),MATCH(K$3,'Monthly Shapes'!$D$18:$V$18,0))," ")</f>
        <v xml:space="preserve"> </v>
      </c>
      <c r="L233" s="40" t="str">
        <f>IFERROR(INDEX('Net to Gross Adjustment'!$B$39:$AX$671,MATCH(L$4,'Net to Gross Adjustment'!$B$39:$B$71,0),MATCH(YEAR($C233),'Net to Gross Adjustment'!$B$39:$AX$39,0))*INDEX('Monthly Shapes'!$D$18:$V$32,MATCH(MONTH($C233),'Monthly Shapes'!$D$18:$D$32,0),MATCH(L$3,'Monthly Shapes'!$D$18:$V$18,0))," ")</f>
        <v xml:space="preserve"> </v>
      </c>
      <c r="M233" s="40" t="str">
        <f>IFERROR(INDEX('Net to Gross Adjustment'!$B$39:$AX$671,MATCH(M$4,'Net to Gross Adjustment'!$B$39:$B$71,0),MATCH(YEAR($C233),'Net to Gross Adjustment'!$B$39:$AX$39,0))*INDEX('Monthly Shapes'!$D$18:$V$32,MATCH(MONTH($C233),'Monthly Shapes'!$D$18:$D$32,0),MATCH(M$3,'Monthly Shapes'!$D$18:$V$18,0))," ")</f>
        <v xml:space="preserve"> </v>
      </c>
      <c r="N233" s="40" t="str">
        <f>IFERROR(INDEX('Net to Gross Adjustment'!$B$39:$AX$671,MATCH(N$4,'Net to Gross Adjustment'!$B$39:$B$71,0),MATCH(YEAR($C233),'Net to Gross Adjustment'!$B$39:$AX$39,0))*INDEX('Monthly Shapes'!$D$18:$V$32,MATCH(MONTH($C233),'Monthly Shapes'!$D$18:$D$32,0),MATCH(N$3,'Monthly Shapes'!$D$18:$V$18,0))," ")</f>
        <v xml:space="preserve"> </v>
      </c>
      <c r="O233" s="40" t="str">
        <f>IFERROR(INDEX('Net to Gross Adjustment'!$B$39:$AX$671,MATCH(O$4,'Net to Gross Adjustment'!$B$39:$B$71,0),MATCH(YEAR($C233),'Net to Gross Adjustment'!$B$39:$AX$39,0))*INDEX('Monthly Shapes'!$D$18:$V$32,MATCH(MONTH($C233),'Monthly Shapes'!$D$18:$D$32,0),MATCH(O$3,'Monthly Shapes'!$D$18:$V$18,0))," ")</f>
        <v xml:space="preserve"> </v>
      </c>
      <c r="P233" s="40" t="str">
        <f>IFERROR(INDEX('Net to Gross Adjustment'!$B$39:$AX$671,MATCH(P$4,'Net to Gross Adjustment'!$B$39:$B$71,0),MATCH(YEAR($C233),'Net to Gross Adjustment'!$B$39:$AX$39,0))*INDEX('Monthly Shapes'!$D$18:$V$32,MATCH(MONTH($C233),'Monthly Shapes'!$D$18:$D$32,0),MATCH(P$3,'Monthly Shapes'!$D$18:$V$18,0))," ")</f>
        <v xml:space="preserve"> </v>
      </c>
      <c r="Q233" s="40" t="str">
        <f>IFERROR(INDEX('Net to Gross Adjustment'!$B$39:$AX$671,MATCH(Q$4,'Net to Gross Adjustment'!$B$39:$B$71,0),MATCH(YEAR($C233),'Net to Gross Adjustment'!$B$39:$AX$39,0))*INDEX('Monthly Shapes'!$D$18:$V$32,MATCH(MONTH($C233),'Monthly Shapes'!$D$18:$D$32,0),MATCH(Q$3,'Monthly Shapes'!$D$18:$V$18,0))," ")</f>
        <v xml:space="preserve"> </v>
      </c>
      <c r="R233" s="40" t="str">
        <f>IFERROR(INDEX('Net to Gross Adjustment'!$B$39:$AX$671,MATCH(R$4,'Net to Gross Adjustment'!$B$39:$B$71,0),MATCH(YEAR($C233),'Net to Gross Adjustment'!$B$39:$AX$39,0))*INDEX('Monthly Shapes'!$D$18:$V$32,MATCH(MONTH($C233),'Monthly Shapes'!$D$18:$D$32,0),MATCH(R$3,'Monthly Shapes'!$D$18:$V$18,0))," ")</f>
        <v xml:space="preserve"> </v>
      </c>
      <c r="S233" s="40" t="str">
        <f>IFERROR(INDEX('Net to Gross Adjustment'!$B$39:$AX$671,MATCH(S$4,'Net to Gross Adjustment'!$B$39:$B$71,0),MATCH(YEAR($C233),'Net to Gross Adjustment'!$B$39:$AX$39,0))*INDEX('Monthly Shapes'!$D$18:$V$32,MATCH(MONTH($C233),'Monthly Shapes'!$D$18:$D$32,0),MATCH(S$3,'Monthly Shapes'!$D$18:$V$18,0))," ")</f>
        <v xml:space="preserve"> </v>
      </c>
      <c r="T233" s="90" t="s">
        <v>65</v>
      </c>
      <c r="U233" s="90" t="s">
        <v>65</v>
      </c>
      <c r="V233" s="90" t="s">
        <v>65</v>
      </c>
      <c r="W233" s="40" t="str">
        <f ca="1">IFERROR(INDEX('Net to Gross Adjustment'!$B$39:$AX$671,MATCH(W$4,'Net to Gross Adjustment'!$B$39:$B$71,0),MATCH(YEAR($C233),'Net to Gross Adjustment'!$B$39:$AX$39,0))*INDEX('Monthly Shapes'!$D$18:$V$32,MATCH(MONTH($C233),'Monthly Shapes'!$D$18:$D$32,0),MATCH(W$3,'Monthly Shapes'!$D$18:$V$18,0))," ")</f>
        <v xml:space="preserve"> </v>
      </c>
      <c r="X233" s="40" t="str">
        <f ca="1">IFERROR(INDEX('Net to Gross Adjustment'!$B$39:$AX$671,MATCH(X$4,'Net to Gross Adjustment'!$B$39:$B$71,0),MATCH(YEAR($C233),'Net to Gross Adjustment'!$B$39:$AX$39,0))*INDEX('Monthly Shapes'!$D$18:$V$32,MATCH(MONTH($C233),'Monthly Shapes'!$D$18:$D$32,0),MATCH(X$3,'Monthly Shapes'!$D$18:$V$18,0))," ")</f>
        <v xml:space="preserve"> </v>
      </c>
      <c r="Y233" s="40" t="str">
        <f>IFERROR(INDEX('Net to Gross Adjustment'!$B$39:$AX$671,MATCH(Y$4,'Net to Gross Adjustment'!$B$39:$B$71,0),MATCH(YEAR($C233),'Net to Gross Adjustment'!$B$39:$AX$39,0))*INDEX('Monthly Shapes'!$D$18:$V$32,MATCH(MONTH($C233),'Monthly Shapes'!$D$18:$D$32,0),MATCH(Y$3,'Monthly Shapes'!$D$18:$V$18,0))," ")</f>
        <v xml:space="preserve"> </v>
      </c>
      <c r="Z233" s="40" t="str">
        <f>IFERROR(INDEX('Net to Gross Adjustment'!$B$39:$AX$671,MATCH(Z$4,'Net to Gross Adjustment'!$B$39:$B$71,0),MATCH(YEAR($C233),'Net to Gross Adjustment'!$B$39:$AX$39,0))*INDEX('Monthly Shapes'!$D$18:$V$32,MATCH(MONTH($C233),'Monthly Shapes'!$D$18:$D$32,0),MATCH(Z$3,'Monthly Shapes'!$D$18:$V$18,0))," ")</f>
        <v xml:space="preserve"> </v>
      </c>
      <c r="AA233" s="40" t="str">
        <f>IFERROR(INDEX('Net to Gross Adjustment'!$B$39:$AX$671,MATCH(AA$4,'Net to Gross Adjustment'!$B$39:$B$71,0),MATCH(YEAR($C233),'Net to Gross Adjustment'!$B$39:$AX$39,0))*INDEX('Monthly Shapes'!$D$18:$V$32,MATCH(MONTH($C233),'Monthly Shapes'!$D$18:$D$32,0),MATCH(AA$3,'Monthly Shapes'!$D$18:$V$18,0))," ")</f>
        <v xml:space="preserve"> </v>
      </c>
      <c r="AB233" s="40" t="str">
        <f>IFERROR(INDEX('Net to Gross Adjustment'!$B$39:$AX$671,MATCH(AB$4,'Net to Gross Adjustment'!$B$39:$B$71,0),MATCH(YEAR($C233),'Net to Gross Adjustment'!$B$39:$AX$39,0))*INDEX('Monthly Shapes'!$D$18:$V$32,MATCH(MONTH($C233),'Monthly Shapes'!$D$18:$D$32,0),MATCH(AB$3,'Monthly Shapes'!$D$18:$V$18,0))," ")</f>
        <v xml:space="preserve"> </v>
      </c>
      <c r="AC233" s="40" t="str">
        <f>IFERROR(INDEX('Net to Gross Adjustment'!$B$39:$AX$671,MATCH(AC$4,'Net to Gross Adjustment'!$B$39:$B$71,0),MATCH(YEAR($C233),'Net to Gross Adjustment'!$B$39:$AX$39,0))*INDEX('Monthly Shapes'!$D$18:$V$32,MATCH(MONTH($C233),'Monthly Shapes'!$D$18:$D$32,0),MATCH(AC$3,'Monthly Shapes'!$D$18:$V$18,0))," ")</f>
        <v xml:space="preserve"> </v>
      </c>
      <c r="AD233" s="40" t="str">
        <f>IFERROR(INDEX('Net to Gross Adjustment'!$B$39:$AX$671,MATCH(AD$4,'Net to Gross Adjustment'!$B$39:$B$71,0),MATCH(YEAR($C233),'Net to Gross Adjustment'!$B$39:$AX$39,0))*INDEX('Monthly Shapes'!$D$18:$V$32,MATCH(MONTH($C233),'Monthly Shapes'!$D$18:$D$32,0),MATCH(AD$3,'Monthly Shapes'!$D$18:$V$18,0))," ")</f>
        <v xml:space="preserve"> </v>
      </c>
      <c r="AE233" s="40" t="str">
        <f>IFERROR(INDEX('Net to Gross Adjustment'!$B$39:$AX$671,MATCH(AE$4,'Net to Gross Adjustment'!$B$39:$B$71,0),MATCH(YEAR($C233),'Net to Gross Adjustment'!$B$39:$AX$39,0))*INDEX('Monthly Shapes'!$D$18:$V$32,MATCH(MONTH($C233),'Monthly Shapes'!$D$18:$D$32,0),MATCH(AE$3,'Monthly Shapes'!$D$18:$V$18,0))," ")</f>
        <v xml:space="preserve"> </v>
      </c>
      <c r="AF233" s="19"/>
      <c r="AG233" s="90" t="s">
        <v>65</v>
      </c>
      <c r="AI233" s="90" t="s">
        <v>65</v>
      </c>
      <c r="AJ233" s="90" t="s">
        <v>65</v>
      </c>
      <c r="AK233" s="90" t="s">
        <v>65</v>
      </c>
      <c r="AL233" s="46"/>
      <c r="AS233" s="19"/>
    </row>
    <row r="234" spans="3:45">
      <c r="C234" s="24">
        <f t="shared" si="5"/>
        <v>52263</v>
      </c>
      <c r="D234" s="90" t="s">
        <v>65</v>
      </c>
      <c r="E234" s="90" t="s">
        <v>65</v>
      </c>
      <c r="F234" s="90" t="s">
        <v>65</v>
      </c>
      <c r="G234" s="90" t="s">
        <v>65</v>
      </c>
      <c r="H234" s="90" t="s">
        <v>65</v>
      </c>
      <c r="I234" s="90" t="s">
        <v>65</v>
      </c>
      <c r="J234" s="40" t="str">
        <f ca="1">IFERROR(INDEX('Net to Gross Adjustment'!$B$39:$AX$671,MATCH(J$4,'Net to Gross Adjustment'!$B$39:$B$71,0),MATCH(YEAR($C234),'Net to Gross Adjustment'!$B$39:$AX$39,0))*INDEX('Monthly Shapes'!$D$18:$V$32,MATCH(MONTH($C234),'Monthly Shapes'!$D$18:$D$32,0),MATCH(J$3,'Monthly Shapes'!$D$18:$V$18,0))," ")</f>
        <v xml:space="preserve"> </v>
      </c>
      <c r="K234" s="40" t="str">
        <f ca="1">IFERROR(INDEX('Net to Gross Adjustment'!$B$39:$AX$671,MATCH(K$4,'Net to Gross Adjustment'!$B$39:$B$71,0),MATCH(YEAR($C234),'Net to Gross Adjustment'!$B$39:$AX$39,0))*INDEX('Monthly Shapes'!$D$18:$V$32,MATCH(MONTH($C234),'Monthly Shapes'!$D$18:$D$32,0),MATCH(K$3,'Monthly Shapes'!$D$18:$V$18,0))," ")</f>
        <v xml:space="preserve"> </v>
      </c>
      <c r="L234" s="40" t="str">
        <f>IFERROR(INDEX('Net to Gross Adjustment'!$B$39:$AX$671,MATCH(L$4,'Net to Gross Adjustment'!$B$39:$B$71,0),MATCH(YEAR($C234),'Net to Gross Adjustment'!$B$39:$AX$39,0))*INDEX('Monthly Shapes'!$D$18:$V$32,MATCH(MONTH($C234),'Monthly Shapes'!$D$18:$D$32,0),MATCH(L$3,'Monthly Shapes'!$D$18:$V$18,0))," ")</f>
        <v xml:space="preserve"> </v>
      </c>
      <c r="M234" s="40" t="str">
        <f>IFERROR(INDEX('Net to Gross Adjustment'!$B$39:$AX$671,MATCH(M$4,'Net to Gross Adjustment'!$B$39:$B$71,0),MATCH(YEAR($C234),'Net to Gross Adjustment'!$B$39:$AX$39,0))*INDEX('Monthly Shapes'!$D$18:$V$32,MATCH(MONTH($C234),'Monthly Shapes'!$D$18:$D$32,0),MATCH(M$3,'Monthly Shapes'!$D$18:$V$18,0))," ")</f>
        <v xml:space="preserve"> </v>
      </c>
      <c r="N234" s="40" t="str">
        <f>IFERROR(INDEX('Net to Gross Adjustment'!$B$39:$AX$671,MATCH(N$4,'Net to Gross Adjustment'!$B$39:$B$71,0),MATCH(YEAR($C234),'Net to Gross Adjustment'!$B$39:$AX$39,0))*INDEX('Monthly Shapes'!$D$18:$V$32,MATCH(MONTH($C234),'Monthly Shapes'!$D$18:$D$32,0),MATCH(N$3,'Monthly Shapes'!$D$18:$V$18,0))," ")</f>
        <v xml:space="preserve"> </v>
      </c>
      <c r="O234" s="40" t="str">
        <f>IFERROR(INDEX('Net to Gross Adjustment'!$B$39:$AX$671,MATCH(O$4,'Net to Gross Adjustment'!$B$39:$B$71,0),MATCH(YEAR($C234),'Net to Gross Adjustment'!$B$39:$AX$39,0))*INDEX('Monthly Shapes'!$D$18:$V$32,MATCH(MONTH($C234),'Monthly Shapes'!$D$18:$D$32,0),MATCH(O$3,'Monthly Shapes'!$D$18:$V$18,0))," ")</f>
        <v xml:space="preserve"> </v>
      </c>
      <c r="P234" s="40" t="str">
        <f>IFERROR(INDEX('Net to Gross Adjustment'!$B$39:$AX$671,MATCH(P$4,'Net to Gross Adjustment'!$B$39:$B$71,0),MATCH(YEAR($C234),'Net to Gross Adjustment'!$B$39:$AX$39,0))*INDEX('Monthly Shapes'!$D$18:$V$32,MATCH(MONTH($C234),'Monthly Shapes'!$D$18:$D$32,0),MATCH(P$3,'Monthly Shapes'!$D$18:$V$18,0))," ")</f>
        <v xml:space="preserve"> </v>
      </c>
      <c r="Q234" s="40" t="str">
        <f>IFERROR(INDEX('Net to Gross Adjustment'!$B$39:$AX$671,MATCH(Q$4,'Net to Gross Adjustment'!$B$39:$B$71,0),MATCH(YEAR($C234),'Net to Gross Adjustment'!$B$39:$AX$39,0))*INDEX('Monthly Shapes'!$D$18:$V$32,MATCH(MONTH($C234),'Monthly Shapes'!$D$18:$D$32,0),MATCH(Q$3,'Monthly Shapes'!$D$18:$V$18,0))," ")</f>
        <v xml:space="preserve"> </v>
      </c>
      <c r="R234" s="40" t="str">
        <f>IFERROR(INDEX('Net to Gross Adjustment'!$B$39:$AX$671,MATCH(R$4,'Net to Gross Adjustment'!$B$39:$B$71,0),MATCH(YEAR($C234),'Net to Gross Adjustment'!$B$39:$AX$39,0))*INDEX('Monthly Shapes'!$D$18:$V$32,MATCH(MONTH($C234),'Monthly Shapes'!$D$18:$D$32,0),MATCH(R$3,'Monthly Shapes'!$D$18:$V$18,0))," ")</f>
        <v xml:space="preserve"> </v>
      </c>
      <c r="S234" s="40" t="str">
        <f>IFERROR(INDEX('Net to Gross Adjustment'!$B$39:$AX$671,MATCH(S$4,'Net to Gross Adjustment'!$B$39:$B$71,0),MATCH(YEAR($C234),'Net to Gross Adjustment'!$B$39:$AX$39,0))*INDEX('Monthly Shapes'!$D$18:$V$32,MATCH(MONTH($C234),'Monthly Shapes'!$D$18:$D$32,0),MATCH(S$3,'Monthly Shapes'!$D$18:$V$18,0))," ")</f>
        <v xml:space="preserve"> </v>
      </c>
      <c r="T234" s="90" t="s">
        <v>65</v>
      </c>
      <c r="U234" s="90" t="s">
        <v>65</v>
      </c>
      <c r="V234" s="90" t="s">
        <v>65</v>
      </c>
      <c r="W234" s="40" t="str">
        <f ca="1">IFERROR(INDEX('Net to Gross Adjustment'!$B$39:$AX$671,MATCH(W$4,'Net to Gross Adjustment'!$B$39:$B$71,0),MATCH(YEAR($C234),'Net to Gross Adjustment'!$B$39:$AX$39,0))*INDEX('Monthly Shapes'!$D$18:$V$32,MATCH(MONTH($C234),'Monthly Shapes'!$D$18:$D$32,0),MATCH(W$3,'Monthly Shapes'!$D$18:$V$18,0))," ")</f>
        <v xml:space="preserve"> </v>
      </c>
      <c r="X234" s="40" t="str">
        <f ca="1">IFERROR(INDEX('Net to Gross Adjustment'!$B$39:$AX$671,MATCH(X$4,'Net to Gross Adjustment'!$B$39:$B$71,0),MATCH(YEAR($C234),'Net to Gross Adjustment'!$B$39:$AX$39,0))*INDEX('Monthly Shapes'!$D$18:$V$32,MATCH(MONTH($C234),'Monthly Shapes'!$D$18:$D$32,0),MATCH(X$3,'Monthly Shapes'!$D$18:$V$18,0))," ")</f>
        <v xml:space="preserve"> </v>
      </c>
      <c r="Y234" s="40" t="str">
        <f>IFERROR(INDEX('Net to Gross Adjustment'!$B$39:$AX$671,MATCH(Y$4,'Net to Gross Adjustment'!$B$39:$B$71,0),MATCH(YEAR($C234),'Net to Gross Adjustment'!$B$39:$AX$39,0))*INDEX('Monthly Shapes'!$D$18:$V$32,MATCH(MONTH($C234),'Monthly Shapes'!$D$18:$D$32,0),MATCH(Y$3,'Monthly Shapes'!$D$18:$V$18,0))," ")</f>
        <v xml:space="preserve"> </v>
      </c>
      <c r="Z234" s="40" t="str">
        <f>IFERROR(INDEX('Net to Gross Adjustment'!$B$39:$AX$671,MATCH(Z$4,'Net to Gross Adjustment'!$B$39:$B$71,0),MATCH(YEAR($C234),'Net to Gross Adjustment'!$B$39:$AX$39,0))*INDEX('Monthly Shapes'!$D$18:$V$32,MATCH(MONTH($C234),'Monthly Shapes'!$D$18:$D$32,0),MATCH(Z$3,'Monthly Shapes'!$D$18:$V$18,0))," ")</f>
        <v xml:space="preserve"> </v>
      </c>
      <c r="AA234" s="40" t="str">
        <f>IFERROR(INDEX('Net to Gross Adjustment'!$B$39:$AX$671,MATCH(AA$4,'Net to Gross Adjustment'!$B$39:$B$71,0),MATCH(YEAR($C234),'Net to Gross Adjustment'!$B$39:$AX$39,0))*INDEX('Monthly Shapes'!$D$18:$V$32,MATCH(MONTH($C234),'Monthly Shapes'!$D$18:$D$32,0),MATCH(AA$3,'Monthly Shapes'!$D$18:$V$18,0))," ")</f>
        <v xml:space="preserve"> </v>
      </c>
      <c r="AB234" s="40" t="str">
        <f>IFERROR(INDEX('Net to Gross Adjustment'!$B$39:$AX$671,MATCH(AB$4,'Net to Gross Adjustment'!$B$39:$B$71,0),MATCH(YEAR($C234),'Net to Gross Adjustment'!$B$39:$AX$39,0))*INDEX('Monthly Shapes'!$D$18:$V$32,MATCH(MONTH($C234),'Monthly Shapes'!$D$18:$D$32,0),MATCH(AB$3,'Monthly Shapes'!$D$18:$V$18,0))," ")</f>
        <v xml:space="preserve"> </v>
      </c>
      <c r="AC234" s="40" t="str">
        <f>IFERROR(INDEX('Net to Gross Adjustment'!$B$39:$AX$671,MATCH(AC$4,'Net to Gross Adjustment'!$B$39:$B$71,0),MATCH(YEAR($C234),'Net to Gross Adjustment'!$B$39:$AX$39,0))*INDEX('Monthly Shapes'!$D$18:$V$32,MATCH(MONTH($C234),'Monthly Shapes'!$D$18:$D$32,0),MATCH(AC$3,'Monthly Shapes'!$D$18:$V$18,0))," ")</f>
        <v xml:space="preserve"> </v>
      </c>
      <c r="AD234" s="40" t="str">
        <f>IFERROR(INDEX('Net to Gross Adjustment'!$B$39:$AX$671,MATCH(AD$4,'Net to Gross Adjustment'!$B$39:$B$71,0),MATCH(YEAR($C234),'Net to Gross Adjustment'!$B$39:$AX$39,0))*INDEX('Monthly Shapes'!$D$18:$V$32,MATCH(MONTH($C234),'Monthly Shapes'!$D$18:$D$32,0),MATCH(AD$3,'Monthly Shapes'!$D$18:$V$18,0))," ")</f>
        <v xml:space="preserve"> </v>
      </c>
      <c r="AE234" s="40" t="str">
        <f>IFERROR(INDEX('Net to Gross Adjustment'!$B$39:$AX$671,MATCH(AE$4,'Net to Gross Adjustment'!$B$39:$B$71,0),MATCH(YEAR($C234),'Net to Gross Adjustment'!$B$39:$AX$39,0))*INDEX('Monthly Shapes'!$D$18:$V$32,MATCH(MONTH($C234),'Monthly Shapes'!$D$18:$D$32,0),MATCH(AE$3,'Monthly Shapes'!$D$18:$V$18,0))," ")</f>
        <v xml:space="preserve"> </v>
      </c>
      <c r="AF234" s="19"/>
      <c r="AG234" s="90" t="s">
        <v>65</v>
      </c>
      <c r="AI234" s="90" t="s">
        <v>65</v>
      </c>
      <c r="AJ234" s="90" t="s">
        <v>65</v>
      </c>
      <c r="AK234" s="90" t="s">
        <v>65</v>
      </c>
      <c r="AL234" s="46"/>
      <c r="AS234" s="19"/>
    </row>
    <row r="235" spans="3:45">
      <c r="C235" s="24">
        <f t="shared" si="5"/>
        <v>52291</v>
      </c>
      <c r="D235" s="90" t="s">
        <v>65</v>
      </c>
      <c r="E235" s="90" t="s">
        <v>65</v>
      </c>
      <c r="F235" s="90" t="s">
        <v>65</v>
      </c>
      <c r="G235" s="90" t="s">
        <v>65</v>
      </c>
      <c r="H235" s="90" t="s">
        <v>65</v>
      </c>
      <c r="I235" s="90" t="s">
        <v>65</v>
      </c>
      <c r="J235" s="40" t="str">
        <f ca="1">IFERROR(INDEX('Net to Gross Adjustment'!$B$39:$AX$671,MATCH(J$4,'Net to Gross Adjustment'!$B$39:$B$71,0),MATCH(YEAR($C235),'Net to Gross Adjustment'!$B$39:$AX$39,0))*INDEX('Monthly Shapes'!$D$18:$V$32,MATCH(MONTH($C235),'Monthly Shapes'!$D$18:$D$32,0),MATCH(J$3,'Monthly Shapes'!$D$18:$V$18,0))," ")</f>
        <v xml:space="preserve"> </v>
      </c>
      <c r="K235" s="40" t="str">
        <f ca="1">IFERROR(INDEX('Net to Gross Adjustment'!$B$39:$AX$671,MATCH(K$4,'Net to Gross Adjustment'!$B$39:$B$71,0),MATCH(YEAR($C235),'Net to Gross Adjustment'!$B$39:$AX$39,0))*INDEX('Monthly Shapes'!$D$18:$V$32,MATCH(MONTH($C235),'Monthly Shapes'!$D$18:$D$32,0),MATCH(K$3,'Monthly Shapes'!$D$18:$V$18,0))," ")</f>
        <v xml:space="preserve"> </v>
      </c>
      <c r="L235" s="40" t="str">
        <f>IFERROR(INDEX('Net to Gross Adjustment'!$B$39:$AX$671,MATCH(L$4,'Net to Gross Adjustment'!$B$39:$B$71,0),MATCH(YEAR($C235),'Net to Gross Adjustment'!$B$39:$AX$39,0))*INDEX('Monthly Shapes'!$D$18:$V$32,MATCH(MONTH($C235),'Monthly Shapes'!$D$18:$D$32,0),MATCH(L$3,'Monthly Shapes'!$D$18:$V$18,0))," ")</f>
        <v xml:space="preserve"> </v>
      </c>
      <c r="M235" s="40" t="str">
        <f>IFERROR(INDEX('Net to Gross Adjustment'!$B$39:$AX$671,MATCH(M$4,'Net to Gross Adjustment'!$B$39:$B$71,0),MATCH(YEAR($C235),'Net to Gross Adjustment'!$B$39:$AX$39,0))*INDEX('Monthly Shapes'!$D$18:$V$32,MATCH(MONTH($C235),'Monthly Shapes'!$D$18:$D$32,0),MATCH(M$3,'Monthly Shapes'!$D$18:$V$18,0))," ")</f>
        <v xml:space="preserve"> </v>
      </c>
      <c r="N235" s="40" t="str">
        <f>IFERROR(INDEX('Net to Gross Adjustment'!$B$39:$AX$671,MATCH(N$4,'Net to Gross Adjustment'!$B$39:$B$71,0),MATCH(YEAR($C235),'Net to Gross Adjustment'!$B$39:$AX$39,0))*INDEX('Monthly Shapes'!$D$18:$V$32,MATCH(MONTH($C235),'Monthly Shapes'!$D$18:$D$32,0),MATCH(N$3,'Monthly Shapes'!$D$18:$V$18,0))," ")</f>
        <v xml:space="preserve"> </v>
      </c>
      <c r="O235" s="40" t="str">
        <f>IFERROR(INDEX('Net to Gross Adjustment'!$B$39:$AX$671,MATCH(O$4,'Net to Gross Adjustment'!$B$39:$B$71,0),MATCH(YEAR($C235),'Net to Gross Adjustment'!$B$39:$AX$39,0))*INDEX('Monthly Shapes'!$D$18:$V$32,MATCH(MONTH($C235),'Monthly Shapes'!$D$18:$D$32,0),MATCH(O$3,'Monthly Shapes'!$D$18:$V$18,0))," ")</f>
        <v xml:space="preserve"> </v>
      </c>
      <c r="P235" s="40" t="str">
        <f>IFERROR(INDEX('Net to Gross Adjustment'!$B$39:$AX$671,MATCH(P$4,'Net to Gross Adjustment'!$B$39:$B$71,0),MATCH(YEAR($C235),'Net to Gross Adjustment'!$B$39:$AX$39,0))*INDEX('Monthly Shapes'!$D$18:$V$32,MATCH(MONTH($C235),'Monthly Shapes'!$D$18:$D$32,0),MATCH(P$3,'Monthly Shapes'!$D$18:$V$18,0))," ")</f>
        <v xml:space="preserve"> </v>
      </c>
      <c r="Q235" s="40" t="str">
        <f>IFERROR(INDEX('Net to Gross Adjustment'!$B$39:$AX$671,MATCH(Q$4,'Net to Gross Adjustment'!$B$39:$B$71,0),MATCH(YEAR($C235),'Net to Gross Adjustment'!$B$39:$AX$39,0))*INDEX('Monthly Shapes'!$D$18:$V$32,MATCH(MONTH($C235),'Monthly Shapes'!$D$18:$D$32,0),MATCH(Q$3,'Monthly Shapes'!$D$18:$V$18,0))," ")</f>
        <v xml:space="preserve"> </v>
      </c>
      <c r="R235" s="40" t="str">
        <f>IFERROR(INDEX('Net to Gross Adjustment'!$B$39:$AX$671,MATCH(R$4,'Net to Gross Adjustment'!$B$39:$B$71,0),MATCH(YEAR($C235),'Net to Gross Adjustment'!$B$39:$AX$39,0))*INDEX('Monthly Shapes'!$D$18:$V$32,MATCH(MONTH($C235),'Monthly Shapes'!$D$18:$D$32,0),MATCH(R$3,'Monthly Shapes'!$D$18:$V$18,0))," ")</f>
        <v xml:space="preserve"> </v>
      </c>
      <c r="S235" s="40" t="str">
        <f>IFERROR(INDEX('Net to Gross Adjustment'!$B$39:$AX$671,MATCH(S$4,'Net to Gross Adjustment'!$B$39:$B$71,0),MATCH(YEAR($C235),'Net to Gross Adjustment'!$B$39:$AX$39,0))*INDEX('Monthly Shapes'!$D$18:$V$32,MATCH(MONTH($C235),'Monthly Shapes'!$D$18:$D$32,0),MATCH(S$3,'Monthly Shapes'!$D$18:$V$18,0))," ")</f>
        <v xml:space="preserve"> </v>
      </c>
      <c r="T235" s="90" t="s">
        <v>65</v>
      </c>
      <c r="U235" s="90" t="s">
        <v>65</v>
      </c>
      <c r="V235" s="90" t="s">
        <v>65</v>
      </c>
      <c r="W235" s="40" t="str">
        <f ca="1">IFERROR(INDEX('Net to Gross Adjustment'!$B$39:$AX$671,MATCH(W$4,'Net to Gross Adjustment'!$B$39:$B$71,0),MATCH(YEAR($C235),'Net to Gross Adjustment'!$B$39:$AX$39,0))*INDEX('Monthly Shapes'!$D$18:$V$32,MATCH(MONTH($C235),'Monthly Shapes'!$D$18:$D$32,0),MATCH(W$3,'Monthly Shapes'!$D$18:$V$18,0))," ")</f>
        <v xml:space="preserve"> </v>
      </c>
      <c r="X235" s="40" t="str">
        <f ca="1">IFERROR(INDEX('Net to Gross Adjustment'!$B$39:$AX$671,MATCH(X$4,'Net to Gross Adjustment'!$B$39:$B$71,0),MATCH(YEAR($C235),'Net to Gross Adjustment'!$B$39:$AX$39,0))*INDEX('Monthly Shapes'!$D$18:$V$32,MATCH(MONTH($C235),'Monthly Shapes'!$D$18:$D$32,0),MATCH(X$3,'Monthly Shapes'!$D$18:$V$18,0))," ")</f>
        <v xml:space="preserve"> </v>
      </c>
      <c r="Y235" s="40" t="str">
        <f>IFERROR(INDEX('Net to Gross Adjustment'!$B$39:$AX$671,MATCH(Y$4,'Net to Gross Adjustment'!$B$39:$B$71,0),MATCH(YEAR($C235),'Net to Gross Adjustment'!$B$39:$AX$39,0))*INDEX('Monthly Shapes'!$D$18:$V$32,MATCH(MONTH($C235),'Monthly Shapes'!$D$18:$D$32,0),MATCH(Y$3,'Monthly Shapes'!$D$18:$V$18,0))," ")</f>
        <v xml:space="preserve"> </v>
      </c>
      <c r="Z235" s="40" t="str">
        <f>IFERROR(INDEX('Net to Gross Adjustment'!$B$39:$AX$671,MATCH(Z$4,'Net to Gross Adjustment'!$B$39:$B$71,0),MATCH(YEAR($C235),'Net to Gross Adjustment'!$B$39:$AX$39,0))*INDEX('Monthly Shapes'!$D$18:$V$32,MATCH(MONTH($C235),'Monthly Shapes'!$D$18:$D$32,0),MATCH(Z$3,'Monthly Shapes'!$D$18:$V$18,0))," ")</f>
        <v xml:space="preserve"> </v>
      </c>
      <c r="AA235" s="40" t="str">
        <f>IFERROR(INDEX('Net to Gross Adjustment'!$B$39:$AX$671,MATCH(AA$4,'Net to Gross Adjustment'!$B$39:$B$71,0),MATCH(YEAR($C235),'Net to Gross Adjustment'!$B$39:$AX$39,0))*INDEX('Monthly Shapes'!$D$18:$V$32,MATCH(MONTH($C235),'Monthly Shapes'!$D$18:$D$32,0),MATCH(AA$3,'Monthly Shapes'!$D$18:$V$18,0))," ")</f>
        <v xml:space="preserve"> </v>
      </c>
      <c r="AB235" s="40" t="str">
        <f>IFERROR(INDEX('Net to Gross Adjustment'!$B$39:$AX$671,MATCH(AB$4,'Net to Gross Adjustment'!$B$39:$B$71,0),MATCH(YEAR($C235),'Net to Gross Adjustment'!$B$39:$AX$39,0))*INDEX('Monthly Shapes'!$D$18:$V$32,MATCH(MONTH($C235),'Monthly Shapes'!$D$18:$D$32,0),MATCH(AB$3,'Monthly Shapes'!$D$18:$V$18,0))," ")</f>
        <v xml:space="preserve"> </v>
      </c>
      <c r="AC235" s="40" t="str">
        <f>IFERROR(INDEX('Net to Gross Adjustment'!$B$39:$AX$671,MATCH(AC$4,'Net to Gross Adjustment'!$B$39:$B$71,0),MATCH(YEAR($C235),'Net to Gross Adjustment'!$B$39:$AX$39,0))*INDEX('Monthly Shapes'!$D$18:$V$32,MATCH(MONTH($C235),'Monthly Shapes'!$D$18:$D$32,0),MATCH(AC$3,'Monthly Shapes'!$D$18:$V$18,0))," ")</f>
        <v xml:space="preserve"> </v>
      </c>
      <c r="AD235" s="40" t="str">
        <f>IFERROR(INDEX('Net to Gross Adjustment'!$B$39:$AX$671,MATCH(AD$4,'Net to Gross Adjustment'!$B$39:$B$71,0),MATCH(YEAR($C235),'Net to Gross Adjustment'!$B$39:$AX$39,0))*INDEX('Monthly Shapes'!$D$18:$V$32,MATCH(MONTH($C235),'Monthly Shapes'!$D$18:$D$32,0),MATCH(AD$3,'Monthly Shapes'!$D$18:$V$18,0))," ")</f>
        <v xml:space="preserve"> </v>
      </c>
      <c r="AE235" s="40" t="str">
        <f>IFERROR(INDEX('Net to Gross Adjustment'!$B$39:$AX$671,MATCH(AE$4,'Net to Gross Adjustment'!$B$39:$B$71,0),MATCH(YEAR($C235),'Net to Gross Adjustment'!$B$39:$AX$39,0))*INDEX('Monthly Shapes'!$D$18:$V$32,MATCH(MONTH($C235),'Monthly Shapes'!$D$18:$D$32,0),MATCH(AE$3,'Monthly Shapes'!$D$18:$V$18,0))," ")</f>
        <v xml:space="preserve"> </v>
      </c>
      <c r="AF235" s="19"/>
      <c r="AG235" s="90" t="s">
        <v>65</v>
      </c>
      <c r="AI235" s="90" t="s">
        <v>65</v>
      </c>
      <c r="AJ235" s="90" t="s">
        <v>65</v>
      </c>
      <c r="AK235" s="90" t="s">
        <v>65</v>
      </c>
      <c r="AL235" s="46"/>
      <c r="AS235" s="19"/>
    </row>
    <row r="236" spans="3:45">
      <c r="C236" s="24">
        <f t="shared" si="5"/>
        <v>52322</v>
      </c>
      <c r="D236" s="90" t="s">
        <v>65</v>
      </c>
      <c r="E236" s="90" t="s">
        <v>65</v>
      </c>
      <c r="F236" s="90" t="s">
        <v>65</v>
      </c>
      <c r="G236" s="90" t="s">
        <v>65</v>
      </c>
      <c r="H236" s="90" t="s">
        <v>65</v>
      </c>
      <c r="I236" s="90" t="s">
        <v>65</v>
      </c>
      <c r="J236" s="40" t="str">
        <f ca="1">IFERROR(INDEX('Net to Gross Adjustment'!$B$39:$AX$671,MATCH(J$4,'Net to Gross Adjustment'!$B$39:$B$71,0),MATCH(YEAR($C236),'Net to Gross Adjustment'!$B$39:$AX$39,0))*INDEX('Monthly Shapes'!$D$18:$V$32,MATCH(MONTH($C236),'Monthly Shapes'!$D$18:$D$32,0),MATCH(J$3,'Monthly Shapes'!$D$18:$V$18,0))," ")</f>
        <v xml:space="preserve"> </v>
      </c>
      <c r="K236" s="40" t="str">
        <f ca="1">IFERROR(INDEX('Net to Gross Adjustment'!$B$39:$AX$671,MATCH(K$4,'Net to Gross Adjustment'!$B$39:$B$71,0),MATCH(YEAR($C236),'Net to Gross Adjustment'!$B$39:$AX$39,0))*INDEX('Monthly Shapes'!$D$18:$V$32,MATCH(MONTH($C236),'Monthly Shapes'!$D$18:$D$32,0),MATCH(K$3,'Monthly Shapes'!$D$18:$V$18,0))," ")</f>
        <v xml:space="preserve"> </v>
      </c>
      <c r="L236" s="40" t="str">
        <f>IFERROR(INDEX('Net to Gross Adjustment'!$B$39:$AX$671,MATCH(L$4,'Net to Gross Adjustment'!$B$39:$B$71,0),MATCH(YEAR($C236),'Net to Gross Adjustment'!$B$39:$AX$39,0))*INDEX('Monthly Shapes'!$D$18:$V$32,MATCH(MONTH($C236),'Monthly Shapes'!$D$18:$D$32,0),MATCH(L$3,'Monthly Shapes'!$D$18:$V$18,0))," ")</f>
        <v xml:space="preserve"> </v>
      </c>
      <c r="M236" s="40" t="str">
        <f>IFERROR(INDEX('Net to Gross Adjustment'!$B$39:$AX$671,MATCH(M$4,'Net to Gross Adjustment'!$B$39:$B$71,0),MATCH(YEAR($C236),'Net to Gross Adjustment'!$B$39:$AX$39,0))*INDEX('Monthly Shapes'!$D$18:$V$32,MATCH(MONTH($C236),'Monthly Shapes'!$D$18:$D$32,0),MATCH(M$3,'Monthly Shapes'!$D$18:$V$18,0))," ")</f>
        <v xml:space="preserve"> </v>
      </c>
      <c r="N236" s="40" t="str">
        <f>IFERROR(INDEX('Net to Gross Adjustment'!$B$39:$AX$671,MATCH(N$4,'Net to Gross Adjustment'!$B$39:$B$71,0),MATCH(YEAR($C236),'Net to Gross Adjustment'!$B$39:$AX$39,0))*INDEX('Monthly Shapes'!$D$18:$V$32,MATCH(MONTH($C236),'Monthly Shapes'!$D$18:$D$32,0),MATCH(N$3,'Monthly Shapes'!$D$18:$V$18,0))," ")</f>
        <v xml:space="preserve"> </v>
      </c>
      <c r="O236" s="40" t="str">
        <f>IFERROR(INDEX('Net to Gross Adjustment'!$B$39:$AX$671,MATCH(O$4,'Net to Gross Adjustment'!$B$39:$B$71,0),MATCH(YEAR($C236),'Net to Gross Adjustment'!$B$39:$AX$39,0))*INDEX('Monthly Shapes'!$D$18:$V$32,MATCH(MONTH($C236),'Monthly Shapes'!$D$18:$D$32,0),MATCH(O$3,'Monthly Shapes'!$D$18:$V$18,0))," ")</f>
        <v xml:space="preserve"> </v>
      </c>
      <c r="P236" s="40" t="str">
        <f>IFERROR(INDEX('Net to Gross Adjustment'!$B$39:$AX$671,MATCH(P$4,'Net to Gross Adjustment'!$B$39:$B$71,0),MATCH(YEAR($C236),'Net to Gross Adjustment'!$B$39:$AX$39,0))*INDEX('Monthly Shapes'!$D$18:$V$32,MATCH(MONTH($C236),'Monthly Shapes'!$D$18:$D$32,0),MATCH(P$3,'Monthly Shapes'!$D$18:$V$18,0))," ")</f>
        <v xml:space="preserve"> </v>
      </c>
      <c r="Q236" s="40" t="str">
        <f>IFERROR(INDEX('Net to Gross Adjustment'!$B$39:$AX$671,MATCH(Q$4,'Net to Gross Adjustment'!$B$39:$B$71,0),MATCH(YEAR($C236),'Net to Gross Adjustment'!$B$39:$AX$39,0))*INDEX('Monthly Shapes'!$D$18:$V$32,MATCH(MONTH($C236),'Monthly Shapes'!$D$18:$D$32,0),MATCH(Q$3,'Monthly Shapes'!$D$18:$V$18,0))," ")</f>
        <v xml:space="preserve"> </v>
      </c>
      <c r="R236" s="40" t="str">
        <f>IFERROR(INDEX('Net to Gross Adjustment'!$B$39:$AX$671,MATCH(R$4,'Net to Gross Adjustment'!$B$39:$B$71,0),MATCH(YEAR($C236),'Net to Gross Adjustment'!$B$39:$AX$39,0))*INDEX('Monthly Shapes'!$D$18:$V$32,MATCH(MONTH($C236),'Monthly Shapes'!$D$18:$D$32,0),MATCH(R$3,'Monthly Shapes'!$D$18:$V$18,0))," ")</f>
        <v xml:space="preserve"> </v>
      </c>
      <c r="S236" s="40" t="str">
        <f>IFERROR(INDEX('Net to Gross Adjustment'!$B$39:$AX$671,MATCH(S$4,'Net to Gross Adjustment'!$B$39:$B$71,0),MATCH(YEAR($C236),'Net to Gross Adjustment'!$B$39:$AX$39,0))*INDEX('Monthly Shapes'!$D$18:$V$32,MATCH(MONTH($C236),'Monthly Shapes'!$D$18:$D$32,0),MATCH(S$3,'Monthly Shapes'!$D$18:$V$18,0))," ")</f>
        <v xml:space="preserve"> </v>
      </c>
      <c r="T236" s="90" t="s">
        <v>65</v>
      </c>
      <c r="U236" s="90" t="s">
        <v>65</v>
      </c>
      <c r="V236" s="90" t="s">
        <v>65</v>
      </c>
      <c r="W236" s="40" t="str">
        <f ca="1">IFERROR(INDEX('Net to Gross Adjustment'!$B$39:$AX$671,MATCH(W$4,'Net to Gross Adjustment'!$B$39:$B$71,0),MATCH(YEAR($C236),'Net to Gross Adjustment'!$B$39:$AX$39,0))*INDEX('Monthly Shapes'!$D$18:$V$32,MATCH(MONTH($C236),'Monthly Shapes'!$D$18:$D$32,0),MATCH(W$3,'Monthly Shapes'!$D$18:$V$18,0))," ")</f>
        <v xml:space="preserve"> </v>
      </c>
      <c r="X236" s="40" t="str">
        <f ca="1">IFERROR(INDEX('Net to Gross Adjustment'!$B$39:$AX$671,MATCH(X$4,'Net to Gross Adjustment'!$B$39:$B$71,0),MATCH(YEAR($C236),'Net to Gross Adjustment'!$B$39:$AX$39,0))*INDEX('Monthly Shapes'!$D$18:$V$32,MATCH(MONTH($C236),'Monthly Shapes'!$D$18:$D$32,0),MATCH(X$3,'Monthly Shapes'!$D$18:$V$18,0))," ")</f>
        <v xml:space="preserve"> </v>
      </c>
      <c r="Y236" s="40" t="str">
        <f>IFERROR(INDEX('Net to Gross Adjustment'!$B$39:$AX$671,MATCH(Y$4,'Net to Gross Adjustment'!$B$39:$B$71,0),MATCH(YEAR($C236),'Net to Gross Adjustment'!$B$39:$AX$39,0))*INDEX('Monthly Shapes'!$D$18:$V$32,MATCH(MONTH($C236),'Monthly Shapes'!$D$18:$D$32,0),MATCH(Y$3,'Monthly Shapes'!$D$18:$V$18,0))," ")</f>
        <v xml:space="preserve"> </v>
      </c>
      <c r="Z236" s="40" t="str">
        <f>IFERROR(INDEX('Net to Gross Adjustment'!$B$39:$AX$671,MATCH(Z$4,'Net to Gross Adjustment'!$B$39:$B$71,0),MATCH(YEAR($C236),'Net to Gross Adjustment'!$B$39:$AX$39,0))*INDEX('Monthly Shapes'!$D$18:$V$32,MATCH(MONTH($C236),'Monthly Shapes'!$D$18:$D$32,0),MATCH(Z$3,'Monthly Shapes'!$D$18:$V$18,0))," ")</f>
        <v xml:space="preserve"> </v>
      </c>
      <c r="AA236" s="40" t="str">
        <f>IFERROR(INDEX('Net to Gross Adjustment'!$B$39:$AX$671,MATCH(AA$4,'Net to Gross Adjustment'!$B$39:$B$71,0),MATCH(YEAR($C236),'Net to Gross Adjustment'!$B$39:$AX$39,0))*INDEX('Monthly Shapes'!$D$18:$V$32,MATCH(MONTH($C236),'Monthly Shapes'!$D$18:$D$32,0),MATCH(AA$3,'Monthly Shapes'!$D$18:$V$18,0))," ")</f>
        <v xml:space="preserve"> </v>
      </c>
      <c r="AB236" s="40" t="str">
        <f>IFERROR(INDEX('Net to Gross Adjustment'!$B$39:$AX$671,MATCH(AB$4,'Net to Gross Adjustment'!$B$39:$B$71,0),MATCH(YEAR($C236),'Net to Gross Adjustment'!$B$39:$AX$39,0))*INDEX('Monthly Shapes'!$D$18:$V$32,MATCH(MONTH($C236),'Monthly Shapes'!$D$18:$D$32,0),MATCH(AB$3,'Monthly Shapes'!$D$18:$V$18,0))," ")</f>
        <v xml:space="preserve"> </v>
      </c>
      <c r="AC236" s="40" t="str">
        <f>IFERROR(INDEX('Net to Gross Adjustment'!$B$39:$AX$671,MATCH(AC$4,'Net to Gross Adjustment'!$B$39:$B$71,0),MATCH(YEAR($C236),'Net to Gross Adjustment'!$B$39:$AX$39,0))*INDEX('Monthly Shapes'!$D$18:$V$32,MATCH(MONTH($C236),'Monthly Shapes'!$D$18:$D$32,0),MATCH(AC$3,'Monthly Shapes'!$D$18:$V$18,0))," ")</f>
        <v xml:space="preserve"> </v>
      </c>
      <c r="AD236" s="40" t="str">
        <f>IFERROR(INDEX('Net to Gross Adjustment'!$B$39:$AX$671,MATCH(AD$4,'Net to Gross Adjustment'!$B$39:$B$71,0),MATCH(YEAR($C236),'Net to Gross Adjustment'!$B$39:$AX$39,0))*INDEX('Monthly Shapes'!$D$18:$V$32,MATCH(MONTH($C236),'Monthly Shapes'!$D$18:$D$32,0),MATCH(AD$3,'Monthly Shapes'!$D$18:$V$18,0))," ")</f>
        <v xml:space="preserve"> </v>
      </c>
      <c r="AE236" s="40" t="str">
        <f>IFERROR(INDEX('Net to Gross Adjustment'!$B$39:$AX$671,MATCH(AE$4,'Net to Gross Adjustment'!$B$39:$B$71,0),MATCH(YEAR($C236),'Net to Gross Adjustment'!$B$39:$AX$39,0))*INDEX('Monthly Shapes'!$D$18:$V$32,MATCH(MONTH($C236),'Monthly Shapes'!$D$18:$D$32,0),MATCH(AE$3,'Monthly Shapes'!$D$18:$V$18,0))," ")</f>
        <v xml:space="preserve"> </v>
      </c>
      <c r="AF236" s="19"/>
      <c r="AG236" s="90" t="s">
        <v>65</v>
      </c>
      <c r="AI236" s="90" t="s">
        <v>65</v>
      </c>
      <c r="AJ236" s="90" t="s">
        <v>65</v>
      </c>
      <c r="AK236" s="90" t="s">
        <v>65</v>
      </c>
      <c r="AL236" s="46"/>
      <c r="AS236" s="19"/>
    </row>
    <row r="237" spans="3:45">
      <c r="C237" s="24">
        <f t="shared" si="5"/>
        <v>52352</v>
      </c>
      <c r="D237" s="90" t="s">
        <v>65</v>
      </c>
      <c r="E237" s="90" t="s">
        <v>65</v>
      </c>
      <c r="F237" s="90" t="s">
        <v>65</v>
      </c>
      <c r="G237" s="90" t="s">
        <v>65</v>
      </c>
      <c r="H237" s="90" t="s">
        <v>65</v>
      </c>
      <c r="I237" s="90" t="s">
        <v>65</v>
      </c>
      <c r="J237" s="40" t="str">
        <f ca="1">IFERROR(INDEX('Net to Gross Adjustment'!$B$39:$AX$671,MATCH(J$4,'Net to Gross Adjustment'!$B$39:$B$71,0),MATCH(YEAR($C237),'Net to Gross Adjustment'!$B$39:$AX$39,0))*INDEX('Monthly Shapes'!$D$18:$V$32,MATCH(MONTH($C237),'Monthly Shapes'!$D$18:$D$32,0),MATCH(J$3,'Monthly Shapes'!$D$18:$V$18,0))," ")</f>
        <v xml:space="preserve"> </v>
      </c>
      <c r="K237" s="40" t="str">
        <f ca="1">IFERROR(INDEX('Net to Gross Adjustment'!$B$39:$AX$671,MATCH(K$4,'Net to Gross Adjustment'!$B$39:$B$71,0),MATCH(YEAR($C237),'Net to Gross Adjustment'!$B$39:$AX$39,0))*INDEX('Monthly Shapes'!$D$18:$V$32,MATCH(MONTH($C237),'Monthly Shapes'!$D$18:$D$32,0),MATCH(K$3,'Monthly Shapes'!$D$18:$V$18,0))," ")</f>
        <v xml:space="preserve"> </v>
      </c>
      <c r="L237" s="40" t="str">
        <f>IFERROR(INDEX('Net to Gross Adjustment'!$B$39:$AX$671,MATCH(L$4,'Net to Gross Adjustment'!$B$39:$B$71,0),MATCH(YEAR($C237),'Net to Gross Adjustment'!$B$39:$AX$39,0))*INDEX('Monthly Shapes'!$D$18:$V$32,MATCH(MONTH($C237),'Monthly Shapes'!$D$18:$D$32,0),MATCH(L$3,'Monthly Shapes'!$D$18:$V$18,0))," ")</f>
        <v xml:space="preserve"> </v>
      </c>
      <c r="M237" s="40" t="str">
        <f>IFERROR(INDEX('Net to Gross Adjustment'!$B$39:$AX$671,MATCH(M$4,'Net to Gross Adjustment'!$B$39:$B$71,0),MATCH(YEAR($C237),'Net to Gross Adjustment'!$B$39:$AX$39,0))*INDEX('Monthly Shapes'!$D$18:$V$32,MATCH(MONTH($C237),'Monthly Shapes'!$D$18:$D$32,0),MATCH(M$3,'Monthly Shapes'!$D$18:$V$18,0))," ")</f>
        <v xml:space="preserve"> </v>
      </c>
      <c r="N237" s="40" t="str">
        <f>IFERROR(INDEX('Net to Gross Adjustment'!$B$39:$AX$671,MATCH(N$4,'Net to Gross Adjustment'!$B$39:$B$71,0),MATCH(YEAR($C237),'Net to Gross Adjustment'!$B$39:$AX$39,0))*INDEX('Monthly Shapes'!$D$18:$V$32,MATCH(MONTH($C237),'Monthly Shapes'!$D$18:$D$32,0),MATCH(N$3,'Monthly Shapes'!$D$18:$V$18,0))," ")</f>
        <v xml:space="preserve"> </v>
      </c>
      <c r="O237" s="40" t="str">
        <f>IFERROR(INDEX('Net to Gross Adjustment'!$B$39:$AX$671,MATCH(O$4,'Net to Gross Adjustment'!$B$39:$B$71,0),MATCH(YEAR($C237),'Net to Gross Adjustment'!$B$39:$AX$39,0))*INDEX('Monthly Shapes'!$D$18:$V$32,MATCH(MONTH($C237),'Monthly Shapes'!$D$18:$D$32,0),MATCH(O$3,'Monthly Shapes'!$D$18:$V$18,0))," ")</f>
        <v xml:space="preserve"> </v>
      </c>
      <c r="P237" s="40" t="str">
        <f>IFERROR(INDEX('Net to Gross Adjustment'!$B$39:$AX$671,MATCH(P$4,'Net to Gross Adjustment'!$B$39:$B$71,0),MATCH(YEAR($C237),'Net to Gross Adjustment'!$B$39:$AX$39,0))*INDEX('Monthly Shapes'!$D$18:$V$32,MATCH(MONTH($C237),'Monthly Shapes'!$D$18:$D$32,0),MATCH(P$3,'Monthly Shapes'!$D$18:$V$18,0))," ")</f>
        <v xml:space="preserve"> </v>
      </c>
      <c r="Q237" s="40" t="str">
        <f>IFERROR(INDEX('Net to Gross Adjustment'!$B$39:$AX$671,MATCH(Q$4,'Net to Gross Adjustment'!$B$39:$B$71,0),MATCH(YEAR($C237),'Net to Gross Adjustment'!$B$39:$AX$39,0))*INDEX('Monthly Shapes'!$D$18:$V$32,MATCH(MONTH($C237),'Monthly Shapes'!$D$18:$D$32,0),MATCH(Q$3,'Monthly Shapes'!$D$18:$V$18,0))," ")</f>
        <v xml:space="preserve"> </v>
      </c>
      <c r="R237" s="40" t="str">
        <f>IFERROR(INDEX('Net to Gross Adjustment'!$B$39:$AX$671,MATCH(R$4,'Net to Gross Adjustment'!$B$39:$B$71,0),MATCH(YEAR($C237),'Net to Gross Adjustment'!$B$39:$AX$39,0))*INDEX('Monthly Shapes'!$D$18:$V$32,MATCH(MONTH($C237),'Monthly Shapes'!$D$18:$D$32,0),MATCH(R$3,'Monthly Shapes'!$D$18:$V$18,0))," ")</f>
        <v xml:space="preserve"> </v>
      </c>
      <c r="S237" s="40" t="str">
        <f>IFERROR(INDEX('Net to Gross Adjustment'!$B$39:$AX$671,MATCH(S$4,'Net to Gross Adjustment'!$B$39:$B$71,0),MATCH(YEAR($C237),'Net to Gross Adjustment'!$B$39:$AX$39,0))*INDEX('Monthly Shapes'!$D$18:$V$32,MATCH(MONTH($C237),'Monthly Shapes'!$D$18:$D$32,0),MATCH(S$3,'Monthly Shapes'!$D$18:$V$18,0))," ")</f>
        <v xml:space="preserve"> </v>
      </c>
      <c r="T237" s="90" t="s">
        <v>65</v>
      </c>
      <c r="U237" s="90" t="s">
        <v>65</v>
      </c>
      <c r="V237" s="90" t="s">
        <v>65</v>
      </c>
      <c r="W237" s="40" t="str">
        <f ca="1">IFERROR(INDEX('Net to Gross Adjustment'!$B$39:$AX$671,MATCH(W$4,'Net to Gross Adjustment'!$B$39:$B$71,0),MATCH(YEAR($C237),'Net to Gross Adjustment'!$B$39:$AX$39,0))*INDEX('Monthly Shapes'!$D$18:$V$32,MATCH(MONTH($C237),'Monthly Shapes'!$D$18:$D$32,0),MATCH(W$3,'Monthly Shapes'!$D$18:$V$18,0))," ")</f>
        <v xml:space="preserve"> </v>
      </c>
      <c r="X237" s="40" t="str">
        <f ca="1">IFERROR(INDEX('Net to Gross Adjustment'!$B$39:$AX$671,MATCH(X$4,'Net to Gross Adjustment'!$B$39:$B$71,0),MATCH(YEAR($C237),'Net to Gross Adjustment'!$B$39:$AX$39,0))*INDEX('Monthly Shapes'!$D$18:$V$32,MATCH(MONTH($C237),'Monthly Shapes'!$D$18:$D$32,0),MATCH(X$3,'Monthly Shapes'!$D$18:$V$18,0))," ")</f>
        <v xml:space="preserve"> </v>
      </c>
      <c r="Y237" s="40" t="str">
        <f>IFERROR(INDEX('Net to Gross Adjustment'!$B$39:$AX$671,MATCH(Y$4,'Net to Gross Adjustment'!$B$39:$B$71,0),MATCH(YEAR($C237),'Net to Gross Adjustment'!$B$39:$AX$39,0))*INDEX('Monthly Shapes'!$D$18:$V$32,MATCH(MONTH($C237),'Monthly Shapes'!$D$18:$D$32,0),MATCH(Y$3,'Monthly Shapes'!$D$18:$V$18,0))," ")</f>
        <v xml:space="preserve"> </v>
      </c>
      <c r="Z237" s="40" t="str">
        <f>IFERROR(INDEX('Net to Gross Adjustment'!$B$39:$AX$671,MATCH(Z$4,'Net to Gross Adjustment'!$B$39:$B$71,0),MATCH(YEAR($C237),'Net to Gross Adjustment'!$B$39:$AX$39,0))*INDEX('Monthly Shapes'!$D$18:$V$32,MATCH(MONTH($C237),'Monthly Shapes'!$D$18:$D$32,0),MATCH(Z$3,'Monthly Shapes'!$D$18:$V$18,0))," ")</f>
        <v xml:space="preserve"> </v>
      </c>
      <c r="AA237" s="40" t="str">
        <f>IFERROR(INDEX('Net to Gross Adjustment'!$B$39:$AX$671,MATCH(AA$4,'Net to Gross Adjustment'!$B$39:$B$71,0),MATCH(YEAR($C237),'Net to Gross Adjustment'!$B$39:$AX$39,0))*INDEX('Monthly Shapes'!$D$18:$V$32,MATCH(MONTH($C237),'Monthly Shapes'!$D$18:$D$32,0),MATCH(AA$3,'Monthly Shapes'!$D$18:$V$18,0))," ")</f>
        <v xml:space="preserve"> </v>
      </c>
      <c r="AB237" s="40" t="str">
        <f>IFERROR(INDEX('Net to Gross Adjustment'!$B$39:$AX$671,MATCH(AB$4,'Net to Gross Adjustment'!$B$39:$B$71,0),MATCH(YEAR($C237),'Net to Gross Adjustment'!$B$39:$AX$39,0))*INDEX('Monthly Shapes'!$D$18:$V$32,MATCH(MONTH($C237),'Monthly Shapes'!$D$18:$D$32,0),MATCH(AB$3,'Monthly Shapes'!$D$18:$V$18,0))," ")</f>
        <v xml:space="preserve"> </v>
      </c>
      <c r="AC237" s="40" t="str">
        <f>IFERROR(INDEX('Net to Gross Adjustment'!$B$39:$AX$671,MATCH(AC$4,'Net to Gross Adjustment'!$B$39:$B$71,0),MATCH(YEAR($C237),'Net to Gross Adjustment'!$B$39:$AX$39,0))*INDEX('Monthly Shapes'!$D$18:$V$32,MATCH(MONTH($C237),'Monthly Shapes'!$D$18:$D$32,0),MATCH(AC$3,'Monthly Shapes'!$D$18:$V$18,0))," ")</f>
        <v xml:space="preserve"> </v>
      </c>
      <c r="AD237" s="40" t="str">
        <f>IFERROR(INDEX('Net to Gross Adjustment'!$B$39:$AX$671,MATCH(AD$4,'Net to Gross Adjustment'!$B$39:$B$71,0),MATCH(YEAR($C237),'Net to Gross Adjustment'!$B$39:$AX$39,0))*INDEX('Monthly Shapes'!$D$18:$V$32,MATCH(MONTH($C237),'Monthly Shapes'!$D$18:$D$32,0),MATCH(AD$3,'Monthly Shapes'!$D$18:$V$18,0))," ")</f>
        <v xml:space="preserve"> </v>
      </c>
      <c r="AE237" s="40" t="str">
        <f>IFERROR(INDEX('Net to Gross Adjustment'!$B$39:$AX$671,MATCH(AE$4,'Net to Gross Adjustment'!$B$39:$B$71,0),MATCH(YEAR($C237),'Net to Gross Adjustment'!$B$39:$AX$39,0))*INDEX('Monthly Shapes'!$D$18:$V$32,MATCH(MONTH($C237),'Monthly Shapes'!$D$18:$D$32,0),MATCH(AE$3,'Monthly Shapes'!$D$18:$V$18,0))," ")</f>
        <v xml:space="preserve"> </v>
      </c>
      <c r="AF237" s="19"/>
      <c r="AG237" s="90" t="s">
        <v>65</v>
      </c>
      <c r="AI237" s="90" t="s">
        <v>65</v>
      </c>
      <c r="AJ237" s="90" t="s">
        <v>65</v>
      </c>
      <c r="AK237" s="90" t="s">
        <v>65</v>
      </c>
      <c r="AL237" s="46"/>
      <c r="AS237" s="19"/>
    </row>
    <row r="238" spans="3:45">
      <c r="C238" s="24">
        <f t="shared" si="5"/>
        <v>52383</v>
      </c>
      <c r="D238" s="90" t="s">
        <v>65</v>
      </c>
      <c r="E238" s="90" t="s">
        <v>65</v>
      </c>
      <c r="F238" s="90" t="s">
        <v>65</v>
      </c>
      <c r="G238" s="90" t="s">
        <v>65</v>
      </c>
      <c r="H238" s="90" t="s">
        <v>65</v>
      </c>
      <c r="I238" s="90" t="s">
        <v>65</v>
      </c>
      <c r="J238" s="40" t="str">
        <f ca="1">IFERROR(INDEX('Net to Gross Adjustment'!$B$39:$AX$671,MATCH(J$4,'Net to Gross Adjustment'!$B$39:$B$71,0),MATCH(YEAR($C238),'Net to Gross Adjustment'!$B$39:$AX$39,0))*INDEX('Monthly Shapes'!$D$18:$V$32,MATCH(MONTH($C238),'Monthly Shapes'!$D$18:$D$32,0),MATCH(J$3,'Monthly Shapes'!$D$18:$V$18,0))," ")</f>
        <v xml:space="preserve"> </v>
      </c>
      <c r="K238" s="40" t="str">
        <f ca="1">IFERROR(INDEX('Net to Gross Adjustment'!$B$39:$AX$671,MATCH(K$4,'Net to Gross Adjustment'!$B$39:$B$71,0),MATCH(YEAR($C238),'Net to Gross Adjustment'!$B$39:$AX$39,0))*INDEX('Monthly Shapes'!$D$18:$V$32,MATCH(MONTH($C238),'Monthly Shapes'!$D$18:$D$32,0),MATCH(K$3,'Monthly Shapes'!$D$18:$V$18,0))," ")</f>
        <v xml:space="preserve"> </v>
      </c>
      <c r="L238" s="40" t="str">
        <f>IFERROR(INDEX('Net to Gross Adjustment'!$B$39:$AX$671,MATCH(L$4,'Net to Gross Adjustment'!$B$39:$B$71,0),MATCH(YEAR($C238),'Net to Gross Adjustment'!$B$39:$AX$39,0))*INDEX('Monthly Shapes'!$D$18:$V$32,MATCH(MONTH($C238),'Monthly Shapes'!$D$18:$D$32,0),MATCH(L$3,'Monthly Shapes'!$D$18:$V$18,0))," ")</f>
        <v xml:space="preserve"> </v>
      </c>
      <c r="M238" s="40" t="str">
        <f>IFERROR(INDEX('Net to Gross Adjustment'!$B$39:$AX$671,MATCH(M$4,'Net to Gross Adjustment'!$B$39:$B$71,0),MATCH(YEAR($C238),'Net to Gross Adjustment'!$B$39:$AX$39,0))*INDEX('Monthly Shapes'!$D$18:$V$32,MATCH(MONTH($C238),'Monthly Shapes'!$D$18:$D$32,0),MATCH(M$3,'Monthly Shapes'!$D$18:$V$18,0))," ")</f>
        <v xml:space="preserve"> </v>
      </c>
      <c r="N238" s="40" t="str">
        <f>IFERROR(INDEX('Net to Gross Adjustment'!$B$39:$AX$671,MATCH(N$4,'Net to Gross Adjustment'!$B$39:$B$71,0),MATCH(YEAR($C238),'Net to Gross Adjustment'!$B$39:$AX$39,0))*INDEX('Monthly Shapes'!$D$18:$V$32,MATCH(MONTH($C238),'Monthly Shapes'!$D$18:$D$32,0),MATCH(N$3,'Monthly Shapes'!$D$18:$V$18,0))," ")</f>
        <v xml:space="preserve"> </v>
      </c>
      <c r="O238" s="40" t="str">
        <f>IFERROR(INDEX('Net to Gross Adjustment'!$B$39:$AX$671,MATCH(O$4,'Net to Gross Adjustment'!$B$39:$B$71,0),MATCH(YEAR($C238),'Net to Gross Adjustment'!$B$39:$AX$39,0))*INDEX('Monthly Shapes'!$D$18:$V$32,MATCH(MONTH($C238),'Monthly Shapes'!$D$18:$D$32,0),MATCH(O$3,'Monthly Shapes'!$D$18:$V$18,0))," ")</f>
        <v xml:space="preserve"> </v>
      </c>
      <c r="P238" s="40" t="str">
        <f>IFERROR(INDEX('Net to Gross Adjustment'!$B$39:$AX$671,MATCH(P$4,'Net to Gross Adjustment'!$B$39:$B$71,0),MATCH(YEAR($C238),'Net to Gross Adjustment'!$B$39:$AX$39,0))*INDEX('Monthly Shapes'!$D$18:$V$32,MATCH(MONTH($C238),'Monthly Shapes'!$D$18:$D$32,0),MATCH(P$3,'Monthly Shapes'!$D$18:$V$18,0))," ")</f>
        <v xml:space="preserve"> </v>
      </c>
      <c r="Q238" s="40" t="str">
        <f>IFERROR(INDEX('Net to Gross Adjustment'!$B$39:$AX$671,MATCH(Q$4,'Net to Gross Adjustment'!$B$39:$B$71,0),MATCH(YEAR($C238),'Net to Gross Adjustment'!$B$39:$AX$39,0))*INDEX('Monthly Shapes'!$D$18:$V$32,MATCH(MONTH($C238),'Monthly Shapes'!$D$18:$D$32,0),MATCH(Q$3,'Monthly Shapes'!$D$18:$V$18,0))," ")</f>
        <v xml:space="preserve"> </v>
      </c>
      <c r="R238" s="40" t="str">
        <f>IFERROR(INDEX('Net to Gross Adjustment'!$B$39:$AX$671,MATCH(R$4,'Net to Gross Adjustment'!$B$39:$B$71,0),MATCH(YEAR($C238),'Net to Gross Adjustment'!$B$39:$AX$39,0))*INDEX('Monthly Shapes'!$D$18:$V$32,MATCH(MONTH($C238),'Monthly Shapes'!$D$18:$D$32,0),MATCH(R$3,'Monthly Shapes'!$D$18:$V$18,0))," ")</f>
        <v xml:space="preserve"> </v>
      </c>
      <c r="S238" s="40" t="str">
        <f>IFERROR(INDEX('Net to Gross Adjustment'!$B$39:$AX$671,MATCH(S$4,'Net to Gross Adjustment'!$B$39:$B$71,0),MATCH(YEAR($C238),'Net to Gross Adjustment'!$B$39:$AX$39,0))*INDEX('Monthly Shapes'!$D$18:$V$32,MATCH(MONTH($C238),'Monthly Shapes'!$D$18:$D$32,0),MATCH(S$3,'Monthly Shapes'!$D$18:$V$18,0))," ")</f>
        <v xml:space="preserve"> </v>
      </c>
      <c r="T238" s="90" t="s">
        <v>65</v>
      </c>
      <c r="U238" s="90" t="s">
        <v>65</v>
      </c>
      <c r="V238" s="90" t="s">
        <v>65</v>
      </c>
      <c r="W238" s="40" t="str">
        <f ca="1">IFERROR(INDEX('Net to Gross Adjustment'!$B$39:$AX$671,MATCH(W$4,'Net to Gross Adjustment'!$B$39:$B$71,0),MATCH(YEAR($C238),'Net to Gross Adjustment'!$B$39:$AX$39,0))*INDEX('Monthly Shapes'!$D$18:$V$32,MATCH(MONTH($C238),'Monthly Shapes'!$D$18:$D$32,0),MATCH(W$3,'Monthly Shapes'!$D$18:$V$18,0))," ")</f>
        <v xml:space="preserve"> </v>
      </c>
      <c r="X238" s="40" t="str">
        <f ca="1">IFERROR(INDEX('Net to Gross Adjustment'!$B$39:$AX$671,MATCH(X$4,'Net to Gross Adjustment'!$B$39:$B$71,0),MATCH(YEAR($C238),'Net to Gross Adjustment'!$B$39:$AX$39,0))*INDEX('Monthly Shapes'!$D$18:$V$32,MATCH(MONTH($C238),'Monthly Shapes'!$D$18:$D$32,0),MATCH(X$3,'Monthly Shapes'!$D$18:$V$18,0))," ")</f>
        <v xml:space="preserve"> </v>
      </c>
      <c r="Y238" s="40" t="str">
        <f>IFERROR(INDEX('Net to Gross Adjustment'!$B$39:$AX$671,MATCH(Y$4,'Net to Gross Adjustment'!$B$39:$B$71,0),MATCH(YEAR($C238),'Net to Gross Adjustment'!$B$39:$AX$39,0))*INDEX('Monthly Shapes'!$D$18:$V$32,MATCH(MONTH($C238),'Monthly Shapes'!$D$18:$D$32,0),MATCH(Y$3,'Monthly Shapes'!$D$18:$V$18,0))," ")</f>
        <v xml:space="preserve"> </v>
      </c>
      <c r="Z238" s="40" t="str">
        <f>IFERROR(INDEX('Net to Gross Adjustment'!$B$39:$AX$671,MATCH(Z$4,'Net to Gross Adjustment'!$B$39:$B$71,0),MATCH(YEAR($C238),'Net to Gross Adjustment'!$B$39:$AX$39,0))*INDEX('Monthly Shapes'!$D$18:$V$32,MATCH(MONTH($C238),'Monthly Shapes'!$D$18:$D$32,0),MATCH(Z$3,'Monthly Shapes'!$D$18:$V$18,0))," ")</f>
        <v xml:space="preserve"> </v>
      </c>
      <c r="AA238" s="40" t="str">
        <f>IFERROR(INDEX('Net to Gross Adjustment'!$B$39:$AX$671,MATCH(AA$4,'Net to Gross Adjustment'!$B$39:$B$71,0),MATCH(YEAR($C238),'Net to Gross Adjustment'!$B$39:$AX$39,0))*INDEX('Monthly Shapes'!$D$18:$V$32,MATCH(MONTH($C238),'Monthly Shapes'!$D$18:$D$32,0),MATCH(AA$3,'Monthly Shapes'!$D$18:$V$18,0))," ")</f>
        <v xml:space="preserve"> </v>
      </c>
      <c r="AB238" s="40" t="str">
        <f>IFERROR(INDEX('Net to Gross Adjustment'!$B$39:$AX$671,MATCH(AB$4,'Net to Gross Adjustment'!$B$39:$B$71,0),MATCH(YEAR($C238),'Net to Gross Adjustment'!$B$39:$AX$39,0))*INDEX('Monthly Shapes'!$D$18:$V$32,MATCH(MONTH($C238),'Monthly Shapes'!$D$18:$D$32,0),MATCH(AB$3,'Monthly Shapes'!$D$18:$V$18,0))," ")</f>
        <v xml:space="preserve"> </v>
      </c>
      <c r="AC238" s="40" t="str">
        <f>IFERROR(INDEX('Net to Gross Adjustment'!$B$39:$AX$671,MATCH(AC$4,'Net to Gross Adjustment'!$B$39:$B$71,0),MATCH(YEAR($C238),'Net to Gross Adjustment'!$B$39:$AX$39,0))*INDEX('Monthly Shapes'!$D$18:$V$32,MATCH(MONTH($C238),'Monthly Shapes'!$D$18:$D$32,0),MATCH(AC$3,'Monthly Shapes'!$D$18:$V$18,0))," ")</f>
        <v xml:space="preserve"> </v>
      </c>
      <c r="AD238" s="40" t="str">
        <f>IFERROR(INDEX('Net to Gross Adjustment'!$B$39:$AX$671,MATCH(AD$4,'Net to Gross Adjustment'!$B$39:$B$71,0),MATCH(YEAR($C238),'Net to Gross Adjustment'!$B$39:$AX$39,0))*INDEX('Monthly Shapes'!$D$18:$V$32,MATCH(MONTH($C238),'Monthly Shapes'!$D$18:$D$32,0),MATCH(AD$3,'Monthly Shapes'!$D$18:$V$18,0))," ")</f>
        <v xml:space="preserve"> </v>
      </c>
      <c r="AE238" s="40" t="str">
        <f>IFERROR(INDEX('Net to Gross Adjustment'!$B$39:$AX$671,MATCH(AE$4,'Net to Gross Adjustment'!$B$39:$B$71,0),MATCH(YEAR($C238),'Net to Gross Adjustment'!$B$39:$AX$39,0))*INDEX('Monthly Shapes'!$D$18:$V$32,MATCH(MONTH($C238),'Monthly Shapes'!$D$18:$D$32,0),MATCH(AE$3,'Monthly Shapes'!$D$18:$V$18,0))," ")</f>
        <v xml:space="preserve"> </v>
      </c>
      <c r="AF238" s="19"/>
      <c r="AG238" s="90" t="s">
        <v>65</v>
      </c>
      <c r="AI238" s="90" t="s">
        <v>65</v>
      </c>
      <c r="AJ238" s="90" t="s">
        <v>65</v>
      </c>
      <c r="AK238" s="90" t="s">
        <v>65</v>
      </c>
      <c r="AL238" s="46"/>
      <c r="AS238" s="19"/>
    </row>
    <row r="239" spans="3:45">
      <c r="C239" s="24">
        <f t="shared" si="5"/>
        <v>52413</v>
      </c>
      <c r="D239" s="90" t="s">
        <v>65</v>
      </c>
      <c r="E239" s="90" t="s">
        <v>65</v>
      </c>
      <c r="F239" s="90" t="s">
        <v>65</v>
      </c>
      <c r="G239" s="90" t="s">
        <v>65</v>
      </c>
      <c r="H239" s="90" t="s">
        <v>65</v>
      </c>
      <c r="I239" s="90" t="s">
        <v>65</v>
      </c>
      <c r="J239" s="40" t="str">
        <f ca="1">IFERROR(INDEX('Net to Gross Adjustment'!$B$39:$AX$671,MATCH(J$4,'Net to Gross Adjustment'!$B$39:$B$71,0),MATCH(YEAR($C239),'Net to Gross Adjustment'!$B$39:$AX$39,0))*INDEX('Monthly Shapes'!$D$18:$V$32,MATCH(MONTH($C239),'Monthly Shapes'!$D$18:$D$32,0),MATCH(J$3,'Monthly Shapes'!$D$18:$V$18,0))," ")</f>
        <v xml:space="preserve"> </v>
      </c>
      <c r="K239" s="40" t="str">
        <f ca="1">IFERROR(INDEX('Net to Gross Adjustment'!$B$39:$AX$671,MATCH(K$4,'Net to Gross Adjustment'!$B$39:$B$71,0),MATCH(YEAR($C239),'Net to Gross Adjustment'!$B$39:$AX$39,0))*INDEX('Monthly Shapes'!$D$18:$V$32,MATCH(MONTH($C239),'Monthly Shapes'!$D$18:$D$32,0),MATCH(K$3,'Monthly Shapes'!$D$18:$V$18,0))," ")</f>
        <v xml:space="preserve"> </v>
      </c>
      <c r="L239" s="40" t="str">
        <f>IFERROR(INDEX('Net to Gross Adjustment'!$B$39:$AX$671,MATCH(L$4,'Net to Gross Adjustment'!$B$39:$B$71,0),MATCH(YEAR($C239),'Net to Gross Adjustment'!$B$39:$AX$39,0))*INDEX('Monthly Shapes'!$D$18:$V$32,MATCH(MONTH($C239),'Monthly Shapes'!$D$18:$D$32,0),MATCH(L$3,'Monthly Shapes'!$D$18:$V$18,0))," ")</f>
        <v xml:space="preserve"> </v>
      </c>
      <c r="M239" s="40" t="str">
        <f>IFERROR(INDEX('Net to Gross Adjustment'!$B$39:$AX$671,MATCH(M$4,'Net to Gross Adjustment'!$B$39:$B$71,0),MATCH(YEAR($C239),'Net to Gross Adjustment'!$B$39:$AX$39,0))*INDEX('Monthly Shapes'!$D$18:$V$32,MATCH(MONTH($C239),'Monthly Shapes'!$D$18:$D$32,0),MATCH(M$3,'Monthly Shapes'!$D$18:$V$18,0))," ")</f>
        <v xml:space="preserve"> </v>
      </c>
      <c r="N239" s="40" t="str">
        <f>IFERROR(INDEX('Net to Gross Adjustment'!$B$39:$AX$671,MATCH(N$4,'Net to Gross Adjustment'!$B$39:$B$71,0),MATCH(YEAR($C239),'Net to Gross Adjustment'!$B$39:$AX$39,0))*INDEX('Monthly Shapes'!$D$18:$V$32,MATCH(MONTH($C239),'Monthly Shapes'!$D$18:$D$32,0),MATCH(N$3,'Monthly Shapes'!$D$18:$V$18,0))," ")</f>
        <v xml:space="preserve"> </v>
      </c>
      <c r="O239" s="40" t="str">
        <f>IFERROR(INDEX('Net to Gross Adjustment'!$B$39:$AX$671,MATCH(O$4,'Net to Gross Adjustment'!$B$39:$B$71,0),MATCH(YEAR($C239),'Net to Gross Adjustment'!$B$39:$AX$39,0))*INDEX('Monthly Shapes'!$D$18:$V$32,MATCH(MONTH($C239),'Monthly Shapes'!$D$18:$D$32,0),MATCH(O$3,'Monthly Shapes'!$D$18:$V$18,0))," ")</f>
        <v xml:space="preserve"> </v>
      </c>
      <c r="P239" s="40" t="str">
        <f>IFERROR(INDEX('Net to Gross Adjustment'!$B$39:$AX$671,MATCH(P$4,'Net to Gross Adjustment'!$B$39:$B$71,0),MATCH(YEAR($C239),'Net to Gross Adjustment'!$B$39:$AX$39,0))*INDEX('Monthly Shapes'!$D$18:$V$32,MATCH(MONTH($C239),'Monthly Shapes'!$D$18:$D$32,0),MATCH(P$3,'Monthly Shapes'!$D$18:$V$18,0))," ")</f>
        <v xml:space="preserve"> </v>
      </c>
      <c r="Q239" s="40" t="str">
        <f>IFERROR(INDEX('Net to Gross Adjustment'!$B$39:$AX$671,MATCH(Q$4,'Net to Gross Adjustment'!$B$39:$B$71,0),MATCH(YEAR($C239),'Net to Gross Adjustment'!$B$39:$AX$39,0))*INDEX('Monthly Shapes'!$D$18:$V$32,MATCH(MONTH($C239),'Monthly Shapes'!$D$18:$D$32,0),MATCH(Q$3,'Monthly Shapes'!$D$18:$V$18,0))," ")</f>
        <v xml:space="preserve"> </v>
      </c>
      <c r="R239" s="40" t="str">
        <f>IFERROR(INDEX('Net to Gross Adjustment'!$B$39:$AX$671,MATCH(R$4,'Net to Gross Adjustment'!$B$39:$B$71,0),MATCH(YEAR($C239),'Net to Gross Adjustment'!$B$39:$AX$39,0))*INDEX('Monthly Shapes'!$D$18:$V$32,MATCH(MONTH($C239),'Monthly Shapes'!$D$18:$D$32,0),MATCH(R$3,'Monthly Shapes'!$D$18:$V$18,0))," ")</f>
        <v xml:space="preserve"> </v>
      </c>
      <c r="S239" s="40" t="str">
        <f>IFERROR(INDEX('Net to Gross Adjustment'!$B$39:$AX$671,MATCH(S$4,'Net to Gross Adjustment'!$B$39:$B$71,0),MATCH(YEAR($C239),'Net to Gross Adjustment'!$B$39:$AX$39,0))*INDEX('Monthly Shapes'!$D$18:$V$32,MATCH(MONTH($C239),'Monthly Shapes'!$D$18:$D$32,0),MATCH(S$3,'Monthly Shapes'!$D$18:$V$18,0))," ")</f>
        <v xml:space="preserve"> </v>
      </c>
      <c r="T239" s="90" t="s">
        <v>65</v>
      </c>
      <c r="U239" s="90" t="s">
        <v>65</v>
      </c>
      <c r="V239" s="90" t="s">
        <v>65</v>
      </c>
      <c r="W239" s="40" t="str">
        <f ca="1">IFERROR(INDEX('Net to Gross Adjustment'!$B$39:$AX$671,MATCH(W$4,'Net to Gross Adjustment'!$B$39:$B$71,0),MATCH(YEAR($C239),'Net to Gross Adjustment'!$B$39:$AX$39,0))*INDEX('Monthly Shapes'!$D$18:$V$32,MATCH(MONTH($C239),'Monthly Shapes'!$D$18:$D$32,0),MATCH(W$3,'Monthly Shapes'!$D$18:$V$18,0))," ")</f>
        <v xml:space="preserve"> </v>
      </c>
      <c r="X239" s="40" t="str">
        <f ca="1">IFERROR(INDEX('Net to Gross Adjustment'!$B$39:$AX$671,MATCH(X$4,'Net to Gross Adjustment'!$B$39:$B$71,0),MATCH(YEAR($C239),'Net to Gross Adjustment'!$B$39:$AX$39,0))*INDEX('Monthly Shapes'!$D$18:$V$32,MATCH(MONTH($C239),'Monthly Shapes'!$D$18:$D$32,0),MATCH(X$3,'Monthly Shapes'!$D$18:$V$18,0))," ")</f>
        <v xml:space="preserve"> </v>
      </c>
      <c r="Y239" s="40" t="str">
        <f>IFERROR(INDEX('Net to Gross Adjustment'!$B$39:$AX$671,MATCH(Y$4,'Net to Gross Adjustment'!$B$39:$B$71,0),MATCH(YEAR($C239),'Net to Gross Adjustment'!$B$39:$AX$39,0))*INDEX('Monthly Shapes'!$D$18:$V$32,MATCH(MONTH($C239),'Monthly Shapes'!$D$18:$D$32,0),MATCH(Y$3,'Monthly Shapes'!$D$18:$V$18,0))," ")</f>
        <v xml:space="preserve"> </v>
      </c>
      <c r="Z239" s="40" t="str">
        <f>IFERROR(INDEX('Net to Gross Adjustment'!$B$39:$AX$671,MATCH(Z$4,'Net to Gross Adjustment'!$B$39:$B$71,0),MATCH(YEAR($C239),'Net to Gross Adjustment'!$B$39:$AX$39,0))*INDEX('Monthly Shapes'!$D$18:$V$32,MATCH(MONTH($C239),'Monthly Shapes'!$D$18:$D$32,0),MATCH(Z$3,'Monthly Shapes'!$D$18:$V$18,0))," ")</f>
        <v xml:space="preserve"> </v>
      </c>
      <c r="AA239" s="40" t="str">
        <f>IFERROR(INDEX('Net to Gross Adjustment'!$B$39:$AX$671,MATCH(AA$4,'Net to Gross Adjustment'!$B$39:$B$71,0),MATCH(YEAR($C239),'Net to Gross Adjustment'!$B$39:$AX$39,0))*INDEX('Monthly Shapes'!$D$18:$V$32,MATCH(MONTH($C239),'Monthly Shapes'!$D$18:$D$32,0),MATCH(AA$3,'Monthly Shapes'!$D$18:$V$18,0))," ")</f>
        <v xml:space="preserve"> </v>
      </c>
      <c r="AB239" s="40" t="str">
        <f>IFERROR(INDEX('Net to Gross Adjustment'!$B$39:$AX$671,MATCH(AB$4,'Net to Gross Adjustment'!$B$39:$B$71,0),MATCH(YEAR($C239),'Net to Gross Adjustment'!$B$39:$AX$39,0))*INDEX('Monthly Shapes'!$D$18:$V$32,MATCH(MONTH($C239),'Monthly Shapes'!$D$18:$D$32,0),MATCH(AB$3,'Monthly Shapes'!$D$18:$V$18,0))," ")</f>
        <v xml:space="preserve"> </v>
      </c>
      <c r="AC239" s="40" t="str">
        <f>IFERROR(INDEX('Net to Gross Adjustment'!$B$39:$AX$671,MATCH(AC$4,'Net to Gross Adjustment'!$B$39:$B$71,0),MATCH(YEAR($C239),'Net to Gross Adjustment'!$B$39:$AX$39,0))*INDEX('Monthly Shapes'!$D$18:$V$32,MATCH(MONTH($C239),'Monthly Shapes'!$D$18:$D$32,0),MATCH(AC$3,'Monthly Shapes'!$D$18:$V$18,0))," ")</f>
        <v xml:space="preserve"> </v>
      </c>
      <c r="AD239" s="40" t="str">
        <f>IFERROR(INDEX('Net to Gross Adjustment'!$B$39:$AX$671,MATCH(AD$4,'Net to Gross Adjustment'!$B$39:$B$71,0),MATCH(YEAR($C239),'Net to Gross Adjustment'!$B$39:$AX$39,0))*INDEX('Monthly Shapes'!$D$18:$V$32,MATCH(MONTH($C239),'Monthly Shapes'!$D$18:$D$32,0),MATCH(AD$3,'Monthly Shapes'!$D$18:$V$18,0))," ")</f>
        <v xml:space="preserve"> </v>
      </c>
      <c r="AE239" s="40" t="str">
        <f>IFERROR(INDEX('Net to Gross Adjustment'!$B$39:$AX$671,MATCH(AE$4,'Net to Gross Adjustment'!$B$39:$B$71,0),MATCH(YEAR($C239),'Net to Gross Adjustment'!$B$39:$AX$39,0))*INDEX('Monthly Shapes'!$D$18:$V$32,MATCH(MONTH($C239),'Monthly Shapes'!$D$18:$D$32,0),MATCH(AE$3,'Monthly Shapes'!$D$18:$V$18,0))," ")</f>
        <v xml:space="preserve"> </v>
      </c>
      <c r="AF239" s="19"/>
      <c r="AG239" s="90" t="s">
        <v>65</v>
      </c>
      <c r="AI239" s="90" t="s">
        <v>65</v>
      </c>
      <c r="AJ239" s="90" t="s">
        <v>65</v>
      </c>
      <c r="AK239" s="90" t="s">
        <v>65</v>
      </c>
      <c r="AL239" s="46"/>
      <c r="AS239" s="19"/>
    </row>
    <row r="240" spans="3:45">
      <c r="C240" s="24">
        <f t="shared" si="5"/>
        <v>52444</v>
      </c>
      <c r="D240" s="90" t="s">
        <v>65</v>
      </c>
      <c r="E240" s="90" t="s">
        <v>65</v>
      </c>
      <c r="F240" s="90" t="s">
        <v>65</v>
      </c>
      <c r="G240" s="90" t="s">
        <v>65</v>
      </c>
      <c r="H240" s="90" t="s">
        <v>65</v>
      </c>
      <c r="I240" s="90" t="s">
        <v>65</v>
      </c>
      <c r="J240" s="40" t="str">
        <f ca="1">IFERROR(INDEX('Net to Gross Adjustment'!$B$39:$AX$671,MATCH(J$4,'Net to Gross Adjustment'!$B$39:$B$71,0),MATCH(YEAR($C240),'Net to Gross Adjustment'!$B$39:$AX$39,0))*INDEX('Monthly Shapes'!$D$18:$V$32,MATCH(MONTH($C240),'Monthly Shapes'!$D$18:$D$32,0),MATCH(J$3,'Monthly Shapes'!$D$18:$V$18,0))," ")</f>
        <v xml:space="preserve"> </v>
      </c>
      <c r="K240" s="40" t="str">
        <f ca="1">IFERROR(INDEX('Net to Gross Adjustment'!$B$39:$AX$671,MATCH(K$4,'Net to Gross Adjustment'!$B$39:$B$71,0),MATCH(YEAR($C240),'Net to Gross Adjustment'!$B$39:$AX$39,0))*INDEX('Monthly Shapes'!$D$18:$V$32,MATCH(MONTH($C240),'Monthly Shapes'!$D$18:$D$32,0),MATCH(K$3,'Monthly Shapes'!$D$18:$V$18,0))," ")</f>
        <v xml:space="preserve"> </v>
      </c>
      <c r="L240" s="40" t="str">
        <f>IFERROR(INDEX('Net to Gross Adjustment'!$B$39:$AX$671,MATCH(L$4,'Net to Gross Adjustment'!$B$39:$B$71,0),MATCH(YEAR($C240),'Net to Gross Adjustment'!$B$39:$AX$39,0))*INDEX('Monthly Shapes'!$D$18:$V$32,MATCH(MONTH($C240),'Monthly Shapes'!$D$18:$D$32,0),MATCH(L$3,'Monthly Shapes'!$D$18:$V$18,0))," ")</f>
        <v xml:space="preserve"> </v>
      </c>
      <c r="M240" s="40" t="str">
        <f>IFERROR(INDEX('Net to Gross Adjustment'!$B$39:$AX$671,MATCH(M$4,'Net to Gross Adjustment'!$B$39:$B$71,0),MATCH(YEAR($C240),'Net to Gross Adjustment'!$B$39:$AX$39,0))*INDEX('Monthly Shapes'!$D$18:$V$32,MATCH(MONTH($C240),'Monthly Shapes'!$D$18:$D$32,0),MATCH(M$3,'Monthly Shapes'!$D$18:$V$18,0))," ")</f>
        <v xml:space="preserve"> </v>
      </c>
      <c r="N240" s="40" t="str">
        <f>IFERROR(INDEX('Net to Gross Adjustment'!$B$39:$AX$671,MATCH(N$4,'Net to Gross Adjustment'!$B$39:$B$71,0),MATCH(YEAR($C240),'Net to Gross Adjustment'!$B$39:$AX$39,0))*INDEX('Monthly Shapes'!$D$18:$V$32,MATCH(MONTH($C240),'Monthly Shapes'!$D$18:$D$32,0),MATCH(N$3,'Monthly Shapes'!$D$18:$V$18,0))," ")</f>
        <v xml:space="preserve"> </v>
      </c>
      <c r="O240" s="40" t="str">
        <f>IFERROR(INDEX('Net to Gross Adjustment'!$B$39:$AX$671,MATCH(O$4,'Net to Gross Adjustment'!$B$39:$B$71,0),MATCH(YEAR($C240),'Net to Gross Adjustment'!$B$39:$AX$39,0))*INDEX('Monthly Shapes'!$D$18:$V$32,MATCH(MONTH($C240),'Monthly Shapes'!$D$18:$D$32,0),MATCH(O$3,'Monthly Shapes'!$D$18:$V$18,0))," ")</f>
        <v xml:space="preserve"> </v>
      </c>
      <c r="P240" s="40" t="str">
        <f>IFERROR(INDEX('Net to Gross Adjustment'!$B$39:$AX$671,MATCH(P$4,'Net to Gross Adjustment'!$B$39:$B$71,0),MATCH(YEAR($C240),'Net to Gross Adjustment'!$B$39:$AX$39,0))*INDEX('Monthly Shapes'!$D$18:$V$32,MATCH(MONTH($C240),'Monthly Shapes'!$D$18:$D$32,0),MATCH(P$3,'Monthly Shapes'!$D$18:$V$18,0))," ")</f>
        <v xml:space="preserve"> </v>
      </c>
      <c r="Q240" s="40" t="str">
        <f>IFERROR(INDEX('Net to Gross Adjustment'!$B$39:$AX$671,MATCH(Q$4,'Net to Gross Adjustment'!$B$39:$B$71,0),MATCH(YEAR($C240),'Net to Gross Adjustment'!$B$39:$AX$39,0))*INDEX('Monthly Shapes'!$D$18:$V$32,MATCH(MONTH($C240),'Monthly Shapes'!$D$18:$D$32,0),MATCH(Q$3,'Monthly Shapes'!$D$18:$V$18,0))," ")</f>
        <v xml:space="preserve"> </v>
      </c>
      <c r="R240" s="40" t="str">
        <f>IFERROR(INDEX('Net to Gross Adjustment'!$B$39:$AX$671,MATCH(R$4,'Net to Gross Adjustment'!$B$39:$B$71,0),MATCH(YEAR($C240),'Net to Gross Adjustment'!$B$39:$AX$39,0))*INDEX('Monthly Shapes'!$D$18:$V$32,MATCH(MONTH($C240),'Monthly Shapes'!$D$18:$D$32,0),MATCH(R$3,'Monthly Shapes'!$D$18:$V$18,0))," ")</f>
        <v xml:space="preserve"> </v>
      </c>
      <c r="S240" s="40" t="str">
        <f>IFERROR(INDEX('Net to Gross Adjustment'!$B$39:$AX$671,MATCH(S$4,'Net to Gross Adjustment'!$B$39:$B$71,0),MATCH(YEAR($C240),'Net to Gross Adjustment'!$B$39:$AX$39,0))*INDEX('Monthly Shapes'!$D$18:$V$32,MATCH(MONTH($C240),'Monthly Shapes'!$D$18:$D$32,0),MATCH(S$3,'Monthly Shapes'!$D$18:$V$18,0))," ")</f>
        <v xml:space="preserve"> </v>
      </c>
      <c r="T240" s="90" t="s">
        <v>65</v>
      </c>
      <c r="U240" s="90" t="s">
        <v>65</v>
      </c>
      <c r="V240" s="90" t="s">
        <v>65</v>
      </c>
      <c r="W240" s="40" t="str">
        <f ca="1">IFERROR(INDEX('Net to Gross Adjustment'!$B$39:$AX$671,MATCH(W$4,'Net to Gross Adjustment'!$B$39:$B$71,0),MATCH(YEAR($C240),'Net to Gross Adjustment'!$B$39:$AX$39,0))*INDEX('Monthly Shapes'!$D$18:$V$32,MATCH(MONTH($C240),'Monthly Shapes'!$D$18:$D$32,0),MATCH(W$3,'Monthly Shapes'!$D$18:$V$18,0))," ")</f>
        <v xml:space="preserve"> </v>
      </c>
      <c r="X240" s="40" t="str">
        <f ca="1">IFERROR(INDEX('Net to Gross Adjustment'!$B$39:$AX$671,MATCH(X$4,'Net to Gross Adjustment'!$B$39:$B$71,0),MATCH(YEAR($C240),'Net to Gross Adjustment'!$B$39:$AX$39,0))*INDEX('Monthly Shapes'!$D$18:$V$32,MATCH(MONTH($C240),'Monthly Shapes'!$D$18:$D$32,0),MATCH(X$3,'Monthly Shapes'!$D$18:$V$18,0))," ")</f>
        <v xml:space="preserve"> </v>
      </c>
      <c r="Y240" s="40" t="str">
        <f>IFERROR(INDEX('Net to Gross Adjustment'!$B$39:$AX$671,MATCH(Y$4,'Net to Gross Adjustment'!$B$39:$B$71,0),MATCH(YEAR($C240),'Net to Gross Adjustment'!$B$39:$AX$39,0))*INDEX('Monthly Shapes'!$D$18:$V$32,MATCH(MONTH($C240),'Monthly Shapes'!$D$18:$D$32,0),MATCH(Y$3,'Monthly Shapes'!$D$18:$V$18,0))," ")</f>
        <v xml:space="preserve"> </v>
      </c>
      <c r="Z240" s="40" t="str">
        <f>IFERROR(INDEX('Net to Gross Adjustment'!$B$39:$AX$671,MATCH(Z$4,'Net to Gross Adjustment'!$B$39:$B$71,0),MATCH(YEAR($C240),'Net to Gross Adjustment'!$B$39:$AX$39,0))*INDEX('Monthly Shapes'!$D$18:$V$32,MATCH(MONTH($C240),'Monthly Shapes'!$D$18:$D$32,0),MATCH(Z$3,'Monthly Shapes'!$D$18:$V$18,0))," ")</f>
        <v xml:space="preserve"> </v>
      </c>
      <c r="AA240" s="40" t="str">
        <f>IFERROR(INDEX('Net to Gross Adjustment'!$B$39:$AX$671,MATCH(AA$4,'Net to Gross Adjustment'!$B$39:$B$71,0),MATCH(YEAR($C240),'Net to Gross Adjustment'!$B$39:$AX$39,0))*INDEX('Monthly Shapes'!$D$18:$V$32,MATCH(MONTH($C240),'Monthly Shapes'!$D$18:$D$32,0),MATCH(AA$3,'Monthly Shapes'!$D$18:$V$18,0))," ")</f>
        <v xml:space="preserve"> </v>
      </c>
      <c r="AB240" s="40" t="str">
        <f>IFERROR(INDEX('Net to Gross Adjustment'!$B$39:$AX$671,MATCH(AB$4,'Net to Gross Adjustment'!$B$39:$B$71,0),MATCH(YEAR($C240),'Net to Gross Adjustment'!$B$39:$AX$39,0))*INDEX('Monthly Shapes'!$D$18:$V$32,MATCH(MONTH($C240),'Monthly Shapes'!$D$18:$D$32,0),MATCH(AB$3,'Monthly Shapes'!$D$18:$V$18,0))," ")</f>
        <v xml:space="preserve"> </v>
      </c>
      <c r="AC240" s="40" t="str">
        <f>IFERROR(INDEX('Net to Gross Adjustment'!$B$39:$AX$671,MATCH(AC$4,'Net to Gross Adjustment'!$B$39:$B$71,0),MATCH(YEAR($C240),'Net to Gross Adjustment'!$B$39:$AX$39,0))*INDEX('Monthly Shapes'!$D$18:$V$32,MATCH(MONTH($C240),'Monthly Shapes'!$D$18:$D$32,0),MATCH(AC$3,'Monthly Shapes'!$D$18:$V$18,0))," ")</f>
        <v xml:space="preserve"> </v>
      </c>
      <c r="AD240" s="40" t="str">
        <f>IFERROR(INDEX('Net to Gross Adjustment'!$B$39:$AX$671,MATCH(AD$4,'Net to Gross Adjustment'!$B$39:$B$71,0),MATCH(YEAR($C240),'Net to Gross Adjustment'!$B$39:$AX$39,0))*INDEX('Monthly Shapes'!$D$18:$V$32,MATCH(MONTH($C240),'Monthly Shapes'!$D$18:$D$32,0),MATCH(AD$3,'Monthly Shapes'!$D$18:$V$18,0))," ")</f>
        <v xml:space="preserve"> </v>
      </c>
      <c r="AE240" s="40" t="str">
        <f>IFERROR(INDEX('Net to Gross Adjustment'!$B$39:$AX$671,MATCH(AE$4,'Net to Gross Adjustment'!$B$39:$B$71,0),MATCH(YEAR($C240),'Net to Gross Adjustment'!$B$39:$AX$39,0))*INDEX('Monthly Shapes'!$D$18:$V$32,MATCH(MONTH($C240),'Monthly Shapes'!$D$18:$D$32,0),MATCH(AE$3,'Monthly Shapes'!$D$18:$V$18,0))," ")</f>
        <v xml:space="preserve"> </v>
      </c>
      <c r="AF240" s="19"/>
      <c r="AG240" s="90" t="s">
        <v>65</v>
      </c>
      <c r="AI240" s="90" t="s">
        <v>65</v>
      </c>
      <c r="AJ240" s="90" t="s">
        <v>65</v>
      </c>
      <c r="AK240" s="90" t="s">
        <v>65</v>
      </c>
      <c r="AL240" s="46"/>
      <c r="AS240" s="19"/>
    </row>
    <row r="241" spans="3:45">
      <c r="C241" s="24">
        <f t="shared" si="5"/>
        <v>52475</v>
      </c>
      <c r="D241" s="90" t="s">
        <v>65</v>
      </c>
      <c r="E241" s="90" t="s">
        <v>65</v>
      </c>
      <c r="F241" s="90" t="s">
        <v>65</v>
      </c>
      <c r="G241" s="90" t="s">
        <v>65</v>
      </c>
      <c r="H241" s="90" t="s">
        <v>65</v>
      </c>
      <c r="I241" s="90" t="s">
        <v>65</v>
      </c>
      <c r="J241" s="40" t="str">
        <f ca="1">IFERROR(INDEX('Net to Gross Adjustment'!$B$39:$AX$671,MATCH(J$4,'Net to Gross Adjustment'!$B$39:$B$71,0),MATCH(YEAR($C241),'Net to Gross Adjustment'!$B$39:$AX$39,0))*INDEX('Monthly Shapes'!$D$18:$V$32,MATCH(MONTH($C241),'Monthly Shapes'!$D$18:$D$32,0),MATCH(J$3,'Monthly Shapes'!$D$18:$V$18,0))," ")</f>
        <v xml:space="preserve"> </v>
      </c>
      <c r="K241" s="40" t="str">
        <f ca="1">IFERROR(INDEX('Net to Gross Adjustment'!$B$39:$AX$671,MATCH(K$4,'Net to Gross Adjustment'!$B$39:$B$71,0),MATCH(YEAR($C241),'Net to Gross Adjustment'!$B$39:$AX$39,0))*INDEX('Monthly Shapes'!$D$18:$V$32,MATCH(MONTH($C241),'Monthly Shapes'!$D$18:$D$32,0),MATCH(K$3,'Monthly Shapes'!$D$18:$V$18,0))," ")</f>
        <v xml:space="preserve"> </v>
      </c>
      <c r="L241" s="40" t="str">
        <f>IFERROR(INDEX('Net to Gross Adjustment'!$B$39:$AX$671,MATCH(L$4,'Net to Gross Adjustment'!$B$39:$B$71,0),MATCH(YEAR($C241),'Net to Gross Adjustment'!$B$39:$AX$39,0))*INDEX('Monthly Shapes'!$D$18:$V$32,MATCH(MONTH($C241),'Monthly Shapes'!$D$18:$D$32,0),MATCH(L$3,'Monthly Shapes'!$D$18:$V$18,0))," ")</f>
        <v xml:space="preserve"> </v>
      </c>
      <c r="M241" s="40" t="str">
        <f>IFERROR(INDEX('Net to Gross Adjustment'!$B$39:$AX$671,MATCH(M$4,'Net to Gross Adjustment'!$B$39:$B$71,0),MATCH(YEAR($C241),'Net to Gross Adjustment'!$B$39:$AX$39,0))*INDEX('Monthly Shapes'!$D$18:$V$32,MATCH(MONTH($C241),'Monthly Shapes'!$D$18:$D$32,0),MATCH(M$3,'Monthly Shapes'!$D$18:$V$18,0))," ")</f>
        <v xml:space="preserve"> </v>
      </c>
      <c r="N241" s="40" t="str">
        <f>IFERROR(INDEX('Net to Gross Adjustment'!$B$39:$AX$671,MATCH(N$4,'Net to Gross Adjustment'!$B$39:$B$71,0),MATCH(YEAR($C241),'Net to Gross Adjustment'!$B$39:$AX$39,0))*INDEX('Monthly Shapes'!$D$18:$V$32,MATCH(MONTH($C241),'Monthly Shapes'!$D$18:$D$32,0),MATCH(N$3,'Monthly Shapes'!$D$18:$V$18,0))," ")</f>
        <v xml:space="preserve"> </v>
      </c>
      <c r="O241" s="40" t="str">
        <f>IFERROR(INDEX('Net to Gross Adjustment'!$B$39:$AX$671,MATCH(O$4,'Net to Gross Adjustment'!$B$39:$B$71,0),MATCH(YEAR($C241),'Net to Gross Adjustment'!$B$39:$AX$39,0))*INDEX('Monthly Shapes'!$D$18:$V$32,MATCH(MONTH($C241),'Monthly Shapes'!$D$18:$D$32,0),MATCH(O$3,'Monthly Shapes'!$D$18:$V$18,0))," ")</f>
        <v xml:space="preserve"> </v>
      </c>
      <c r="P241" s="40" t="str">
        <f>IFERROR(INDEX('Net to Gross Adjustment'!$B$39:$AX$671,MATCH(P$4,'Net to Gross Adjustment'!$B$39:$B$71,0),MATCH(YEAR($C241),'Net to Gross Adjustment'!$B$39:$AX$39,0))*INDEX('Monthly Shapes'!$D$18:$V$32,MATCH(MONTH($C241),'Monthly Shapes'!$D$18:$D$32,0),MATCH(P$3,'Monthly Shapes'!$D$18:$V$18,0))," ")</f>
        <v xml:space="preserve"> </v>
      </c>
      <c r="Q241" s="40" t="str">
        <f>IFERROR(INDEX('Net to Gross Adjustment'!$B$39:$AX$671,MATCH(Q$4,'Net to Gross Adjustment'!$B$39:$B$71,0),MATCH(YEAR($C241),'Net to Gross Adjustment'!$B$39:$AX$39,0))*INDEX('Monthly Shapes'!$D$18:$V$32,MATCH(MONTH($C241),'Monthly Shapes'!$D$18:$D$32,0),MATCH(Q$3,'Monthly Shapes'!$D$18:$V$18,0))," ")</f>
        <v xml:space="preserve"> </v>
      </c>
      <c r="R241" s="40" t="str">
        <f>IFERROR(INDEX('Net to Gross Adjustment'!$B$39:$AX$671,MATCH(R$4,'Net to Gross Adjustment'!$B$39:$B$71,0),MATCH(YEAR($C241),'Net to Gross Adjustment'!$B$39:$AX$39,0))*INDEX('Monthly Shapes'!$D$18:$V$32,MATCH(MONTH($C241),'Monthly Shapes'!$D$18:$D$32,0),MATCH(R$3,'Monthly Shapes'!$D$18:$V$18,0))," ")</f>
        <v xml:space="preserve"> </v>
      </c>
      <c r="S241" s="40" t="str">
        <f>IFERROR(INDEX('Net to Gross Adjustment'!$B$39:$AX$671,MATCH(S$4,'Net to Gross Adjustment'!$B$39:$B$71,0),MATCH(YEAR($C241),'Net to Gross Adjustment'!$B$39:$AX$39,0))*INDEX('Monthly Shapes'!$D$18:$V$32,MATCH(MONTH($C241),'Monthly Shapes'!$D$18:$D$32,0),MATCH(S$3,'Monthly Shapes'!$D$18:$V$18,0))," ")</f>
        <v xml:space="preserve"> </v>
      </c>
      <c r="T241" s="90" t="s">
        <v>65</v>
      </c>
      <c r="U241" s="90" t="s">
        <v>65</v>
      </c>
      <c r="V241" s="90" t="s">
        <v>65</v>
      </c>
      <c r="W241" s="40" t="str">
        <f ca="1">IFERROR(INDEX('Net to Gross Adjustment'!$B$39:$AX$671,MATCH(W$4,'Net to Gross Adjustment'!$B$39:$B$71,0),MATCH(YEAR($C241),'Net to Gross Adjustment'!$B$39:$AX$39,0))*INDEX('Monthly Shapes'!$D$18:$V$32,MATCH(MONTH($C241),'Monthly Shapes'!$D$18:$D$32,0),MATCH(W$3,'Monthly Shapes'!$D$18:$V$18,0))," ")</f>
        <v xml:space="preserve"> </v>
      </c>
      <c r="X241" s="40" t="str">
        <f ca="1">IFERROR(INDEX('Net to Gross Adjustment'!$B$39:$AX$671,MATCH(X$4,'Net to Gross Adjustment'!$B$39:$B$71,0),MATCH(YEAR($C241),'Net to Gross Adjustment'!$B$39:$AX$39,0))*INDEX('Monthly Shapes'!$D$18:$V$32,MATCH(MONTH($C241),'Monthly Shapes'!$D$18:$D$32,0),MATCH(X$3,'Monthly Shapes'!$D$18:$V$18,0))," ")</f>
        <v xml:space="preserve"> </v>
      </c>
      <c r="Y241" s="40" t="str">
        <f>IFERROR(INDEX('Net to Gross Adjustment'!$B$39:$AX$671,MATCH(Y$4,'Net to Gross Adjustment'!$B$39:$B$71,0),MATCH(YEAR($C241),'Net to Gross Adjustment'!$B$39:$AX$39,0))*INDEX('Monthly Shapes'!$D$18:$V$32,MATCH(MONTH($C241),'Monthly Shapes'!$D$18:$D$32,0),MATCH(Y$3,'Monthly Shapes'!$D$18:$V$18,0))," ")</f>
        <v xml:space="preserve"> </v>
      </c>
      <c r="Z241" s="40" t="str">
        <f>IFERROR(INDEX('Net to Gross Adjustment'!$B$39:$AX$671,MATCH(Z$4,'Net to Gross Adjustment'!$B$39:$B$71,0),MATCH(YEAR($C241),'Net to Gross Adjustment'!$B$39:$AX$39,0))*INDEX('Monthly Shapes'!$D$18:$V$32,MATCH(MONTH($C241),'Monthly Shapes'!$D$18:$D$32,0),MATCH(Z$3,'Monthly Shapes'!$D$18:$V$18,0))," ")</f>
        <v xml:space="preserve"> </v>
      </c>
      <c r="AA241" s="40" t="str">
        <f>IFERROR(INDEX('Net to Gross Adjustment'!$B$39:$AX$671,MATCH(AA$4,'Net to Gross Adjustment'!$B$39:$B$71,0),MATCH(YEAR($C241),'Net to Gross Adjustment'!$B$39:$AX$39,0))*INDEX('Monthly Shapes'!$D$18:$V$32,MATCH(MONTH($C241),'Monthly Shapes'!$D$18:$D$32,0),MATCH(AA$3,'Monthly Shapes'!$D$18:$V$18,0))," ")</f>
        <v xml:space="preserve"> </v>
      </c>
      <c r="AB241" s="40" t="str">
        <f>IFERROR(INDEX('Net to Gross Adjustment'!$B$39:$AX$671,MATCH(AB$4,'Net to Gross Adjustment'!$B$39:$B$71,0),MATCH(YEAR($C241),'Net to Gross Adjustment'!$B$39:$AX$39,0))*INDEX('Monthly Shapes'!$D$18:$V$32,MATCH(MONTH($C241),'Monthly Shapes'!$D$18:$D$32,0),MATCH(AB$3,'Monthly Shapes'!$D$18:$V$18,0))," ")</f>
        <v xml:space="preserve"> </v>
      </c>
      <c r="AC241" s="40" t="str">
        <f>IFERROR(INDEX('Net to Gross Adjustment'!$B$39:$AX$671,MATCH(AC$4,'Net to Gross Adjustment'!$B$39:$B$71,0),MATCH(YEAR($C241),'Net to Gross Adjustment'!$B$39:$AX$39,0))*INDEX('Monthly Shapes'!$D$18:$V$32,MATCH(MONTH($C241),'Monthly Shapes'!$D$18:$D$32,0),MATCH(AC$3,'Monthly Shapes'!$D$18:$V$18,0))," ")</f>
        <v xml:space="preserve"> </v>
      </c>
      <c r="AD241" s="40" t="str">
        <f>IFERROR(INDEX('Net to Gross Adjustment'!$B$39:$AX$671,MATCH(AD$4,'Net to Gross Adjustment'!$B$39:$B$71,0),MATCH(YEAR($C241),'Net to Gross Adjustment'!$B$39:$AX$39,0))*INDEX('Monthly Shapes'!$D$18:$V$32,MATCH(MONTH($C241),'Monthly Shapes'!$D$18:$D$32,0),MATCH(AD$3,'Monthly Shapes'!$D$18:$V$18,0))," ")</f>
        <v xml:space="preserve"> </v>
      </c>
      <c r="AE241" s="40" t="str">
        <f>IFERROR(INDEX('Net to Gross Adjustment'!$B$39:$AX$671,MATCH(AE$4,'Net to Gross Adjustment'!$B$39:$B$71,0),MATCH(YEAR($C241),'Net to Gross Adjustment'!$B$39:$AX$39,0))*INDEX('Monthly Shapes'!$D$18:$V$32,MATCH(MONTH($C241),'Monthly Shapes'!$D$18:$D$32,0),MATCH(AE$3,'Monthly Shapes'!$D$18:$V$18,0))," ")</f>
        <v xml:space="preserve"> </v>
      </c>
      <c r="AF241" s="19"/>
      <c r="AG241" s="90" t="s">
        <v>65</v>
      </c>
      <c r="AI241" s="90" t="s">
        <v>65</v>
      </c>
      <c r="AJ241" s="90" t="s">
        <v>65</v>
      </c>
      <c r="AK241" s="90" t="s">
        <v>65</v>
      </c>
      <c r="AL241" s="46"/>
      <c r="AS241" s="19"/>
    </row>
    <row r="242" spans="3:45">
      <c r="C242" s="24">
        <f t="shared" si="5"/>
        <v>52505</v>
      </c>
      <c r="D242" s="90" t="s">
        <v>65</v>
      </c>
      <c r="E242" s="90" t="s">
        <v>65</v>
      </c>
      <c r="F242" s="90" t="s">
        <v>65</v>
      </c>
      <c r="G242" s="90" t="s">
        <v>65</v>
      </c>
      <c r="H242" s="90" t="s">
        <v>65</v>
      </c>
      <c r="I242" s="90" t="s">
        <v>65</v>
      </c>
      <c r="J242" s="40" t="str">
        <f ca="1">IFERROR(INDEX('Net to Gross Adjustment'!$B$39:$AX$671,MATCH(J$4,'Net to Gross Adjustment'!$B$39:$B$71,0),MATCH(YEAR($C242),'Net to Gross Adjustment'!$B$39:$AX$39,0))*INDEX('Monthly Shapes'!$D$18:$V$32,MATCH(MONTH($C242),'Monthly Shapes'!$D$18:$D$32,0),MATCH(J$3,'Monthly Shapes'!$D$18:$V$18,0))," ")</f>
        <v xml:space="preserve"> </v>
      </c>
      <c r="K242" s="40" t="str">
        <f ca="1">IFERROR(INDEX('Net to Gross Adjustment'!$B$39:$AX$671,MATCH(K$4,'Net to Gross Adjustment'!$B$39:$B$71,0),MATCH(YEAR($C242),'Net to Gross Adjustment'!$B$39:$AX$39,0))*INDEX('Monthly Shapes'!$D$18:$V$32,MATCH(MONTH($C242),'Monthly Shapes'!$D$18:$D$32,0),MATCH(K$3,'Monthly Shapes'!$D$18:$V$18,0))," ")</f>
        <v xml:space="preserve"> </v>
      </c>
      <c r="L242" s="40" t="str">
        <f>IFERROR(INDEX('Net to Gross Adjustment'!$B$39:$AX$671,MATCH(L$4,'Net to Gross Adjustment'!$B$39:$B$71,0),MATCH(YEAR($C242),'Net to Gross Adjustment'!$B$39:$AX$39,0))*INDEX('Monthly Shapes'!$D$18:$V$32,MATCH(MONTH($C242),'Monthly Shapes'!$D$18:$D$32,0),MATCH(L$3,'Monthly Shapes'!$D$18:$V$18,0))," ")</f>
        <v xml:space="preserve"> </v>
      </c>
      <c r="M242" s="40" t="str">
        <f>IFERROR(INDEX('Net to Gross Adjustment'!$B$39:$AX$671,MATCH(M$4,'Net to Gross Adjustment'!$B$39:$B$71,0),MATCH(YEAR($C242),'Net to Gross Adjustment'!$B$39:$AX$39,0))*INDEX('Monthly Shapes'!$D$18:$V$32,MATCH(MONTH($C242),'Monthly Shapes'!$D$18:$D$32,0),MATCH(M$3,'Monthly Shapes'!$D$18:$V$18,0))," ")</f>
        <v xml:space="preserve"> </v>
      </c>
      <c r="N242" s="40" t="str">
        <f>IFERROR(INDEX('Net to Gross Adjustment'!$B$39:$AX$671,MATCH(N$4,'Net to Gross Adjustment'!$B$39:$B$71,0),MATCH(YEAR($C242),'Net to Gross Adjustment'!$B$39:$AX$39,0))*INDEX('Monthly Shapes'!$D$18:$V$32,MATCH(MONTH($C242),'Monthly Shapes'!$D$18:$D$32,0),MATCH(N$3,'Monthly Shapes'!$D$18:$V$18,0))," ")</f>
        <v xml:space="preserve"> </v>
      </c>
      <c r="O242" s="40" t="str">
        <f>IFERROR(INDEX('Net to Gross Adjustment'!$B$39:$AX$671,MATCH(O$4,'Net to Gross Adjustment'!$B$39:$B$71,0),MATCH(YEAR($C242),'Net to Gross Adjustment'!$B$39:$AX$39,0))*INDEX('Monthly Shapes'!$D$18:$V$32,MATCH(MONTH($C242),'Monthly Shapes'!$D$18:$D$32,0),MATCH(O$3,'Monthly Shapes'!$D$18:$V$18,0))," ")</f>
        <v xml:space="preserve"> </v>
      </c>
      <c r="P242" s="40" t="str">
        <f>IFERROR(INDEX('Net to Gross Adjustment'!$B$39:$AX$671,MATCH(P$4,'Net to Gross Adjustment'!$B$39:$B$71,0),MATCH(YEAR($C242),'Net to Gross Adjustment'!$B$39:$AX$39,0))*INDEX('Monthly Shapes'!$D$18:$V$32,MATCH(MONTH($C242),'Monthly Shapes'!$D$18:$D$32,0),MATCH(P$3,'Monthly Shapes'!$D$18:$V$18,0))," ")</f>
        <v xml:space="preserve"> </v>
      </c>
      <c r="Q242" s="40" t="str">
        <f>IFERROR(INDEX('Net to Gross Adjustment'!$B$39:$AX$671,MATCH(Q$4,'Net to Gross Adjustment'!$B$39:$B$71,0),MATCH(YEAR($C242),'Net to Gross Adjustment'!$B$39:$AX$39,0))*INDEX('Monthly Shapes'!$D$18:$V$32,MATCH(MONTH($C242),'Monthly Shapes'!$D$18:$D$32,0),MATCH(Q$3,'Monthly Shapes'!$D$18:$V$18,0))," ")</f>
        <v xml:space="preserve"> </v>
      </c>
      <c r="R242" s="40" t="str">
        <f>IFERROR(INDEX('Net to Gross Adjustment'!$B$39:$AX$671,MATCH(R$4,'Net to Gross Adjustment'!$B$39:$B$71,0),MATCH(YEAR($C242),'Net to Gross Adjustment'!$B$39:$AX$39,0))*INDEX('Monthly Shapes'!$D$18:$V$32,MATCH(MONTH($C242),'Monthly Shapes'!$D$18:$D$32,0),MATCH(R$3,'Monthly Shapes'!$D$18:$V$18,0))," ")</f>
        <v xml:space="preserve"> </v>
      </c>
      <c r="S242" s="40" t="str">
        <f>IFERROR(INDEX('Net to Gross Adjustment'!$B$39:$AX$671,MATCH(S$4,'Net to Gross Adjustment'!$B$39:$B$71,0),MATCH(YEAR($C242),'Net to Gross Adjustment'!$B$39:$AX$39,0))*INDEX('Monthly Shapes'!$D$18:$V$32,MATCH(MONTH($C242),'Monthly Shapes'!$D$18:$D$32,0),MATCH(S$3,'Monthly Shapes'!$D$18:$V$18,0))," ")</f>
        <v xml:space="preserve"> </v>
      </c>
      <c r="T242" s="90" t="s">
        <v>65</v>
      </c>
      <c r="U242" s="90" t="s">
        <v>65</v>
      </c>
      <c r="V242" s="90" t="s">
        <v>65</v>
      </c>
      <c r="W242" s="40" t="str">
        <f ca="1">IFERROR(INDEX('Net to Gross Adjustment'!$B$39:$AX$671,MATCH(W$4,'Net to Gross Adjustment'!$B$39:$B$71,0),MATCH(YEAR($C242),'Net to Gross Adjustment'!$B$39:$AX$39,0))*INDEX('Monthly Shapes'!$D$18:$V$32,MATCH(MONTH($C242),'Monthly Shapes'!$D$18:$D$32,0),MATCH(W$3,'Monthly Shapes'!$D$18:$V$18,0))," ")</f>
        <v xml:space="preserve"> </v>
      </c>
      <c r="X242" s="40" t="str">
        <f ca="1">IFERROR(INDEX('Net to Gross Adjustment'!$B$39:$AX$671,MATCH(X$4,'Net to Gross Adjustment'!$B$39:$B$71,0),MATCH(YEAR($C242),'Net to Gross Adjustment'!$B$39:$AX$39,0))*INDEX('Monthly Shapes'!$D$18:$V$32,MATCH(MONTH($C242),'Monthly Shapes'!$D$18:$D$32,0),MATCH(X$3,'Monthly Shapes'!$D$18:$V$18,0))," ")</f>
        <v xml:space="preserve"> </v>
      </c>
      <c r="Y242" s="40" t="str">
        <f>IFERROR(INDEX('Net to Gross Adjustment'!$B$39:$AX$671,MATCH(Y$4,'Net to Gross Adjustment'!$B$39:$B$71,0),MATCH(YEAR($C242),'Net to Gross Adjustment'!$B$39:$AX$39,0))*INDEX('Monthly Shapes'!$D$18:$V$32,MATCH(MONTH($C242),'Monthly Shapes'!$D$18:$D$32,0),MATCH(Y$3,'Monthly Shapes'!$D$18:$V$18,0))," ")</f>
        <v xml:space="preserve"> </v>
      </c>
      <c r="Z242" s="40" t="str">
        <f>IFERROR(INDEX('Net to Gross Adjustment'!$B$39:$AX$671,MATCH(Z$4,'Net to Gross Adjustment'!$B$39:$B$71,0),MATCH(YEAR($C242),'Net to Gross Adjustment'!$B$39:$AX$39,0))*INDEX('Monthly Shapes'!$D$18:$V$32,MATCH(MONTH($C242),'Monthly Shapes'!$D$18:$D$32,0),MATCH(Z$3,'Monthly Shapes'!$D$18:$V$18,0))," ")</f>
        <v xml:space="preserve"> </v>
      </c>
      <c r="AA242" s="40" t="str">
        <f>IFERROR(INDEX('Net to Gross Adjustment'!$B$39:$AX$671,MATCH(AA$4,'Net to Gross Adjustment'!$B$39:$B$71,0),MATCH(YEAR($C242),'Net to Gross Adjustment'!$B$39:$AX$39,0))*INDEX('Monthly Shapes'!$D$18:$V$32,MATCH(MONTH($C242),'Monthly Shapes'!$D$18:$D$32,0),MATCH(AA$3,'Monthly Shapes'!$D$18:$V$18,0))," ")</f>
        <v xml:space="preserve"> </v>
      </c>
      <c r="AB242" s="40" t="str">
        <f>IFERROR(INDEX('Net to Gross Adjustment'!$B$39:$AX$671,MATCH(AB$4,'Net to Gross Adjustment'!$B$39:$B$71,0),MATCH(YEAR($C242),'Net to Gross Adjustment'!$B$39:$AX$39,0))*INDEX('Monthly Shapes'!$D$18:$V$32,MATCH(MONTH($C242),'Monthly Shapes'!$D$18:$D$32,0),MATCH(AB$3,'Monthly Shapes'!$D$18:$V$18,0))," ")</f>
        <v xml:space="preserve"> </v>
      </c>
      <c r="AC242" s="40" t="str">
        <f>IFERROR(INDEX('Net to Gross Adjustment'!$B$39:$AX$671,MATCH(AC$4,'Net to Gross Adjustment'!$B$39:$B$71,0),MATCH(YEAR($C242),'Net to Gross Adjustment'!$B$39:$AX$39,0))*INDEX('Monthly Shapes'!$D$18:$V$32,MATCH(MONTH($C242),'Monthly Shapes'!$D$18:$D$32,0),MATCH(AC$3,'Monthly Shapes'!$D$18:$V$18,0))," ")</f>
        <v xml:space="preserve"> </v>
      </c>
      <c r="AD242" s="40" t="str">
        <f>IFERROR(INDEX('Net to Gross Adjustment'!$B$39:$AX$671,MATCH(AD$4,'Net to Gross Adjustment'!$B$39:$B$71,0),MATCH(YEAR($C242),'Net to Gross Adjustment'!$B$39:$AX$39,0))*INDEX('Monthly Shapes'!$D$18:$V$32,MATCH(MONTH($C242),'Monthly Shapes'!$D$18:$D$32,0),MATCH(AD$3,'Monthly Shapes'!$D$18:$V$18,0))," ")</f>
        <v xml:space="preserve"> </v>
      </c>
      <c r="AE242" s="40" t="str">
        <f>IFERROR(INDEX('Net to Gross Adjustment'!$B$39:$AX$671,MATCH(AE$4,'Net to Gross Adjustment'!$B$39:$B$71,0),MATCH(YEAR($C242),'Net to Gross Adjustment'!$B$39:$AX$39,0))*INDEX('Monthly Shapes'!$D$18:$V$32,MATCH(MONTH($C242),'Monthly Shapes'!$D$18:$D$32,0),MATCH(AE$3,'Monthly Shapes'!$D$18:$V$18,0))," ")</f>
        <v xml:space="preserve"> </v>
      </c>
      <c r="AF242" s="19"/>
      <c r="AG242" s="90" t="s">
        <v>65</v>
      </c>
      <c r="AI242" s="90" t="s">
        <v>65</v>
      </c>
      <c r="AJ242" s="90" t="s">
        <v>65</v>
      </c>
      <c r="AK242" s="90" t="s">
        <v>65</v>
      </c>
      <c r="AL242" s="46"/>
      <c r="AS242" s="19"/>
    </row>
    <row r="243" spans="3:45">
      <c r="C243" s="24">
        <f t="shared" si="5"/>
        <v>52536</v>
      </c>
      <c r="D243" s="90" t="s">
        <v>65</v>
      </c>
      <c r="E243" s="90" t="s">
        <v>65</v>
      </c>
      <c r="F243" s="90" t="s">
        <v>65</v>
      </c>
      <c r="G243" s="90" t="s">
        <v>65</v>
      </c>
      <c r="H243" s="90" t="s">
        <v>65</v>
      </c>
      <c r="I243" s="90" t="s">
        <v>65</v>
      </c>
      <c r="J243" s="40" t="str">
        <f ca="1">IFERROR(INDEX('Net to Gross Adjustment'!$B$39:$AX$671,MATCH(J$4,'Net to Gross Adjustment'!$B$39:$B$71,0),MATCH(YEAR($C243),'Net to Gross Adjustment'!$B$39:$AX$39,0))*INDEX('Monthly Shapes'!$D$18:$V$32,MATCH(MONTH($C243),'Monthly Shapes'!$D$18:$D$32,0),MATCH(J$3,'Monthly Shapes'!$D$18:$V$18,0))," ")</f>
        <v xml:space="preserve"> </v>
      </c>
      <c r="K243" s="40" t="str">
        <f ca="1">IFERROR(INDEX('Net to Gross Adjustment'!$B$39:$AX$671,MATCH(K$4,'Net to Gross Adjustment'!$B$39:$B$71,0),MATCH(YEAR($C243),'Net to Gross Adjustment'!$B$39:$AX$39,0))*INDEX('Monthly Shapes'!$D$18:$V$32,MATCH(MONTH($C243),'Monthly Shapes'!$D$18:$D$32,0),MATCH(K$3,'Monthly Shapes'!$D$18:$V$18,0))," ")</f>
        <v xml:space="preserve"> </v>
      </c>
      <c r="L243" s="40" t="str">
        <f>IFERROR(INDEX('Net to Gross Adjustment'!$B$39:$AX$671,MATCH(L$4,'Net to Gross Adjustment'!$B$39:$B$71,0),MATCH(YEAR($C243),'Net to Gross Adjustment'!$B$39:$AX$39,0))*INDEX('Monthly Shapes'!$D$18:$V$32,MATCH(MONTH($C243),'Monthly Shapes'!$D$18:$D$32,0),MATCH(L$3,'Monthly Shapes'!$D$18:$V$18,0))," ")</f>
        <v xml:space="preserve"> </v>
      </c>
      <c r="M243" s="40" t="str">
        <f>IFERROR(INDEX('Net to Gross Adjustment'!$B$39:$AX$671,MATCH(M$4,'Net to Gross Adjustment'!$B$39:$B$71,0),MATCH(YEAR($C243),'Net to Gross Adjustment'!$B$39:$AX$39,0))*INDEX('Monthly Shapes'!$D$18:$V$32,MATCH(MONTH($C243),'Monthly Shapes'!$D$18:$D$32,0),MATCH(M$3,'Monthly Shapes'!$D$18:$V$18,0))," ")</f>
        <v xml:space="preserve"> </v>
      </c>
      <c r="N243" s="40" t="str">
        <f>IFERROR(INDEX('Net to Gross Adjustment'!$B$39:$AX$671,MATCH(N$4,'Net to Gross Adjustment'!$B$39:$B$71,0),MATCH(YEAR($C243),'Net to Gross Adjustment'!$B$39:$AX$39,0))*INDEX('Monthly Shapes'!$D$18:$V$32,MATCH(MONTH($C243),'Monthly Shapes'!$D$18:$D$32,0),MATCH(N$3,'Monthly Shapes'!$D$18:$V$18,0))," ")</f>
        <v xml:space="preserve"> </v>
      </c>
      <c r="O243" s="40" t="str">
        <f>IFERROR(INDEX('Net to Gross Adjustment'!$B$39:$AX$671,MATCH(O$4,'Net to Gross Adjustment'!$B$39:$B$71,0),MATCH(YEAR($C243),'Net to Gross Adjustment'!$B$39:$AX$39,0))*INDEX('Monthly Shapes'!$D$18:$V$32,MATCH(MONTH($C243),'Monthly Shapes'!$D$18:$D$32,0),MATCH(O$3,'Monthly Shapes'!$D$18:$V$18,0))," ")</f>
        <v xml:space="preserve"> </v>
      </c>
      <c r="P243" s="40" t="str">
        <f>IFERROR(INDEX('Net to Gross Adjustment'!$B$39:$AX$671,MATCH(P$4,'Net to Gross Adjustment'!$B$39:$B$71,0),MATCH(YEAR($C243),'Net to Gross Adjustment'!$B$39:$AX$39,0))*INDEX('Monthly Shapes'!$D$18:$V$32,MATCH(MONTH($C243),'Monthly Shapes'!$D$18:$D$32,0),MATCH(P$3,'Monthly Shapes'!$D$18:$V$18,0))," ")</f>
        <v xml:space="preserve"> </v>
      </c>
      <c r="Q243" s="40" t="str">
        <f>IFERROR(INDEX('Net to Gross Adjustment'!$B$39:$AX$671,MATCH(Q$4,'Net to Gross Adjustment'!$B$39:$B$71,0),MATCH(YEAR($C243),'Net to Gross Adjustment'!$B$39:$AX$39,0))*INDEX('Monthly Shapes'!$D$18:$V$32,MATCH(MONTH($C243),'Monthly Shapes'!$D$18:$D$32,0),MATCH(Q$3,'Monthly Shapes'!$D$18:$V$18,0))," ")</f>
        <v xml:space="preserve"> </v>
      </c>
      <c r="R243" s="40" t="str">
        <f>IFERROR(INDEX('Net to Gross Adjustment'!$B$39:$AX$671,MATCH(R$4,'Net to Gross Adjustment'!$B$39:$B$71,0),MATCH(YEAR($C243),'Net to Gross Adjustment'!$B$39:$AX$39,0))*INDEX('Monthly Shapes'!$D$18:$V$32,MATCH(MONTH($C243),'Monthly Shapes'!$D$18:$D$32,0),MATCH(R$3,'Monthly Shapes'!$D$18:$V$18,0))," ")</f>
        <v xml:space="preserve"> </v>
      </c>
      <c r="S243" s="40" t="str">
        <f>IFERROR(INDEX('Net to Gross Adjustment'!$B$39:$AX$671,MATCH(S$4,'Net to Gross Adjustment'!$B$39:$B$71,0),MATCH(YEAR($C243),'Net to Gross Adjustment'!$B$39:$AX$39,0))*INDEX('Monthly Shapes'!$D$18:$V$32,MATCH(MONTH($C243),'Monthly Shapes'!$D$18:$D$32,0),MATCH(S$3,'Monthly Shapes'!$D$18:$V$18,0))," ")</f>
        <v xml:space="preserve"> </v>
      </c>
      <c r="T243" s="90" t="s">
        <v>65</v>
      </c>
      <c r="U243" s="90" t="s">
        <v>65</v>
      </c>
      <c r="V243" s="90" t="s">
        <v>65</v>
      </c>
      <c r="W243" s="40" t="str">
        <f ca="1">IFERROR(INDEX('Net to Gross Adjustment'!$B$39:$AX$671,MATCH(W$4,'Net to Gross Adjustment'!$B$39:$B$71,0),MATCH(YEAR($C243),'Net to Gross Adjustment'!$B$39:$AX$39,0))*INDEX('Monthly Shapes'!$D$18:$V$32,MATCH(MONTH($C243),'Monthly Shapes'!$D$18:$D$32,0),MATCH(W$3,'Monthly Shapes'!$D$18:$V$18,0))," ")</f>
        <v xml:space="preserve"> </v>
      </c>
      <c r="X243" s="40" t="str">
        <f ca="1">IFERROR(INDEX('Net to Gross Adjustment'!$B$39:$AX$671,MATCH(X$4,'Net to Gross Adjustment'!$B$39:$B$71,0),MATCH(YEAR($C243),'Net to Gross Adjustment'!$B$39:$AX$39,0))*INDEX('Monthly Shapes'!$D$18:$V$32,MATCH(MONTH($C243),'Monthly Shapes'!$D$18:$D$32,0),MATCH(X$3,'Monthly Shapes'!$D$18:$V$18,0))," ")</f>
        <v xml:space="preserve"> </v>
      </c>
      <c r="Y243" s="40" t="str">
        <f>IFERROR(INDEX('Net to Gross Adjustment'!$B$39:$AX$671,MATCH(Y$4,'Net to Gross Adjustment'!$B$39:$B$71,0),MATCH(YEAR($C243),'Net to Gross Adjustment'!$B$39:$AX$39,0))*INDEX('Monthly Shapes'!$D$18:$V$32,MATCH(MONTH($C243),'Monthly Shapes'!$D$18:$D$32,0),MATCH(Y$3,'Monthly Shapes'!$D$18:$V$18,0))," ")</f>
        <v xml:space="preserve"> </v>
      </c>
      <c r="Z243" s="40" t="str">
        <f>IFERROR(INDEX('Net to Gross Adjustment'!$B$39:$AX$671,MATCH(Z$4,'Net to Gross Adjustment'!$B$39:$B$71,0),MATCH(YEAR($C243),'Net to Gross Adjustment'!$B$39:$AX$39,0))*INDEX('Monthly Shapes'!$D$18:$V$32,MATCH(MONTH($C243),'Monthly Shapes'!$D$18:$D$32,0),MATCH(Z$3,'Monthly Shapes'!$D$18:$V$18,0))," ")</f>
        <v xml:space="preserve"> </v>
      </c>
      <c r="AA243" s="40" t="str">
        <f>IFERROR(INDEX('Net to Gross Adjustment'!$B$39:$AX$671,MATCH(AA$4,'Net to Gross Adjustment'!$B$39:$B$71,0),MATCH(YEAR($C243),'Net to Gross Adjustment'!$B$39:$AX$39,0))*INDEX('Monthly Shapes'!$D$18:$V$32,MATCH(MONTH($C243),'Monthly Shapes'!$D$18:$D$32,0),MATCH(AA$3,'Monthly Shapes'!$D$18:$V$18,0))," ")</f>
        <v xml:space="preserve"> </v>
      </c>
      <c r="AB243" s="40" t="str">
        <f>IFERROR(INDEX('Net to Gross Adjustment'!$B$39:$AX$671,MATCH(AB$4,'Net to Gross Adjustment'!$B$39:$B$71,0),MATCH(YEAR($C243),'Net to Gross Adjustment'!$B$39:$AX$39,0))*INDEX('Monthly Shapes'!$D$18:$V$32,MATCH(MONTH($C243),'Monthly Shapes'!$D$18:$D$32,0),MATCH(AB$3,'Monthly Shapes'!$D$18:$V$18,0))," ")</f>
        <v xml:space="preserve"> </v>
      </c>
      <c r="AC243" s="40" t="str">
        <f>IFERROR(INDEX('Net to Gross Adjustment'!$B$39:$AX$671,MATCH(AC$4,'Net to Gross Adjustment'!$B$39:$B$71,0),MATCH(YEAR($C243),'Net to Gross Adjustment'!$B$39:$AX$39,0))*INDEX('Monthly Shapes'!$D$18:$V$32,MATCH(MONTH($C243),'Monthly Shapes'!$D$18:$D$32,0),MATCH(AC$3,'Monthly Shapes'!$D$18:$V$18,0))," ")</f>
        <v xml:space="preserve"> </v>
      </c>
      <c r="AD243" s="40" t="str">
        <f>IFERROR(INDEX('Net to Gross Adjustment'!$B$39:$AX$671,MATCH(AD$4,'Net to Gross Adjustment'!$B$39:$B$71,0),MATCH(YEAR($C243),'Net to Gross Adjustment'!$B$39:$AX$39,0))*INDEX('Monthly Shapes'!$D$18:$V$32,MATCH(MONTH($C243),'Monthly Shapes'!$D$18:$D$32,0),MATCH(AD$3,'Monthly Shapes'!$D$18:$V$18,0))," ")</f>
        <v xml:space="preserve"> </v>
      </c>
      <c r="AE243" s="40" t="str">
        <f>IFERROR(INDEX('Net to Gross Adjustment'!$B$39:$AX$671,MATCH(AE$4,'Net to Gross Adjustment'!$B$39:$B$71,0),MATCH(YEAR($C243),'Net to Gross Adjustment'!$B$39:$AX$39,0))*INDEX('Monthly Shapes'!$D$18:$V$32,MATCH(MONTH($C243),'Monthly Shapes'!$D$18:$D$32,0),MATCH(AE$3,'Monthly Shapes'!$D$18:$V$18,0))," ")</f>
        <v xml:space="preserve"> </v>
      </c>
      <c r="AF243" s="19"/>
      <c r="AG243" s="90" t="s">
        <v>65</v>
      </c>
      <c r="AI243" s="90" t="s">
        <v>65</v>
      </c>
      <c r="AJ243" s="90" t="s">
        <v>65</v>
      </c>
      <c r="AK243" s="90" t="s">
        <v>65</v>
      </c>
      <c r="AL243" s="46"/>
      <c r="AS243" s="19"/>
    </row>
    <row r="244" spans="3:45">
      <c r="C244" s="24">
        <f t="shared" si="5"/>
        <v>52566</v>
      </c>
      <c r="D244" s="90" t="s">
        <v>65</v>
      </c>
      <c r="E244" s="90" t="s">
        <v>65</v>
      </c>
      <c r="F244" s="90" t="s">
        <v>65</v>
      </c>
      <c r="G244" s="90" t="s">
        <v>65</v>
      </c>
      <c r="H244" s="90" t="s">
        <v>65</v>
      </c>
      <c r="I244" s="90" t="s">
        <v>65</v>
      </c>
      <c r="J244" s="40" t="str">
        <f ca="1">IFERROR(INDEX('Net to Gross Adjustment'!$B$39:$AX$671,MATCH(J$4,'Net to Gross Adjustment'!$B$39:$B$71,0),MATCH(YEAR($C244),'Net to Gross Adjustment'!$B$39:$AX$39,0))*INDEX('Monthly Shapes'!$D$18:$V$32,MATCH(MONTH($C244),'Monthly Shapes'!$D$18:$D$32,0),MATCH(J$3,'Monthly Shapes'!$D$18:$V$18,0))," ")</f>
        <v xml:space="preserve"> </v>
      </c>
      <c r="K244" s="40" t="str">
        <f ca="1">IFERROR(INDEX('Net to Gross Adjustment'!$B$39:$AX$671,MATCH(K$4,'Net to Gross Adjustment'!$B$39:$B$71,0),MATCH(YEAR($C244),'Net to Gross Adjustment'!$B$39:$AX$39,0))*INDEX('Monthly Shapes'!$D$18:$V$32,MATCH(MONTH($C244),'Monthly Shapes'!$D$18:$D$32,0),MATCH(K$3,'Monthly Shapes'!$D$18:$V$18,0))," ")</f>
        <v xml:space="preserve"> </v>
      </c>
      <c r="L244" s="40" t="str">
        <f>IFERROR(INDEX('Net to Gross Adjustment'!$B$39:$AX$671,MATCH(L$4,'Net to Gross Adjustment'!$B$39:$B$71,0),MATCH(YEAR($C244),'Net to Gross Adjustment'!$B$39:$AX$39,0))*INDEX('Monthly Shapes'!$D$18:$V$32,MATCH(MONTH($C244),'Monthly Shapes'!$D$18:$D$32,0),MATCH(L$3,'Monthly Shapes'!$D$18:$V$18,0))," ")</f>
        <v xml:space="preserve"> </v>
      </c>
      <c r="M244" s="40" t="str">
        <f>IFERROR(INDEX('Net to Gross Adjustment'!$B$39:$AX$671,MATCH(M$4,'Net to Gross Adjustment'!$B$39:$B$71,0),MATCH(YEAR($C244),'Net to Gross Adjustment'!$B$39:$AX$39,0))*INDEX('Monthly Shapes'!$D$18:$V$32,MATCH(MONTH($C244),'Monthly Shapes'!$D$18:$D$32,0),MATCH(M$3,'Monthly Shapes'!$D$18:$V$18,0))," ")</f>
        <v xml:space="preserve"> </v>
      </c>
      <c r="N244" s="40" t="str">
        <f>IFERROR(INDEX('Net to Gross Adjustment'!$B$39:$AX$671,MATCH(N$4,'Net to Gross Adjustment'!$B$39:$B$71,0),MATCH(YEAR($C244),'Net to Gross Adjustment'!$B$39:$AX$39,0))*INDEX('Monthly Shapes'!$D$18:$V$32,MATCH(MONTH($C244),'Monthly Shapes'!$D$18:$D$32,0),MATCH(N$3,'Monthly Shapes'!$D$18:$V$18,0))," ")</f>
        <v xml:space="preserve"> </v>
      </c>
      <c r="O244" s="40" t="str">
        <f>IFERROR(INDEX('Net to Gross Adjustment'!$B$39:$AX$671,MATCH(O$4,'Net to Gross Adjustment'!$B$39:$B$71,0),MATCH(YEAR($C244),'Net to Gross Adjustment'!$B$39:$AX$39,0))*INDEX('Monthly Shapes'!$D$18:$V$32,MATCH(MONTH($C244),'Monthly Shapes'!$D$18:$D$32,0),MATCH(O$3,'Monthly Shapes'!$D$18:$V$18,0))," ")</f>
        <v xml:space="preserve"> </v>
      </c>
      <c r="P244" s="40" t="str">
        <f>IFERROR(INDEX('Net to Gross Adjustment'!$B$39:$AX$671,MATCH(P$4,'Net to Gross Adjustment'!$B$39:$B$71,0),MATCH(YEAR($C244),'Net to Gross Adjustment'!$B$39:$AX$39,0))*INDEX('Monthly Shapes'!$D$18:$V$32,MATCH(MONTH($C244),'Monthly Shapes'!$D$18:$D$32,0),MATCH(P$3,'Monthly Shapes'!$D$18:$V$18,0))," ")</f>
        <v xml:space="preserve"> </v>
      </c>
      <c r="Q244" s="40" t="str">
        <f>IFERROR(INDEX('Net to Gross Adjustment'!$B$39:$AX$671,MATCH(Q$4,'Net to Gross Adjustment'!$B$39:$B$71,0),MATCH(YEAR($C244),'Net to Gross Adjustment'!$B$39:$AX$39,0))*INDEX('Monthly Shapes'!$D$18:$V$32,MATCH(MONTH($C244),'Monthly Shapes'!$D$18:$D$32,0),MATCH(Q$3,'Monthly Shapes'!$D$18:$V$18,0))," ")</f>
        <v xml:space="preserve"> </v>
      </c>
      <c r="R244" s="40" t="str">
        <f>IFERROR(INDEX('Net to Gross Adjustment'!$B$39:$AX$671,MATCH(R$4,'Net to Gross Adjustment'!$B$39:$B$71,0),MATCH(YEAR($C244),'Net to Gross Adjustment'!$B$39:$AX$39,0))*INDEX('Monthly Shapes'!$D$18:$V$32,MATCH(MONTH($C244),'Monthly Shapes'!$D$18:$D$32,0),MATCH(R$3,'Monthly Shapes'!$D$18:$V$18,0))," ")</f>
        <v xml:space="preserve"> </v>
      </c>
      <c r="S244" s="40" t="str">
        <f>IFERROR(INDEX('Net to Gross Adjustment'!$B$39:$AX$671,MATCH(S$4,'Net to Gross Adjustment'!$B$39:$B$71,0),MATCH(YEAR($C244),'Net to Gross Adjustment'!$B$39:$AX$39,0))*INDEX('Monthly Shapes'!$D$18:$V$32,MATCH(MONTH($C244),'Monthly Shapes'!$D$18:$D$32,0),MATCH(S$3,'Monthly Shapes'!$D$18:$V$18,0))," ")</f>
        <v xml:space="preserve"> </v>
      </c>
      <c r="T244" s="90" t="s">
        <v>65</v>
      </c>
      <c r="U244" s="90" t="s">
        <v>65</v>
      </c>
      <c r="V244" s="90" t="s">
        <v>65</v>
      </c>
      <c r="W244" s="40" t="str">
        <f ca="1">IFERROR(INDEX('Net to Gross Adjustment'!$B$39:$AX$671,MATCH(W$4,'Net to Gross Adjustment'!$B$39:$B$71,0),MATCH(YEAR($C244),'Net to Gross Adjustment'!$B$39:$AX$39,0))*INDEX('Monthly Shapes'!$D$18:$V$32,MATCH(MONTH($C244),'Monthly Shapes'!$D$18:$D$32,0),MATCH(W$3,'Monthly Shapes'!$D$18:$V$18,0))," ")</f>
        <v xml:space="preserve"> </v>
      </c>
      <c r="X244" s="40" t="str">
        <f ca="1">IFERROR(INDEX('Net to Gross Adjustment'!$B$39:$AX$671,MATCH(X$4,'Net to Gross Adjustment'!$B$39:$B$71,0),MATCH(YEAR($C244),'Net to Gross Adjustment'!$B$39:$AX$39,0))*INDEX('Monthly Shapes'!$D$18:$V$32,MATCH(MONTH($C244),'Monthly Shapes'!$D$18:$D$32,0),MATCH(X$3,'Monthly Shapes'!$D$18:$V$18,0))," ")</f>
        <v xml:space="preserve"> </v>
      </c>
      <c r="Y244" s="40" t="str">
        <f>IFERROR(INDEX('Net to Gross Adjustment'!$B$39:$AX$671,MATCH(Y$4,'Net to Gross Adjustment'!$B$39:$B$71,0),MATCH(YEAR($C244),'Net to Gross Adjustment'!$B$39:$AX$39,0))*INDEX('Monthly Shapes'!$D$18:$V$32,MATCH(MONTH($C244),'Monthly Shapes'!$D$18:$D$32,0),MATCH(Y$3,'Monthly Shapes'!$D$18:$V$18,0))," ")</f>
        <v xml:space="preserve"> </v>
      </c>
      <c r="Z244" s="40" t="str">
        <f>IFERROR(INDEX('Net to Gross Adjustment'!$B$39:$AX$671,MATCH(Z$4,'Net to Gross Adjustment'!$B$39:$B$71,0),MATCH(YEAR($C244),'Net to Gross Adjustment'!$B$39:$AX$39,0))*INDEX('Monthly Shapes'!$D$18:$V$32,MATCH(MONTH($C244),'Monthly Shapes'!$D$18:$D$32,0),MATCH(Z$3,'Monthly Shapes'!$D$18:$V$18,0))," ")</f>
        <v xml:space="preserve"> </v>
      </c>
      <c r="AA244" s="40" t="str">
        <f>IFERROR(INDEX('Net to Gross Adjustment'!$B$39:$AX$671,MATCH(AA$4,'Net to Gross Adjustment'!$B$39:$B$71,0),MATCH(YEAR($C244),'Net to Gross Adjustment'!$B$39:$AX$39,0))*INDEX('Monthly Shapes'!$D$18:$V$32,MATCH(MONTH($C244),'Monthly Shapes'!$D$18:$D$32,0),MATCH(AA$3,'Monthly Shapes'!$D$18:$V$18,0))," ")</f>
        <v xml:space="preserve"> </v>
      </c>
      <c r="AB244" s="40" t="str">
        <f>IFERROR(INDEX('Net to Gross Adjustment'!$B$39:$AX$671,MATCH(AB$4,'Net to Gross Adjustment'!$B$39:$B$71,0),MATCH(YEAR($C244),'Net to Gross Adjustment'!$B$39:$AX$39,0))*INDEX('Monthly Shapes'!$D$18:$V$32,MATCH(MONTH($C244),'Monthly Shapes'!$D$18:$D$32,0),MATCH(AB$3,'Monthly Shapes'!$D$18:$V$18,0))," ")</f>
        <v xml:space="preserve"> </v>
      </c>
      <c r="AC244" s="40" t="str">
        <f>IFERROR(INDEX('Net to Gross Adjustment'!$B$39:$AX$671,MATCH(AC$4,'Net to Gross Adjustment'!$B$39:$B$71,0),MATCH(YEAR($C244),'Net to Gross Adjustment'!$B$39:$AX$39,0))*INDEX('Monthly Shapes'!$D$18:$V$32,MATCH(MONTH($C244),'Monthly Shapes'!$D$18:$D$32,0),MATCH(AC$3,'Monthly Shapes'!$D$18:$V$18,0))," ")</f>
        <v xml:space="preserve"> </v>
      </c>
      <c r="AD244" s="40" t="str">
        <f>IFERROR(INDEX('Net to Gross Adjustment'!$B$39:$AX$671,MATCH(AD$4,'Net to Gross Adjustment'!$B$39:$B$71,0),MATCH(YEAR($C244),'Net to Gross Adjustment'!$B$39:$AX$39,0))*INDEX('Monthly Shapes'!$D$18:$V$32,MATCH(MONTH($C244),'Monthly Shapes'!$D$18:$D$32,0),MATCH(AD$3,'Monthly Shapes'!$D$18:$V$18,0))," ")</f>
        <v xml:space="preserve"> </v>
      </c>
      <c r="AE244" s="40" t="str">
        <f>IFERROR(INDEX('Net to Gross Adjustment'!$B$39:$AX$671,MATCH(AE$4,'Net to Gross Adjustment'!$B$39:$B$71,0),MATCH(YEAR($C244),'Net to Gross Adjustment'!$B$39:$AX$39,0))*INDEX('Monthly Shapes'!$D$18:$V$32,MATCH(MONTH($C244),'Monthly Shapes'!$D$18:$D$32,0),MATCH(AE$3,'Monthly Shapes'!$D$18:$V$18,0))," ")</f>
        <v xml:space="preserve"> </v>
      </c>
      <c r="AF244" s="19"/>
      <c r="AG244" s="90" t="s">
        <v>65</v>
      </c>
      <c r="AI244" s="90" t="s">
        <v>65</v>
      </c>
      <c r="AJ244" s="90" t="s">
        <v>65</v>
      </c>
      <c r="AK244" s="90" t="s">
        <v>65</v>
      </c>
      <c r="AL244" s="46"/>
      <c r="AS244" s="19"/>
    </row>
    <row r="245" spans="3:45">
      <c r="C245" s="24">
        <f t="shared" si="5"/>
        <v>52597</v>
      </c>
      <c r="D245" s="90" t="s">
        <v>65</v>
      </c>
      <c r="E245" s="90" t="s">
        <v>65</v>
      </c>
      <c r="F245" s="90" t="s">
        <v>65</v>
      </c>
      <c r="G245" s="90" t="s">
        <v>65</v>
      </c>
      <c r="H245" s="90" t="s">
        <v>65</v>
      </c>
      <c r="I245" s="90" t="s">
        <v>65</v>
      </c>
      <c r="J245" s="40" t="str">
        <f ca="1">IFERROR(INDEX('Net to Gross Adjustment'!$B$39:$AX$671,MATCH(J$4,'Net to Gross Adjustment'!$B$39:$B$71,0),MATCH(YEAR($C245),'Net to Gross Adjustment'!$B$39:$AX$39,0))*INDEX('Monthly Shapes'!$D$18:$V$32,MATCH(MONTH($C245),'Monthly Shapes'!$D$18:$D$32,0),MATCH(J$3,'Monthly Shapes'!$D$18:$V$18,0))," ")</f>
        <v xml:space="preserve"> </v>
      </c>
      <c r="K245" s="40" t="str">
        <f ca="1">IFERROR(INDEX('Net to Gross Adjustment'!$B$39:$AX$671,MATCH(K$4,'Net to Gross Adjustment'!$B$39:$B$71,0),MATCH(YEAR($C245),'Net to Gross Adjustment'!$B$39:$AX$39,0))*INDEX('Monthly Shapes'!$D$18:$V$32,MATCH(MONTH($C245),'Monthly Shapes'!$D$18:$D$32,0),MATCH(K$3,'Monthly Shapes'!$D$18:$V$18,0))," ")</f>
        <v xml:space="preserve"> </v>
      </c>
      <c r="L245" s="40" t="str">
        <f>IFERROR(INDEX('Net to Gross Adjustment'!$B$39:$AX$671,MATCH(L$4,'Net to Gross Adjustment'!$B$39:$B$71,0),MATCH(YEAR($C245),'Net to Gross Adjustment'!$B$39:$AX$39,0))*INDEX('Monthly Shapes'!$D$18:$V$32,MATCH(MONTH($C245),'Monthly Shapes'!$D$18:$D$32,0),MATCH(L$3,'Monthly Shapes'!$D$18:$V$18,0))," ")</f>
        <v xml:space="preserve"> </v>
      </c>
      <c r="M245" s="40" t="str">
        <f>IFERROR(INDEX('Net to Gross Adjustment'!$B$39:$AX$671,MATCH(M$4,'Net to Gross Adjustment'!$B$39:$B$71,0),MATCH(YEAR($C245),'Net to Gross Adjustment'!$B$39:$AX$39,0))*INDEX('Monthly Shapes'!$D$18:$V$32,MATCH(MONTH($C245),'Monthly Shapes'!$D$18:$D$32,0),MATCH(M$3,'Monthly Shapes'!$D$18:$V$18,0))," ")</f>
        <v xml:space="preserve"> </v>
      </c>
      <c r="N245" s="40" t="str">
        <f>IFERROR(INDEX('Net to Gross Adjustment'!$B$39:$AX$671,MATCH(N$4,'Net to Gross Adjustment'!$B$39:$B$71,0),MATCH(YEAR($C245),'Net to Gross Adjustment'!$B$39:$AX$39,0))*INDEX('Monthly Shapes'!$D$18:$V$32,MATCH(MONTH($C245),'Monthly Shapes'!$D$18:$D$32,0),MATCH(N$3,'Monthly Shapes'!$D$18:$V$18,0))," ")</f>
        <v xml:space="preserve"> </v>
      </c>
      <c r="O245" s="40" t="str">
        <f>IFERROR(INDEX('Net to Gross Adjustment'!$B$39:$AX$671,MATCH(O$4,'Net to Gross Adjustment'!$B$39:$B$71,0),MATCH(YEAR($C245),'Net to Gross Adjustment'!$B$39:$AX$39,0))*INDEX('Monthly Shapes'!$D$18:$V$32,MATCH(MONTH($C245),'Monthly Shapes'!$D$18:$D$32,0),MATCH(O$3,'Monthly Shapes'!$D$18:$V$18,0))," ")</f>
        <v xml:space="preserve"> </v>
      </c>
      <c r="P245" s="40" t="str">
        <f>IFERROR(INDEX('Net to Gross Adjustment'!$B$39:$AX$671,MATCH(P$4,'Net to Gross Adjustment'!$B$39:$B$71,0),MATCH(YEAR($C245),'Net to Gross Adjustment'!$B$39:$AX$39,0))*INDEX('Monthly Shapes'!$D$18:$V$32,MATCH(MONTH($C245),'Monthly Shapes'!$D$18:$D$32,0),MATCH(P$3,'Monthly Shapes'!$D$18:$V$18,0))," ")</f>
        <v xml:space="preserve"> </v>
      </c>
      <c r="Q245" s="40" t="str">
        <f>IFERROR(INDEX('Net to Gross Adjustment'!$B$39:$AX$671,MATCH(Q$4,'Net to Gross Adjustment'!$B$39:$B$71,0),MATCH(YEAR($C245),'Net to Gross Adjustment'!$B$39:$AX$39,0))*INDEX('Monthly Shapes'!$D$18:$V$32,MATCH(MONTH($C245),'Monthly Shapes'!$D$18:$D$32,0),MATCH(Q$3,'Monthly Shapes'!$D$18:$V$18,0))," ")</f>
        <v xml:space="preserve"> </v>
      </c>
      <c r="R245" s="40" t="str">
        <f>IFERROR(INDEX('Net to Gross Adjustment'!$B$39:$AX$671,MATCH(R$4,'Net to Gross Adjustment'!$B$39:$B$71,0),MATCH(YEAR($C245),'Net to Gross Adjustment'!$B$39:$AX$39,0))*INDEX('Monthly Shapes'!$D$18:$V$32,MATCH(MONTH($C245),'Monthly Shapes'!$D$18:$D$32,0),MATCH(R$3,'Monthly Shapes'!$D$18:$V$18,0))," ")</f>
        <v xml:space="preserve"> </v>
      </c>
      <c r="S245" s="40" t="str">
        <f>IFERROR(INDEX('Net to Gross Adjustment'!$B$39:$AX$671,MATCH(S$4,'Net to Gross Adjustment'!$B$39:$B$71,0),MATCH(YEAR($C245),'Net to Gross Adjustment'!$B$39:$AX$39,0))*INDEX('Monthly Shapes'!$D$18:$V$32,MATCH(MONTH($C245),'Monthly Shapes'!$D$18:$D$32,0),MATCH(S$3,'Monthly Shapes'!$D$18:$V$18,0))," ")</f>
        <v xml:space="preserve"> </v>
      </c>
      <c r="T245" s="90" t="s">
        <v>65</v>
      </c>
      <c r="U245" s="90" t="s">
        <v>65</v>
      </c>
      <c r="V245" s="90" t="s">
        <v>65</v>
      </c>
      <c r="W245" s="40" t="str">
        <f ca="1">IFERROR(INDEX('Net to Gross Adjustment'!$B$39:$AX$671,MATCH(W$4,'Net to Gross Adjustment'!$B$39:$B$71,0),MATCH(YEAR($C245),'Net to Gross Adjustment'!$B$39:$AX$39,0))*INDEX('Monthly Shapes'!$D$18:$V$32,MATCH(MONTH($C245),'Monthly Shapes'!$D$18:$D$32,0),MATCH(W$3,'Monthly Shapes'!$D$18:$V$18,0))," ")</f>
        <v xml:space="preserve"> </v>
      </c>
      <c r="X245" s="40" t="str">
        <f ca="1">IFERROR(INDEX('Net to Gross Adjustment'!$B$39:$AX$671,MATCH(X$4,'Net to Gross Adjustment'!$B$39:$B$71,0),MATCH(YEAR($C245),'Net to Gross Adjustment'!$B$39:$AX$39,0))*INDEX('Monthly Shapes'!$D$18:$V$32,MATCH(MONTH($C245),'Monthly Shapes'!$D$18:$D$32,0),MATCH(X$3,'Monthly Shapes'!$D$18:$V$18,0))," ")</f>
        <v xml:space="preserve"> </v>
      </c>
      <c r="Y245" s="40" t="str">
        <f>IFERROR(INDEX('Net to Gross Adjustment'!$B$39:$AX$671,MATCH(Y$4,'Net to Gross Adjustment'!$B$39:$B$71,0),MATCH(YEAR($C245),'Net to Gross Adjustment'!$B$39:$AX$39,0))*INDEX('Monthly Shapes'!$D$18:$V$32,MATCH(MONTH($C245),'Monthly Shapes'!$D$18:$D$32,0),MATCH(Y$3,'Monthly Shapes'!$D$18:$V$18,0))," ")</f>
        <v xml:space="preserve"> </v>
      </c>
      <c r="Z245" s="40" t="str">
        <f>IFERROR(INDEX('Net to Gross Adjustment'!$B$39:$AX$671,MATCH(Z$4,'Net to Gross Adjustment'!$B$39:$B$71,0),MATCH(YEAR($C245),'Net to Gross Adjustment'!$B$39:$AX$39,0))*INDEX('Monthly Shapes'!$D$18:$V$32,MATCH(MONTH($C245),'Monthly Shapes'!$D$18:$D$32,0),MATCH(Z$3,'Monthly Shapes'!$D$18:$V$18,0))," ")</f>
        <v xml:space="preserve"> </v>
      </c>
      <c r="AA245" s="40" t="str">
        <f>IFERROR(INDEX('Net to Gross Adjustment'!$B$39:$AX$671,MATCH(AA$4,'Net to Gross Adjustment'!$B$39:$B$71,0),MATCH(YEAR($C245),'Net to Gross Adjustment'!$B$39:$AX$39,0))*INDEX('Monthly Shapes'!$D$18:$V$32,MATCH(MONTH($C245),'Monthly Shapes'!$D$18:$D$32,0),MATCH(AA$3,'Monthly Shapes'!$D$18:$V$18,0))," ")</f>
        <v xml:space="preserve"> </v>
      </c>
      <c r="AB245" s="40" t="str">
        <f>IFERROR(INDEX('Net to Gross Adjustment'!$B$39:$AX$671,MATCH(AB$4,'Net to Gross Adjustment'!$B$39:$B$71,0),MATCH(YEAR($C245),'Net to Gross Adjustment'!$B$39:$AX$39,0))*INDEX('Monthly Shapes'!$D$18:$V$32,MATCH(MONTH($C245),'Monthly Shapes'!$D$18:$D$32,0),MATCH(AB$3,'Monthly Shapes'!$D$18:$V$18,0))," ")</f>
        <v xml:space="preserve"> </v>
      </c>
      <c r="AC245" s="40" t="str">
        <f>IFERROR(INDEX('Net to Gross Adjustment'!$B$39:$AX$671,MATCH(AC$4,'Net to Gross Adjustment'!$B$39:$B$71,0),MATCH(YEAR($C245),'Net to Gross Adjustment'!$B$39:$AX$39,0))*INDEX('Monthly Shapes'!$D$18:$V$32,MATCH(MONTH($C245),'Monthly Shapes'!$D$18:$D$32,0),MATCH(AC$3,'Monthly Shapes'!$D$18:$V$18,0))," ")</f>
        <v xml:space="preserve"> </v>
      </c>
      <c r="AD245" s="40" t="str">
        <f>IFERROR(INDEX('Net to Gross Adjustment'!$B$39:$AX$671,MATCH(AD$4,'Net to Gross Adjustment'!$B$39:$B$71,0),MATCH(YEAR($C245),'Net to Gross Adjustment'!$B$39:$AX$39,0))*INDEX('Monthly Shapes'!$D$18:$V$32,MATCH(MONTH($C245),'Monthly Shapes'!$D$18:$D$32,0),MATCH(AD$3,'Monthly Shapes'!$D$18:$V$18,0))," ")</f>
        <v xml:space="preserve"> </v>
      </c>
      <c r="AE245" s="40" t="str">
        <f>IFERROR(INDEX('Net to Gross Adjustment'!$B$39:$AX$671,MATCH(AE$4,'Net to Gross Adjustment'!$B$39:$B$71,0),MATCH(YEAR($C245),'Net to Gross Adjustment'!$B$39:$AX$39,0))*INDEX('Monthly Shapes'!$D$18:$V$32,MATCH(MONTH($C245),'Monthly Shapes'!$D$18:$D$32,0),MATCH(AE$3,'Monthly Shapes'!$D$18:$V$18,0))," ")</f>
        <v xml:space="preserve"> </v>
      </c>
      <c r="AF245" s="19"/>
      <c r="AG245" s="90" t="s">
        <v>65</v>
      </c>
      <c r="AI245" s="90" t="s">
        <v>65</v>
      </c>
      <c r="AJ245" s="90" t="s">
        <v>65</v>
      </c>
      <c r="AK245" s="90" t="s">
        <v>65</v>
      </c>
      <c r="AL245" s="46"/>
      <c r="AS245" s="19"/>
    </row>
    <row r="246" spans="3:45">
      <c r="C246" s="24">
        <f t="shared" si="5"/>
        <v>52628</v>
      </c>
      <c r="D246" s="90" t="s">
        <v>65</v>
      </c>
      <c r="E246" s="90" t="s">
        <v>65</v>
      </c>
      <c r="F246" s="90" t="s">
        <v>65</v>
      </c>
      <c r="G246" s="90" t="s">
        <v>65</v>
      </c>
      <c r="H246" s="90" t="s">
        <v>65</v>
      </c>
      <c r="I246" s="90" t="s">
        <v>65</v>
      </c>
      <c r="J246" s="40" t="str">
        <f ca="1">IFERROR(INDEX('Net to Gross Adjustment'!$B$39:$AX$671,MATCH(J$4,'Net to Gross Adjustment'!$B$39:$B$71,0),MATCH(YEAR($C246),'Net to Gross Adjustment'!$B$39:$AX$39,0))*INDEX('Monthly Shapes'!$D$18:$V$32,MATCH(MONTH($C246),'Monthly Shapes'!$D$18:$D$32,0),MATCH(J$3,'Monthly Shapes'!$D$18:$V$18,0))," ")</f>
        <v xml:space="preserve"> </v>
      </c>
      <c r="K246" s="40" t="str">
        <f ca="1">IFERROR(INDEX('Net to Gross Adjustment'!$B$39:$AX$671,MATCH(K$4,'Net to Gross Adjustment'!$B$39:$B$71,0),MATCH(YEAR($C246),'Net to Gross Adjustment'!$B$39:$AX$39,0))*INDEX('Monthly Shapes'!$D$18:$V$32,MATCH(MONTH($C246),'Monthly Shapes'!$D$18:$D$32,0),MATCH(K$3,'Monthly Shapes'!$D$18:$V$18,0))," ")</f>
        <v xml:space="preserve"> </v>
      </c>
      <c r="L246" s="40" t="str">
        <f>IFERROR(INDEX('Net to Gross Adjustment'!$B$39:$AX$671,MATCH(L$4,'Net to Gross Adjustment'!$B$39:$B$71,0),MATCH(YEAR($C246),'Net to Gross Adjustment'!$B$39:$AX$39,0))*INDEX('Monthly Shapes'!$D$18:$V$32,MATCH(MONTH($C246),'Monthly Shapes'!$D$18:$D$32,0),MATCH(L$3,'Monthly Shapes'!$D$18:$V$18,0))," ")</f>
        <v xml:space="preserve"> </v>
      </c>
      <c r="M246" s="40" t="str">
        <f>IFERROR(INDEX('Net to Gross Adjustment'!$B$39:$AX$671,MATCH(M$4,'Net to Gross Adjustment'!$B$39:$B$71,0),MATCH(YEAR($C246),'Net to Gross Adjustment'!$B$39:$AX$39,0))*INDEX('Monthly Shapes'!$D$18:$V$32,MATCH(MONTH($C246),'Monthly Shapes'!$D$18:$D$32,0),MATCH(M$3,'Monthly Shapes'!$D$18:$V$18,0))," ")</f>
        <v xml:space="preserve"> </v>
      </c>
      <c r="N246" s="40" t="str">
        <f>IFERROR(INDEX('Net to Gross Adjustment'!$B$39:$AX$671,MATCH(N$4,'Net to Gross Adjustment'!$B$39:$B$71,0),MATCH(YEAR($C246),'Net to Gross Adjustment'!$B$39:$AX$39,0))*INDEX('Monthly Shapes'!$D$18:$V$32,MATCH(MONTH($C246),'Monthly Shapes'!$D$18:$D$32,0),MATCH(N$3,'Monthly Shapes'!$D$18:$V$18,0))," ")</f>
        <v xml:space="preserve"> </v>
      </c>
      <c r="O246" s="40" t="str">
        <f>IFERROR(INDEX('Net to Gross Adjustment'!$B$39:$AX$671,MATCH(O$4,'Net to Gross Adjustment'!$B$39:$B$71,0),MATCH(YEAR($C246),'Net to Gross Adjustment'!$B$39:$AX$39,0))*INDEX('Monthly Shapes'!$D$18:$V$32,MATCH(MONTH($C246),'Monthly Shapes'!$D$18:$D$32,0),MATCH(O$3,'Monthly Shapes'!$D$18:$V$18,0))," ")</f>
        <v xml:space="preserve"> </v>
      </c>
      <c r="P246" s="40" t="str">
        <f>IFERROR(INDEX('Net to Gross Adjustment'!$B$39:$AX$671,MATCH(P$4,'Net to Gross Adjustment'!$B$39:$B$71,0),MATCH(YEAR($C246),'Net to Gross Adjustment'!$B$39:$AX$39,0))*INDEX('Monthly Shapes'!$D$18:$V$32,MATCH(MONTH($C246),'Monthly Shapes'!$D$18:$D$32,0),MATCH(P$3,'Monthly Shapes'!$D$18:$V$18,0))," ")</f>
        <v xml:space="preserve"> </v>
      </c>
      <c r="Q246" s="40" t="str">
        <f>IFERROR(INDEX('Net to Gross Adjustment'!$B$39:$AX$671,MATCH(Q$4,'Net to Gross Adjustment'!$B$39:$B$71,0),MATCH(YEAR($C246),'Net to Gross Adjustment'!$B$39:$AX$39,0))*INDEX('Monthly Shapes'!$D$18:$V$32,MATCH(MONTH($C246),'Monthly Shapes'!$D$18:$D$32,0),MATCH(Q$3,'Monthly Shapes'!$D$18:$V$18,0))," ")</f>
        <v xml:space="preserve"> </v>
      </c>
      <c r="R246" s="40" t="str">
        <f>IFERROR(INDEX('Net to Gross Adjustment'!$B$39:$AX$671,MATCH(R$4,'Net to Gross Adjustment'!$B$39:$B$71,0),MATCH(YEAR($C246),'Net to Gross Adjustment'!$B$39:$AX$39,0))*INDEX('Monthly Shapes'!$D$18:$V$32,MATCH(MONTH($C246),'Monthly Shapes'!$D$18:$D$32,0),MATCH(R$3,'Monthly Shapes'!$D$18:$V$18,0))," ")</f>
        <v xml:space="preserve"> </v>
      </c>
      <c r="S246" s="40" t="str">
        <f>IFERROR(INDEX('Net to Gross Adjustment'!$B$39:$AX$671,MATCH(S$4,'Net to Gross Adjustment'!$B$39:$B$71,0),MATCH(YEAR($C246),'Net to Gross Adjustment'!$B$39:$AX$39,0))*INDEX('Monthly Shapes'!$D$18:$V$32,MATCH(MONTH($C246),'Monthly Shapes'!$D$18:$D$32,0),MATCH(S$3,'Monthly Shapes'!$D$18:$V$18,0))," ")</f>
        <v xml:space="preserve"> </v>
      </c>
      <c r="T246" s="90" t="s">
        <v>65</v>
      </c>
      <c r="U246" s="90" t="s">
        <v>65</v>
      </c>
      <c r="V246" s="90" t="s">
        <v>65</v>
      </c>
      <c r="W246" s="40" t="str">
        <f ca="1">IFERROR(INDEX('Net to Gross Adjustment'!$B$39:$AX$671,MATCH(W$4,'Net to Gross Adjustment'!$B$39:$B$71,0),MATCH(YEAR($C246),'Net to Gross Adjustment'!$B$39:$AX$39,0))*INDEX('Monthly Shapes'!$D$18:$V$32,MATCH(MONTH($C246),'Monthly Shapes'!$D$18:$D$32,0),MATCH(W$3,'Monthly Shapes'!$D$18:$V$18,0))," ")</f>
        <v xml:space="preserve"> </v>
      </c>
      <c r="X246" s="40" t="str">
        <f ca="1">IFERROR(INDEX('Net to Gross Adjustment'!$B$39:$AX$671,MATCH(X$4,'Net to Gross Adjustment'!$B$39:$B$71,0),MATCH(YEAR($C246),'Net to Gross Adjustment'!$B$39:$AX$39,0))*INDEX('Monthly Shapes'!$D$18:$V$32,MATCH(MONTH($C246),'Monthly Shapes'!$D$18:$D$32,0),MATCH(X$3,'Monthly Shapes'!$D$18:$V$18,0))," ")</f>
        <v xml:space="preserve"> </v>
      </c>
      <c r="Y246" s="40" t="str">
        <f>IFERROR(INDEX('Net to Gross Adjustment'!$B$39:$AX$671,MATCH(Y$4,'Net to Gross Adjustment'!$B$39:$B$71,0),MATCH(YEAR($C246),'Net to Gross Adjustment'!$B$39:$AX$39,0))*INDEX('Monthly Shapes'!$D$18:$V$32,MATCH(MONTH($C246),'Monthly Shapes'!$D$18:$D$32,0),MATCH(Y$3,'Monthly Shapes'!$D$18:$V$18,0))," ")</f>
        <v xml:space="preserve"> </v>
      </c>
      <c r="Z246" s="40" t="str">
        <f>IFERROR(INDEX('Net to Gross Adjustment'!$B$39:$AX$671,MATCH(Z$4,'Net to Gross Adjustment'!$B$39:$B$71,0),MATCH(YEAR($C246),'Net to Gross Adjustment'!$B$39:$AX$39,0))*INDEX('Monthly Shapes'!$D$18:$V$32,MATCH(MONTH($C246),'Monthly Shapes'!$D$18:$D$32,0),MATCH(Z$3,'Monthly Shapes'!$D$18:$V$18,0))," ")</f>
        <v xml:space="preserve"> </v>
      </c>
      <c r="AA246" s="40" t="str">
        <f>IFERROR(INDEX('Net to Gross Adjustment'!$B$39:$AX$671,MATCH(AA$4,'Net to Gross Adjustment'!$B$39:$B$71,0),MATCH(YEAR($C246),'Net to Gross Adjustment'!$B$39:$AX$39,0))*INDEX('Monthly Shapes'!$D$18:$V$32,MATCH(MONTH($C246),'Monthly Shapes'!$D$18:$D$32,0),MATCH(AA$3,'Monthly Shapes'!$D$18:$V$18,0))," ")</f>
        <v xml:space="preserve"> </v>
      </c>
      <c r="AB246" s="40" t="str">
        <f>IFERROR(INDEX('Net to Gross Adjustment'!$B$39:$AX$671,MATCH(AB$4,'Net to Gross Adjustment'!$B$39:$B$71,0),MATCH(YEAR($C246),'Net to Gross Adjustment'!$B$39:$AX$39,0))*INDEX('Monthly Shapes'!$D$18:$V$32,MATCH(MONTH($C246),'Monthly Shapes'!$D$18:$D$32,0),MATCH(AB$3,'Monthly Shapes'!$D$18:$V$18,0))," ")</f>
        <v xml:space="preserve"> </v>
      </c>
      <c r="AC246" s="40" t="str">
        <f>IFERROR(INDEX('Net to Gross Adjustment'!$B$39:$AX$671,MATCH(AC$4,'Net to Gross Adjustment'!$B$39:$B$71,0),MATCH(YEAR($C246),'Net to Gross Adjustment'!$B$39:$AX$39,0))*INDEX('Monthly Shapes'!$D$18:$V$32,MATCH(MONTH($C246),'Monthly Shapes'!$D$18:$D$32,0),MATCH(AC$3,'Monthly Shapes'!$D$18:$V$18,0))," ")</f>
        <v xml:space="preserve"> </v>
      </c>
      <c r="AD246" s="40" t="str">
        <f>IFERROR(INDEX('Net to Gross Adjustment'!$B$39:$AX$671,MATCH(AD$4,'Net to Gross Adjustment'!$B$39:$B$71,0),MATCH(YEAR($C246),'Net to Gross Adjustment'!$B$39:$AX$39,0))*INDEX('Monthly Shapes'!$D$18:$V$32,MATCH(MONTH($C246),'Monthly Shapes'!$D$18:$D$32,0),MATCH(AD$3,'Monthly Shapes'!$D$18:$V$18,0))," ")</f>
        <v xml:space="preserve"> </v>
      </c>
      <c r="AE246" s="40" t="str">
        <f>IFERROR(INDEX('Net to Gross Adjustment'!$B$39:$AX$671,MATCH(AE$4,'Net to Gross Adjustment'!$B$39:$B$71,0),MATCH(YEAR($C246),'Net to Gross Adjustment'!$B$39:$AX$39,0))*INDEX('Monthly Shapes'!$D$18:$V$32,MATCH(MONTH($C246),'Monthly Shapes'!$D$18:$D$32,0),MATCH(AE$3,'Monthly Shapes'!$D$18:$V$18,0))," ")</f>
        <v xml:space="preserve"> </v>
      </c>
      <c r="AF246" s="19"/>
      <c r="AG246" s="90" t="s">
        <v>65</v>
      </c>
      <c r="AI246" s="90" t="s">
        <v>65</v>
      </c>
      <c r="AJ246" s="90" t="s">
        <v>65</v>
      </c>
      <c r="AK246" s="90" t="s">
        <v>65</v>
      </c>
      <c r="AL246" s="46"/>
      <c r="AS246" s="19"/>
    </row>
    <row r="247" spans="3:45">
      <c r="C247" s="24">
        <f t="shared" si="5"/>
        <v>52657</v>
      </c>
      <c r="D247" s="90" t="s">
        <v>65</v>
      </c>
      <c r="E247" s="90" t="s">
        <v>65</v>
      </c>
      <c r="F247" s="90" t="s">
        <v>65</v>
      </c>
      <c r="G247" s="90" t="s">
        <v>65</v>
      </c>
      <c r="H247" s="90" t="s">
        <v>65</v>
      </c>
      <c r="I247" s="90" t="s">
        <v>65</v>
      </c>
      <c r="J247" s="40" t="str">
        <f ca="1">IFERROR(INDEX('Net to Gross Adjustment'!$B$39:$AX$671,MATCH(J$4,'Net to Gross Adjustment'!$B$39:$B$71,0),MATCH(YEAR($C247),'Net to Gross Adjustment'!$B$39:$AX$39,0))*INDEX('Monthly Shapes'!$D$18:$V$32,MATCH(MONTH($C247),'Monthly Shapes'!$D$18:$D$32,0),MATCH(J$3,'Monthly Shapes'!$D$18:$V$18,0))," ")</f>
        <v xml:space="preserve"> </v>
      </c>
      <c r="K247" s="40" t="str">
        <f ca="1">IFERROR(INDEX('Net to Gross Adjustment'!$B$39:$AX$671,MATCH(K$4,'Net to Gross Adjustment'!$B$39:$B$71,0),MATCH(YEAR($C247),'Net to Gross Adjustment'!$B$39:$AX$39,0))*INDEX('Monthly Shapes'!$D$18:$V$32,MATCH(MONTH($C247),'Monthly Shapes'!$D$18:$D$32,0),MATCH(K$3,'Monthly Shapes'!$D$18:$V$18,0))," ")</f>
        <v xml:space="preserve"> </v>
      </c>
      <c r="L247" s="40" t="str">
        <f>IFERROR(INDEX('Net to Gross Adjustment'!$B$39:$AX$671,MATCH(L$4,'Net to Gross Adjustment'!$B$39:$B$71,0),MATCH(YEAR($C247),'Net to Gross Adjustment'!$B$39:$AX$39,0))*INDEX('Monthly Shapes'!$D$18:$V$32,MATCH(MONTH($C247),'Monthly Shapes'!$D$18:$D$32,0),MATCH(L$3,'Monthly Shapes'!$D$18:$V$18,0))," ")</f>
        <v xml:space="preserve"> </v>
      </c>
      <c r="M247" s="40" t="str">
        <f>IFERROR(INDEX('Net to Gross Adjustment'!$B$39:$AX$671,MATCH(M$4,'Net to Gross Adjustment'!$B$39:$B$71,0),MATCH(YEAR($C247),'Net to Gross Adjustment'!$B$39:$AX$39,0))*INDEX('Monthly Shapes'!$D$18:$V$32,MATCH(MONTH($C247),'Monthly Shapes'!$D$18:$D$32,0),MATCH(M$3,'Monthly Shapes'!$D$18:$V$18,0))," ")</f>
        <v xml:space="preserve"> </v>
      </c>
      <c r="N247" s="40" t="str">
        <f>IFERROR(INDEX('Net to Gross Adjustment'!$B$39:$AX$671,MATCH(N$4,'Net to Gross Adjustment'!$B$39:$B$71,0),MATCH(YEAR($C247),'Net to Gross Adjustment'!$B$39:$AX$39,0))*INDEX('Monthly Shapes'!$D$18:$V$32,MATCH(MONTH($C247),'Monthly Shapes'!$D$18:$D$32,0),MATCH(N$3,'Monthly Shapes'!$D$18:$V$18,0))," ")</f>
        <v xml:space="preserve"> </v>
      </c>
      <c r="O247" s="40" t="str">
        <f>IFERROR(INDEX('Net to Gross Adjustment'!$B$39:$AX$671,MATCH(O$4,'Net to Gross Adjustment'!$B$39:$B$71,0),MATCH(YEAR($C247),'Net to Gross Adjustment'!$B$39:$AX$39,0))*INDEX('Monthly Shapes'!$D$18:$V$32,MATCH(MONTH($C247),'Monthly Shapes'!$D$18:$D$32,0),MATCH(O$3,'Monthly Shapes'!$D$18:$V$18,0))," ")</f>
        <v xml:space="preserve"> </v>
      </c>
      <c r="P247" s="40" t="str">
        <f>IFERROR(INDEX('Net to Gross Adjustment'!$B$39:$AX$671,MATCH(P$4,'Net to Gross Adjustment'!$B$39:$B$71,0),MATCH(YEAR($C247),'Net to Gross Adjustment'!$B$39:$AX$39,0))*INDEX('Monthly Shapes'!$D$18:$V$32,MATCH(MONTH($C247),'Monthly Shapes'!$D$18:$D$32,0),MATCH(P$3,'Monthly Shapes'!$D$18:$V$18,0))," ")</f>
        <v xml:space="preserve"> </v>
      </c>
      <c r="Q247" s="40" t="str">
        <f>IFERROR(INDEX('Net to Gross Adjustment'!$B$39:$AX$671,MATCH(Q$4,'Net to Gross Adjustment'!$B$39:$B$71,0),MATCH(YEAR($C247),'Net to Gross Adjustment'!$B$39:$AX$39,0))*INDEX('Monthly Shapes'!$D$18:$V$32,MATCH(MONTH($C247),'Monthly Shapes'!$D$18:$D$32,0),MATCH(Q$3,'Monthly Shapes'!$D$18:$V$18,0))," ")</f>
        <v xml:space="preserve"> </v>
      </c>
      <c r="R247" s="40" t="str">
        <f>IFERROR(INDEX('Net to Gross Adjustment'!$B$39:$AX$671,MATCH(R$4,'Net to Gross Adjustment'!$B$39:$B$71,0),MATCH(YEAR($C247),'Net to Gross Adjustment'!$B$39:$AX$39,0))*INDEX('Monthly Shapes'!$D$18:$V$32,MATCH(MONTH($C247),'Monthly Shapes'!$D$18:$D$32,0),MATCH(R$3,'Monthly Shapes'!$D$18:$V$18,0))," ")</f>
        <v xml:space="preserve"> </v>
      </c>
      <c r="S247" s="40" t="str">
        <f>IFERROR(INDEX('Net to Gross Adjustment'!$B$39:$AX$671,MATCH(S$4,'Net to Gross Adjustment'!$B$39:$B$71,0),MATCH(YEAR($C247),'Net to Gross Adjustment'!$B$39:$AX$39,0))*INDEX('Monthly Shapes'!$D$18:$V$32,MATCH(MONTH($C247),'Monthly Shapes'!$D$18:$D$32,0),MATCH(S$3,'Monthly Shapes'!$D$18:$V$18,0))," ")</f>
        <v xml:space="preserve"> </v>
      </c>
      <c r="T247" s="90" t="s">
        <v>65</v>
      </c>
      <c r="U247" s="90" t="s">
        <v>65</v>
      </c>
      <c r="V247" s="90" t="s">
        <v>65</v>
      </c>
      <c r="W247" s="40" t="str">
        <f ca="1">IFERROR(INDEX('Net to Gross Adjustment'!$B$39:$AX$671,MATCH(W$4,'Net to Gross Adjustment'!$B$39:$B$71,0),MATCH(YEAR($C247),'Net to Gross Adjustment'!$B$39:$AX$39,0))*INDEX('Monthly Shapes'!$D$18:$V$32,MATCH(MONTH($C247),'Monthly Shapes'!$D$18:$D$32,0),MATCH(W$3,'Monthly Shapes'!$D$18:$V$18,0))," ")</f>
        <v xml:space="preserve"> </v>
      </c>
      <c r="X247" s="40" t="str">
        <f ca="1">IFERROR(INDEX('Net to Gross Adjustment'!$B$39:$AX$671,MATCH(X$4,'Net to Gross Adjustment'!$B$39:$B$71,0),MATCH(YEAR($C247),'Net to Gross Adjustment'!$B$39:$AX$39,0))*INDEX('Monthly Shapes'!$D$18:$V$32,MATCH(MONTH($C247),'Monthly Shapes'!$D$18:$D$32,0),MATCH(X$3,'Monthly Shapes'!$D$18:$V$18,0))," ")</f>
        <v xml:space="preserve"> </v>
      </c>
      <c r="Y247" s="40" t="str">
        <f>IFERROR(INDEX('Net to Gross Adjustment'!$B$39:$AX$671,MATCH(Y$4,'Net to Gross Adjustment'!$B$39:$B$71,0),MATCH(YEAR($C247),'Net to Gross Adjustment'!$B$39:$AX$39,0))*INDEX('Monthly Shapes'!$D$18:$V$32,MATCH(MONTH($C247),'Monthly Shapes'!$D$18:$D$32,0),MATCH(Y$3,'Monthly Shapes'!$D$18:$V$18,0))," ")</f>
        <v xml:space="preserve"> </v>
      </c>
      <c r="Z247" s="40" t="str">
        <f>IFERROR(INDEX('Net to Gross Adjustment'!$B$39:$AX$671,MATCH(Z$4,'Net to Gross Adjustment'!$B$39:$B$71,0),MATCH(YEAR($C247),'Net to Gross Adjustment'!$B$39:$AX$39,0))*INDEX('Monthly Shapes'!$D$18:$V$32,MATCH(MONTH($C247),'Monthly Shapes'!$D$18:$D$32,0),MATCH(Z$3,'Monthly Shapes'!$D$18:$V$18,0))," ")</f>
        <v xml:space="preserve"> </v>
      </c>
      <c r="AA247" s="40" t="str">
        <f>IFERROR(INDEX('Net to Gross Adjustment'!$B$39:$AX$671,MATCH(AA$4,'Net to Gross Adjustment'!$B$39:$B$71,0),MATCH(YEAR($C247),'Net to Gross Adjustment'!$B$39:$AX$39,0))*INDEX('Monthly Shapes'!$D$18:$V$32,MATCH(MONTH($C247),'Monthly Shapes'!$D$18:$D$32,0),MATCH(AA$3,'Monthly Shapes'!$D$18:$V$18,0))," ")</f>
        <v xml:space="preserve"> </v>
      </c>
      <c r="AB247" s="40" t="str">
        <f>IFERROR(INDEX('Net to Gross Adjustment'!$B$39:$AX$671,MATCH(AB$4,'Net to Gross Adjustment'!$B$39:$B$71,0),MATCH(YEAR($C247),'Net to Gross Adjustment'!$B$39:$AX$39,0))*INDEX('Monthly Shapes'!$D$18:$V$32,MATCH(MONTH($C247),'Monthly Shapes'!$D$18:$D$32,0),MATCH(AB$3,'Monthly Shapes'!$D$18:$V$18,0))," ")</f>
        <v xml:space="preserve"> </v>
      </c>
      <c r="AC247" s="40" t="str">
        <f>IFERROR(INDEX('Net to Gross Adjustment'!$B$39:$AX$671,MATCH(AC$4,'Net to Gross Adjustment'!$B$39:$B$71,0),MATCH(YEAR($C247),'Net to Gross Adjustment'!$B$39:$AX$39,0))*INDEX('Monthly Shapes'!$D$18:$V$32,MATCH(MONTH($C247),'Monthly Shapes'!$D$18:$D$32,0),MATCH(AC$3,'Monthly Shapes'!$D$18:$V$18,0))," ")</f>
        <v xml:space="preserve"> </v>
      </c>
      <c r="AD247" s="40" t="str">
        <f>IFERROR(INDEX('Net to Gross Adjustment'!$B$39:$AX$671,MATCH(AD$4,'Net to Gross Adjustment'!$B$39:$B$71,0),MATCH(YEAR($C247),'Net to Gross Adjustment'!$B$39:$AX$39,0))*INDEX('Monthly Shapes'!$D$18:$V$32,MATCH(MONTH($C247),'Monthly Shapes'!$D$18:$D$32,0),MATCH(AD$3,'Monthly Shapes'!$D$18:$V$18,0))," ")</f>
        <v xml:space="preserve"> </v>
      </c>
      <c r="AE247" s="40" t="str">
        <f>IFERROR(INDEX('Net to Gross Adjustment'!$B$39:$AX$671,MATCH(AE$4,'Net to Gross Adjustment'!$B$39:$B$71,0),MATCH(YEAR($C247),'Net to Gross Adjustment'!$B$39:$AX$39,0))*INDEX('Monthly Shapes'!$D$18:$V$32,MATCH(MONTH($C247),'Monthly Shapes'!$D$18:$D$32,0),MATCH(AE$3,'Monthly Shapes'!$D$18:$V$18,0))," ")</f>
        <v xml:space="preserve"> </v>
      </c>
      <c r="AF247" s="19"/>
      <c r="AG247" s="90" t="s">
        <v>65</v>
      </c>
      <c r="AI247" s="90" t="s">
        <v>65</v>
      </c>
      <c r="AJ247" s="90" t="s">
        <v>65</v>
      </c>
      <c r="AK247" s="90" t="s">
        <v>65</v>
      </c>
      <c r="AL247" s="46"/>
      <c r="AS247" s="19"/>
    </row>
    <row r="248" spans="3:45">
      <c r="C248" s="24">
        <f t="shared" si="5"/>
        <v>52688</v>
      </c>
      <c r="D248" s="90" t="s">
        <v>65</v>
      </c>
      <c r="E248" s="90" t="s">
        <v>65</v>
      </c>
      <c r="F248" s="90" t="s">
        <v>65</v>
      </c>
      <c r="G248" s="90" t="s">
        <v>65</v>
      </c>
      <c r="H248" s="90" t="s">
        <v>65</v>
      </c>
      <c r="I248" s="90" t="s">
        <v>65</v>
      </c>
      <c r="J248" s="40" t="str">
        <f ca="1">IFERROR(INDEX('Net to Gross Adjustment'!$B$39:$AX$671,MATCH(J$4,'Net to Gross Adjustment'!$B$39:$B$71,0),MATCH(YEAR($C248),'Net to Gross Adjustment'!$B$39:$AX$39,0))*INDEX('Monthly Shapes'!$D$18:$V$32,MATCH(MONTH($C248),'Monthly Shapes'!$D$18:$D$32,0),MATCH(J$3,'Monthly Shapes'!$D$18:$V$18,0))," ")</f>
        <v xml:space="preserve"> </v>
      </c>
      <c r="K248" s="40" t="str">
        <f ca="1">IFERROR(INDEX('Net to Gross Adjustment'!$B$39:$AX$671,MATCH(K$4,'Net to Gross Adjustment'!$B$39:$B$71,0),MATCH(YEAR($C248),'Net to Gross Adjustment'!$B$39:$AX$39,0))*INDEX('Monthly Shapes'!$D$18:$V$32,MATCH(MONTH($C248),'Monthly Shapes'!$D$18:$D$32,0),MATCH(K$3,'Monthly Shapes'!$D$18:$V$18,0))," ")</f>
        <v xml:space="preserve"> </v>
      </c>
      <c r="L248" s="40" t="str">
        <f>IFERROR(INDEX('Net to Gross Adjustment'!$B$39:$AX$671,MATCH(L$4,'Net to Gross Adjustment'!$B$39:$B$71,0),MATCH(YEAR($C248),'Net to Gross Adjustment'!$B$39:$AX$39,0))*INDEX('Monthly Shapes'!$D$18:$V$32,MATCH(MONTH($C248),'Monthly Shapes'!$D$18:$D$32,0),MATCH(L$3,'Monthly Shapes'!$D$18:$V$18,0))," ")</f>
        <v xml:space="preserve"> </v>
      </c>
      <c r="M248" s="40" t="str">
        <f>IFERROR(INDEX('Net to Gross Adjustment'!$B$39:$AX$671,MATCH(M$4,'Net to Gross Adjustment'!$B$39:$B$71,0),MATCH(YEAR($C248),'Net to Gross Adjustment'!$B$39:$AX$39,0))*INDEX('Monthly Shapes'!$D$18:$V$32,MATCH(MONTH($C248),'Monthly Shapes'!$D$18:$D$32,0),MATCH(M$3,'Monthly Shapes'!$D$18:$V$18,0))," ")</f>
        <v xml:space="preserve"> </v>
      </c>
      <c r="N248" s="40" t="str">
        <f>IFERROR(INDEX('Net to Gross Adjustment'!$B$39:$AX$671,MATCH(N$4,'Net to Gross Adjustment'!$B$39:$B$71,0),MATCH(YEAR($C248),'Net to Gross Adjustment'!$B$39:$AX$39,0))*INDEX('Monthly Shapes'!$D$18:$V$32,MATCH(MONTH($C248),'Monthly Shapes'!$D$18:$D$32,0),MATCH(N$3,'Monthly Shapes'!$D$18:$V$18,0))," ")</f>
        <v xml:space="preserve"> </v>
      </c>
      <c r="O248" s="40" t="str">
        <f>IFERROR(INDEX('Net to Gross Adjustment'!$B$39:$AX$671,MATCH(O$4,'Net to Gross Adjustment'!$B$39:$B$71,0),MATCH(YEAR($C248),'Net to Gross Adjustment'!$B$39:$AX$39,0))*INDEX('Monthly Shapes'!$D$18:$V$32,MATCH(MONTH($C248),'Monthly Shapes'!$D$18:$D$32,0),MATCH(O$3,'Monthly Shapes'!$D$18:$V$18,0))," ")</f>
        <v xml:space="preserve"> </v>
      </c>
      <c r="P248" s="40" t="str">
        <f>IFERROR(INDEX('Net to Gross Adjustment'!$B$39:$AX$671,MATCH(P$4,'Net to Gross Adjustment'!$B$39:$B$71,0),MATCH(YEAR($C248),'Net to Gross Adjustment'!$B$39:$AX$39,0))*INDEX('Monthly Shapes'!$D$18:$V$32,MATCH(MONTH($C248),'Monthly Shapes'!$D$18:$D$32,0),MATCH(P$3,'Monthly Shapes'!$D$18:$V$18,0))," ")</f>
        <v xml:space="preserve"> </v>
      </c>
      <c r="Q248" s="40" t="str">
        <f>IFERROR(INDEX('Net to Gross Adjustment'!$B$39:$AX$671,MATCH(Q$4,'Net to Gross Adjustment'!$B$39:$B$71,0),MATCH(YEAR($C248),'Net to Gross Adjustment'!$B$39:$AX$39,0))*INDEX('Monthly Shapes'!$D$18:$V$32,MATCH(MONTH($C248),'Monthly Shapes'!$D$18:$D$32,0),MATCH(Q$3,'Monthly Shapes'!$D$18:$V$18,0))," ")</f>
        <v xml:space="preserve"> </v>
      </c>
      <c r="R248" s="40" t="str">
        <f>IFERROR(INDEX('Net to Gross Adjustment'!$B$39:$AX$671,MATCH(R$4,'Net to Gross Adjustment'!$B$39:$B$71,0),MATCH(YEAR($C248),'Net to Gross Adjustment'!$B$39:$AX$39,0))*INDEX('Monthly Shapes'!$D$18:$V$32,MATCH(MONTH($C248),'Monthly Shapes'!$D$18:$D$32,0),MATCH(R$3,'Monthly Shapes'!$D$18:$V$18,0))," ")</f>
        <v xml:space="preserve"> </v>
      </c>
      <c r="S248" s="40" t="str">
        <f>IFERROR(INDEX('Net to Gross Adjustment'!$B$39:$AX$671,MATCH(S$4,'Net to Gross Adjustment'!$B$39:$B$71,0),MATCH(YEAR($C248),'Net to Gross Adjustment'!$B$39:$AX$39,0))*INDEX('Monthly Shapes'!$D$18:$V$32,MATCH(MONTH($C248),'Monthly Shapes'!$D$18:$D$32,0),MATCH(S$3,'Monthly Shapes'!$D$18:$V$18,0))," ")</f>
        <v xml:space="preserve"> </v>
      </c>
      <c r="T248" s="90" t="s">
        <v>65</v>
      </c>
      <c r="U248" s="90" t="s">
        <v>65</v>
      </c>
      <c r="V248" s="90" t="s">
        <v>65</v>
      </c>
      <c r="W248" s="40" t="str">
        <f ca="1">IFERROR(INDEX('Net to Gross Adjustment'!$B$39:$AX$671,MATCH(W$4,'Net to Gross Adjustment'!$B$39:$B$71,0),MATCH(YEAR($C248),'Net to Gross Adjustment'!$B$39:$AX$39,0))*INDEX('Monthly Shapes'!$D$18:$V$32,MATCH(MONTH($C248),'Monthly Shapes'!$D$18:$D$32,0),MATCH(W$3,'Monthly Shapes'!$D$18:$V$18,0))," ")</f>
        <v xml:space="preserve"> </v>
      </c>
      <c r="X248" s="40" t="str">
        <f ca="1">IFERROR(INDEX('Net to Gross Adjustment'!$B$39:$AX$671,MATCH(X$4,'Net to Gross Adjustment'!$B$39:$B$71,0),MATCH(YEAR($C248),'Net to Gross Adjustment'!$B$39:$AX$39,0))*INDEX('Monthly Shapes'!$D$18:$V$32,MATCH(MONTH($C248),'Monthly Shapes'!$D$18:$D$32,0),MATCH(X$3,'Monthly Shapes'!$D$18:$V$18,0))," ")</f>
        <v xml:space="preserve"> </v>
      </c>
      <c r="Y248" s="40" t="str">
        <f>IFERROR(INDEX('Net to Gross Adjustment'!$B$39:$AX$671,MATCH(Y$4,'Net to Gross Adjustment'!$B$39:$B$71,0),MATCH(YEAR($C248),'Net to Gross Adjustment'!$B$39:$AX$39,0))*INDEX('Monthly Shapes'!$D$18:$V$32,MATCH(MONTH($C248),'Monthly Shapes'!$D$18:$D$32,0),MATCH(Y$3,'Monthly Shapes'!$D$18:$V$18,0))," ")</f>
        <v xml:space="preserve"> </v>
      </c>
      <c r="Z248" s="40" t="str">
        <f>IFERROR(INDEX('Net to Gross Adjustment'!$B$39:$AX$671,MATCH(Z$4,'Net to Gross Adjustment'!$B$39:$B$71,0),MATCH(YEAR($C248),'Net to Gross Adjustment'!$B$39:$AX$39,0))*INDEX('Monthly Shapes'!$D$18:$V$32,MATCH(MONTH($C248),'Monthly Shapes'!$D$18:$D$32,0),MATCH(Z$3,'Monthly Shapes'!$D$18:$V$18,0))," ")</f>
        <v xml:space="preserve"> </v>
      </c>
      <c r="AA248" s="40" t="str">
        <f>IFERROR(INDEX('Net to Gross Adjustment'!$B$39:$AX$671,MATCH(AA$4,'Net to Gross Adjustment'!$B$39:$B$71,0),MATCH(YEAR($C248),'Net to Gross Adjustment'!$B$39:$AX$39,0))*INDEX('Monthly Shapes'!$D$18:$V$32,MATCH(MONTH($C248),'Monthly Shapes'!$D$18:$D$32,0),MATCH(AA$3,'Monthly Shapes'!$D$18:$V$18,0))," ")</f>
        <v xml:space="preserve"> </v>
      </c>
      <c r="AB248" s="40" t="str">
        <f>IFERROR(INDEX('Net to Gross Adjustment'!$B$39:$AX$671,MATCH(AB$4,'Net to Gross Adjustment'!$B$39:$B$71,0),MATCH(YEAR($C248),'Net to Gross Adjustment'!$B$39:$AX$39,0))*INDEX('Monthly Shapes'!$D$18:$V$32,MATCH(MONTH($C248),'Monthly Shapes'!$D$18:$D$32,0),MATCH(AB$3,'Monthly Shapes'!$D$18:$V$18,0))," ")</f>
        <v xml:space="preserve"> </v>
      </c>
      <c r="AC248" s="40" t="str">
        <f>IFERROR(INDEX('Net to Gross Adjustment'!$B$39:$AX$671,MATCH(AC$4,'Net to Gross Adjustment'!$B$39:$B$71,0),MATCH(YEAR($C248),'Net to Gross Adjustment'!$B$39:$AX$39,0))*INDEX('Monthly Shapes'!$D$18:$V$32,MATCH(MONTH($C248),'Monthly Shapes'!$D$18:$D$32,0),MATCH(AC$3,'Monthly Shapes'!$D$18:$V$18,0))," ")</f>
        <v xml:space="preserve"> </v>
      </c>
      <c r="AD248" s="40" t="str">
        <f>IFERROR(INDEX('Net to Gross Adjustment'!$B$39:$AX$671,MATCH(AD$4,'Net to Gross Adjustment'!$B$39:$B$71,0),MATCH(YEAR($C248),'Net to Gross Adjustment'!$B$39:$AX$39,0))*INDEX('Monthly Shapes'!$D$18:$V$32,MATCH(MONTH($C248),'Monthly Shapes'!$D$18:$D$32,0),MATCH(AD$3,'Monthly Shapes'!$D$18:$V$18,0))," ")</f>
        <v xml:space="preserve"> </v>
      </c>
      <c r="AE248" s="40" t="str">
        <f>IFERROR(INDEX('Net to Gross Adjustment'!$B$39:$AX$671,MATCH(AE$4,'Net to Gross Adjustment'!$B$39:$B$71,0),MATCH(YEAR($C248),'Net to Gross Adjustment'!$B$39:$AX$39,0))*INDEX('Monthly Shapes'!$D$18:$V$32,MATCH(MONTH($C248),'Monthly Shapes'!$D$18:$D$32,0),MATCH(AE$3,'Monthly Shapes'!$D$18:$V$18,0))," ")</f>
        <v xml:space="preserve"> </v>
      </c>
      <c r="AF248" s="19"/>
      <c r="AG248" s="90" t="s">
        <v>65</v>
      </c>
      <c r="AI248" s="90" t="s">
        <v>65</v>
      </c>
      <c r="AJ248" s="90" t="s">
        <v>65</v>
      </c>
      <c r="AK248" s="90" t="s">
        <v>65</v>
      </c>
      <c r="AL248" s="46"/>
      <c r="AS248" s="19"/>
    </row>
    <row r="249" spans="3:45">
      <c r="C249" s="24">
        <f t="shared" si="5"/>
        <v>52718</v>
      </c>
      <c r="D249" s="90" t="s">
        <v>65</v>
      </c>
      <c r="E249" s="90" t="s">
        <v>65</v>
      </c>
      <c r="F249" s="90" t="s">
        <v>65</v>
      </c>
      <c r="G249" s="90" t="s">
        <v>65</v>
      </c>
      <c r="H249" s="90" t="s">
        <v>65</v>
      </c>
      <c r="I249" s="90" t="s">
        <v>65</v>
      </c>
      <c r="J249" s="40" t="str">
        <f ca="1">IFERROR(INDEX('Net to Gross Adjustment'!$B$39:$AX$671,MATCH(J$4,'Net to Gross Adjustment'!$B$39:$B$71,0),MATCH(YEAR($C249),'Net to Gross Adjustment'!$B$39:$AX$39,0))*INDEX('Monthly Shapes'!$D$18:$V$32,MATCH(MONTH($C249),'Monthly Shapes'!$D$18:$D$32,0),MATCH(J$3,'Monthly Shapes'!$D$18:$V$18,0))," ")</f>
        <v xml:space="preserve"> </v>
      </c>
      <c r="K249" s="40" t="str">
        <f ca="1">IFERROR(INDEX('Net to Gross Adjustment'!$B$39:$AX$671,MATCH(K$4,'Net to Gross Adjustment'!$B$39:$B$71,0),MATCH(YEAR($C249),'Net to Gross Adjustment'!$B$39:$AX$39,0))*INDEX('Monthly Shapes'!$D$18:$V$32,MATCH(MONTH($C249),'Monthly Shapes'!$D$18:$D$32,0),MATCH(K$3,'Monthly Shapes'!$D$18:$V$18,0))," ")</f>
        <v xml:space="preserve"> </v>
      </c>
      <c r="L249" s="40" t="str">
        <f>IFERROR(INDEX('Net to Gross Adjustment'!$B$39:$AX$671,MATCH(L$4,'Net to Gross Adjustment'!$B$39:$B$71,0),MATCH(YEAR($C249),'Net to Gross Adjustment'!$B$39:$AX$39,0))*INDEX('Monthly Shapes'!$D$18:$V$32,MATCH(MONTH($C249),'Monthly Shapes'!$D$18:$D$32,0),MATCH(L$3,'Monthly Shapes'!$D$18:$V$18,0))," ")</f>
        <v xml:space="preserve"> </v>
      </c>
      <c r="M249" s="40" t="str">
        <f>IFERROR(INDEX('Net to Gross Adjustment'!$B$39:$AX$671,MATCH(M$4,'Net to Gross Adjustment'!$B$39:$B$71,0),MATCH(YEAR($C249),'Net to Gross Adjustment'!$B$39:$AX$39,0))*INDEX('Monthly Shapes'!$D$18:$V$32,MATCH(MONTH($C249),'Monthly Shapes'!$D$18:$D$32,0),MATCH(M$3,'Monthly Shapes'!$D$18:$V$18,0))," ")</f>
        <v xml:space="preserve"> </v>
      </c>
      <c r="N249" s="40" t="str">
        <f>IFERROR(INDEX('Net to Gross Adjustment'!$B$39:$AX$671,MATCH(N$4,'Net to Gross Adjustment'!$B$39:$B$71,0),MATCH(YEAR($C249),'Net to Gross Adjustment'!$B$39:$AX$39,0))*INDEX('Monthly Shapes'!$D$18:$V$32,MATCH(MONTH($C249),'Monthly Shapes'!$D$18:$D$32,0),MATCH(N$3,'Monthly Shapes'!$D$18:$V$18,0))," ")</f>
        <v xml:space="preserve"> </v>
      </c>
      <c r="O249" s="40" t="str">
        <f>IFERROR(INDEX('Net to Gross Adjustment'!$B$39:$AX$671,MATCH(O$4,'Net to Gross Adjustment'!$B$39:$B$71,0),MATCH(YEAR($C249),'Net to Gross Adjustment'!$B$39:$AX$39,0))*INDEX('Monthly Shapes'!$D$18:$V$32,MATCH(MONTH($C249),'Monthly Shapes'!$D$18:$D$32,0),MATCH(O$3,'Monthly Shapes'!$D$18:$V$18,0))," ")</f>
        <v xml:space="preserve"> </v>
      </c>
      <c r="P249" s="40" t="str">
        <f>IFERROR(INDEX('Net to Gross Adjustment'!$B$39:$AX$671,MATCH(P$4,'Net to Gross Adjustment'!$B$39:$B$71,0),MATCH(YEAR($C249),'Net to Gross Adjustment'!$B$39:$AX$39,0))*INDEX('Monthly Shapes'!$D$18:$V$32,MATCH(MONTH($C249),'Monthly Shapes'!$D$18:$D$32,0),MATCH(P$3,'Monthly Shapes'!$D$18:$V$18,0))," ")</f>
        <v xml:space="preserve"> </v>
      </c>
      <c r="Q249" s="40" t="str">
        <f>IFERROR(INDEX('Net to Gross Adjustment'!$B$39:$AX$671,MATCH(Q$4,'Net to Gross Adjustment'!$B$39:$B$71,0),MATCH(YEAR($C249),'Net to Gross Adjustment'!$B$39:$AX$39,0))*INDEX('Monthly Shapes'!$D$18:$V$32,MATCH(MONTH($C249),'Monthly Shapes'!$D$18:$D$32,0),MATCH(Q$3,'Monthly Shapes'!$D$18:$V$18,0))," ")</f>
        <v xml:space="preserve"> </v>
      </c>
      <c r="R249" s="40" t="str">
        <f>IFERROR(INDEX('Net to Gross Adjustment'!$B$39:$AX$671,MATCH(R$4,'Net to Gross Adjustment'!$B$39:$B$71,0),MATCH(YEAR($C249),'Net to Gross Adjustment'!$B$39:$AX$39,0))*INDEX('Monthly Shapes'!$D$18:$V$32,MATCH(MONTH($C249),'Monthly Shapes'!$D$18:$D$32,0),MATCH(R$3,'Monthly Shapes'!$D$18:$V$18,0))," ")</f>
        <v xml:space="preserve"> </v>
      </c>
      <c r="S249" s="40" t="str">
        <f>IFERROR(INDEX('Net to Gross Adjustment'!$B$39:$AX$671,MATCH(S$4,'Net to Gross Adjustment'!$B$39:$B$71,0),MATCH(YEAR($C249),'Net to Gross Adjustment'!$B$39:$AX$39,0))*INDEX('Monthly Shapes'!$D$18:$V$32,MATCH(MONTH($C249),'Monthly Shapes'!$D$18:$D$32,0),MATCH(S$3,'Monthly Shapes'!$D$18:$V$18,0))," ")</f>
        <v xml:space="preserve"> </v>
      </c>
      <c r="T249" s="90" t="s">
        <v>65</v>
      </c>
      <c r="U249" s="90" t="s">
        <v>65</v>
      </c>
      <c r="V249" s="90" t="s">
        <v>65</v>
      </c>
      <c r="W249" s="40" t="str">
        <f ca="1">IFERROR(INDEX('Net to Gross Adjustment'!$B$39:$AX$671,MATCH(W$4,'Net to Gross Adjustment'!$B$39:$B$71,0),MATCH(YEAR($C249),'Net to Gross Adjustment'!$B$39:$AX$39,0))*INDEX('Monthly Shapes'!$D$18:$V$32,MATCH(MONTH($C249),'Monthly Shapes'!$D$18:$D$32,0),MATCH(W$3,'Monthly Shapes'!$D$18:$V$18,0))," ")</f>
        <v xml:space="preserve"> </v>
      </c>
      <c r="X249" s="40" t="str">
        <f ca="1">IFERROR(INDEX('Net to Gross Adjustment'!$B$39:$AX$671,MATCH(X$4,'Net to Gross Adjustment'!$B$39:$B$71,0),MATCH(YEAR($C249),'Net to Gross Adjustment'!$B$39:$AX$39,0))*INDEX('Monthly Shapes'!$D$18:$V$32,MATCH(MONTH($C249),'Monthly Shapes'!$D$18:$D$32,0),MATCH(X$3,'Monthly Shapes'!$D$18:$V$18,0))," ")</f>
        <v xml:space="preserve"> </v>
      </c>
      <c r="Y249" s="40" t="str">
        <f>IFERROR(INDEX('Net to Gross Adjustment'!$B$39:$AX$671,MATCH(Y$4,'Net to Gross Adjustment'!$B$39:$B$71,0),MATCH(YEAR($C249),'Net to Gross Adjustment'!$B$39:$AX$39,0))*INDEX('Monthly Shapes'!$D$18:$V$32,MATCH(MONTH($C249),'Monthly Shapes'!$D$18:$D$32,0),MATCH(Y$3,'Monthly Shapes'!$D$18:$V$18,0))," ")</f>
        <v xml:space="preserve"> </v>
      </c>
      <c r="Z249" s="40" t="str">
        <f>IFERROR(INDEX('Net to Gross Adjustment'!$B$39:$AX$671,MATCH(Z$4,'Net to Gross Adjustment'!$B$39:$B$71,0),MATCH(YEAR($C249),'Net to Gross Adjustment'!$B$39:$AX$39,0))*INDEX('Monthly Shapes'!$D$18:$V$32,MATCH(MONTH($C249),'Monthly Shapes'!$D$18:$D$32,0),MATCH(Z$3,'Monthly Shapes'!$D$18:$V$18,0))," ")</f>
        <v xml:space="preserve"> </v>
      </c>
      <c r="AA249" s="40" t="str">
        <f>IFERROR(INDEX('Net to Gross Adjustment'!$B$39:$AX$671,MATCH(AA$4,'Net to Gross Adjustment'!$B$39:$B$71,0),MATCH(YEAR($C249),'Net to Gross Adjustment'!$B$39:$AX$39,0))*INDEX('Monthly Shapes'!$D$18:$V$32,MATCH(MONTH($C249),'Monthly Shapes'!$D$18:$D$32,0),MATCH(AA$3,'Monthly Shapes'!$D$18:$V$18,0))," ")</f>
        <v xml:space="preserve"> </v>
      </c>
      <c r="AB249" s="40" t="str">
        <f>IFERROR(INDEX('Net to Gross Adjustment'!$B$39:$AX$671,MATCH(AB$4,'Net to Gross Adjustment'!$B$39:$B$71,0),MATCH(YEAR($C249),'Net to Gross Adjustment'!$B$39:$AX$39,0))*INDEX('Monthly Shapes'!$D$18:$V$32,MATCH(MONTH($C249),'Monthly Shapes'!$D$18:$D$32,0),MATCH(AB$3,'Monthly Shapes'!$D$18:$V$18,0))," ")</f>
        <v xml:space="preserve"> </v>
      </c>
      <c r="AC249" s="40" t="str">
        <f>IFERROR(INDEX('Net to Gross Adjustment'!$B$39:$AX$671,MATCH(AC$4,'Net to Gross Adjustment'!$B$39:$B$71,0),MATCH(YEAR($C249),'Net to Gross Adjustment'!$B$39:$AX$39,0))*INDEX('Monthly Shapes'!$D$18:$V$32,MATCH(MONTH($C249),'Monthly Shapes'!$D$18:$D$32,0),MATCH(AC$3,'Monthly Shapes'!$D$18:$V$18,0))," ")</f>
        <v xml:space="preserve"> </v>
      </c>
      <c r="AD249" s="40" t="str">
        <f>IFERROR(INDEX('Net to Gross Adjustment'!$B$39:$AX$671,MATCH(AD$4,'Net to Gross Adjustment'!$B$39:$B$71,0),MATCH(YEAR($C249),'Net to Gross Adjustment'!$B$39:$AX$39,0))*INDEX('Monthly Shapes'!$D$18:$V$32,MATCH(MONTH($C249),'Monthly Shapes'!$D$18:$D$32,0),MATCH(AD$3,'Monthly Shapes'!$D$18:$V$18,0))," ")</f>
        <v xml:space="preserve"> </v>
      </c>
      <c r="AE249" s="40" t="str">
        <f>IFERROR(INDEX('Net to Gross Adjustment'!$B$39:$AX$671,MATCH(AE$4,'Net to Gross Adjustment'!$B$39:$B$71,0),MATCH(YEAR($C249),'Net to Gross Adjustment'!$B$39:$AX$39,0))*INDEX('Monthly Shapes'!$D$18:$V$32,MATCH(MONTH($C249),'Monthly Shapes'!$D$18:$D$32,0),MATCH(AE$3,'Monthly Shapes'!$D$18:$V$18,0))," ")</f>
        <v xml:space="preserve"> </v>
      </c>
      <c r="AF249" s="19"/>
      <c r="AG249" s="90" t="s">
        <v>65</v>
      </c>
      <c r="AI249" s="90" t="s">
        <v>65</v>
      </c>
      <c r="AJ249" s="90" t="s">
        <v>65</v>
      </c>
      <c r="AK249" s="90" t="s">
        <v>65</v>
      </c>
      <c r="AL249" s="46"/>
      <c r="AS249" s="19"/>
    </row>
    <row r="250" spans="3:45">
      <c r="C250" s="24">
        <f t="shared" si="5"/>
        <v>52749</v>
      </c>
      <c r="D250" s="90" t="s">
        <v>65</v>
      </c>
      <c r="E250" s="90" t="s">
        <v>65</v>
      </c>
      <c r="F250" s="90" t="s">
        <v>65</v>
      </c>
      <c r="G250" s="90" t="s">
        <v>65</v>
      </c>
      <c r="H250" s="90" t="s">
        <v>65</v>
      </c>
      <c r="I250" s="90" t="s">
        <v>65</v>
      </c>
      <c r="J250" s="40" t="str">
        <f ca="1">IFERROR(INDEX('Net to Gross Adjustment'!$B$39:$AX$671,MATCH(J$4,'Net to Gross Adjustment'!$B$39:$B$71,0),MATCH(YEAR($C250),'Net to Gross Adjustment'!$B$39:$AX$39,0))*INDEX('Monthly Shapes'!$D$18:$V$32,MATCH(MONTH($C250),'Monthly Shapes'!$D$18:$D$32,0),MATCH(J$3,'Monthly Shapes'!$D$18:$V$18,0))," ")</f>
        <v xml:space="preserve"> </v>
      </c>
      <c r="K250" s="40" t="str">
        <f ca="1">IFERROR(INDEX('Net to Gross Adjustment'!$B$39:$AX$671,MATCH(K$4,'Net to Gross Adjustment'!$B$39:$B$71,0),MATCH(YEAR($C250),'Net to Gross Adjustment'!$B$39:$AX$39,0))*INDEX('Monthly Shapes'!$D$18:$V$32,MATCH(MONTH($C250),'Monthly Shapes'!$D$18:$D$32,0),MATCH(K$3,'Monthly Shapes'!$D$18:$V$18,0))," ")</f>
        <v xml:space="preserve"> </v>
      </c>
      <c r="L250" s="40" t="str">
        <f>IFERROR(INDEX('Net to Gross Adjustment'!$B$39:$AX$671,MATCH(L$4,'Net to Gross Adjustment'!$B$39:$B$71,0),MATCH(YEAR($C250),'Net to Gross Adjustment'!$B$39:$AX$39,0))*INDEX('Monthly Shapes'!$D$18:$V$32,MATCH(MONTH($C250),'Monthly Shapes'!$D$18:$D$32,0),MATCH(L$3,'Monthly Shapes'!$D$18:$V$18,0))," ")</f>
        <v xml:space="preserve"> </v>
      </c>
      <c r="M250" s="40" t="str">
        <f>IFERROR(INDEX('Net to Gross Adjustment'!$B$39:$AX$671,MATCH(M$4,'Net to Gross Adjustment'!$B$39:$B$71,0),MATCH(YEAR($C250),'Net to Gross Adjustment'!$B$39:$AX$39,0))*INDEX('Monthly Shapes'!$D$18:$V$32,MATCH(MONTH($C250),'Monthly Shapes'!$D$18:$D$32,0),MATCH(M$3,'Monthly Shapes'!$D$18:$V$18,0))," ")</f>
        <v xml:space="preserve"> </v>
      </c>
      <c r="N250" s="40" t="str">
        <f>IFERROR(INDEX('Net to Gross Adjustment'!$B$39:$AX$671,MATCH(N$4,'Net to Gross Adjustment'!$B$39:$B$71,0),MATCH(YEAR($C250),'Net to Gross Adjustment'!$B$39:$AX$39,0))*INDEX('Monthly Shapes'!$D$18:$V$32,MATCH(MONTH($C250),'Monthly Shapes'!$D$18:$D$32,0),MATCH(N$3,'Monthly Shapes'!$D$18:$V$18,0))," ")</f>
        <v xml:space="preserve"> </v>
      </c>
      <c r="O250" s="40" t="str">
        <f>IFERROR(INDEX('Net to Gross Adjustment'!$B$39:$AX$671,MATCH(O$4,'Net to Gross Adjustment'!$B$39:$B$71,0),MATCH(YEAR($C250),'Net to Gross Adjustment'!$B$39:$AX$39,0))*INDEX('Monthly Shapes'!$D$18:$V$32,MATCH(MONTH($C250),'Monthly Shapes'!$D$18:$D$32,0),MATCH(O$3,'Monthly Shapes'!$D$18:$V$18,0))," ")</f>
        <v xml:space="preserve"> </v>
      </c>
      <c r="P250" s="40" t="str">
        <f>IFERROR(INDEX('Net to Gross Adjustment'!$B$39:$AX$671,MATCH(P$4,'Net to Gross Adjustment'!$B$39:$B$71,0),MATCH(YEAR($C250),'Net to Gross Adjustment'!$B$39:$AX$39,0))*INDEX('Monthly Shapes'!$D$18:$V$32,MATCH(MONTH($C250),'Monthly Shapes'!$D$18:$D$32,0),MATCH(P$3,'Monthly Shapes'!$D$18:$V$18,0))," ")</f>
        <v xml:space="preserve"> </v>
      </c>
      <c r="Q250" s="40" t="str">
        <f>IFERROR(INDEX('Net to Gross Adjustment'!$B$39:$AX$671,MATCH(Q$4,'Net to Gross Adjustment'!$B$39:$B$71,0),MATCH(YEAR($C250),'Net to Gross Adjustment'!$B$39:$AX$39,0))*INDEX('Monthly Shapes'!$D$18:$V$32,MATCH(MONTH($C250),'Monthly Shapes'!$D$18:$D$32,0),MATCH(Q$3,'Monthly Shapes'!$D$18:$V$18,0))," ")</f>
        <v xml:space="preserve"> </v>
      </c>
      <c r="R250" s="40" t="str">
        <f>IFERROR(INDEX('Net to Gross Adjustment'!$B$39:$AX$671,MATCH(R$4,'Net to Gross Adjustment'!$B$39:$B$71,0),MATCH(YEAR($C250),'Net to Gross Adjustment'!$B$39:$AX$39,0))*INDEX('Monthly Shapes'!$D$18:$V$32,MATCH(MONTH($C250),'Monthly Shapes'!$D$18:$D$32,0),MATCH(R$3,'Monthly Shapes'!$D$18:$V$18,0))," ")</f>
        <v xml:space="preserve"> </v>
      </c>
      <c r="S250" s="40" t="str">
        <f>IFERROR(INDEX('Net to Gross Adjustment'!$B$39:$AX$671,MATCH(S$4,'Net to Gross Adjustment'!$B$39:$B$71,0),MATCH(YEAR($C250),'Net to Gross Adjustment'!$B$39:$AX$39,0))*INDEX('Monthly Shapes'!$D$18:$V$32,MATCH(MONTH($C250),'Monthly Shapes'!$D$18:$D$32,0),MATCH(S$3,'Monthly Shapes'!$D$18:$V$18,0))," ")</f>
        <v xml:space="preserve"> </v>
      </c>
      <c r="T250" s="90" t="s">
        <v>65</v>
      </c>
      <c r="U250" s="90" t="s">
        <v>65</v>
      </c>
      <c r="V250" s="90" t="s">
        <v>65</v>
      </c>
      <c r="W250" s="40" t="str">
        <f ca="1">IFERROR(INDEX('Net to Gross Adjustment'!$B$39:$AX$671,MATCH(W$4,'Net to Gross Adjustment'!$B$39:$B$71,0),MATCH(YEAR($C250),'Net to Gross Adjustment'!$B$39:$AX$39,0))*INDEX('Monthly Shapes'!$D$18:$V$32,MATCH(MONTH($C250),'Monthly Shapes'!$D$18:$D$32,0),MATCH(W$3,'Monthly Shapes'!$D$18:$V$18,0))," ")</f>
        <v xml:space="preserve"> </v>
      </c>
      <c r="X250" s="40" t="str">
        <f ca="1">IFERROR(INDEX('Net to Gross Adjustment'!$B$39:$AX$671,MATCH(X$4,'Net to Gross Adjustment'!$B$39:$B$71,0),MATCH(YEAR($C250),'Net to Gross Adjustment'!$B$39:$AX$39,0))*INDEX('Monthly Shapes'!$D$18:$V$32,MATCH(MONTH($C250),'Monthly Shapes'!$D$18:$D$32,0),MATCH(X$3,'Monthly Shapes'!$D$18:$V$18,0))," ")</f>
        <v xml:space="preserve"> </v>
      </c>
      <c r="Y250" s="40" t="str">
        <f>IFERROR(INDEX('Net to Gross Adjustment'!$B$39:$AX$671,MATCH(Y$4,'Net to Gross Adjustment'!$B$39:$B$71,0),MATCH(YEAR($C250),'Net to Gross Adjustment'!$B$39:$AX$39,0))*INDEX('Monthly Shapes'!$D$18:$V$32,MATCH(MONTH($C250),'Monthly Shapes'!$D$18:$D$32,0),MATCH(Y$3,'Monthly Shapes'!$D$18:$V$18,0))," ")</f>
        <v xml:space="preserve"> </v>
      </c>
      <c r="Z250" s="40" t="str">
        <f>IFERROR(INDEX('Net to Gross Adjustment'!$B$39:$AX$671,MATCH(Z$4,'Net to Gross Adjustment'!$B$39:$B$71,0),MATCH(YEAR($C250),'Net to Gross Adjustment'!$B$39:$AX$39,0))*INDEX('Monthly Shapes'!$D$18:$V$32,MATCH(MONTH($C250),'Monthly Shapes'!$D$18:$D$32,0),MATCH(Z$3,'Monthly Shapes'!$D$18:$V$18,0))," ")</f>
        <v xml:space="preserve"> </v>
      </c>
      <c r="AA250" s="40" t="str">
        <f>IFERROR(INDEX('Net to Gross Adjustment'!$B$39:$AX$671,MATCH(AA$4,'Net to Gross Adjustment'!$B$39:$B$71,0),MATCH(YEAR($C250),'Net to Gross Adjustment'!$B$39:$AX$39,0))*INDEX('Monthly Shapes'!$D$18:$V$32,MATCH(MONTH($C250),'Monthly Shapes'!$D$18:$D$32,0),MATCH(AA$3,'Monthly Shapes'!$D$18:$V$18,0))," ")</f>
        <v xml:space="preserve"> </v>
      </c>
      <c r="AB250" s="40" t="str">
        <f>IFERROR(INDEX('Net to Gross Adjustment'!$B$39:$AX$671,MATCH(AB$4,'Net to Gross Adjustment'!$B$39:$B$71,0),MATCH(YEAR($C250),'Net to Gross Adjustment'!$B$39:$AX$39,0))*INDEX('Monthly Shapes'!$D$18:$V$32,MATCH(MONTH($C250),'Monthly Shapes'!$D$18:$D$32,0),MATCH(AB$3,'Monthly Shapes'!$D$18:$V$18,0))," ")</f>
        <v xml:space="preserve"> </v>
      </c>
      <c r="AC250" s="40" t="str">
        <f>IFERROR(INDEX('Net to Gross Adjustment'!$B$39:$AX$671,MATCH(AC$4,'Net to Gross Adjustment'!$B$39:$B$71,0),MATCH(YEAR($C250),'Net to Gross Adjustment'!$B$39:$AX$39,0))*INDEX('Monthly Shapes'!$D$18:$V$32,MATCH(MONTH($C250),'Monthly Shapes'!$D$18:$D$32,0),MATCH(AC$3,'Monthly Shapes'!$D$18:$V$18,0))," ")</f>
        <v xml:space="preserve"> </v>
      </c>
      <c r="AD250" s="40" t="str">
        <f>IFERROR(INDEX('Net to Gross Adjustment'!$B$39:$AX$671,MATCH(AD$4,'Net to Gross Adjustment'!$B$39:$B$71,0),MATCH(YEAR($C250),'Net to Gross Adjustment'!$B$39:$AX$39,0))*INDEX('Monthly Shapes'!$D$18:$V$32,MATCH(MONTH($C250),'Monthly Shapes'!$D$18:$D$32,0),MATCH(AD$3,'Monthly Shapes'!$D$18:$V$18,0))," ")</f>
        <v xml:space="preserve"> </v>
      </c>
      <c r="AE250" s="40" t="str">
        <f>IFERROR(INDEX('Net to Gross Adjustment'!$B$39:$AX$671,MATCH(AE$4,'Net to Gross Adjustment'!$B$39:$B$71,0),MATCH(YEAR($C250),'Net to Gross Adjustment'!$B$39:$AX$39,0))*INDEX('Monthly Shapes'!$D$18:$V$32,MATCH(MONTH($C250),'Monthly Shapes'!$D$18:$D$32,0),MATCH(AE$3,'Monthly Shapes'!$D$18:$V$18,0))," ")</f>
        <v xml:space="preserve"> </v>
      </c>
      <c r="AF250" s="19"/>
      <c r="AG250" s="90" t="s">
        <v>65</v>
      </c>
      <c r="AI250" s="90" t="s">
        <v>65</v>
      </c>
      <c r="AJ250" s="90" t="s">
        <v>65</v>
      </c>
      <c r="AK250" s="90" t="s">
        <v>65</v>
      </c>
      <c r="AL250" s="46"/>
      <c r="AS250" s="19"/>
    </row>
    <row r="251" spans="3:45">
      <c r="C251" s="24">
        <f t="shared" si="5"/>
        <v>52779</v>
      </c>
      <c r="D251" s="90" t="s">
        <v>65</v>
      </c>
      <c r="E251" s="90" t="s">
        <v>65</v>
      </c>
      <c r="F251" s="90" t="s">
        <v>65</v>
      </c>
      <c r="G251" s="90" t="s">
        <v>65</v>
      </c>
      <c r="H251" s="90" t="s">
        <v>65</v>
      </c>
      <c r="I251" s="90" t="s">
        <v>65</v>
      </c>
      <c r="J251" s="40" t="str">
        <f ca="1">IFERROR(INDEX('Net to Gross Adjustment'!$B$39:$AX$671,MATCH(J$4,'Net to Gross Adjustment'!$B$39:$B$71,0),MATCH(YEAR($C251),'Net to Gross Adjustment'!$B$39:$AX$39,0))*INDEX('Monthly Shapes'!$D$18:$V$32,MATCH(MONTH($C251),'Monthly Shapes'!$D$18:$D$32,0),MATCH(J$3,'Monthly Shapes'!$D$18:$V$18,0))," ")</f>
        <v xml:space="preserve"> </v>
      </c>
      <c r="K251" s="40" t="str">
        <f ca="1">IFERROR(INDEX('Net to Gross Adjustment'!$B$39:$AX$671,MATCH(K$4,'Net to Gross Adjustment'!$B$39:$B$71,0),MATCH(YEAR($C251),'Net to Gross Adjustment'!$B$39:$AX$39,0))*INDEX('Monthly Shapes'!$D$18:$V$32,MATCH(MONTH($C251),'Monthly Shapes'!$D$18:$D$32,0),MATCH(K$3,'Monthly Shapes'!$D$18:$V$18,0))," ")</f>
        <v xml:space="preserve"> </v>
      </c>
      <c r="L251" s="40" t="str">
        <f>IFERROR(INDEX('Net to Gross Adjustment'!$B$39:$AX$671,MATCH(L$4,'Net to Gross Adjustment'!$B$39:$B$71,0),MATCH(YEAR($C251),'Net to Gross Adjustment'!$B$39:$AX$39,0))*INDEX('Monthly Shapes'!$D$18:$V$32,MATCH(MONTH($C251),'Monthly Shapes'!$D$18:$D$32,0),MATCH(L$3,'Monthly Shapes'!$D$18:$V$18,0))," ")</f>
        <v xml:space="preserve"> </v>
      </c>
      <c r="M251" s="40" t="str">
        <f>IFERROR(INDEX('Net to Gross Adjustment'!$B$39:$AX$671,MATCH(M$4,'Net to Gross Adjustment'!$B$39:$B$71,0),MATCH(YEAR($C251),'Net to Gross Adjustment'!$B$39:$AX$39,0))*INDEX('Monthly Shapes'!$D$18:$V$32,MATCH(MONTH($C251),'Monthly Shapes'!$D$18:$D$32,0),MATCH(M$3,'Monthly Shapes'!$D$18:$V$18,0))," ")</f>
        <v xml:space="preserve"> </v>
      </c>
      <c r="N251" s="40" t="str">
        <f>IFERROR(INDEX('Net to Gross Adjustment'!$B$39:$AX$671,MATCH(N$4,'Net to Gross Adjustment'!$B$39:$B$71,0),MATCH(YEAR($C251),'Net to Gross Adjustment'!$B$39:$AX$39,0))*INDEX('Monthly Shapes'!$D$18:$V$32,MATCH(MONTH($C251),'Monthly Shapes'!$D$18:$D$32,0),MATCH(N$3,'Monthly Shapes'!$D$18:$V$18,0))," ")</f>
        <v xml:space="preserve"> </v>
      </c>
      <c r="O251" s="40" t="str">
        <f>IFERROR(INDEX('Net to Gross Adjustment'!$B$39:$AX$671,MATCH(O$4,'Net to Gross Adjustment'!$B$39:$B$71,0),MATCH(YEAR($C251),'Net to Gross Adjustment'!$B$39:$AX$39,0))*INDEX('Monthly Shapes'!$D$18:$V$32,MATCH(MONTH($C251),'Monthly Shapes'!$D$18:$D$32,0),MATCH(O$3,'Monthly Shapes'!$D$18:$V$18,0))," ")</f>
        <v xml:space="preserve"> </v>
      </c>
      <c r="P251" s="40" t="str">
        <f>IFERROR(INDEX('Net to Gross Adjustment'!$B$39:$AX$671,MATCH(P$4,'Net to Gross Adjustment'!$B$39:$B$71,0),MATCH(YEAR($C251),'Net to Gross Adjustment'!$B$39:$AX$39,0))*INDEX('Monthly Shapes'!$D$18:$V$32,MATCH(MONTH($C251),'Monthly Shapes'!$D$18:$D$32,0),MATCH(P$3,'Monthly Shapes'!$D$18:$V$18,0))," ")</f>
        <v xml:space="preserve"> </v>
      </c>
      <c r="Q251" s="40" t="str">
        <f>IFERROR(INDEX('Net to Gross Adjustment'!$B$39:$AX$671,MATCH(Q$4,'Net to Gross Adjustment'!$B$39:$B$71,0),MATCH(YEAR($C251),'Net to Gross Adjustment'!$B$39:$AX$39,0))*INDEX('Monthly Shapes'!$D$18:$V$32,MATCH(MONTH($C251),'Monthly Shapes'!$D$18:$D$32,0),MATCH(Q$3,'Monthly Shapes'!$D$18:$V$18,0))," ")</f>
        <v xml:space="preserve"> </v>
      </c>
      <c r="R251" s="40" t="str">
        <f>IFERROR(INDEX('Net to Gross Adjustment'!$B$39:$AX$671,MATCH(R$4,'Net to Gross Adjustment'!$B$39:$B$71,0),MATCH(YEAR($C251),'Net to Gross Adjustment'!$B$39:$AX$39,0))*INDEX('Monthly Shapes'!$D$18:$V$32,MATCH(MONTH($C251),'Monthly Shapes'!$D$18:$D$32,0),MATCH(R$3,'Monthly Shapes'!$D$18:$V$18,0))," ")</f>
        <v xml:space="preserve"> </v>
      </c>
      <c r="S251" s="40" t="str">
        <f>IFERROR(INDEX('Net to Gross Adjustment'!$B$39:$AX$671,MATCH(S$4,'Net to Gross Adjustment'!$B$39:$B$71,0),MATCH(YEAR($C251),'Net to Gross Adjustment'!$B$39:$AX$39,0))*INDEX('Monthly Shapes'!$D$18:$V$32,MATCH(MONTH($C251),'Monthly Shapes'!$D$18:$D$32,0),MATCH(S$3,'Monthly Shapes'!$D$18:$V$18,0))," ")</f>
        <v xml:space="preserve"> </v>
      </c>
      <c r="T251" s="90" t="s">
        <v>65</v>
      </c>
      <c r="U251" s="90" t="s">
        <v>65</v>
      </c>
      <c r="V251" s="90" t="s">
        <v>65</v>
      </c>
      <c r="W251" s="40" t="str">
        <f ca="1">IFERROR(INDEX('Net to Gross Adjustment'!$B$39:$AX$671,MATCH(W$4,'Net to Gross Adjustment'!$B$39:$B$71,0),MATCH(YEAR($C251),'Net to Gross Adjustment'!$B$39:$AX$39,0))*INDEX('Monthly Shapes'!$D$18:$V$32,MATCH(MONTH($C251),'Monthly Shapes'!$D$18:$D$32,0),MATCH(W$3,'Monthly Shapes'!$D$18:$V$18,0))," ")</f>
        <v xml:space="preserve"> </v>
      </c>
      <c r="X251" s="40" t="str">
        <f ca="1">IFERROR(INDEX('Net to Gross Adjustment'!$B$39:$AX$671,MATCH(X$4,'Net to Gross Adjustment'!$B$39:$B$71,0),MATCH(YEAR($C251),'Net to Gross Adjustment'!$B$39:$AX$39,0))*INDEX('Monthly Shapes'!$D$18:$V$32,MATCH(MONTH($C251),'Monthly Shapes'!$D$18:$D$32,0),MATCH(X$3,'Monthly Shapes'!$D$18:$V$18,0))," ")</f>
        <v xml:space="preserve"> </v>
      </c>
      <c r="Y251" s="40" t="str">
        <f>IFERROR(INDEX('Net to Gross Adjustment'!$B$39:$AX$671,MATCH(Y$4,'Net to Gross Adjustment'!$B$39:$B$71,0),MATCH(YEAR($C251),'Net to Gross Adjustment'!$B$39:$AX$39,0))*INDEX('Monthly Shapes'!$D$18:$V$32,MATCH(MONTH($C251),'Monthly Shapes'!$D$18:$D$32,0),MATCH(Y$3,'Monthly Shapes'!$D$18:$V$18,0))," ")</f>
        <v xml:space="preserve"> </v>
      </c>
      <c r="Z251" s="40" t="str">
        <f>IFERROR(INDEX('Net to Gross Adjustment'!$B$39:$AX$671,MATCH(Z$4,'Net to Gross Adjustment'!$B$39:$B$71,0),MATCH(YEAR($C251),'Net to Gross Adjustment'!$B$39:$AX$39,0))*INDEX('Monthly Shapes'!$D$18:$V$32,MATCH(MONTH($C251),'Monthly Shapes'!$D$18:$D$32,0),MATCH(Z$3,'Monthly Shapes'!$D$18:$V$18,0))," ")</f>
        <v xml:space="preserve"> </v>
      </c>
      <c r="AA251" s="40" t="str">
        <f>IFERROR(INDEX('Net to Gross Adjustment'!$B$39:$AX$671,MATCH(AA$4,'Net to Gross Adjustment'!$B$39:$B$71,0),MATCH(YEAR($C251),'Net to Gross Adjustment'!$B$39:$AX$39,0))*INDEX('Monthly Shapes'!$D$18:$V$32,MATCH(MONTH($C251),'Monthly Shapes'!$D$18:$D$32,0),MATCH(AA$3,'Monthly Shapes'!$D$18:$V$18,0))," ")</f>
        <v xml:space="preserve"> </v>
      </c>
      <c r="AB251" s="40" t="str">
        <f>IFERROR(INDEX('Net to Gross Adjustment'!$B$39:$AX$671,MATCH(AB$4,'Net to Gross Adjustment'!$B$39:$B$71,0),MATCH(YEAR($C251),'Net to Gross Adjustment'!$B$39:$AX$39,0))*INDEX('Monthly Shapes'!$D$18:$V$32,MATCH(MONTH($C251),'Monthly Shapes'!$D$18:$D$32,0),MATCH(AB$3,'Monthly Shapes'!$D$18:$V$18,0))," ")</f>
        <v xml:space="preserve"> </v>
      </c>
      <c r="AC251" s="40" t="str">
        <f>IFERROR(INDEX('Net to Gross Adjustment'!$B$39:$AX$671,MATCH(AC$4,'Net to Gross Adjustment'!$B$39:$B$71,0),MATCH(YEAR($C251),'Net to Gross Adjustment'!$B$39:$AX$39,0))*INDEX('Monthly Shapes'!$D$18:$V$32,MATCH(MONTH($C251),'Monthly Shapes'!$D$18:$D$32,0),MATCH(AC$3,'Monthly Shapes'!$D$18:$V$18,0))," ")</f>
        <v xml:space="preserve"> </v>
      </c>
      <c r="AD251" s="40" t="str">
        <f>IFERROR(INDEX('Net to Gross Adjustment'!$B$39:$AX$671,MATCH(AD$4,'Net to Gross Adjustment'!$B$39:$B$71,0),MATCH(YEAR($C251),'Net to Gross Adjustment'!$B$39:$AX$39,0))*INDEX('Monthly Shapes'!$D$18:$V$32,MATCH(MONTH($C251),'Monthly Shapes'!$D$18:$D$32,0),MATCH(AD$3,'Monthly Shapes'!$D$18:$V$18,0))," ")</f>
        <v xml:space="preserve"> </v>
      </c>
      <c r="AE251" s="40" t="str">
        <f>IFERROR(INDEX('Net to Gross Adjustment'!$B$39:$AX$671,MATCH(AE$4,'Net to Gross Adjustment'!$B$39:$B$71,0),MATCH(YEAR($C251),'Net to Gross Adjustment'!$B$39:$AX$39,0))*INDEX('Monthly Shapes'!$D$18:$V$32,MATCH(MONTH($C251),'Monthly Shapes'!$D$18:$D$32,0),MATCH(AE$3,'Monthly Shapes'!$D$18:$V$18,0))," ")</f>
        <v xml:space="preserve"> </v>
      </c>
      <c r="AF251" s="19"/>
      <c r="AG251" s="90" t="s">
        <v>65</v>
      </c>
      <c r="AI251" s="90" t="s">
        <v>65</v>
      </c>
      <c r="AJ251" s="90" t="s">
        <v>65</v>
      </c>
      <c r="AK251" s="90" t="s">
        <v>65</v>
      </c>
      <c r="AL251" s="46"/>
      <c r="AS251" s="19"/>
    </row>
    <row r="252" spans="3:45">
      <c r="C252" s="24">
        <f t="shared" si="5"/>
        <v>52810</v>
      </c>
      <c r="D252" s="90" t="s">
        <v>65</v>
      </c>
      <c r="E252" s="90" t="s">
        <v>65</v>
      </c>
      <c r="F252" s="90" t="s">
        <v>65</v>
      </c>
      <c r="G252" s="90" t="s">
        <v>65</v>
      </c>
      <c r="H252" s="90" t="s">
        <v>65</v>
      </c>
      <c r="I252" s="90" t="s">
        <v>65</v>
      </c>
      <c r="J252" s="40" t="str">
        <f ca="1">IFERROR(INDEX('Net to Gross Adjustment'!$B$39:$AX$671,MATCH(J$4,'Net to Gross Adjustment'!$B$39:$B$71,0),MATCH(YEAR($C252),'Net to Gross Adjustment'!$B$39:$AX$39,0))*INDEX('Monthly Shapes'!$D$18:$V$32,MATCH(MONTH($C252),'Monthly Shapes'!$D$18:$D$32,0),MATCH(J$3,'Monthly Shapes'!$D$18:$V$18,0))," ")</f>
        <v xml:space="preserve"> </v>
      </c>
      <c r="K252" s="40" t="str">
        <f ca="1">IFERROR(INDEX('Net to Gross Adjustment'!$B$39:$AX$671,MATCH(K$4,'Net to Gross Adjustment'!$B$39:$B$71,0),MATCH(YEAR($C252),'Net to Gross Adjustment'!$B$39:$AX$39,0))*INDEX('Monthly Shapes'!$D$18:$V$32,MATCH(MONTH($C252),'Monthly Shapes'!$D$18:$D$32,0),MATCH(K$3,'Monthly Shapes'!$D$18:$V$18,0))," ")</f>
        <v xml:space="preserve"> </v>
      </c>
      <c r="L252" s="40" t="str">
        <f>IFERROR(INDEX('Net to Gross Adjustment'!$B$39:$AX$671,MATCH(L$4,'Net to Gross Adjustment'!$B$39:$B$71,0),MATCH(YEAR($C252),'Net to Gross Adjustment'!$B$39:$AX$39,0))*INDEX('Monthly Shapes'!$D$18:$V$32,MATCH(MONTH($C252),'Monthly Shapes'!$D$18:$D$32,0),MATCH(L$3,'Monthly Shapes'!$D$18:$V$18,0))," ")</f>
        <v xml:space="preserve"> </v>
      </c>
      <c r="M252" s="40" t="str">
        <f>IFERROR(INDEX('Net to Gross Adjustment'!$B$39:$AX$671,MATCH(M$4,'Net to Gross Adjustment'!$B$39:$B$71,0),MATCH(YEAR($C252),'Net to Gross Adjustment'!$B$39:$AX$39,0))*INDEX('Monthly Shapes'!$D$18:$V$32,MATCH(MONTH($C252),'Monthly Shapes'!$D$18:$D$32,0),MATCH(M$3,'Monthly Shapes'!$D$18:$V$18,0))," ")</f>
        <v xml:space="preserve"> </v>
      </c>
      <c r="N252" s="40" t="str">
        <f>IFERROR(INDEX('Net to Gross Adjustment'!$B$39:$AX$671,MATCH(N$4,'Net to Gross Adjustment'!$B$39:$B$71,0),MATCH(YEAR($C252),'Net to Gross Adjustment'!$B$39:$AX$39,0))*INDEX('Monthly Shapes'!$D$18:$V$32,MATCH(MONTH($C252),'Monthly Shapes'!$D$18:$D$32,0),MATCH(N$3,'Monthly Shapes'!$D$18:$V$18,0))," ")</f>
        <v xml:space="preserve"> </v>
      </c>
      <c r="O252" s="40" t="str">
        <f>IFERROR(INDEX('Net to Gross Adjustment'!$B$39:$AX$671,MATCH(O$4,'Net to Gross Adjustment'!$B$39:$B$71,0),MATCH(YEAR($C252),'Net to Gross Adjustment'!$B$39:$AX$39,0))*INDEX('Monthly Shapes'!$D$18:$V$32,MATCH(MONTH($C252),'Monthly Shapes'!$D$18:$D$32,0),MATCH(O$3,'Monthly Shapes'!$D$18:$V$18,0))," ")</f>
        <v xml:space="preserve"> </v>
      </c>
      <c r="P252" s="40" t="str">
        <f>IFERROR(INDEX('Net to Gross Adjustment'!$B$39:$AX$671,MATCH(P$4,'Net to Gross Adjustment'!$B$39:$B$71,0),MATCH(YEAR($C252),'Net to Gross Adjustment'!$B$39:$AX$39,0))*INDEX('Monthly Shapes'!$D$18:$V$32,MATCH(MONTH($C252),'Monthly Shapes'!$D$18:$D$32,0),MATCH(P$3,'Monthly Shapes'!$D$18:$V$18,0))," ")</f>
        <v xml:space="preserve"> </v>
      </c>
      <c r="Q252" s="40" t="str">
        <f>IFERROR(INDEX('Net to Gross Adjustment'!$B$39:$AX$671,MATCH(Q$4,'Net to Gross Adjustment'!$B$39:$B$71,0),MATCH(YEAR($C252),'Net to Gross Adjustment'!$B$39:$AX$39,0))*INDEX('Monthly Shapes'!$D$18:$V$32,MATCH(MONTH($C252),'Monthly Shapes'!$D$18:$D$32,0),MATCH(Q$3,'Monthly Shapes'!$D$18:$V$18,0))," ")</f>
        <v xml:space="preserve"> </v>
      </c>
      <c r="R252" s="40" t="str">
        <f>IFERROR(INDEX('Net to Gross Adjustment'!$B$39:$AX$671,MATCH(R$4,'Net to Gross Adjustment'!$B$39:$B$71,0),MATCH(YEAR($C252),'Net to Gross Adjustment'!$B$39:$AX$39,0))*INDEX('Monthly Shapes'!$D$18:$V$32,MATCH(MONTH($C252),'Monthly Shapes'!$D$18:$D$32,0),MATCH(R$3,'Monthly Shapes'!$D$18:$V$18,0))," ")</f>
        <v xml:space="preserve"> </v>
      </c>
      <c r="S252" s="40" t="str">
        <f>IFERROR(INDEX('Net to Gross Adjustment'!$B$39:$AX$671,MATCH(S$4,'Net to Gross Adjustment'!$B$39:$B$71,0),MATCH(YEAR($C252),'Net to Gross Adjustment'!$B$39:$AX$39,0))*INDEX('Monthly Shapes'!$D$18:$V$32,MATCH(MONTH($C252),'Monthly Shapes'!$D$18:$D$32,0),MATCH(S$3,'Monthly Shapes'!$D$18:$V$18,0))," ")</f>
        <v xml:space="preserve"> </v>
      </c>
      <c r="T252" s="90" t="s">
        <v>65</v>
      </c>
      <c r="U252" s="90" t="s">
        <v>65</v>
      </c>
      <c r="V252" s="90" t="s">
        <v>65</v>
      </c>
      <c r="W252" s="40" t="str">
        <f ca="1">IFERROR(INDEX('Net to Gross Adjustment'!$B$39:$AX$671,MATCH(W$4,'Net to Gross Adjustment'!$B$39:$B$71,0),MATCH(YEAR($C252),'Net to Gross Adjustment'!$B$39:$AX$39,0))*INDEX('Monthly Shapes'!$D$18:$V$32,MATCH(MONTH($C252),'Monthly Shapes'!$D$18:$D$32,0),MATCH(W$3,'Monthly Shapes'!$D$18:$V$18,0))," ")</f>
        <v xml:space="preserve"> </v>
      </c>
      <c r="X252" s="40" t="str">
        <f ca="1">IFERROR(INDEX('Net to Gross Adjustment'!$B$39:$AX$671,MATCH(X$4,'Net to Gross Adjustment'!$B$39:$B$71,0),MATCH(YEAR($C252),'Net to Gross Adjustment'!$B$39:$AX$39,0))*INDEX('Monthly Shapes'!$D$18:$V$32,MATCH(MONTH($C252),'Monthly Shapes'!$D$18:$D$32,0),MATCH(X$3,'Monthly Shapes'!$D$18:$V$18,0))," ")</f>
        <v xml:space="preserve"> </v>
      </c>
      <c r="Y252" s="40" t="str">
        <f>IFERROR(INDEX('Net to Gross Adjustment'!$B$39:$AX$671,MATCH(Y$4,'Net to Gross Adjustment'!$B$39:$B$71,0),MATCH(YEAR($C252),'Net to Gross Adjustment'!$B$39:$AX$39,0))*INDEX('Monthly Shapes'!$D$18:$V$32,MATCH(MONTH($C252),'Monthly Shapes'!$D$18:$D$32,0),MATCH(Y$3,'Monthly Shapes'!$D$18:$V$18,0))," ")</f>
        <v xml:space="preserve"> </v>
      </c>
      <c r="Z252" s="40" t="str">
        <f>IFERROR(INDEX('Net to Gross Adjustment'!$B$39:$AX$671,MATCH(Z$4,'Net to Gross Adjustment'!$B$39:$B$71,0),MATCH(YEAR($C252),'Net to Gross Adjustment'!$B$39:$AX$39,0))*INDEX('Monthly Shapes'!$D$18:$V$32,MATCH(MONTH($C252),'Monthly Shapes'!$D$18:$D$32,0),MATCH(Z$3,'Monthly Shapes'!$D$18:$V$18,0))," ")</f>
        <v xml:space="preserve"> </v>
      </c>
      <c r="AA252" s="40" t="str">
        <f>IFERROR(INDEX('Net to Gross Adjustment'!$B$39:$AX$671,MATCH(AA$4,'Net to Gross Adjustment'!$B$39:$B$71,0),MATCH(YEAR($C252),'Net to Gross Adjustment'!$B$39:$AX$39,0))*INDEX('Monthly Shapes'!$D$18:$V$32,MATCH(MONTH($C252),'Monthly Shapes'!$D$18:$D$32,0),MATCH(AA$3,'Monthly Shapes'!$D$18:$V$18,0))," ")</f>
        <v xml:space="preserve"> </v>
      </c>
      <c r="AB252" s="40" t="str">
        <f>IFERROR(INDEX('Net to Gross Adjustment'!$B$39:$AX$671,MATCH(AB$4,'Net to Gross Adjustment'!$B$39:$B$71,0),MATCH(YEAR($C252),'Net to Gross Adjustment'!$B$39:$AX$39,0))*INDEX('Monthly Shapes'!$D$18:$V$32,MATCH(MONTH($C252),'Monthly Shapes'!$D$18:$D$32,0),MATCH(AB$3,'Monthly Shapes'!$D$18:$V$18,0))," ")</f>
        <v xml:space="preserve"> </v>
      </c>
      <c r="AC252" s="40" t="str">
        <f>IFERROR(INDEX('Net to Gross Adjustment'!$B$39:$AX$671,MATCH(AC$4,'Net to Gross Adjustment'!$B$39:$B$71,0),MATCH(YEAR($C252),'Net to Gross Adjustment'!$B$39:$AX$39,0))*INDEX('Monthly Shapes'!$D$18:$V$32,MATCH(MONTH($C252),'Monthly Shapes'!$D$18:$D$32,0),MATCH(AC$3,'Monthly Shapes'!$D$18:$V$18,0))," ")</f>
        <v xml:space="preserve"> </v>
      </c>
      <c r="AD252" s="40" t="str">
        <f>IFERROR(INDEX('Net to Gross Adjustment'!$B$39:$AX$671,MATCH(AD$4,'Net to Gross Adjustment'!$B$39:$B$71,0),MATCH(YEAR($C252),'Net to Gross Adjustment'!$B$39:$AX$39,0))*INDEX('Monthly Shapes'!$D$18:$V$32,MATCH(MONTH($C252),'Monthly Shapes'!$D$18:$D$32,0),MATCH(AD$3,'Monthly Shapes'!$D$18:$V$18,0))," ")</f>
        <v xml:space="preserve"> </v>
      </c>
      <c r="AE252" s="40" t="str">
        <f>IFERROR(INDEX('Net to Gross Adjustment'!$B$39:$AX$671,MATCH(AE$4,'Net to Gross Adjustment'!$B$39:$B$71,0),MATCH(YEAR($C252),'Net to Gross Adjustment'!$B$39:$AX$39,0))*INDEX('Monthly Shapes'!$D$18:$V$32,MATCH(MONTH($C252),'Monthly Shapes'!$D$18:$D$32,0),MATCH(AE$3,'Monthly Shapes'!$D$18:$V$18,0))," ")</f>
        <v xml:space="preserve"> </v>
      </c>
      <c r="AF252" s="19"/>
      <c r="AG252" s="90" t="s">
        <v>65</v>
      </c>
      <c r="AI252" s="90" t="s">
        <v>65</v>
      </c>
      <c r="AJ252" s="90" t="s">
        <v>65</v>
      </c>
      <c r="AK252" s="90" t="s">
        <v>65</v>
      </c>
      <c r="AL252" s="46"/>
      <c r="AS252" s="19"/>
    </row>
    <row r="253" spans="3:45">
      <c r="C253" s="24">
        <f t="shared" si="5"/>
        <v>52841</v>
      </c>
      <c r="D253" s="90" t="s">
        <v>65</v>
      </c>
      <c r="E253" s="90" t="s">
        <v>65</v>
      </c>
      <c r="F253" s="90" t="s">
        <v>65</v>
      </c>
      <c r="G253" s="90" t="s">
        <v>65</v>
      </c>
      <c r="H253" s="90" t="s">
        <v>65</v>
      </c>
      <c r="I253" s="90" t="s">
        <v>65</v>
      </c>
      <c r="J253" s="40" t="str">
        <f ca="1">IFERROR(INDEX('Net to Gross Adjustment'!$B$39:$AX$671,MATCH(J$4,'Net to Gross Adjustment'!$B$39:$B$71,0),MATCH(YEAR($C253),'Net to Gross Adjustment'!$B$39:$AX$39,0))*INDEX('Monthly Shapes'!$D$18:$V$32,MATCH(MONTH($C253),'Monthly Shapes'!$D$18:$D$32,0),MATCH(J$3,'Monthly Shapes'!$D$18:$V$18,0))," ")</f>
        <v xml:space="preserve"> </v>
      </c>
      <c r="K253" s="40" t="str">
        <f ca="1">IFERROR(INDEX('Net to Gross Adjustment'!$B$39:$AX$671,MATCH(K$4,'Net to Gross Adjustment'!$B$39:$B$71,0),MATCH(YEAR($C253),'Net to Gross Adjustment'!$B$39:$AX$39,0))*INDEX('Monthly Shapes'!$D$18:$V$32,MATCH(MONTH($C253),'Monthly Shapes'!$D$18:$D$32,0),MATCH(K$3,'Monthly Shapes'!$D$18:$V$18,0))," ")</f>
        <v xml:space="preserve"> </v>
      </c>
      <c r="L253" s="40" t="str">
        <f>IFERROR(INDEX('Net to Gross Adjustment'!$B$39:$AX$671,MATCH(L$4,'Net to Gross Adjustment'!$B$39:$B$71,0),MATCH(YEAR($C253),'Net to Gross Adjustment'!$B$39:$AX$39,0))*INDEX('Monthly Shapes'!$D$18:$V$32,MATCH(MONTH($C253),'Monthly Shapes'!$D$18:$D$32,0),MATCH(L$3,'Monthly Shapes'!$D$18:$V$18,0))," ")</f>
        <v xml:space="preserve"> </v>
      </c>
      <c r="M253" s="40" t="str">
        <f>IFERROR(INDEX('Net to Gross Adjustment'!$B$39:$AX$671,MATCH(M$4,'Net to Gross Adjustment'!$B$39:$B$71,0),MATCH(YEAR($C253),'Net to Gross Adjustment'!$B$39:$AX$39,0))*INDEX('Monthly Shapes'!$D$18:$V$32,MATCH(MONTH($C253),'Monthly Shapes'!$D$18:$D$32,0),MATCH(M$3,'Monthly Shapes'!$D$18:$V$18,0))," ")</f>
        <v xml:space="preserve"> </v>
      </c>
      <c r="N253" s="40" t="str">
        <f>IFERROR(INDEX('Net to Gross Adjustment'!$B$39:$AX$671,MATCH(N$4,'Net to Gross Adjustment'!$B$39:$B$71,0),MATCH(YEAR($C253),'Net to Gross Adjustment'!$B$39:$AX$39,0))*INDEX('Monthly Shapes'!$D$18:$V$32,MATCH(MONTH($C253),'Monthly Shapes'!$D$18:$D$32,0),MATCH(N$3,'Monthly Shapes'!$D$18:$V$18,0))," ")</f>
        <v xml:space="preserve"> </v>
      </c>
      <c r="O253" s="40" t="str">
        <f>IFERROR(INDEX('Net to Gross Adjustment'!$B$39:$AX$671,MATCH(O$4,'Net to Gross Adjustment'!$B$39:$B$71,0),MATCH(YEAR($C253),'Net to Gross Adjustment'!$B$39:$AX$39,0))*INDEX('Monthly Shapes'!$D$18:$V$32,MATCH(MONTH($C253),'Monthly Shapes'!$D$18:$D$32,0),MATCH(O$3,'Monthly Shapes'!$D$18:$V$18,0))," ")</f>
        <v xml:space="preserve"> </v>
      </c>
      <c r="P253" s="40" t="str">
        <f>IFERROR(INDEX('Net to Gross Adjustment'!$B$39:$AX$671,MATCH(P$4,'Net to Gross Adjustment'!$B$39:$B$71,0),MATCH(YEAR($C253),'Net to Gross Adjustment'!$B$39:$AX$39,0))*INDEX('Monthly Shapes'!$D$18:$V$32,MATCH(MONTH($C253),'Monthly Shapes'!$D$18:$D$32,0),MATCH(P$3,'Monthly Shapes'!$D$18:$V$18,0))," ")</f>
        <v xml:space="preserve"> </v>
      </c>
      <c r="Q253" s="40" t="str">
        <f>IFERROR(INDEX('Net to Gross Adjustment'!$B$39:$AX$671,MATCH(Q$4,'Net to Gross Adjustment'!$B$39:$B$71,0),MATCH(YEAR($C253),'Net to Gross Adjustment'!$B$39:$AX$39,0))*INDEX('Monthly Shapes'!$D$18:$V$32,MATCH(MONTH($C253),'Monthly Shapes'!$D$18:$D$32,0),MATCH(Q$3,'Monthly Shapes'!$D$18:$V$18,0))," ")</f>
        <v xml:space="preserve"> </v>
      </c>
      <c r="R253" s="40" t="str">
        <f>IFERROR(INDEX('Net to Gross Adjustment'!$B$39:$AX$671,MATCH(R$4,'Net to Gross Adjustment'!$B$39:$B$71,0),MATCH(YEAR($C253),'Net to Gross Adjustment'!$B$39:$AX$39,0))*INDEX('Monthly Shapes'!$D$18:$V$32,MATCH(MONTH($C253),'Monthly Shapes'!$D$18:$D$32,0),MATCH(R$3,'Monthly Shapes'!$D$18:$V$18,0))," ")</f>
        <v xml:space="preserve"> </v>
      </c>
      <c r="S253" s="40" t="str">
        <f>IFERROR(INDEX('Net to Gross Adjustment'!$B$39:$AX$671,MATCH(S$4,'Net to Gross Adjustment'!$B$39:$B$71,0),MATCH(YEAR($C253),'Net to Gross Adjustment'!$B$39:$AX$39,0))*INDEX('Monthly Shapes'!$D$18:$V$32,MATCH(MONTH($C253),'Monthly Shapes'!$D$18:$D$32,0),MATCH(S$3,'Monthly Shapes'!$D$18:$V$18,0))," ")</f>
        <v xml:space="preserve"> </v>
      </c>
      <c r="T253" s="90" t="s">
        <v>65</v>
      </c>
      <c r="U253" s="90" t="s">
        <v>65</v>
      </c>
      <c r="V253" s="90" t="s">
        <v>65</v>
      </c>
      <c r="W253" s="40" t="str">
        <f ca="1">IFERROR(INDEX('Net to Gross Adjustment'!$B$39:$AX$671,MATCH(W$4,'Net to Gross Adjustment'!$B$39:$B$71,0),MATCH(YEAR($C253),'Net to Gross Adjustment'!$B$39:$AX$39,0))*INDEX('Monthly Shapes'!$D$18:$V$32,MATCH(MONTH($C253),'Monthly Shapes'!$D$18:$D$32,0),MATCH(W$3,'Monthly Shapes'!$D$18:$V$18,0))," ")</f>
        <v xml:space="preserve"> </v>
      </c>
      <c r="X253" s="40" t="str">
        <f ca="1">IFERROR(INDEX('Net to Gross Adjustment'!$B$39:$AX$671,MATCH(X$4,'Net to Gross Adjustment'!$B$39:$B$71,0),MATCH(YEAR($C253),'Net to Gross Adjustment'!$B$39:$AX$39,0))*INDEX('Monthly Shapes'!$D$18:$V$32,MATCH(MONTH($C253),'Monthly Shapes'!$D$18:$D$32,0),MATCH(X$3,'Monthly Shapes'!$D$18:$V$18,0))," ")</f>
        <v xml:space="preserve"> </v>
      </c>
      <c r="Y253" s="40" t="str">
        <f>IFERROR(INDEX('Net to Gross Adjustment'!$B$39:$AX$671,MATCH(Y$4,'Net to Gross Adjustment'!$B$39:$B$71,0),MATCH(YEAR($C253),'Net to Gross Adjustment'!$B$39:$AX$39,0))*INDEX('Monthly Shapes'!$D$18:$V$32,MATCH(MONTH($C253),'Monthly Shapes'!$D$18:$D$32,0),MATCH(Y$3,'Monthly Shapes'!$D$18:$V$18,0))," ")</f>
        <v xml:space="preserve"> </v>
      </c>
      <c r="Z253" s="40" t="str">
        <f>IFERROR(INDEX('Net to Gross Adjustment'!$B$39:$AX$671,MATCH(Z$4,'Net to Gross Adjustment'!$B$39:$B$71,0),MATCH(YEAR($C253),'Net to Gross Adjustment'!$B$39:$AX$39,0))*INDEX('Monthly Shapes'!$D$18:$V$32,MATCH(MONTH($C253),'Monthly Shapes'!$D$18:$D$32,0),MATCH(Z$3,'Monthly Shapes'!$D$18:$V$18,0))," ")</f>
        <v xml:space="preserve"> </v>
      </c>
      <c r="AA253" s="40" t="str">
        <f>IFERROR(INDEX('Net to Gross Adjustment'!$B$39:$AX$671,MATCH(AA$4,'Net to Gross Adjustment'!$B$39:$B$71,0),MATCH(YEAR($C253),'Net to Gross Adjustment'!$B$39:$AX$39,0))*INDEX('Monthly Shapes'!$D$18:$V$32,MATCH(MONTH($C253),'Monthly Shapes'!$D$18:$D$32,0),MATCH(AA$3,'Monthly Shapes'!$D$18:$V$18,0))," ")</f>
        <v xml:space="preserve"> </v>
      </c>
      <c r="AB253" s="40" t="str">
        <f>IFERROR(INDEX('Net to Gross Adjustment'!$B$39:$AX$671,MATCH(AB$4,'Net to Gross Adjustment'!$B$39:$B$71,0),MATCH(YEAR($C253),'Net to Gross Adjustment'!$B$39:$AX$39,0))*INDEX('Monthly Shapes'!$D$18:$V$32,MATCH(MONTH($C253),'Monthly Shapes'!$D$18:$D$32,0),MATCH(AB$3,'Monthly Shapes'!$D$18:$V$18,0))," ")</f>
        <v xml:space="preserve"> </v>
      </c>
      <c r="AC253" s="40" t="str">
        <f>IFERROR(INDEX('Net to Gross Adjustment'!$B$39:$AX$671,MATCH(AC$4,'Net to Gross Adjustment'!$B$39:$B$71,0),MATCH(YEAR($C253),'Net to Gross Adjustment'!$B$39:$AX$39,0))*INDEX('Monthly Shapes'!$D$18:$V$32,MATCH(MONTH($C253),'Monthly Shapes'!$D$18:$D$32,0),MATCH(AC$3,'Monthly Shapes'!$D$18:$V$18,0))," ")</f>
        <v xml:space="preserve"> </v>
      </c>
      <c r="AD253" s="40" t="str">
        <f>IFERROR(INDEX('Net to Gross Adjustment'!$B$39:$AX$671,MATCH(AD$4,'Net to Gross Adjustment'!$B$39:$B$71,0),MATCH(YEAR($C253),'Net to Gross Adjustment'!$B$39:$AX$39,0))*INDEX('Monthly Shapes'!$D$18:$V$32,MATCH(MONTH($C253),'Monthly Shapes'!$D$18:$D$32,0),MATCH(AD$3,'Monthly Shapes'!$D$18:$V$18,0))," ")</f>
        <v xml:space="preserve"> </v>
      </c>
      <c r="AE253" s="40" t="str">
        <f>IFERROR(INDEX('Net to Gross Adjustment'!$B$39:$AX$671,MATCH(AE$4,'Net to Gross Adjustment'!$B$39:$B$71,0),MATCH(YEAR($C253),'Net to Gross Adjustment'!$B$39:$AX$39,0))*INDEX('Monthly Shapes'!$D$18:$V$32,MATCH(MONTH($C253),'Monthly Shapes'!$D$18:$D$32,0),MATCH(AE$3,'Monthly Shapes'!$D$18:$V$18,0))," ")</f>
        <v xml:space="preserve"> </v>
      </c>
      <c r="AF253" s="19"/>
      <c r="AG253" s="90" t="s">
        <v>65</v>
      </c>
      <c r="AI253" s="90" t="s">
        <v>65</v>
      </c>
      <c r="AJ253" s="90" t="s">
        <v>65</v>
      </c>
      <c r="AK253" s="90" t="s">
        <v>65</v>
      </c>
      <c r="AL253" s="46"/>
      <c r="AS253" s="19"/>
    </row>
    <row r="254" spans="3:45">
      <c r="C254" s="24">
        <f t="shared" si="5"/>
        <v>52871</v>
      </c>
      <c r="D254" s="90" t="s">
        <v>65</v>
      </c>
      <c r="E254" s="90" t="s">
        <v>65</v>
      </c>
      <c r="F254" s="90" t="s">
        <v>65</v>
      </c>
      <c r="G254" s="90" t="s">
        <v>65</v>
      </c>
      <c r="H254" s="90" t="s">
        <v>65</v>
      </c>
      <c r="I254" s="90" t="s">
        <v>65</v>
      </c>
      <c r="J254" s="40" t="str">
        <f ca="1">IFERROR(INDEX('Net to Gross Adjustment'!$B$39:$AX$671,MATCH(J$4,'Net to Gross Adjustment'!$B$39:$B$71,0),MATCH(YEAR($C254),'Net to Gross Adjustment'!$B$39:$AX$39,0))*INDEX('Monthly Shapes'!$D$18:$V$32,MATCH(MONTH($C254),'Monthly Shapes'!$D$18:$D$32,0),MATCH(J$3,'Monthly Shapes'!$D$18:$V$18,0))," ")</f>
        <v xml:space="preserve"> </v>
      </c>
      <c r="K254" s="40" t="str">
        <f ca="1">IFERROR(INDEX('Net to Gross Adjustment'!$B$39:$AX$671,MATCH(K$4,'Net to Gross Adjustment'!$B$39:$B$71,0),MATCH(YEAR($C254),'Net to Gross Adjustment'!$B$39:$AX$39,0))*INDEX('Monthly Shapes'!$D$18:$V$32,MATCH(MONTH($C254),'Monthly Shapes'!$D$18:$D$32,0),MATCH(K$3,'Monthly Shapes'!$D$18:$V$18,0))," ")</f>
        <v xml:space="preserve"> </v>
      </c>
      <c r="L254" s="40" t="str">
        <f>IFERROR(INDEX('Net to Gross Adjustment'!$B$39:$AX$671,MATCH(L$4,'Net to Gross Adjustment'!$B$39:$B$71,0),MATCH(YEAR($C254),'Net to Gross Adjustment'!$B$39:$AX$39,0))*INDEX('Monthly Shapes'!$D$18:$V$32,MATCH(MONTH($C254),'Monthly Shapes'!$D$18:$D$32,0),MATCH(L$3,'Monthly Shapes'!$D$18:$V$18,0))," ")</f>
        <v xml:space="preserve"> </v>
      </c>
      <c r="M254" s="40" t="str">
        <f>IFERROR(INDEX('Net to Gross Adjustment'!$B$39:$AX$671,MATCH(M$4,'Net to Gross Adjustment'!$B$39:$B$71,0),MATCH(YEAR($C254),'Net to Gross Adjustment'!$B$39:$AX$39,0))*INDEX('Monthly Shapes'!$D$18:$V$32,MATCH(MONTH($C254),'Monthly Shapes'!$D$18:$D$32,0),MATCH(M$3,'Monthly Shapes'!$D$18:$V$18,0))," ")</f>
        <v xml:space="preserve"> </v>
      </c>
      <c r="N254" s="40" t="str">
        <f>IFERROR(INDEX('Net to Gross Adjustment'!$B$39:$AX$671,MATCH(N$4,'Net to Gross Adjustment'!$B$39:$B$71,0),MATCH(YEAR($C254),'Net to Gross Adjustment'!$B$39:$AX$39,0))*INDEX('Monthly Shapes'!$D$18:$V$32,MATCH(MONTH($C254),'Monthly Shapes'!$D$18:$D$32,0),MATCH(N$3,'Monthly Shapes'!$D$18:$V$18,0))," ")</f>
        <v xml:space="preserve"> </v>
      </c>
      <c r="O254" s="40" t="str">
        <f>IFERROR(INDEX('Net to Gross Adjustment'!$B$39:$AX$671,MATCH(O$4,'Net to Gross Adjustment'!$B$39:$B$71,0),MATCH(YEAR($C254),'Net to Gross Adjustment'!$B$39:$AX$39,0))*INDEX('Monthly Shapes'!$D$18:$V$32,MATCH(MONTH($C254),'Monthly Shapes'!$D$18:$D$32,0),MATCH(O$3,'Monthly Shapes'!$D$18:$V$18,0))," ")</f>
        <v xml:space="preserve"> </v>
      </c>
      <c r="P254" s="40" t="str">
        <f>IFERROR(INDEX('Net to Gross Adjustment'!$B$39:$AX$671,MATCH(P$4,'Net to Gross Adjustment'!$B$39:$B$71,0),MATCH(YEAR($C254),'Net to Gross Adjustment'!$B$39:$AX$39,0))*INDEX('Monthly Shapes'!$D$18:$V$32,MATCH(MONTH($C254),'Monthly Shapes'!$D$18:$D$32,0),MATCH(P$3,'Monthly Shapes'!$D$18:$V$18,0))," ")</f>
        <v xml:space="preserve"> </v>
      </c>
      <c r="Q254" s="40" t="str">
        <f>IFERROR(INDEX('Net to Gross Adjustment'!$B$39:$AX$671,MATCH(Q$4,'Net to Gross Adjustment'!$B$39:$B$71,0),MATCH(YEAR($C254),'Net to Gross Adjustment'!$B$39:$AX$39,0))*INDEX('Monthly Shapes'!$D$18:$V$32,MATCH(MONTH($C254),'Monthly Shapes'!$D$18:$D$32,0),MATCH(Q$3,'Monthly Shapes'!$D$18:$V$18,0))," ")</f>
        <v xml:space="preserve"> </v>
      </c>
      <c r="R254" s="40" t="str">
        <f>IFERROR(INDEX('Net to Gross Adjustment'!$B$39:$AX$671,MATCH(R$4,'Net to Gross Adjustment'!$B$39:$B$71,0),MATCH(YEAR($C254),'Net to Gross Adjustment'!$B$39:$AX$39,0))*INDEX('Monthly Shapes'!$D$18:$V$32,MATCH(MONTH($C254),'Monthly Shapes'!$D$18:$D$32,0),MATCH(R$3,'Monthly Shapes'!$D$18:$V$18,0))," ")</f>
        <v xml:space="preserve"> </v>
      </c>
      <c r="S254" s="40" t="str">
        <f>IFERROR(INDEX('Net to Gross Adjustment'!$B$39:$AX$671,MATCH(S$4,'Net to Gross Adjustment'!$B$39:$B$71,0),MATCH(YEAR($C254),'Net to Gross Adjustment'!$B$39:$AX$39,0))*INDEX('Monthly Shapes'!$D$18:$V$32,MATCH(MONTH($C254),'Monthly Shapes'!$D$18:$D$32,0),MATCH(S$3,'Monthly Shapes'!$D$18:$V$18,0))," ")</f>
        <v xml:space="preserve"> </v>
      </c>
      <c r="T254" s="90" t="s">
        <v>65</v>
      </c>
      <c r="U254" s="90" t="s">
        <v>65</v>
      </c>
      <c r="V254" s="90" t="s">
        <v>65</v>
      </c>
      <c r="W254" s="40" t="str">
        <f ca="1">IFERROR(INDEX('Net to Gross Adjustment'!$B$39:$AX$671,MATCH(W$4,'Net to Gross Adjustment'!$B$39:$B$71,0),MATCH(YEAR($C254),'Net to Gross Adjustment'!$B$39:$AX$39,0))*INDEX('Monthly Shapes'!$D$18:$V$32,MATCH(MONTH($C254),'Monthly Shapes'!$D$18:$D$32,0),MATCH(W$3,'Monthly Shapes'!$D$18:$V$18,0))," ")</f>
        <v xml:space="preserve"> </v>
      </c>
      <c r="X254" s="40" t="str">
        <f ca="1">IFERROR(INDEX('Net to Gross Adjustment'!$B$39:$AX$671,MATCH(X$4,'Net to Gross Adjustment'!$B$39:$B$71,0),MATCH(YEAR($C254),'Net to Gross Adjustment'!$B$39:$AX$39,0))*INDEX('Monthly Shapes'!$D$18:$V$32,MATCH(MONTH($C254),'Monthly Shapes'!$D$18:$D$32,0),MATCH(X$3,'Monthly Shapes'!$D$18:$V$18,0))," ")</f>
        <v xml:space="preserve"> </v>
      </c>
      <c r="Y254" s="40" t="str">
        <f>IFERROR(INDEX('Net to Gross Adjustment'!$B$39:$AX$671,MATCH(Y$4,'Net to Gross Adjustment'!$B$39:$B$71,0),MATCH(YEAR($C254),'Net to Gross Adjustment'!$B$39:$AX$39,0))*INDEX('Monthly Shapes'!$D$18:$V$32,MATCH(MONTH($C254),'Monthly Shapes'!$D$18:$D$32,0),MATCH(Y$3,'Monthly Shapes'!$D$18:$V$18,0))," ")</f>
        <v xml:space="preserve"> </v>
      </c>
      <c r="Z254" s="40" t="str">
        <f>IFERROR(INDEX('Net to Gross Adjustment'!$B$39:$AX$671,MATCH(Z$4,'Net to Gross Adjustment'!$B$39:$B$71,0),MATCH(YEAR($C254),'Net to Gross Adjustment'!$B$39:$AX$39,0))*INDEX('Monthly Shapes'!$D$18:$V$32,MATCH(MONTH($C254),'Monthly Shapes'!$D$18:$D$32,0),MATCH(Z$3,'Monthly Shapes'!$D$18:$V$18,0))," ")</f>
        <v xml:space="preserve"> </v>
      </c>
      <c r="AA254" s="40" t="str">
        <f>IFERROR(INDEX('Net to Gross Adjustment'!$B$39:$AX$671,MATCH(AA$4,'Net to Gross Adjustment'!$B$39:$B$71,0),MATCH(YEAR($C254),'Net to Gross Adjustment'!$B$39:$AX$39,0))*INDEX('Monthly Shapes'!$D$18:$V$32,MATCH(MONTH($C254),'Monthly Shapes'!$D$18:$D$32,0),MATCH(AA$3,'Monthly Shapes'!$D$18:$V$18,0))," ")</f>
        <v xml:space="preserve"> </v>
      </c>
      <c r="AB254" s="40" t="str">
        <f>IFERROR(INDEX('Net to Gross Adjustment'!$B$39:$AX$671,MATCH(AB$4,'Net to Gross Adjustment'!$B$39:$B$71,0),MATCH(YEAR($C254),'Net to Gross Adjustment'!$B$39:$AX$39,0))*INDEX('Monthly Shapes'!$D$18:$V$32,MATCH(MONTH($C254),'Monthly Shapes'!$D$18:$D$32,0),MATCH(AB$3,'Monthly Shapes'!$D$18:$V$18,0))," ")</f>
        <v xml:space="preserve"> </v>
      </c>
      <c r="AC254" s="40" t="str">
        <f>IFERROR(INDEX('Net to Gross Adjustment'!$B$39:$AX$671,MATCH(AC$4,'Net to Gross Adjustment'!$B$39:$B$71,0),MATCH(YEAR($C254),'Net to Gross Adjustment'!$B$39:$AX$39,0))*INDEX('Monthly Shapes'!$D$18:$V$32,MATCH(MONTH($C254),'Monthly Shapes'!$D$18:$D$32,0),MATCH(AC$3,'Monthly Shapes'!$D$18:$V$18,0))," ")</f>
        <v xml:space="preserve"> </v>
      </c>
      <c r="AD254" s="40" t="str">
        <f>IFERROR(INDEX('Net to Gross Adjustment'!$B$39:$AX$671,MATCH(AD$4,'Net to Gross Adjustment'!$B$39:$B$71,0),MATCH(YEAR($C254),'Net to Gross Adjustment'!$B$39:$AX$39,0))*INDEX('Monthly Shapes'!$D$18:$V$32,MATCH(MONTH($C254),'Monthly Shapes'!$D$18:$D$32,0),MATCH(AD$3,'Monthly Shapes'!$D$18:$V$18,0))," ")</f>
        <v xml:space="preserve"> </v>
      </c>
      <c r="AE254" s="40" t="str">
        <f>IFERROR(INDEX('Net to Gross Adjustment'!$B$39:$AX$671,MATCH(AE$4,'Net to Gross Adjustment'!$B$39:$B$71,0),MATCH(YEAR($C254),'Net to Gross Adjustment'!$B$39:$AX$39,0))*INDEX('Monthly Shapes'!$D$18:$V$32,MATCH(MONTH($C254),'Monthly Shapes'!$D$18:$D$32,0),MATCH(AE$3,'Monthly Shapes'!$D$18:$V$18,0))," ")</f>
        <v xml:space="preserve"> </v>
      </c>
      <c r="AF254" s="19"/>
      <c r="AG254" s="90" t="s">
        <v>65</v>
      </c>
      <c r="AI254" s="90" t="s">
        <v>65</v>
      </c>
      <c r="AJ254" s="90" t="s">
        <v>65</v>
      </c>
      <c r="AK254" s="90" t="s">
        <v>65</v>
      </c>
      <c r="AL254" s="46"/>
      <c r="AS254" s="19"/>
    </row>
    <row r="255" spans="3:45">
      <c r="C255" s="24">
        <f t="shared" si="5"/>
        <v>52902</v>
      </c>
      <c r="D255" s="90" t="s">
        <v>65</v>
      </c>
      <c r="E255" s="90" t="s">
        <v>65</v>
      </c>
      <c r="F255" s="90" t="s">
        <v>65</v>
      </c>
      <c r="G255" s="90" t="s">
        <v>65</v>
      </c>
      <c r="H255" s="90" t="s">
        <v>65</v>
      </c>
      <c r="I255" s="90" t="s">
        <v>65</v>
      </c>
      <c r="J255" s="40" t="str">
        <f ca="1">IFERROR(INDEX('Net to Gross Adjustment'!$B$39:$AX$671,MATCH(J$4,'Net to Gross Adjustment'!$B$39:$B$71,0),MATCH(YEAR($C255),'Net to Gross Adjustment'!$B$39:$AX$39,0))*INDEX('Monthly Shapes'!$D$18:$V$32,MATCH(MONTH($C255),'Monthly Shapes'!$D$18:$D$32,0),MATCH(J$3,'Monthly Shapes'!$D$18:$V$18,0))," ")</f>
        <v xml:space="preserve"> </v>
      </c>
      <c r="K255" s="40" t="str">
        <f ca="1">IFERROR(INDEX('Net to Gross Adjustment'!$B$39:$AX$671,MATCH(K$4,'Net to Gross Adjustment'!$B$39:$B$71,0),MATCH(YEAR($C255),'Net to Gross Adjustment'!$B$39:$AX$39,0))*INDEX('Monthly Shapes'!$D$18:$V$32,MATCH(MONTH($C255),'Monthly Shapes'!$D$18:$D$32,0),MATCH(K$3,'Monthly Shapes'!$D$18:$V$18,0))," ")</f>
        <v xml:space="preserve"> </v>
      </c>
      <c r="L255" s="40" t="str">
        <f>IFERROR(INDEX('Net to Gross Adjustment'!$B$39:$AX$671,MATCH(L$4,'Net to Gross Adjustment'!$B$39:$B$71,0),MATCH(YEAR($C255),'Net to Gross Adjustment'!$B$39:$AX$39,0))*INDEX('Monthly Shapes'!$D$18:$V$32,MATCH(MONTH($C255),'Monthly Shapes'!$D$18:$D$32,0),MATCH(L$3,'Monthly Shapes'!$D$18:$V$18,0))," ")</f>
        <v xml:space="preserve"> </v>
      </c>
      <c r="M255" s="40" t="str">
        <f>IFERROR(INDEX('Net to Gross Adjustment'!$B$39:$AX$671,MATCH(M$4,'Net to Gross Adjustment'!$B$39:$B$71,0),MATCH(YEAR($C255),'Net to Gross Adjustment'!$B$39:$AX$39,0))*INDEX('Monthly Shapes'!$D$18:$V$32,MATCH(MONTH($C255),'Monthly Shapes'!$D$18:$D$32,0),MATCH(M$3,'Monthly Shapes'!$D$18:$V$18,0))," ")</f>
        <v xml:space="preserve"> </v>
      </c>
      <c r="N255" s="40" t="str">
        <f>IFERROR(INDEX('Net to Gross Adjustment'!$B$39:$AX$671,MATCH(N$4,'Net to Gross Adjustment'!$B$39:$B$71,0),MATCH(YEAR($C255),'Net to Gross Adjustment'!$B$39:$AX$39,0))*INDEX('Monthly Shapes'!$D$18:$V$32,MATCH(MONTH($C255),'Monthly Shapes'!$D$18:$D$32,0),MATCH(N$3,'Monthly Shapes'!$D$18:$V$18,0))," ")</f>
        <v xml:space="preserve"> </v>
      </c>
      <c r="O255" s="40" t="str">
        <f>IFERROR(INDEX('Net to Gross Adjustment'!$B$39:$AX$671,MATCH(O$4,'Net to Gross Adjustment'!$B$39:$B$71,0),MATCH(YEAR($C255),'Net to Gross Adjustment'!$B$39:$AX$39,0))*INDEX('Monthly Shapes'!$D$18:$V$32,MATCH(MONTH($C255),'Monthly Shapes'!$D$18:$D$32,0),MATCH(O$3,'Monthly Shapes'!$D$18:$V$18,0))," ")</f>
        <v xml:space="preserve"> </v>
      </c>
      <c r="P255" s="40" t="str">
        <f>IFERROR(INDEX('Net to Gross Adjustment'!$B$39:$AX$671,MATCH(P$4,'Net to Gross Adjustment'!$B$39:$B$71,0),MATCH(YEAR($C255),'Net to Gross Adjustment'!$B$39:$AX$39,0))*INDEX('Monthly Shapes'!$D$18:$V$32,MATCH(MONTH($C255),'Monthly Shapes'!$D$18:$D$32,0),MATCH(P$3,'Monthly Shapes'!$D$18:$V$18,0))," ")</f>
        <v xml:space="preserve"> </v>
      </c>
      <c r="Q255" s="40" t="str">
        <f>IFERROR(INDEX('Net to Gross Adjustment'!$B$39:$AX$671,MATCH(Q$4,'Net to Gross Adjustment'!$B$39:$B$71,0),MATCH(YEAR($C255),'Net to Gross Adjustment'!$B$39:$AX$39,0))*INDEX('Monthly Shapes'!$D$18:$V$32,MATCH(MONTH($C255),'Monthly Shapes'!$D$18:$D$32,0),MATCH(Q$3,'Monthly Shapes'!$D$18:$V$18,0))," ")</f>
        <v xml:space="preserve"> </v>
      </c>
      <c r="R255" s="40" t="str">
        <f>IFERROR(INDEX('Net to Gross Adjustment'!$B$39:$AX$671,MATCH(R$4,'Net to Gross Adjustment'!$B$39:$B$71,0),MATCH(YEAR($C255),'Net to Gross Adjustment'!$B$39:$AX$39,0))*INDEX('Monthly Shapes'!$D$18:$V$32,MATCH(MONTH($C255),'Monthly Shapes'!$D$18:$D$32,0),MATCH(R$3,'Monthly Shapes'!$D$18:$V$18,0))," ")</f>
        <v xml:space="preserve"> </v>
      </c>
      <c r="S255" s="40" t="str">
        <f>IFERROR(INDEX('Net to Gross Adjustment'!$B$39:$AX$671,MATCH(S$4,'Net to Gross Adjustment'!$B$39:$B$71,0),MATCH(YEAR($C255),'Net to Gross Adjustment'!$B$39:$AX$39,0))*INDEX('Monthly Shapes'!$D$18:$V$32,MATCH(MONTH($C255),'Monthly Shapes'!$D$18:$D$32,0),MATCH(S$3,'Monthly Shapes'!$D$18:$V$18,0))," ")</f>
        <v xml:space="preserve"> </v>
      </c>
      <c r="T255" s="90" t="s">
        <v>65</v>
      </c>
      <c r="U255" s="90" t="s">
        <v>65</v>
      </c>
      <c r="V255" s="90" t="s">
        <v>65</v>
      </c>
      <c r="W255" s="40" t="str">
        <f ca="1">IFERROR(INDEX('Net to Gross Adjustment'!$B$39:$AX$671,MATCH(W$4,'Net to Gross Adjustment'!$B$39:$B$71,0),MATCH(YEAR($C255),'Net to Gross Adjustment'!$B$39:$AX$39,0))*INDEX('Monthly Shapes'!$D$18:$V$32,MATCH(MONTH($C255),'Monthly Shapes'!$D$18:$D$32,0),MATCH(W$3,'Monthly Shapes'!$D$18:$V$18,0))," ")</f>
        <v xml:space="preserve"> </v>
      </c>
      <c r="X255" s="40" t="str">
        <f ca="1">IFERROR(INDEX('Net to Gross Adjustment'!$B$39:$AX$671,MATCH(X$4,'Net to Gross Adjustment'!$B$39:$B$71,0),MATCH(YEAR($C255),'Net to Gross Adjustment'!$B$39:$AX$39,0))*INDEX('Monthly Shapes'!$D$18:$V$32,MATCH(MONTH($C255),'Monthly Shapes'!$D$18:$D$32,0),MATCH(X$3,'Monthly Shapes'!$D$18:$V$18,0))," ")</f>
        <v xml:space="preserve"> </v>
      </c>
      <c r="Y255" s="40" t="str">
        <f>IFERROR(INDEX('Net to Gross Adjustment'!$B$39:$AX$671,MATCH(Y$4,'Net to Gross Adjustment'!$B$39:$B$71,0),MATCH(YEAR($C255),'Net to Gross Adjustment'!$B$39:$AX$39,0))*INDEX('Monthly Shapes'!$D$18:$V$32,MATCH(MONTH($C255),'Monthly Shapes'!$D$18:$D$32,0),MATCH(Y$3,'Monthly Shapes'!$D$18:$V$18,0))," ")</f>
        <v xml:space="preserve"> </v>
      </c>
      <c r="Z255" s="40" t="str">
        <f>IFERROR(INDEX('Net to Gross Adjustment'!$B$39:$AX$671,MATCH(Z$4,'Net to Gross Adjustment'!$B$39:$B$71,0),MATCH(YEAR($C255),'Net to Gross Adjustment'!$B$39:$AX$39,0))*INDEX('Monthly Shapes'!$D$18:$V$32,MATCH(MONTH($C255),'Monthly Shapes'!$D$18:$D$32,0),MATCH(Z$3,'Monthly Shapes'!$D$18:$V$18,0))," ")</f>
        <v xml:space="preserve"> </v>
      </c>
      <c r="AA255" s="40" t="str">
        <f>IFERROR(INDEX('Net to Gross Adjustment'!$B$39:$AX$671,MATCH(AA$4,'Net to Gross Adjustment'!$B$39:$B$71,0),MATCH(YEAR($C255),'Net to Gross Adjustment'!$B$39:$AX$39,0))*INDEX('Monthly Shapes'!$D$18:$V$32,MATCH(MONTH($C255),'Monthly Shapes'!$D$18:$D$32,0),MATCH(AA$3,'Monthly Shapes'!$D$18:$V$18,0))," ")</f>
        <v xml:space="preserve"> </v>
      </c>
      <c r="AB255" s="40" t="str">
        <f>IFERROR(INDEX('Net to Gross Adjustment'!$B$39:$AX$671,MATCH(AB$4,'Net to Gross Adjustment'!$B$39:$B$71,0),MATCH(YEAR($C255),'Net to Gross Adjustment'!$B$39:$AX$39,0))*INDEX('Monthly Shapes'!$D$18:$V$32,MATCH(MONTH($C255),'Monthly Shapes'!$D$18:$D$32,0),MATCH(AB$3,'Monthly Shapes'!$D$18:$V$18,0))," ")</f>
        <v xml:space="preserve"> </v>
      </c>
      <c r="AC255" s="40" t="str">
        <f>IFERROR(INDEX('Net to Gross Adjustment'!$B$39:$AX$671,MATCH(AC$4,'Net to Gross Adjustment'!$B$39:$B$71,0),MATCH(YEAR($C255),'Net to Gross Adjustment'!$B$39:$AX$39,0))*INDEX('Monthly Shapes'!$D$18:$V$32,MATCH(MONTH($C255),'Monthly Shapes'!$D$18:$D$32,0),MATCH(AC$3,'Monthly Shapes'!$D$18:$V$18,0))," ")</f>
        <v xml:space="preserve"> </v>
      </c>
      <c r="AD255" s="40" t="str">
        <f>IFERROR(INDEX('Net to Gross Adjustment'!$B$39:$AX$671,MATCH(AD$4,'Net to Gross Adjustment'!$B$39:$B$71,0),MATCH(YEAR($C255),'Net to Gross Adjustment'!$B$39:$AX$39,0))*INDEX('Monthly Shapes'!$D$18:$V$32,MATCH(MONTH($C255),'Monthly Shapes'!$D$18:$D$32,0),MATCH(AD$3,'Monthly Shapes'!$D$18:$V$18,0))," ")</f>
        <v xml:space="preserve"> </v>
      </c>
      <c r="AE255" s="40" t="str">
        <f>IFERROR(INDEX('Net to Gross Adjustment'!$B$39:$AX$671,MATCH(AE$4,'Net to Gross Adjustment'!$B$39:$B$71,0),MATCH(YEAR($C255),'Net to Gross Adjustment'!$B$39:$AX$39,0))*INDEX('Monthly Shapes'!$D$18:$V$32,MATCH(MONTH($C255),'Monthly Shapes'!$D$18:$D$32,0),MATCH(AE$3,'Monthly Shapes'!$D$18:$V$18,0))," ")</f>
        <v xml:space="preserve"> </v>
      </c>
      <c r="AF255" s="19"/>
      <c r="AG255" s="90" t="s">
        <v>65</v>
      </c>
      <c r="AI255" s="90" t="s">
        <v>65</v>
      </c>
      <c r="AJ255" s="90" t="s">
        <v>65</v>
      </c>
      <c r="AK255" s="90" t="s">
        <v>65</v>
      </c>
      <c r="AL255" s="46"/>
      <c r="AS255" s="19"/>
    </row>
    <row r="256" spans="3:45">
      <c r="C256" s="24">
        <f t="shared" si="5"/>
        <v>52932</v>
      </c>
      <c r="D256" s="90" t="s">
        <v>65</v>
      </c>
      <c r="E256" s="90" t="s">
        <v>65</v>
      </c>
      <c r="F256" s="90" t="s">
        <v>65</v>
      </c>
      <c r="G256" s="90" t="s">
        <v>65</v>
      </c>
      <c r="H256" s="90" t="s">
        <v>65</v>
      </c>
      <c r="I256" s="90" t="s">
        <v>65</v>
      </c>
      <c r="J256" s="40" t="str">
        <f ca="1">IFERROR(INDEX('Net to Gross Adjustment'!$B$39:$AX$671,MATCH(J$4,'Net to Gross Adjustment'!$B$39:$B$71,0),MATCH(YEAR($C256),'Net to Gross Adjustment'!$B$39:$AX$39,0))*INDEX('Monthly Shapes'!$D$18:$V$32,MATCH(MONTH($C256),'Monthly Shapes'!$D$18:$D$32,0),MATCH(J$3,'Monthly Shapes'!$D$18:$V$18,0))," ")</f>
        <v xml:space="preserve"> </v>
      </c>
      <c r="K256" s="40" t="str">
        <f ca="1">IFERROR(INDEX('Net to Gross Adjustment'!$B$39:$AX$671,MATCH(K$4,'Net to Gross Adjustment'!$B$39:$B$71,0),MATCH(YEAR($C256),'Net to Gross Adjustment'!$B$39:$AX$39,0))*INDEX('Monthly Shapes'!$D$18:$V$32,MATCH(MONTH($C256),'Monthly Shapes'!$D$18:$D$32,0),MATCH(K$3,'Monthly Shapes'!$D$18:$V$18,0))," ")</f>
        <v xml:space="preserve"> </v>
      </c>
      <c r="L256" s="40" t="str">
        <f>IFERROR(INDEX('Net to Gross Adjustment'!$B$39:$AX$671,MATCH(L$4,'Net to Gross Adjustment'!$B$39:$B$71,0),MATCH(YEAR($C256),'Net to Gross Adjustment'!$B$39:$AX$39,0))*INDEX('Monthly Shapes'!$D$18:$V$32,MATCH(MONTH($C256),'Monthly Shapes'!$D$18:$D$32,0),MATCH(L$3,'Monthly Shapes'!$D$18:$V$18,0))," ")</f>
        <v xml:space="preserve"> </v>
      </c>
      <c r="M256" s="40" t="str">
        <f>IFERROR(INDEX('Net to Gross Adjustment'!$B$39:$AX$671,MATCH(M$4,'Net to Gross Adjustment'!$B$39:$B$71,0),MATCH(YEAR($C256),'Net to Gross Adjustment'!$B$39:$AX$39,0))*INDEX('Monthly Shapes'!$D$18:$V$32,MATCH(MONTH($C256),'Monthly Shapes'!$D$18:$D$32,0),MATCH(M$3,'Monthly Shapes'!$D$18:$V$18,0))," ")</f>
        <v xml:space="preserve"> </v>
      </c>
      <c r="N256" s="40" t="str">
        <f>IFERROR(INDEX('Net to Gross Adjustment'!$B$39:$AX$671,MATCH(N$4,'Net to Gross Adjustment'!$B$39:$B$71,0),MATCH(YEAR($C256),'Net to Gross Adjustment'!$B$39:$AX$39,0))*INDEX('Monthly Shapes'!$D$18:$V$32,MATCH(MONTH($C256),'Monthly Shapes'!$D$18:$D$32,0),MATCH(N$3,'Monthly Shapes'!$D$18:$V$18,0))," ")</f>
        <v xml:space="preserve"> </v>
      </c>
      <c r="O256" s="40" t="str">
        <f>IFERROR(INDEX('Net to Gross Adjustment'!$B$39:$AX$671,MATCH(O$4,'Net to Gross Adjustment'!$B$39:$B$71,0),MATCH(YEAR($C256),'Net to Gross Adjustment'!$B$39:$AX$39,0))*INDEX('Monthly Shapes'!$D$18:$V$32,MATCH(MONTH($C256),'Monthly Shapes'!$D$18:$D$32,0),MATCH(O$3,'Monthly Shapes'!$D$18:$V$18,0))," ")</f>
        <v xml:space="preserve"> </v>
      </c>
      <c r="P256" s="40" t="str">
        <f>IFERROR(INDEX('Net to Gross Adjustment'!$B$39:$AX$671,MATCH(P$4,'Net to Gross Adjustment'!$B$39:$B$71,0),MATCH(YEAR($C256),'Net to Gross Adjustment'!$B$39:$AX$39,0))*INDEX('Monthly Shapes'!$D$18:$V$32,MATCH(MONTH($C256),'Monthly Shapes'!$D$18:$D$32,0),MATCH(P$3,'Monthly Shapes'!$D$18:$V$18,0))," ")</f>
        <v xml:space="preserve"> </v>
      </c>
      <c r="Q256" s="40" t="str">
        <f>IFERROR(INDEX('Net to Gross Adjustment'!$B$39:$AX$671,MATCH(Q$4,'Net to Gross Adjustment'!$B$39:$B$71,0),MATCH(YEAR($C256),'Net to Gross Adjustment'!$B$39:$AX$39,0))*INDEX('Monthly Shapes'!$D$18:$V$32,MATCH(MONTH($C256),'Monthly Shapes'!$D$18:$D$32,0),MATCH(Q$3,'Monthly Shapes'!$D$18:$V$18,0))," ")</f>
        <v xml:space="preserve"> </v>
      </c>
      <c r="R256" s="40" t="str">
        <f>IFERROR(INDEX('Net to Gross Adjustment'!$B$39:$AX$671,MATCH(R$4,'Net to Gross Adjustment'!$B$39:$B$71,0),MATCH(YEAR($C256),'Net to Gross Adjustment'!$B$39:$AX$39,0))*INDEX('Monthly Shapes'!$D$18:$V$32,MATCH(MONTH($C256),'Monthly Shapes'!$D$18:$D$32,0),MATCH(R$3,'Monthly Shapes'!$D$18:$V$18,0))," ")</f>
        <v xml:space="preserve"> </v>
      </c>
      <c r="S256" s="40" t="str">
        <f>IFERROR(INDEX('Net to Gross Adjustment'!$B$39:$AX$671,MATCH(S$4,'Net to Gross Adjustment'!$B$39:$B$71,0),MATCH(YEAR($C256),'Net to Gross Adjustment'!$B$39:$AX$39,0))*INDEX('Monthly Shapes'!$D$18:$V$32,MATCH(MONTH($C256),'Monthly Shapes'!$D$18:$D$32,0),MATCH(S$3,'Monthly Shapes'!$D$18:$V$18,0))," ")</f>
        <v xml:space="preserve"> </v>
      </c>
      <c r="T256" s="90" t="s">
        <v>65</v>
      </c>
      <c r="U256" s="90" t="s">
        <v>65</v>
      </c>
      <c r="V256" s="90" t="s">
        <v>65</v>
      </c>
      <c r="W256" s="40" t="str">
        <f ca="1">IFERROR(INDEX('Net to Gross Adjustment'!$B$39:$AX$671,MATCH(W$4,'Net to Gross Adjustment'!$B$39:$B$71,0),MATCH(YEAR($C256),'Net to Gross Adjustment'!$B$39:$AX$39,0))*INDEX('Monthly Shapes'!$D$18:$V$32,MATCH(MONTH($C256),'Monthly Shapes'!$D$18:$D$32,0),MATCH(W$3,'Monthly Shapes'!$D$18:$V$18,0))," ")</f>
        <v xml:space="preserve"> </v>
      </c>
      <c r="X256" s="40" t="str">
        <f ca="1">IFERROR(INDEX('Net to Gross Adjustment'!$B$39:$AX$671,MATCH(X$4,'Net to Gross Adjustment'!$B$39:$B$71,0),MATCH(YEAR($C256),'Net to Gross Adjustment'!$B$39:$AX$39,0))*INDEX('Monthly Shapes'!$D$18:$V$32,MATCH(MONTH($C256),'Monthly Shapes'!$D$18:$D$32,0),MATCH(X$3,'Monthly Shapes'!$D$18:$V$18,0))," ")</f>
        <v xml:space="preserve"> </v>
      </c>
      <c r="Y256" s="40" t="str">
        <f>IFERROR(INDEX('Net to Gross Adjustment'!$B$39:$AX$671,MATCH(Y$4,'Net to Gross Adjustment'!$B$39:$B$71,0),MATCH(YEAR($C256),'Net to Gross Adjustment'!$B$39:$AX$39,0))*INDEX('Monthly Shapes'!$D$18:$V$32,MATCH(MONTH($C256),'Monthly Shapes'!$D$18:$D$32,0),MATCH(Y$3,'Monthly Shapes'!$D$18:$V$18,0))," ")</f>
        <v xml:space="preserve"> </v>
      </c>
      <c r="Z256" s="40" t="str">
        <f>IFERROR(INDEX('Net to Gross Adjustment'!$B$39:$AX$671,MATCH(Z$4,'Net to Gross Adjustment'!$B$39:$B$71,0),MATCH(YEAR($C256),'Net to Gross Adjustment'!$B$39:$AX$39,0))*INDEX('Monthly Shapes'!$D$18:$V$32,MATCH(MONTH($C256),'Monthly Shapes'!$D$18:$D$32,0),MATCH(Z$3,'Monthly Shapes'!$D$18:$V$18,0))," ")</f>
        <v xml:space="preserve"> </v>
      </c>
      <c r="AA256" s="40" t="str">
        <f>IFERROR(INDEX('Net to Gross Adjustment'!$B$39:$AX$671,MATCH(AA$4,'Net to Gross Adjustment'!$B$39:$B$71,0),MATCH(YEAR($C256),'Net to Gross Adjustment'!$B$39:$AX$39,0))*INDEX('Monthly Shapes'!$D$18:$V$32,MATCH(MONTH($C256),'Monthly Shapes'!$D$18:$D$32,0),MATCH(AA$3,'Monthly Shapes'!$D$18:$V$18,0))," ")</f>
        <v xml:space="preserve"> </v>
      </c>
      <c r="AB256" s="40" t="str">
        <f>IFERROR(INDEX('Net to Gross Adjustment'!$B$39:$AX$671,MATCH(AB$4,'Net to Gross Adjustment'!$B$39:$B$71,0),MATCH(YEAR($C256),'Net to Gross Adjustment'!$B$39:$AX$39,0))*INDEX('Monthly Shapes'!$D$18:$V$32,MATCH(MONTH($C256),'Monthly Shapes'!$D$18:$D$32,0),MATCH(AB$3,'Monthly Shapes'!$D$18:$V$18,0))," ")</f>
        <v xml:space="preserve"> </v>
      </c>
      <c r="AC256" s="40" t="str">
        <f>IFERROR(INDEX('Net to Gross Adjustment'!$B$39:$AX$671,MATCH(AC$4,'Net to Gross Adjustment'!$B$39:$B$71,0),MATCH(YEAR($C256),'Net to Gross Adjustment'!$B$39:$AX$39,0))*INDEX('Monthly Shapes'!$D$18:$V$32,MATCH(MONTH($C256),'Monthly Shapes'!$D$18:$D$32,0),MATCH(AC$3,'Monthly Shapes'!$D$18:$V$18,0))," ")</f>
        <v xml:space="preserve"> </v>
      </c>
      <c r="AD256" s="40" t="str">
        <f>IFERROR(INDEX('Net to Gross Adjustment'!$B$39:$AX$671,MATCH(AD$4,'Net to Gross Adjustment'!$B$39:$B$71,0),MATCH(YEAR($C256),'Net to Gross Adjustment'!$B$39:$AX$39,0))*INDEX('Monthly Shapes'!$D$18:$V$32,MATCH(MONTH($C256),'Monthly Shapes'!$D$18:$D$32,0),MATCH(AD$3,'Monthly Shapes'!$D$18:$V$18,0))," ")</f>
        <v xml:space="preserve"> </v>
      </c>
      <c r="AE256" s="40" t="str">
        <f>IFERROR(INDEX('Net to Gross Adjustment'!$B$39:$AX$671,MATCH(AE$4,'Net to Gross Adjustment'!$B$39:$B$71,0),MATCH(YEAR($C256),'Net to Gross Adjustment'!$B$39:$AX$39,0))*INDEX('Monthly Shapes'!$D$18:$V$32,MATCH(MONTH($C256),'Monthly Shapes'!$D$18:$D$32,0),MATCH(AE$3,'Monthly Shapes'!$D$18:$V$18,0))," ")</f>
        <v xml:space="preserve"> </v>
      </c>
      <c r="AF256" s="19"/>
      <c r="AG256" s="90" t="s">
        <v>65</v>
      </c>
      <c r="AI256" s="90" t="s">
        <v>65</v>
      </c>
      <c r="AJ256" s="90" t="s">
        <v>65</v>
      </c>
      <c r="AK256" s="90" t="s">
        <v>65</v>
      </c>
      <c r="AL256" s="46"/>
      <c r="AS256" s="19"/>
    </row>
    <row r="257" spans="3:45">
      <c r="C257" s="24">
        <f t="shared" si="5"/>
        <v>52963</v>
      </c>
      <c r="D257" s="90" t="s">
        <v>65</v>
      </c>
      <c r="E257" s="90" t="s">
        <v>65</v>
      </c>
      <c r="F257" s="90" t="s">
        <v>65</v>
      </c>
      <c r="G257" s="90" t="s">
        <v>65</v>
      </c>
      <c r="H257" s="90" t="s">
        <v>65</v>
      </c>
      <c r="I257" s="90" t="s">
        <v>65</v>
      </c>
      <c r="J257" s="40" t="str">
        <f ca="1">IFERROR(INDEX('Net to Gross Adjustment'!$B$39:$AX$671,MATCH(J$4,'Net to Gross Adjustment'!$B$39:$B$71,0),MATCH(YEAR($C257),'Net to Gross Adjustment'!$B$39:$AX$39,0))*INDEX('Monthly Shapes'!$D$18:$V$32,MATCH(MONTH($C257),'Monthly Shapes'!$D$18:$D$32,0),MATCH(J$3,'Monthly Shapes'!$D$18:$V$18,0))," ")</f>
        <v xml:space="preserve"> </v>
      </c>
      <c r="K257" s="40" t="str">
        <f ca="1">IFERROR(INDEX('Net to Gross Adjustment'!$B$39:$AX$671,MATCH(K$4,'Net to Gross Adjustment'!$B$39:$B$71,0),MATCH(YEAR($C257),'Net to Gross Adjustment'!$B$39:$AX$39,0))*INDEX('Monthly Shapes'!$D$18:$V$32,MATCH(MONTH($C257),'Monthly Shapes'!$D$18:$D$32,0),MATCH(K$3,'Monthly Shapes'!$D$18:$V$18,0))," ")</f>
        <v xml:space="preserve"> </v>
      </c>
      <c r="L257" s="40" t="str">
        <f>IFERROR(INDEX('Net to Gross Adjustment'!$B$39:$AX$671,MATCH(L$4,'Net to Gross Adjustment'!$B$39:$B$71,0),MATCH(YEAR($C257),'Net to Gross Adjustment'!$B$39:$AX$39,0))*INDEX('Monthly Shapes'!$D$18:$V$32,MATCH(MONTH($C257),'Monthly Shapes'!$D$18:$D$32,0),MATCH(L$3,'Monthly Shapes'!$D$18:$V$18,0))," ")</f>
        <v xml:space="preserve"> </v>
      </c>
      <c r="M257" s="40" t="str">
        <f>IFERROR(INDEX('Net to Gross Adjustment'!$B$39:$AX$671,MATCH(M$4,'Net to Gross Adjustment'!$B$39:$B$71,0),MATCH(YEAR($C257),'Net to Gross Adjustment'!$B$39:$AX$39,0))*INDEX('Monthly Shapes'!$D$18:$V$32,MATCH(MONTH($C257),'Monthly Shapes'!$D$18:$D$32,0),MATCH(M$3,'Monthly Shapes'!$D$18:$V$18,0))," ")</f>
        <v xml:space="preserve"> </v>
      </c>
      <c r="N257" s="40" t="str">
        <f>IFERROR(INDEX('Net to Gross Adjustment'!$B$39:$AX$671,MATCH(N$4,'Net to Gross Adjustment'!$B$39:$B$71,0),MATCH(YEAR($C257),'Net to Gross Adjustment'!$B$39:$AX$39,0))*INDEX('Monthly Shapes'!$D$18:$V$32,MATCH(MONTH($C257),'Monthly Shapes'!$D$18:$D$32,0),MATCH(N$3,'Monthly Shapes'!$D$18:$V$18,0))," ")</f>
        <v xml:space="preserve"> </v>
      </c>
      <c r="O257" s="40" t="str">
        <f>IFERROR(INDEX('Net to Gross Adjustment'!$B$39:$AX$671,MATCH(O$4,'Net to Gross Adjustment'!$B$39:$B$71,0),MATCH(YEAR($C257),'Net to Gross Adjustment'!$B$39:$AX$39,0))*INDEX('Monthly Shapes'!$D$18:$V$32,MATCH(MONTH($C257),'Monthly Shapes'!$D$18:$D$32,0),MATCH(O$3,'Monthly Shapes'!$D$18:$V$18,0))," ")</f>
        <v xml:space="preserve"> </v>
      </c>
      <c r="P257" s="40" t="str">
        <f>IFERROR(INDEX('Net to Gross Adjustment'!$B$39:$AX$671,MATCH(P$4,'Net to Gross Adjustment'!$B$39:$B$71,0),MATCH(YEAR($C257),'Net to Gross Adjustment'!$B$39:$AX$39,0))*INDEX('Monthly Shapes'!$D$18:$V$32,MATCH(MONTH($C257),'Monthly Shapes'!$D$18:$D$32,0),MATCH(P$3,'Monthly Shapes'!$D$18:$V$18,0))," ")</f>
        <v xml:space="preserve"> </v>
      </c>
      <c r="Q257" s="40" t="str">
        <f>IFERROR(INDEX('Net to Gross Adjustment'!$B$39:$AX$671,MATCH(Q$4,'Net to Gross Adjustment'!$B$39:$B$71,0),MATCH(YEAR($C257),'Net to Gross Adjustment'!$B$39:$AX$39,0))*INDEX('Monthly Shapes'!$D$18:$V$32,MATCH(MONTH($C257),'Monthly Shapes'!$D$18:$D$32,0),MATCH(Q$3,'Monthly Shapes'!$D$18:$V$18,0))," ")</f>
        <v xml:space="preserve"> </v>
      </c>
      <c r="R257" s="40" t="str">
        <f>IFERROR(INDEX('Net to Gross Adjustment'!$B$39:$AX$671,MATCH(R$4,'Net to Gross Adjustment'!$B$39:$B$71,0),MATCH(YEAR($C257),'Net to Gross Adjustment'!$B$39:$AX$39,0))*INDEX('Monthly Shapes'!$D$18:$V$32,MATCH(MONTH($C257),'Monthly Shapes'!$D$18:$D$32,0),MATCH(R$3,'Monthly Shapes'!$D$18:$V$18,0))," ")</f>
        <v xml:space="preserve"> </v>
      </c>
      <c r="S257" s="40" t="str">
        <f>IFERROR(INDEX('Net to Gross Adjustment'!$B$39:$AX$671,MATCH(S$4,'Net to Gross Adjustment'!$B$39:$B$71,0),MATCH(YEAR($C257),'Net to Gross Adjustment'!$B$39:$AX$39,0))*INDEX('Monthly Shapes'!$D$18:$V$32,MATCH(MONTH($C257),'Monthly Shapes'!$D$18:$D$32,0),MATCH(S$3,'Monthly Shapes'!$D$18:$V$18,0))," ")</f>
        <v xml:space="preserve"> </v>
      </c>
      <c r="T257" s="90" t="s">
        <v>65</v>
      </c>
      <c r="U257" s="90" t="s">
        <v>65</v>
      </c>
      <c r="V257" s="90" t="s">
        <v>65</v>
      </c>
      <c r="W257" s="40" t="str">
        <f ca="1">IFERROR(INDEX('Net to Gross Adjustment'!$B$39:$AX$671,MATCH(W$4,'Net to Gross Adjustment'!$B$39:$B$71,0),MATCH(YEAR($C257),'Net to Gross Adjustment'!$B$39:$AX$39,0))*INDEX('Monthly Shapes'!$D$18:$V$32,MATCH(MONTH($C257),'Monthly Shapes'!$D$18:$D$32,0),MATCH(W$3,'Monthly Shapes'!$D$18:$V$18,0))," ")</f>
        <v xml:space="preserve"> </v>
      </c>
      <c r="X257" s="40" t="str">
        <f ca="1">IFERROR(INDEX('Net to Gross Adjustment'!$B$39:$AX$671,MATCH(X$4,'Net to Gross Adjustment'!$B$39:$B$71,0),MATCH(YEAR($C257),'Net to Gross Adjustment'!$B$39:$AX$39,0))*INDEX('Monthly Shapes'!$D$18:$V$32,MATCH(MONTH($C257),'Monthly Shapes'!$D$18:$D$32,0),MATCH(X$3,'Monthly Shapes'!$D$18:$V$18,0))," ")</f>
        <v xml:space="preserve"> </v>
      </c>
      <c r="Y257" s="40" t="str">
        <f>IFERROR(INDEX('Net to Gross Adjustment'!$B$39:$AX$671,MATCH(Y$4,'Net to Gross Adjustment'!$B$39:$B$71,0),MATCH(YEAR($C257),'Net to Gross Adjustment'!$B$39:$AX$39,0))*INDEX('Monthly Shapes'!$D$18:$V$32,MATCH(MONTH($C257),'Monthly Shapes'!$D$18:$D$32,0),MATCH(Y$3,'Monthly Shapes'!$D$18:$V$18,0))," ")</f>
        <v xml:space="preserve"> </v>
      </c>
      <c r="Z257" s="40" t="str">
        <f>IFERROR(INDEX('Net to Gross Adjustment'!$B$39:$AX$671,MATCH(Z$4,'Net to Gross Adjustment'!$B$39:$B$71,0),MATCH(YEAR($C257),'Net to Gross Adjustment'!$B$39:$AX$39,0))*INDEX('Monthly Shapes'!$D$18:$V$32,MATCH(MONTH($C257),'Monthly Shapes'!$D$18:$D$32,0),MATCH(Z$3,'Monthly Shapes'!$D$18:$V$18,0))," ")</f>
        <v xml:space="preserve"> </v>
      </c>
      <c r="AA257" s="40" t="str">
        <f>IFERROR(INDEX('Net to Gross Adjustment'!$B$39:$AX$671,MATCH(AA$4,'Net to Gross Adjustment'!$B$39:$B$71,0),MATCH(YEAR($C257),'Net to Gross Adjustment'!$B$39:$AX$39,0))*INDEX('Monthly Shapes'!$D$18:$V$32,MATCH(MONTH($C257),'Monthly Shapes'!$D$18:$D$32,0),MATCH(AA$3,'Monthly Shapes'!$D$18:$V$18,0))," ")</f>
        <v xml:space="preserve"> </v>
      </c>
      <c r="AB257" s="40" t="str">
        <f>IFERROR(INDEX('Net to Gross Adjustment'!$B$39:$AX$671,MATCH(AB$4,'Net to Gross Adjustment'!$B$39:$B$71,0),MATCH(YEAR($C257),'Net to Gross Adjustment'!$B$39:$AX$39,0))*INDEX('Monthly Shapes'!$D$18:$V$32,MATCH(MONTH($C257),'Monthly Shapes'!$D$18:$D$32,0),MATCH(AB$3,'Monthly Shapes'!$D$18:$V$18,0))," ")</f>
        <v xml:space="preserve"> </v>
      </c>
      <c r="AC257" s="40" t="str">
        <f>IFERROR(INDEX('Net to Gross Adjustment'!$B$39:$AX$671,MATCH(AC$4,'Net to Gross Adjustment'!$B$39:$B$71,0),MATCH(YEAR($C257),'Net to Gross Adjustment'!$B$39:$AX$39,0))*INDEX('Monthly Shapes'!$D$18:$V$32,MATCH(MONTH($C257),'Monthly Shapes'!$D$18:$D$32,0),MATCH(AC$3,'Monthly Shapes'!$D$18:$V$18,0))," ")</f>
        <v xml:space="preserve"> </v>
      </c>
      <c r="AD257" s="40" t="str">
        <f>IFERROR(INDEX('Net to Gross Adjustment'!$B$39:$AX$671,MATCH(AD$4,'Net to Gross Adjustment'!$B$39:$B$71,0),MATCH(YEAR($C257),'Net to Gross Adjustment'!$B$39:$AX$39,0))*INDEX('Monthly Shapes'!$D$18:$V$32,MATCH(MONTH($C257),'Monthly Shapes'!$D$18:$D$32,0),MATCH(AD$3,'Monthly Shapes'!$D$18:$V$18,0))," ")</f>
        <v xml:space="preserve"> </v>
      </c>
      <c r="AE257" s="40" t="str">
        <f>IFERROR(INDEX('Net to Gross Adjustment'!$B$39:$AX$671,MATCH(AE$4,'Net to Gross Adjustment'!$B$39:$B$71,0),MATCH(YEAR($C257),'Net to Gross Adjustment'!$B$39:$AX$39,0))*INDEX('Monthly Shapes'!$D$18:$V$32,MATCH(MONTH($C257),'Monthly Shapes'!$D$18:$D$32,0),MATCH(AE$3,'Monthly Shapes'!$D$18:$V$18,0))," ")</f>
        <v xml:space="preserve"> </v>
      </c>
      <c r="AF257" s="19"/>
      <c r="AG257" s="90" t="s">
        <v>65</v>
      </c>
      <c r="AI257" s="90" t="s">
        <v>65</v>
      </c>
      <c r="AJ257" s="90" t="s">
        <v>65</v>
      </c>
      <c r="AK257" s="90" t="s">
        <v>65</v>
      </c>
      <c r="AL257" s="46"/>
      <c r="AS257" s="19"/>
    </row>
    <row r="258" spans="3:45">
      <c r="C258" s="24">
        <f t="shared" si="5"/>
        <v>52994</v>
      </c>
      <c r="D258" s="90" t="s">
        <v>65</v>
      </c>
      <c r="E258" s="90" t="s">
        <v>65</v>
      </c>
      <c r="F258" s="90" t="s">
        <v>65</v>
      </c>
      <c r="G258" s="90" t="s">
        <v>65</v>
      </c>
      <c r="H258" s="90" t="s">
        <v>65</v>
      </c>
      <c r="I258" s="90" t="s">
        <v>65</v>
      </c>
      <c r="J258" s="40" t="str">
        <f ca="1">IFERROR(INDEX('Net to Gross Adjustment'!$B$39:$AX$671,MATCH(J$4,'Net to Gross Adjustment'!$B$39:$B$71,0),MATCH(YEAR($C258),'Net to Gross Adjustment'!$B$39:$AX$39,0))*INDEX('Monthly Shapes'!$D$18:$V$32,MATCH(MONTH($C258),'Monthly Shapes'!$D$18:$D$32,0),MATCH(J$3,'Monthly Shapes'!$D$18:$V$18,0))," ")</f>
        <v xml:space="preserve"> </v>
      </c>
      <c r="K258" s="40" t="str">
        <f ca="1">IFERROR(INDEX('Net to Gross Adjustment'!$B$39:$AX$671,MATCH(K$4,'Net to Gross Adjustment'!$B$39:$B$71,0),MATCH(YEAR($C258),'Net to Gross Adjustment'!$B$39:$AX$39,0))*INDEX('Monthly Shapes'!$D$18:$V$32,MATCH(MONTH($C258),'Monthly Shapes'!$D$18:$D$32,0),MATCH(K$3,'Monthly Shapes'!$D$18:$V$18,0))," ")</f>
        <v xml:space="preserve"> </v>
      </c>
      <c r="L258" s="40" t="str">
        <f>IFERROR(INDEX('Net to Gross Adjustment'!$B$39:$AX$671,MATCH(L$4,'Net to Gross Adjustment'!$B$39:$B$71,0),MATCH(YEAR($C258),'Net to Gross Adjustment'!$B$39:$AX$39,0))*INDEX('Monthly Shapes'!$D$18:$V$32,MATCH(MONTH($C258),'Monthly Shapes'!$D$18:$D$32,0),MATCH(L$3,'Monthly Shapes'!$D$18:$V$18,0))," ")</f>
        <v xml:space="preserve"> </v>
      </c>
      <c r="M258" s="40" t="str">
        <f>IFERROR(INDEX('Net to Gross Adjustment'!$B$39:$AX$671,MATCH(M$4,'Net to Gross Adjustment'!$B$39:$B$71,0),MATCH(YEAR($C258),'Net to Gross Adjustment'!$B$39:$AX$39,0))*INDEX('Monthly Shapes'!$D$18:$V$32,MATCH(MONTH($C258),'Monthly Shapes'!$D$18:$D$32,0),MATCH(M$3,'Monthly Shapes'!$D$18:$V$18,0))," ")</f>
        <v xml:space="preserve"> </v>
      </c>
      <c r="N258" s="40" t="str">
        <f>IFERROR(INDEX('Net to Gross Adjustment'!$B$39:$AX$671,MATCH(N$4,'Net to Gross Adjustment'!$B$39:$B$71,0),MATCH(YEAR($C258),'Net to Gross Adjustment'!$B$39:$AX$39,0))*INDEX('Monthly Shapes'!$D$18:$V$32,MATCH(MONTH($C258),'Monthly Shapes'!$D$18:$D$32,0),MATCH(N$3,'Monthly Shapes'!$D$18:$V$18,0))," ")</f>
        <v xml:space="preserve"> </v>
      </c>
      <c r="O258" s="40" t="str">
        <f>IFERROR(INDEX('Net to Gross Adjustment'!$B$39:$AX$671,MATCH(O$4,'Net to Gross Adjustment'!$B$39:$B$71,0),MATCH(YEAR($C258),'Net to Gross Adjustment'!$B$39:$AX$39,0))*INDEX('Monthly Shapes'!$D$18:$V$32,MATCH(MONTH($C258),'Monthly Shapes'!$D$18:$D$32,0),MATCH(O$3,'Monthly Shapes'!$D$18:$V$18,0))," ")</f>
        <v xml:space="preserve"> </v>
      </c>
      <c r="P258" s="40" t="str">
        <f>IFERROR(INDEX('Net to Gross Adjustment'!$B$39:$AX$671,MATCH(P$4,'Net to Gross Adjustment'!$B$39:$B$71,0),MATCH(YEAR($C258),'Net to Gross Adjustment'!$B$39:$AX$39,0))*INDEX('Monthly Shapes'!$D$18:$V$32,MATCH(MONTH($C258),'Monthly Shapes'!$D$18:$D$32,0),MATCH(P$3,'Monthly Shapes'!$D$18:$V$18,0))," ")</f>
        <v xml:space="preserve"> </v>
      </c>
      <c r="Q258" s="40" t="str">
        <f>IFERROR(INDEX('Net to Gross Adjustment'!$B$39:$AX$671,MATCH(Q$4,'Net to Gross Adjustment'!$B$39:$B$71,0),MATCH(YEAR($C258),'Net to Gross Adjustment'!$B$39:$AX$39,0))*INDEX('Monthly Shapes'!$D$18:$V$32,MATCH(MONTH($C258),'Monthly Shapes'!$D$18:$D$32,0),MATCH(Q$3,'Monthly Shapes'!$D$18:$V$18,0))," ")</f>
        <v xml:space="preserve"> </v>
      </c>
      <c r="R258" s="40" t="str">
        <f>IFERROR(INDEX('Net to Gross Adjustment'!$B$39:$AX$671,MATCH(R$4,'Net to Gross Adjustment'!$B$39:$B$71,0),MATCH(YEAR($C258),'Net to Gross Adjustment'!$B$39:$AX$39,0))*INDEX('Monthly Shapes'!$D$18:$V$32,MATCH(MONTH($C258),'Monthly Shapes'!$D$18:$D$32,0),MATCH(R$3,'Monthly Shapes'!$D$18:$V$18,0))," ")</f>
        <v xml:space="preserve"> </v>
      </c>
      <c r="S258" s="40" t="str">
        <f>IFERROR(INDEX('Net to Gross Adjustment'!$B$39:$AX$671,MATCH(S$4,'Net to Gross Adjustment'!$B$39:$B$71,0),MATCH(YEAR($C258),'Net to Gross Adjustment'!$B$39:$AX$39,0))*INDEX('Monthly Shapes'!$D$18:$V$32,MATCH(MONTH($C258),'Monthly Shapes'!$D$18:$D$32,0),MATCH(S$3,'Monthly Shapes'!$D$18:$V$18,0))," ")</f>
        <v xml:space="preserve"> </v>
      </c>
      <c r="T258" s="90" t="s">
        <v>65</v>
      </c>
      <c r="U258" s="90" t="s">
        <v>65</v>
      </c>
      <c r="V258" s="90" t="s">
        <v>65</v>
      </c>
      <c r="W258" s="40" t="str">
        <f ca="1">IFERROR(INDEX('Net to Gross Adjustment'!$B$39:$AX$671,MATCH(W$4,'Net to Gross Adjustment'!$B$39:$B$71,0),MATCH(YEAR($C258),'Net to Gross Adjustment'!$B$39:$AX$39,0))*INDEX('Monthly Shapes'!$D$18:$V$32,MATCH(MONTH($C258),'Monthly Shapes'!$D$18:$D$32,0),MATCH(W$3,'Monthly Shapes'!$D$18:$V$18,0))," ")</f>
        <v xml:space="preserve"> </v>
      </c>
      <c r="X258" s="40" t="str">
        <f ca="1">IFERROR(INDEX('Net to Gross Adjustment'!$B$39:$AX$671,MATCH(X$4,'Net to Gross Adjustment'!$B$39:$B$71,0),MATCH(YEAR($C258),'Net to Gross Adjustment'!$B$39:$AX$39,0))*INDEX('Monthly Shapes'!$D$18:$V$32,MATCH(MONTH($C258),'Monthly Shapes'!$D$18:$D$32,0),MATCH(X$3,'Monthly Shapes'!$D$18:$V$18,0))," ")</f>
        <v xml:space="preserve"> </v>
      </c>
      <c r="Y258" s="40" t="str">
        <f>IFERROR(INDEX('Net to Gross Adjustment'!$B$39:$AX$671,MATCH(Y$4,'Net to Gross Adjustment'!$B$39:$B$71,0),MATCH(YEAR($C258),'Net to Gross Adjustment'!$B$39:$AX$39,0))*INDEX('Monthly Shapes'!$D$18:$V$32,MATCH(MONTH($C258),'Monthly Shapes'!$D$18:$D$32,0),MATCH(Y$3,'Monthly Shapes'!$D$18:$V$18,0))," ")</f>
        <v xml:space="preserve"> </v>
      </c>
      <c r="Z258" s="40" t="str">
        <f>IFERROR(INDEX('Net to Gross Adjustment'!$B$39:$AX$671,MATCH(Z$4,'Net to Gross Adjustment'!$B$39:$B$71,0),MATCH(YEAR($C258),'Net to Gross Adjustment'!$B$39:$AX$39,0))*INDEX('Monthly Shapes'!$D$18:$V$32,MATCH(MONTH($C258),'Monthly Shapes'!$D$18:$D$32,0),MATCH(Z$3,'Monthly Shapes'!$D$18:$V$18,0))," ")</f>
        <v xml:space="preserve"> </v>
      </c>
      <c r="AA258" s="40" t="str">
        <f>IFERROR(INDEX('Net to Gross Adjustment'!$B$39:$AX$671,MATCH(AA$4,'Net to Gross Adjustment'!$B$39:$B$71,0),MATCH(YEAR($C258),'Net to Gross Adjustment'!$B$39:$AX$39,0))*INDEX('Monthly Shapes'!$D$18:$V$32,MATCH(MONTH($C258),'Monthly Shapes'!$D$18:$D$32,0),MATCH(AA$3,'Monthly Shapes'!$D$18:$V$18,0))," ")</f>
        <v xml:space="preserve"> </v>
      </c>
      <c r="AB258" s="40" t="str">
        <f>IFERROR(INDEX('Net to Gross Adjustment'!$B$39:$AX$671,MATCH(AB$4,'Net to Gross Adjustment'!$B$39:$B$71,0),MATCH(YEAR($C258),'Net to Gross Adjustment'!$B$39:$AX$39,0))*INDEX('Monthly Shapes'!$D$18:$V$32,MATCH(MONTH($C258),'Monthly Shapes'!$D$18:$D$32,0),MATCH(AB$3,'Monthly Shapes'!$D$18:$V$18,0))," ")</f>
        <v xml:space="preserve"> </v>
      </c>
      <c r="AC258" s="40" t="str">
        <f>IFERROR(INDEX('Net to Gross Adjustment'!$B$39:$AX$671,MATCH(AC$4,'Net to Gross Adjustment'!$B$39:$B$71,0),MATCH(YEAR($C258),'Net to Gross Adjustment'!$B$39:$AX$39,0))*INDEX('Monthly Shapes'!$D$18:$V$32,MATCH(MONTH($C258),'Monthly Shapes'!$D$18:$D$32,0),MATCH(AC$3,'Monthly Shapes'!$D$18:$V$18,0))," ")</f>
        <v xml:space="preserve"> </v>
      </c>
      <c r="AD258" s="40" t="str">
        <f>IFERROR(INDEX('Net to Gross Adjustment'!$B$39:$AX$671,MATCH(AD$4,'Net to Gross Adjustment'!$B$39:$B$71,0),MATCH(YEAR($C258),'Net to Gross Adjustment'!$B$39:$AX$39,0))*INDEX('Monthly Shapes'!$D$18:$V$32,MATCH(MONTH($C258),'Monthly Shapes'!$D$18:$D$32,0),MATCH(AD$3,'Monthly Shapes'!$D$18:$V$18,0))," ")</f>
        <v xml:space="preserve"> </v>
      </c>
      <c r="AE258" s="40" t="str">
        <f>IFERROR(INDEX('Net to Gross Adjustment'!$B$39:$AX$671,MATCH(AE$4,'Net to Gross Adjustment'!$B$39:$B$71,0),MATCH(YEAR($C258),'Net to Gross Adjustment'!$B$39:$AX$39,0))*INDEX('Monthly Shapes'!$D$18:$V$32,MATCH(MONTH($C258),'Monthly Shapes'!$D$18:$D$32,0),MATCH(AE$3,'Monthly Shapes'!$D$18:$V$18,0))," ")</f>
        <v xml:space="preserve"> </v>
      </c>
      <c r="AF258" s="19"/>
      <c r="AG258" s="90" t="s">
        <v>65</v>
      </c>
      <c r="AI258" s="90" t="s">
        <v>65</v>
      </c>
      <c r="AJ258" s="90" t="s">
        <v>65</v>
      </c>
      <c r="AK258" s="90" t="s">
        <v>65</v>
      </c>
      <c r="AL258" s="46"/>
      <c r="AS258" s="19"/>
    </row>
    <row r="259" spans="3:45">
      <c r="C259" s="24">
        <f t="shared" si="5"/>
        <v>53022</v>
      </c>
      <c r="D259" s="90" t="s">
        <v>65</v>
      </c>
      <c r="E259" s="90" t="s">
        <v>65</v>
      </c>
      <c r="F259" s="90" t="s">
        <v>65</v>
      </c>
      <c r="G259" s="90" t="s">
        <v>65</v>
      </c>
      <c r="H259" s="90" t="s">
        <v>65</v>
      </c>
      <c r="I259" s="90" t="s">
        <v>65</v>
      </c>
      <c r="J259" s="40" t="str">
        <f ca="1">IFERROR(INDEX('Net to Gross Adjustment'!$B$39:$AX$671,MATCH(J$4,'Net to Gross Adjustment'!$B$39:$B$71,0),MATCH(YEAR($C259),'Net to Gross Adjustment'!$B$39:$AX$39,0))*INDEX('Monthly Shapes'!$D$18:$V$32,MATCH(MONTH($C259),'Monthly Shapes'!$D$18:$D$32,0),MATCH(J$3,'Monthly Shapes'!$D$18:$V$18,0))," ")</f>
        <v xml:space="preserve"> </v>
      </c>
      <c r="K259" s="40" t="str">
        <f ca="1">IFERROR(INDEX('Net to Gross Adjustment'!$B$39:$AX$671,MATCH(K$4,'Net to Gross Adjustment'!$B$39:$B$71,0),MATCH(YEAR($C259),'Net to Gross Adjustment'!$B$39:$AX$39,0))*INDEX('Monthly Shapes'!$D$18:$V$32,MATCH(MONTH($C259),'Monthly Shapes'!$D$18:$D$32,0),MATCH(K$3,'Monthly Shapes'!$D$18:$V$18,0))," ")</f>
        <v xml:space="preserve"> </v>
      </c>
      <c r="L259" s="40" t="str">
        <f>IFERROR(INDEX('Net to Gross Adjustment'!$B$39:$AX$671,MATCH(L$4,'Net to Gross Adjustment'!$B$39:$B$71,0),MATCH(YEAR($C259),'Net to Gross Adjustment'!$B$39:$AX$39,0))*INDEX('Monthly Shapes'!$D$18:$V$32,MATCH(MONTH($C259),'Monthly Shapes'!$D$18:$D$32,0),MATCH(L$3,'Monthly Shapes'!$D$18:$V$18,0))," ")</f>
        <v xml:space="preserve"> </v>
      </c>
      <c r="M259" s="40" t="str">
        <f>IFERROR(INDEX('Net to Gross Adjustment'!$B$39:$AX$671,MATCH(M$4,'Net to Gross Adjustment'!$B$39:$B$71,0),MATCH(YEAR($C259),'Net to Gross Adjustment'!$B$39:$AX$39,0))*INDEX('Monthly Shapes'!$D$18:$V$32,MATCH(MONTH($C259),'Monthly Shapes'!$D$18:$D$32,0),MATCH(M$3,'Monthly Shapes'!$D$18:$V$18,0))," ")</f>
        <v xml:space="preserve"> </v>
      </c>
      <c r="N259" s="40" t="str">
        <f>IFERROR(INDEX('Net to Gross Adjustment'!$B$39:$AX$671,MATCH(N$4,'Net to Gross Adjustment'!$B$39:$B$71,0),MATCH(YEAR($C259),'Net to Gross Adjustment'!$B$39:$AX$39,0))*INDEX('Monthly Shapes'!$D$18:$V$32,MATCH(MONTH($C259),'Monthly Shapes'!$D$18:$D$32,0),MATCH(N$3,'Monthly Shapes'!$D$18:$V$18,0))," ")</f>
        <v xml:space="preserve"> </v>
      </c>
      <c r="O259" s="40" t="str">
        <f>IFERROR(INDEX('Net to Gross Adjustment'!$B$39:$AX$671,MATCH(O$4,'Net to Gross Adjustment'!$B$39:$B$71,0),MATCH(YEAR($C259),'Net to Gross Adjustment'!$B$39:$AX$39,0))*INDEX('Monthly Shapes'!$D$18:$V$32,MATCH(MONTH($C259),'Monthly Shapes'!$D$18:$D$32,0),MATCH(O$3,'Monthly Shapes'!$D$18:$V$18,0))," ")</f>
        <v xml:space="preserve"> </v>
      </c>
      <c r="P259" s="40" t="str">
        <f>IFERROR(INDEX('Net to Gross Adjustment'!$B$39:$AX$671,MATCH(P$4,'Net to Gross Adjustment'!$B$39:$B$71,0),MATCH(YEAR($C259),'Net to Gross Adjustment'!$B$39:$AX$39,0))*INDEX('Monthly Shapes'!$D$18:$V$32,MATCH(MONTH($C259),'Monthly Shapes'!$D$18:$D$32,0),MATCH(P$3,'Monthly Shapes'!$D$18:$V$18,0))," ")</f>
        <v xml:space="preserve"> </v>
      </c>
      <c r="Q259" s="40" t="str">
        <f>IFERROR(INDEX('Net to Gross Adjustment'!$B$39:$AX$671,MATCH(Q$4,'Net to Gross Adjustment'!$B$39:$B$71,0),MATCH(YEAR($C259),'Net to Gross Adjustment'!$B$39:$AX$39,0))*INDEX('Monthly Shapes'!$D$18:$V$32,MATCH(MONTH($C259),'Monthly Shapes'!$D$18:$D$32,0),MATCH(Q$3,'Monthly Shapes'!$D$18:$V$18,0))," ")</f>
        <v xml:space="preserve"> </v>
      </c>
      <c r="R259" s="40" t="str">
        <f>IFERROR(INDEX('Net to Gross Adjustment'!$B$39:$AX$671,MATCH(R$4,'Net to Gross Adjustment'!$B$39:$B$71,0),MATCH(YEAR($C259),'Net to Gross Adjustment'!$B$39:$AX$39,0))*INDEX('Monthly Shapes'!$D$18:$V$32,MATCH(MONTH($C259),'Monthly Shapes'!$D$18:$D$32,0),MATCH(R$3,'Monthly Shapes'!$D$18:$V$18,0))," ")</f>
        <v xml:space="preserve"> </v>
      </c>
      <c r="S259" s="40" t="str">
        <f>IFERROR(INDEX('Net to Gross Adjustment'!$B$39:$AX$671,MATCH(S$4,'Net to Gross Adjustment'!$B$39:$B$71,0),MATCH(YEAR($C259),'Net to Gross Adjustment'!$B$39:$AX$39,0))*INDEX('Monthly Shapes'!$D$18:$V$32,MATCH(MONTH($C259),'Monthly Shapes'!$D$18:$D$32,0),MATCH(S$3,'Monthly Shapes'!$D$18:$V$18,0))," ")</f>
        <v xml:space="preserve"> </v>
      </c>
      <c r="T259" s="90" t="s">
        <v>65</v>
      </c>
      <c r="U259" s="90" t="s">
        <v>65</v>
      </c>
      <c r="V259" s="90" t="s">
        <v>65</v>
      </c>
      <c r="W259" s="40" t="str">
        <f ca="1">IFERROR(INDEX('Net to Gross Adjustment'!$B$39:$AX$671,MATCH(W$4,'Net to Gross Adjustment'!$B$39:$B$71,0),MATCH(YEAR($C259),'Net to Gross Adjustment'!$B$39:$AX$39,0))*INDEX('Monthly Shapes'!$D$18:$V$32,MATCH(MONTH($C259),'Monthly Shapes'!$D$18:$D$32,0),MATCH(W$3,'Monthly Shapes'!$D$18:$V$18,0))," ")</f>
        <v xml:space="preserve"> </v>
      </c>
      <c r="X259" s="40" t="str">
        <f ca="1">IFERROR(INDEX('Net to Gross Adjustment'!$B$39:$AX$671,MATCH(X$4,'Net to Gross Adjustment'!$B$39:$B$71,0),MATCH(YEAR($C259),'Net to Gross Adjustment'!$B$39:$AX$39,0))*INDEX('Monthly Shapes'!$D$18:$V$32,MATCH(MONTH($C259),'Monthly Shapes'!$D$18:$D$32,0),MATCH(X$3,'Monthly Shapes'!$D$18:$V$18,0))," ")</f>
        <v xml:space="preserve"> </v>
      </c>
      <c r="Y259" s="40" t="str">
        <f>IFERROR(INDEX('Net to Gross Adjustment'!$B$39:$AX$671,MATCH(Y$4,'Net to Gross Adjustment'!$B$39:$B$71,0),MATCH(YEAR($C259),'Net to Gross Adjustment'!$B$39:$AX$39,0))*INDEX('Monthly Shapes'!$D$18:$V$32,MATCH(MONTH($C259),'Monthly Shapes'!$D$18:$D$32,0),MATCH(Y$3,'Monthly Shapes'!$D$18:$V$18,0))," ")</f>
        <v xml:space="preserve"> </v>
      </c>
      <c r="Z259" s="40" t="str">
        <f>IFERROR(INDEX('Net to Gross Adjustment'!$B$39:$AX$671,MATCH(Z$4,'Net to Gross Adjustment'!$B$39:$B$71,0),MATCH(YEAR($C259),'Net to Gross Adjustment'!$B$39:$AX$39,0))*INDEX('Monthly Shapes'!$D$18:$V$32,MATCH(MONTH($C259),'Monthly Shapes'!$D$18:$D$32,0),MATCH(Z$3,'Monthly Shapes'!$D$18:$V$18,0))," ")</f>
        <v xml:space="preserve"> </v>
      </c>
      <c r="AA259" s="40" t="str">
        <f>IFERROR(INDEX('Net to Gross Adjustment'!$B$39:$AX$671,MATCH(AA$4,'Net to Gross Adjustment'!$B$39:$B$71,0),MATCH(YEAR($C259),'Net to Gross Adjustment'!$B$39:$AX$39,0))*INDEX('Monthly Shapes'!$D$18:$V$32,MATCH(MONTH($C259),'Monthly Shapes'!$D$18:$D$32,0),MATCH(AA$3,'Monthly Shapes'!$D$18:$V$18,0))," ")</f>
        <v xml:space="preserve"> </v>
      </c>
      <c r="AB259" s="40" t="str">
        <f>IFERROR(INDEX('Net to Gross Adjustment'!$B$39:$AX$671,MATCH(AB$4,'Net to Gross Adjustment'!$B$39:$B$71,0),MATCH(YEAR($C259),'Net to Gross Adjustment'!$B$39:$AX$39,0))*INDEX('Monthly Shapes'!$D$18:$V$32,MATCH(MONTH($C259),'Monthly Shapes'!$D$18:$D$32,0),MATCH(AB$3,'Monthly Shapes'!$D$18:$V$18,0))," ")</f>
        <v xml:space="preserve"> </v>
      </c>
      <c r="AC259" s="40" t="str">
        <f>IFERROR(INDEX('Net to Gross Adjustment'!$B$39:$AX$671,MATCH(AC$4,'Net to Gross Adjustment'!$B$39:$B$71,0),MATCH(YEAR($C259),'Net to Gross Adjustment'!$B$39:$AX$39,0))*INDEX('Monthly Shapes'!$D$18:$V$32,MATCH(MONTH($C259),'Monthly Shapes'!$D$18:$D$32,0),MATCH(AC$3,'Monthly Shapes'!$D$18:$V$18,0))," ")</f>
        <v xml:space="preserve"> </v>
      </c>
      <c r="AD259" s="40" t="str">
        <f>IFERROR(INDEX('Net to Gross Adjustment'!$B$39:$AX$671,MATCH(AD$4,'Net to Gross Adjustment'!$B$39:$B$71,0),MATCH(YEAR($C259),'Net to Gross Adjustment'!$B$39:$AX$39,0))*INDEX('Monthly Shapes'!$D$18:$V$32,MATCH(MONTH($C259),'Monthly Shapes'!$D$18:$D$32,0),MATCH(AD$3,'Monthly Shapes'!$D$18:$V$18,0))," ")</f>
        <v xml:space="preserve"> </v>
      </c>
      <c r="AE259" s="40" t="str">
        <f>IFERROR(INDEX('Net to Gross Adjustment'!$B$39:$AX$671,MATCH(AE$4,'Net to Gross Adjustment'!$B$39:$B$71,0),MATCH(YEAR($C259),'Net to Gross Adjustment'!$B$39:$AX$39,0))*INDEX('Monthly Shapes'!$D$18:$V$32,MATCH(MONTH($C259),'Monthly Shapes'!$D$18:$D$32,0),MATCH(AE$3,'Monthly Shapes'!$D$18:$V$18,0))," ")</f>
        <v xml:space="preserve"> </v>
      </c>
      <c r="AF259" s="19"/>
      <c r="AG259" s="90" t="s">
        <v>65</v>
      </c>
      <c r="AI259" s="90" t="s">
        <v>65</v>
      </c>
      <c r="AJ259" s="90" t="s">
        <v>65</v>
      </c>
      <c r="AK259" s="90" t="s">
        <v>65</v>
      </c>
      <c r="AL259" s="46"/>
      <c r="AS259" s="19"/>
    </row>
    <row r="260" spans="3:45">
      <c r="C260" s="24">
        <f t="shared" si="5"/>
        <v>53053</v>
      </c>
      <c r="D260" s="90" t="s">
        <v>65</v>
      </c>
      <c r="E260" s="90" t="s">
        <v>65</v>
      </c>
      <c r="F260" s="90" t="s">
        <v>65</v>
      </c>
      <c r="G260" s="90" t="s">
        <v>65</v>
      </c>
      <c r="H260" s="90" t="s">
        <v>65</v>
      </c>
      <c r="I260" s="90" t="s">
        <v>65</v>
      </c>
      <c r="J260" s="40" t="str">
        <f ca="1">IFERROR(INDEX('Net to Gross Adjustment'!$B$39:$AX$671,MATCH(J$4,'Net to Gross Adjustment'!$B$39:$B$71,0),MATCH(YEAR($C260),'Net to Gross Adjustment'!$B$39:$AX$39,0))*INDEX('Monthly Shapes'!$D$18:$V$32,MATCH(MONTH($C260),'Monthly Shapes'!$D$18:$D$32,0),MATCH(J$3,'Monthly Shapes'!$D$18:$V$18,0))," ")</f>
        <v xml:space="preserve"> </v>
      </c>
      <c r="K260" s="40" t="str">
        <f ca="1">IFERROR(INDEX('Net to Gross Adjustment'!$B$39:$AX$671,MATCH(K$4,'Net to Gross Adjustment'!$B$39:$B$71,0),MATCH(YEAR($C260),'Net to Gross Adjustment'!$B$39:$AX$39,0))*INDEX('Monthly Shapes'!$D$18:$V$32,MATCH(MONTH($C260),'Monthly Shapes'!$D$18:$D$32,0),MATCH(K$3,'Monthly Shapes'!$D$18:$V$18,0))," ")</f>
        <v xml:space="preserve"> </v>
      </c>
      <c r="L260" s="40" t="str">
        <f>IFERROR(INDEX('Net to Gross Adjustment'!$B$39:$AX$671,MATCH(L$4,'Net to Gross Adjustment'!$B$39:$B$71,0),MATCH(YEAR($C260),'Net to Gross Adjustment'!$B$39:$AX$39,0))*INDEX('Monthly Shapes'!$D$18:$V$32,MATCH(MONTH($C260),'Monthly Shapes'!$D$18:$D$32,0),MATCH(L$3,'Monthly Shapes'!$D$18:$V$18,0))," ")</f>
        <v xml:space="preserve"> </v>
      </c>
      <c r="M260" s="40" t="str">
        <f>IFERROR(INDEX('Net to Gross Adjustment'!$B$39:$AX$671,MATCH(M$4,'Net to Gross Adjustment'!$B$39:$B$71,0),MATCH(YEAR($C260),'Net to Gross Adjustment'!$B$39:$AX$39,0))*INDEX('Monthly Shapes'!$D$18:$V$32,MATCH(MONTH($C260),'Monthly Shapes'!$D$18:$D$32,0),MATCH(M$3,'Monthly Shapes'!$D$18:$V$18,0))," ")</f>
        <v xml:space="preserve"> </v>
      </c>
      <c r="N260" s="40" t="str">
        <f>IFERROR(INDEX('Net to Gross Adjustment'!$B$39:$AX$671,MATCH(N$4,'Net to Gross Adjustment'!$B$39:$B$71,0),MATCH(YEAR($C260),'Net to Gross Adjustment'!$B$39:$AX$39,0))*INDEX('Monthly Shapes'!$D$18:$V$32,MATCH(MONTH($C260),'Monthly Shapes'!$D$18:$D$32,0),MATCH(N$3,'Monthly Shapes'!$D$18:$V$18,0))," ")</f>
        <v xml:space="preserve"> </v>
      </c>
      <c r="O260" s="40" t="str">
        <f>IFERROR(INDEX('Net to Gross Adjustment'!$B$39:$AX$671,MATCH(O$4,'Net to Gross Adjustment'!$B$39:$B$71,0),MATCH(YEAR($C260),'Net to Gross Adjustment'!$B$39:$AX$39,0))*INDEX('Monthly Shapes'!$D$18:$V$32,MATCH(MONTH($C260),'Monthly Shapes'!$D$18:$D$32,0),MATCH(O$3,'Monthly Shapes'!$D$18:$V$18,0))," ")</f>
        <v xml:space="preserve"> </v>
      </c>
      <c r="P260" s="40" t="str">
        <f>IFERROR(INDEX('Net to Gross Adjustment'!$B$39:$AX$671,MATCH(P$4,'Net to Gross Adjustment'!$B$39:$B$71,0),MATCH(YEAR($C260),'Net to Gross Adjustment'!$B$39:$AX$39,0))*INDEX('Monthly Shapes'!$D$18:$V$32,MATCH(MONTH($C260),'Monthly Shapes'!$D$18:$D$32,0),MATCH(P$3,'Monthly Shapes'!$D$18:$V$18,0))," ")</f>
        <v xml:space="preserve"> </v>
      </c>
      <c r="Q260" s="40" t="str">
        <f>IFERROR(INDEX('Net to Gross Adjustment'!$B$39:$AX$671,MATCH(Q$4,'Net to Gross Adjustment'!$B$39:$B$71,0),MATCH(YEAR($C260),'Net to Gross Adjustment'!$B$39:$AX$39,0))*INDEX('Monthly Shapes'!$D$18:$V$32,MATCH(MONTH($C260),'Monthly Shapes'!$D$18:$D$32,0),MATCH(Q$3,'Monthly Shapes'!$D$18:$V$18,0))," ")</f>
        <v xml:space="preserve"> </v>
      </c>
      <c r="R260" s="40" t="str">
        <f>IFERROR(INDEX('Net to Gross Adjustment'!$B$39:$AX$671,MATCH(R$4,'Net to Gross Adjustment'!$B$39:$B$71,0),MATCH(YEAR($C260),'Net to Gross Adjustment'!$B$39:$AX$39,0))*INDEX('Monthly Shapes'!$D$18:$V$32,MATCH(MONTH($C260),'Monthly Shapes'!$D$18:$D$32,0),MATCH(R$3,'Monthly Shapes'!$D$18:$V$18,0))," ")</f>
        <v xml:space="preserve"> </v>
      </c>
      <c r="S260" s="40" t="str">
        <f>IFERROR(INDEX('Net to Gross Adjustment'!$B$39:$AX$671,MATCH(S$4,'Net to Gross Adjustment'!$B$39:$B$71,0),MATCH(YEAR($C260),'Net to Gross Adjustment'!$B$39:$AX$39,0))*INDEX('Monthly Shapes'!$D$18:$V$32,MATCH(MONTH($C260),'Monthly Shapes'!$D$18:$D$32,0),MATCH(S$3,'Monthly Shapes'!$D$18:$V$18,0))," ")</f>
        <v xml:space="preserve"> </v>
      </c>
      <c r="T260" s="90" t="s">
        <v>65</v>
      </c>
      <c r="U260" s="90" t="s">
        <v>65</v>
      </c>
      <c r="V260" s="90" t="s">
        <v>65</v>
      </c>
      <c r="W260" s="40" t="str">
        <f ca="1">IFERROR(INDEX('Net to Gross Adjustment'!$B$39:$AX$671,MATCH(W$4,'Net to Gross Adjustment'!$B$39:$B$71,0),MATCH(YEAR($C260),'Net to Gross Adjustment'!$B$39:$AX$39,0))*INDEX('Monthly Shapes'!$D$18:$V$32,MATCH(MONTH($C260),'Monthly Shapes'!$D$18:$D$32,0),MATCH(W$3,'Monthly Shapes'!$D$18:$V$18,0))," ")</f>
        <v xml:space="preserve"> </v>
      </c>
      <c r="X260" s="40" t="str">
        <f ca="1">IFERROR(INDEX('Net to Gross Adjustment'!$B$39:$AX$671,MATCH(X$4,'Net to Gross Adjustment'!$B$39:$B$71,0),MATCH(YEAR($C260),'Net to Gross Adjustment'!$B$39:$AX$39,0))*INDEX('Monthly Shapes'!$D$18:$V$32,MATCH(MONTH($C260),'Monthly Shapes'!$D$18:$D$32,0),MATCH(X$3,'Monthly Shapes'!$D$18:$V$18,0))," ")</f>
        <v xml:space="preserve"> </v>
      </c>
      <c r="Y260" s="40" t="str">
        <f>IFERROR(INDEX('Net to Gross Adjustment'!$B$39:$AX$671,MATCH(Y$4,'Net to Gross Adjustment'!$B$39:$B$71,0),MATCH(YEAR($C260),'Net to Gross Adjustment'!$B$39:$AX$39,0))*INDEX('Monthly Shapes'!$D$18:$V$32,MATCH(MONTH($C260),'Monthly Shapes'!$D$18:$D$32,0),MATCH(Y$3,'Monthly Shapes'!$D$18:$V$18,0))," ")</f>
        <v xml:space="preserve"> </v>
      </c>
      <c r="Z260" s="40" t="str">
        <f>IFERROR(INDEX('Net to Gross Adjustment'!$B$39:$AX$671,MATCH(Z$4,'Net to Gross Adjustment'!$B$39:$B$71,0),MATCH(YEAR($C260),'Net to Gross Adjustment'!$B$39:$AX$39,0))*INDEX('Monthly Shapes'!$D$18:$V$32,MATCH(MONTH($C260),'Monthly Shapes'!$D$18:$D$32,0),MATCH(Z$3,'Monthly Shapes'!$D$18:$V$18,0))," ")</f>
        <v xml:space="preserve"> </v>
      </c>
      <c r="AA260" s="40" t="str">
        <f>IFERROR(INDEX('Net to Gross Adjustment'!$B$39:$AX$671,MATCH(AA$4,'Net to Gross Adjustment'!$B$39:$B$71,0),MATCH(YEAR($C260),'Net to Gross Adjustment'!$B$39:$AX$39,0))*INDEX('Monthly Shapes'!$D$18:$V$32,MATCH(MONTH($C260),'Monthly Shapes'!$D$18:$D$32,0),MATCH(AA$3,'Monthly Shapes'!$D$18:$V$18,0))," ")</f>
        <v xml:space="preserve"> </v>
      </c>
      <c r="AB260" s="40" t="str">
        <f>IFERROR(INDEX('Net to Gross Adjustment'!$B$39:$AX$671,MATCH(AB$4,'Net to Gross Adjustment'!$B$39:$B$71,0),MATCH(YEAR($C260),'Net to Gross Adjustment'!$B$39:$AX$39,0))*INDEX('Monthly Shapes'!$D$18:$V$32,MATCH(MONTH($C260),'Monthly Shapes'!$D$18:$D$32,0),MATCH(AB$3,'Monthly Shapes'!$D$18:$V$18,0))," ")</f>
        <v xml:space="preserve"> </v>
      </c>
      <c r="AC260" s="40" t="str">
        <f>IFERROR(INDEX('Net to Gross Adjustment'!$B$39:$AX$671,MATCH(AC$4,'Net to Gross Adjustment'!$B$39:$B$71,0),MATCH(YEAR($C260),'Net to Gross Adjustment'!$B$39:$AX$39,0))*INDEX('Monthly Shapes'!$D$18:$V$32,MATCH(MONTH($C260),'Monthly Shapes'!$D$18:$D$32,0),MATCH(AC$3,'Monthly Shapes'!$D$18:$V$18,0))," ")</f>
        <v xml:space="preserve"> </v>
      </c>
      <c r="AD260" s="40" t="str">
        <f>IFERROR(INDEX('Net to Gross Adjustment'!$B$39:$AX$671,MATCH(AD$4,'Net to Gross Adjustment'!$B$39:$B$71,0),MATCH(YEAR($C260),'Net to Gross Adjustment'!$B$39:$AX$39,0))*INDEX('Monthly Shapes'!$D$18:$V$32,MATCH(MONTH($C260),'Monthly Shapes'!$D$18:$D$32,0),MATCH(AD$3,'Monthly Shapes'!$D$18:$V$18,0))," ")</f>
        <v xml:space="preserve"> </v>
      </c>
      <c r="AE260" s="40" t="str">
        <f>IFERROR(INDEX('Net to Gross Adjustment'!$B$39:$AX$671,MATCH(AE$4,'Net to Gross Adjustment'!$B$39:$B$71,0),MATCH(YEAR($C260),'Net to Gross Adjustment'!$B$39:$AX$39,0))*INDEX('Monthly Shapes'!$D$18:$V$32,MATCH(MONTH($C260),'Monthly Shapes'!$D$18:$D$32,0),MATCH(AE$3,'Monthly Shapes'!$D$18:$V$18,0))," ")</f>
        <v xml:space="preserve"> </v>
      </c>
      <c r="AF260" s="19"/>
      <c r="AG260" s="90" t="s">
        <v>65</v>
      </c>
      <c r="AI260" s="90" t="s">
        <v>65</v>
      </c>
      <c r="AJ260" s="90" t="s">
        <v>65</v>
      </c>
      <c r="AK260" s="90" t="s">
        <v>65</v>
      </c>
      <c r="AL260" s="46"/>
      <c r="AS260" s="19"/>
    </row>
    <row r="261" spans="3:45">
      <c r="C261" s="24">
        <f t="shared" si="5"/>
        <v>53083</v>
      </c>
      <c r="D261" s="90" t="s">
        <v>65</v>
      </c>
      <c r="E261" s="90" t="s">
        <v>65</v>
      </c>
      <c r="F261" s="90" t="s">
        <v>65</v>
      </c>
      <c r="G261" s="90" t="s">
        <v>65</v>
      </c>
      <c r="H261" s="90" t="s">
        <v>65</v>
      </c>
      <c r="I261" s="90" t="s">
        <v>65</v>
      </c>
      <c r="J261" s="40" t="str">
        <f ca="1">IFERROR(INDEX('Net to Gross Adjustment'!$B$39:$AX$671,MATCH(J$4,'Net to Gross Adjustment'!$B$39:$B$71,0),MATCH(YEAR($C261),'Net to Gross Adjustment'!$B$39:$AX$39,0))*INDEX('Monthly Shapes'!$D$18:$V$32,MATCH(MONTH($C261),'Monthly Shapes'!$D$18:$D$32,0),MATCH(J$3,'Monthly Shapes'!$D$18:$V$18,0))," ")</f>
        <v xml:space="preserve"> </v>
      </c>
      <c r="K261" s="40" t="str">
        <f ca="1">IFERROR(INDEX('Net to Gross Adjustment'!$B$39:$AX$671,MATCH(K$4,'Net to Gross Adjustment'!$B$39:$B$71,0),MATCH(YEAR($C261),'Net to Gross Adjustment'!$B$39:$AX$39,0))*INDEX('Monthly Shapes'!$D$18:$V$32,MATCH(MONTH($C261),'Monthly Shapes'!$D$18:$D$32,0),MATCH(K$3,'Monthly Shapes'!$D$18:$V$18,0))," ")</f>
        <v xml:space="preserve"> </v>
      </c>
      <c r="L261" s="40" t="str">
        <f>IFERROR(INDEX('Net to Gross Adjustment'!$B$39:$AX$671,MATCH(L$4,'Net to Gross Adjustment'!$B$39:$B$71,0),MATCH(YEAR($C261),'Net to Gross Adjustment'!$B$39:$AX$39,0))*INDEX('Monthly Shapes'!$D$18:$V$32,MATCH(MONTH($C261),'Monthly Shapes'!$D$18:$D$32,0),MATCH(L$3,'Monthly Shapes'!$D$18:$V$18,0))," ")</f>
        <v xml:space="preserve"> </v>
      </c>
      <c r="M261" s="40" t="str">
        <f>IFERROR(INDEX('Net to Gross Adjustment'!$B$39:$AX$671,MATCH(M$4,'Net to Gross Adjustment'!$B$39:$B$71,0),MATCH(YEAR($C261),'Net to Gross Adjustment'!$B$39:$AX$39,0))*INDEX('Monthly Shapes'!$D$18:$V$32,MATCH(MONTH($C261),'Monthly Shapes'!$D$18:$D$32,0),MATCH(M$3,'Monthly Shapes'!$D$18:$V$18,0))," ")</f>
        <v xml:space="preserve"> </v>
      </c>
      <c r="N261" s="40" t="str">
        <f>IFERROR(INDEX('Net to Gross Adjustment'!$B$39:$AX$671,MATCH(N$4,'Net to Gross Adjustment'!$B$39:$B$71,0),MATCH(YEAR($C261),'Net to Gross Adjustment'!$B$39:$AX$39,0))*INDEX('Monthly Shapes'!$D$18:$V$32,MATCH(MONTH($C261),'Monthly Shapes'!$D$18:$D$32,0),MATCH(N$3,'Monthly Shapes'!$D$18:$V$18,0))," ")</f>
        <v xml:space="preserve"> </v>
      </c>
      <c r="O261" s="40" t="str">
        <f>IFERROR(INDEX('Net to Gross Adjustment'!$B$39:$AX$671,MATCH(O$4,'Net to Gross Adjustment'!$B$39:$B$71,0),MATCH(YEAR($C261),'Net to Gross Adjustment'!$B$39:$AX$39,0))*INDEX('Monthly Shapes'!$D$18:$V$32,MATCH(MONTH($C261),'Monthly Shapes'!$D$18:$D$32,0),MATCH(O$3,'Monthly Shapes'!$D$18:$V$18,0))," ")</f>
        <v xml:space="preserve"> </v>
      </c>
      <c r="P261" s="40" t="str">
        <f>IFERROR(INDEX('Net to Gross Adjustment'!$B$39:$AX$671,MATCH(P$4,'Net to Gross Adjustment'!$B$39:$B$71,0),MATCH(YEAR($C261),'Net to Gross Adjustment'!$B$39:$AX$39,0))*INDEX('Monthly Shapes'!$D$18:$V$32,MATCH(MONTH($C261),'Monthly Shapes'!$D$18:$D$32,0),MATCH(P$3,'Monthly Shapes'!$D$18:$V$18,0))," ")</f>
        <v xml:space="preserve"> </v>
      </c>
      <c r="Q261" s="40" t="str">
        <f>IFERROR(INDEX('Net to Gross Adjustment'!$B$39:$AX$671,MATCH(Q$4,'Net to Gross Adjustment'!$B$39:$B$71,0),MATCH(YEAR($C261),'Net to Gross Adjustment'!$B$39:$AX$39,0))*INDEX('Monthly Shapes'!$D$18:$V$32,MATCH(MONTH($C261),'Monthly Shapes'!$D$18:$D$32,0),MATCH(Q$3,'Monthly Shapes'!$D$18:$V$18,0))," ")</f>
        <v xml:space="preserve"> </v>
      </c>
      <c r="R261" s="40" t="str">
        <f>IFERROR(INDEX('Net to Gross Adjustment'!$B$39:$AX$671,MATCH(R$4,'Net to Gross Adjustment'!$B$39:$B$71,0),MATCH(YEAR($C261),'Net to Gross Adjustment'!$B$39:$AX$39,0))*INDEX('Monthly Shapes'!$D$18:$V$32,MATCH(MONTH($C261),'Monthly Shapes'!$D$18:$D$32,0),MATCH(R$3,'Monthly Shapes'!$D$18:$V$18,0))," ")</f>
        <v xml:space="preserve"> </v>
      </c>
      <c r="S261" s="40" t="str">
        <f>IFERROR(INDEX('Net to Gross Adjustment'!$B$39:$AX$671,MATCH(S$4,'Net to Gross Adjustment'!$B$39:$B$71,0),MATCH(YEAR($C261),'Net to Gross Adjustment'!$B$39:$AX$39,0))*INDEX('Monthly Shapes'!$D$18:$V$32,MATCH(MONTH($C261),'Monthly Shapes'!$D$18:$D$32,0),MATCH(S$3,'Monthly Shapes'!$D$18:$V$18,0))," ")</f>
        <v xml:space="preserve"> </v>
      </c>
      <c r="T261" s="90" t="s">
        <v>65</v>
      </c>
      <c r="U261" s="90" t="s">
        <v>65</v>
      </c>
      <c r="V261" s="90" t="s">
        <v>65</v>
      </c>
      <c r="W261" s="40" t="str">
        <f ca="1">IFERROR(INDEX('Net to Gross Adjustment'!$B$39:$AX$671,MATCH(W$4,'Net to Gross Adjustment'!$B$39:$B$71,0),MATCH(YEAR($C261),'Net to Gross Adjustment'!$B$39:$AX$39,0))*INDEX('Monthly Shapes'!$D$18:$V$32,MATCH(MONTH($C261),'Monthly Shapes'!$D$18:$D$32,0),MATCH(W$3,'Monthly Shapes'!$D$18:$V$18,0))," ")</f>
        <v xml:space="preserve"> </v>
      </c>
      <c r="X261" s="40" t="str">
        <f ca="1">IFERROR(INDEX('Net to Gross Adjustment'!$B$39:$AX$671,MATCH(X$4,'Net to Gross Adjustment'!$B$39:$B$71,0),MATCH(YEAR($C261),'Net to Gross Adjustment'!$B$39:$AX$39,0))*INDEX('Monthly Shapes'!$D$18:$V$32,MATCH(MONTH($C261),'Monthly Shapes'!$D$18:$D$32,0),MATCH(X$3,'Monthly Shapes'!$D$18:$V$18,0))," ")</f>
        <v xml:space="preserve"> </v>
      </c>
      <c r="Y261" s="40" t="str">
        <f>IFERROR(INDEX('Net to Gross Adjustment'!$B$39:$AX$671,MATCH(Y$4,'Net to Gross Adjustment'!$B$39:$B$71,0),MATCH(YEAR($C261),'Net to Gross Adjustment'!$B$39:$AX$39,0))*INDEX('Monthly Shapes'!$D$18:$V$32,MATCH(MONTH($C261),'Monthly Shapes'!$D$18:$D$32,0),MATCH(Y$3,'Monthly Shapes'!$D$18:$V$18,0))," ")</f>
        <v xml:space="preserve"> </v>
      </c>
      <c r="Z261" s="40" t="str">
        <f>IFERROR(INDEX('Net to Gross Adjustment'!$B$39:$AX$671,MATCH(Z$4,'Net to Gross Adjustment'!$B$39:$B$71,0),MATCH(YEAR($C261),'Net to Gross Adjustment'!$B$39:$AX$39,0))*INDEX('Monthly Shapes'!$D$18:$V$32,MATCH(MONTH($C261),'Monthly Shapes'!$D$18:$D$32,0),MATCH(Z$3,'Monthly Shapes'!$D$18:$V$18,0))," ")</f>
        <v xml:space="preserve"> </v>
      </c>
      <c r="AA261" s="40" t="str">
        <f>IFERROR(INDEX('Net to Gross Adjustment'!$B$39:$AX$671,MATCH(AA$4,'Net to Gross Adjustment'!$B$39:$B$71,0),MATCH(YEAR($C261),'Net to Gross Adjustment'!$B$39:$AX$39,0))*INDEX('Monthly Shapes'!$D$18:$V$32,MATCH(MONTH($C261),'Monthly Shapes'!$D$18:$D$32,0),MATCH(AA$3,'Monthly Shapes'!$D$18:$V$18,0))," ")</f>
        <v xml:space="preserve"> </v>
      </c>
      <c r="AB261" s="40" t="str">
        <f>IFERROR(INDEX('Net to Gross Adjustment'!$B$39:$AX$671,MATCH(AB$4,'Net to Gross Adjustment'!$B$39:$B$71,0),MATCH(YEAR($C261),'Net to Gross Adjustment'!$B$39:$AX$39,0))*INDEX('Monthly Shapes'!$D$18:$V$32,MATCH(MONTH($C261),'Monthly Shapes'!$D$18:$D$32,0),MATCH(AB$3,'Monthly Shapes'!$D$18:$V$18,0))," ")</f>
        <v xml:space="preserve"> </v>
      </c>
      <c r="AC261" s="40" t="str">
        <f>IFERROR(INDEX('Net to Gross Adjustment'!$B$39:$AX$671,MATCH(AC$4,'Net to Gross Adjustment'!$B$39:$B$71,0),MATCH(YEAR($C261),'Net to Gross Adjustment'!$B$39:$AX$39,0))*INDEX('Monthly Shapes'!$D$18:$V$32,MATCH(MONTH($C261),'Monthly Shapes'!$D$18:$D$32,0),MATCH(AC$3,'Monthly Shapes'!$D$18:$V$18,0))," ")</f>
        <v xml:space="preserve"> </v>
      </c>
      <c r="AD261" s="40" t="str">
        <f>IFERROR(INDEX('Net to Gross Adjustment'!$B$39:$AX$671,MATCH(AD$4,'Net to Gross Adjustment'!$B$39:$B$71,0),MATCH(YEAR($C261),'Net to Gross Adjustment'!$B$39:$AX$39,0))*INDEX('Monthly Shapes'!$D$18:$V$32,MATCH(MONTH($C261),'Monthly Shapes'!$D$18:$D$32,0),MATCH(AD$3,'Monthly Shapes'!$D$18:$V$18,0))," ")</f>
        <v xml:space="preserve"> </v>
      </c>
      <c r="AE261" s="40" t="str">
        <f>IFERROR(INDEX('Net to Gross Adjustment'!$B$39:$AX$671,MATCH(AE$4,'Net to Gross Adjustment'!$B$39:$B$71,0),MATCH(YEAR($C261),'Net to Gross Adjustment'!$B$39:$AX$39,0))*INDEX('Monthly Shapes'!$D$18:$V$32,MATCH(MONTH($C261),'Monthly Shapes'!$D$18:$D$32,0),MATCH(AE$3,'Monthly Shapes'!$D$18:$V$18,0))," ")</f>
        <v xml:space="preserve"> </v>
      </c>
      <c r="AF261" s="19"/>
      <c r="AG261" s="90" t="s">
        <v>65</v>
      </c>
      <c r="AI261" s="90" t="s">
        <v>65</v>
      </c>
      <c r="AJ261" s="90" t="s">
        <v>65</v>
      </c>
      <c r="AK261" s="90" t="s">
        <v>65</v>
      </c>
      <c r="AL261" s="46"/>
      <c r="AS261" s="19"/>
    </row>
    <row r="262" spans="3:45">
      <c r="C262" s="24">
        <f t="shared" si="5"/>
        <v>53114</v>
      </c>
      <c r="D262" s="90" t="s">
        <v>65</v>
      </c>
      <c r="E262" s="90" t="s">
        <v>65</v>
      </c>
      <c r="F262" s="90" t="s">
        <v>65</v>
      </c>
      <c r="G262" s="90" t="s">
        <v>65</v>
      </c>
      <c r="H262" s="90" t="s">
        <v>65</v>
      </c>
      <c r="I262" s="90" t="s">
        <v>65</v>
      </c>
      <c r="J262" s="40" t="str">
        <f ca="1">IFERROR(INDEX('Net to Gross Adjustment'!$B$39:$AX$671,MATCH(J$4,'Net to Gross Adjustment'!$B$39:$B$71,0),MATCH(YEAR($C262),'Net to Gross Adjustment'!$B$39:$AX$39,0))*INDEX('Monthly Shapes'!$D$18:$V$32,MATCH(MONTH($C262),'Monthly Shapes'!$D$18:$D$32,0),MATCH(J$3,'Monthly Shapes'!$D$18:$V$18,0))," ")</f>
        <v xml:space="preserve"> </v>
      </c>
      <c r="K262" s="40" t="str">
        <f ca="1">IFERROR(INDEX('Net to Gross Adjustment'!$B$39:$AX$671,MATCH(K$4,'Net to Gross Adjustment'!$B$39:$B$71,0),MATCH(YEAR($C262),'Net to Gross Adjustment'!$B$39:$AX$39,0))*INDEX('Monthly Shapes'!$D$18:$V$32,MATCH(MONTH($C262),'Monthly Shapes'!$D$18:$D$32,0),MATCH(K$3,'Monthly Shapes'!$D$18:$V$18,0))," ")</f>
        <v xml:space="preserve"> </v>
      </c>
      <c r="L262" s="40" t="str">
        <f>IFERROR(INDEX('Net to Gross Adjustment'!$B$39:$AX$671,MATCH(L$4,'Net to Gross Adjustment'!$B$39:$B$71,0),MATCH(YEAR($C262),'Net to Gross Adjustment'!$B$39:$AX$39,0))*INDEX('Monthly Shapes'!$D$18:$V$32,MATCH(MONTH($C262),'Monthly Shapes'!$D$18:$D$32,0),MATCH(L$3,'Monthly Shapes'!$D$18:$V$18,0))," ")</f>
        <v xml:space="preserve"> </v>
      </c>
      <c r="M262" s="40" t="str">
        <f>IFERROR(INDEX('Net to Gross Adjustment'!$B$39:$AX$671,MATCH(M$4,'Net to Gross Adjustment'!$B$39:$B$71,0),MATCH(YEAR($C262),'Net to Gross Adjustment'!$B$39:$AX$39,0))*INDEX('Monthly Shapes'!$D$18:$V$32,MATCH(MONTH($C262),'Monthly Shapes'!$D$18:$D$32,0),MATCH(M$3,'Monthly Shapes'!$D$18:$V$18,0))," ")</f>
        <v xml:space="preserve"> </v>
      </c>
      <c r="N262" s="40" t="str">
        <f>IFERROR(INDEX('Net to Gross Adjustment'!$B$39:$AX$671,MATCH(N$4,'Net to Gross Adjustment'!$B$39:$B$71,0),MATCH(YEAR($C262),'Net to Gross Adjustment'!$B$39:$AX$39,0))*INDEX('Monthly Shapes'!$D$18:$V$32,MATCH(MONTH($C262),'Monthly Shapes'!$D$18:$D$32,0),MATCH(N$3,'Monthly Shapes'!$D$18:$V$18,0))," ")</f>
        <v xml:space="preserve"> </v>
      </c>
      <c r="O262" s="40" t="str">
        <f>IFERROR(INDEX('Net to Gross Adjustment'!$B$39:$AX$671,MATCH(O$4,'Net to Gross Adjustment'!$B$39:$B$71,0),MATCH(YEAR($C262),'Net to Gross Adjustment'!$B$39:$AX$39,0))*INDEX('Monthly Shapes'!$D$18:$V$32,MATCH(MONTH($C262),'Monthly Shapes'!$D$18:$D$32,0),MATCH(O$3,'Monthly Shapes'!$D$18:$V$18,0))," ")</f>
        <v xml:space="preserve"> </v>
      </c>
      <c r="P262" s="40" t="str">
        <f>IFERROR(INDEX('Net to Gross Adjustment'!$B$39:$AX$671,MATCH(P$4,'Net to Gross Adjustment'!$B$39:$B$71,0),MATCH(YEAR($C262),'Net to Gross Adjustment'!$B$39:$AX$39,0))*INDEX('Monthly Shapes'!$D$18:$V$32,MATCH(MONTH($C262),'Monthly Shapes'!$D$18:$D$32,0),MATCH(P$3,'Monthly Shapes'!$D$18:$V$18,0))," ")</f>
        <v xml:space="preserve"> </v>
      </c>
      <c r="Q262" s="40" t="str">
        <f>IFERROR(INDEX('Net to Gross Adjustment'!$B$39:$AX$671,MATCH(Q$4,'Net to Gross Adjustment'!$B$39:$B$71,0),MATCH(YEAR($C262),'Net to Gross Adjustment'!$B$39:$AX$39,0))*INDEX('Monthly Shapes'!$D$18:$V$32,MATCH(MONTH($C262),'Monthly Shapes'!$D$18:$D$32,0),MATCH(Q$3,'Monthly Shapes'!$D$18:$V$18,0))," ")</f>
        <v xml:space="preserve"> </v>
      </c>
      <c r="R262" s="40" t="str">
        <f>IFERROR(INDEX('Net to Gross Adjustment'!$B$39:$AX$671,MATCH(R$4,'Net to Gross Adjustment'!$B$39:$B$71,0),MATCH(YEAR($C262),'Net to Gross Adjustment'!$B$39:$AX$39,0))*INDEX('Monthly Shapes'!$D$18:$V$32,MATCH(MONTH($C262),'Monthly Shapes'!$D$18:$D$32,0),MATCH(R$3,'Monthly Shapes'!$D$18:$V$18,0))," ")</f>
        <v xml:space="preserve"> </v>
      </c>
      <c r="S262" s="40" t="str">
        <f>IFERROR(INDEX('Net to Gross Adjustment'!$B$39:$AX$671,MATCH(S$4,'Net to Gross Adjustment'!$B$39:$B$71,0),MATCH(YEAR($C262),'Net to Gross Adjustment'!$B$39:$AX$39,0))*INDEX('Monthly Shapes'!$D$18:$V$32,MATCH(MONTH($C262),'Monthly Shapes'!$D$18:$D$32,0),MATCH(S$3,'Monthly Shapes'!$D$18:$V$18,0))," ")</f>
        <v xml:space="preserve"> </v>
      </c>
      <c r="T262" s="90" t="s">
        <v>65</v>
      </c>
      <c r="U262" s="90" t="s">
        <v>65</v>
      </c>
      <c r="V262" s="90" t="s">
        <v>65</v>
      </c>
      <c r="W262" s="40" t="str">
        <f ca="1">IFERROR(INDEX('Net to Gross Adjustment'!$B$39:$AX$671,MATCH(W$4,'Net to Gross Adjustment'!$B$39:$B$71,0),MATCH(YEAR($C262),'Net to Gross Adjustment'!$B$39:$AX$39,0))*INDEX('Monthly Shapes'!$D$18:$V$32,MATCH(MONTH($C262),'Monthly Shapes'!$D$18:$D$32,0),MATCH(W$3,'Monthly Shapes'!$D$18:$V$18,0))," ")</f>
        <v xml:space="preserve"> </v>
      </c>
      <c r="X262" s="40" t="str">
        <f ca="1">IFERROR(INDEX('Net to Gross Adjustment'!$B$39:$AX$671,MATCH(X$4,'Net to Gross Adjustment'!$B$39:$B$71,0),MATCH(YEAR($C262),'Net to Gross Adjustment'!$B$39:$AX$39,0))*INDEX('Monthly Shapes'!$D$18:$V$32,MATCH(MONTH($C262),'Monthly Shapes'!$D$18:$D$32,0),MATCH(X$3,'Monthly Shapes'!$D$18:$V$18,0))," ")</f>
        <v xml:space="preserve"> </v>
      </c>
      <c r="Y262" s="40" t="str">
        <f>IFERROR(INDEX('Net to Gross Adjustment'!$B$39:$AX$671,MATCH(Y$4,'Net to Gross Adjustment'!$B$39:$B$71,0),MATCH(YEAR($C262),'Net to Gross Adjustment'!$B$39:$AX$39,0))*INDEX('Monthly Shapes'!$D$18:$V$32,MATCH(MONTH($C262),'Monthly Shapes'!$D$18:$D$32,0),MATCH(Y$3,'Monthly Shapes'!$D$18:$V$18,0))," ")</f>
        <v xml:space="preserve"> </v>
      </c>
      <c r="Z262" s="40" t="str">
        <f>IFERROR(INDEX('Net to Gross Adjustment'!$B$39:$AX$671,MATCH(Z$4,'Net to Gross Adjustment'!$B$39:$B$71,0),MATCH(YEAR($C262),'Net to Gross Adjustment'!$B$39:$AX$39,0))*INDEX('Monthly Shapes'!$D$18:$V$32,MATCH(MONTH($C262),'Monthly Shapes'!$D$18:$D$32,0),MATCH(Z$3,'Monthly Shapes'!$D$18:$V$18,0))," ")</f>
        <v xml:space="preserve"> </v>
      </c>
      <c r="AA262" s="40" t="str">
        <f>IFERROR(INDEX('Net to Gross Adjustment'!$B$39:$AX$671,MATCH(AA$4,'Net to Gross Adjustment'!$B$39:$B$71,0),MATCH(YEAR($C262),'Net to Gross Adjustment'!$B$39:$AX$39,0))*INDEX('Monthly Shapes'!$D$18:$V$32,MATCH(MONTH($C262),'Monthly Shapes'!$D$18:$D$32,0),MATCH(AA$3,'Monthly Shapes'!$D$18:$V$18,0))," ")</f>
        <v xml:space="preserve"> </v>
      </c>
      <c r="AB262" s="40" t="str">
        <f>IFERROR(INDEX('Net to Gross Adjustment'!$B$39:$AX$671,MATCH(AB$4,'Net to Gross Adjustment'!$B$39:$B$71,0),MATCH(YEAR($C262),'Net to Gross Adjustment'!$B$39:$AX$39,0))*INDEX('Monthly Shapes'!$D$18:$V$32,MATCH(MONTH($C262),'Monthly Shapes'!$D$18:$D$32,0),MATCH(AB$3,'Monthly Shapes'!$D$18:$V$18,0))," ")</f>
        <v xml:space="preserve"> </v>
      </c>
      <c r="AC262" s="40" t="str">
        <f>IFERROR(INDEX('Net to Gross Adjustment'!$B$39:$AX$671,MATCH(AC$4,'Net to Gross Adjustment'!$B$39:$B$71,0),MATCH(YEAR($C262),'Net to Gross Adjustment'!$B$39:$AX$39,0))*INDEX('Monthly Shapes'!$D$18:$V$32,MATCH(MONTH($C262),'Monthly Shapes'!$D$18:$D$32,0),MATCH(AC$3,'Monthly Shapes'!$D$18:$V$18,0))," ")</f>
        <v xml:space="preserve"> </v>
      </c>
      <c r="AD262" s="40" t="str">
        <f>IFERROR(INDEX('Net to Gross Adjustment'!$B$39:$AX$671,MATCH(AD$4,'Net to Gross Adjustment'!$B$39:$B$71,0),MATCH(YEAR($C262),'Net to Gross Adjustment'!$B$39:$AX$39,0))*INDEX('Monthly Shapes'!$D$18:$V$32,MATCH(MONTH($C262),'Monthly Shapes'!$D$18:$D$32,0),MATCH(AD$3,'Monthly Shapes'!$D$18:$V$18,0))," ")</f>
        <v xml:space="preserve"> </v>
      </c>
      <c r="AE262" s="40" t="str">
        <f>IFERROR(INDEX('Net to Gross Adjustment'!$B$39:$AX$671,MATCH(AE$4,'Net to Gross Adjustment'!$B$39:$B$71,0),MATCH(YEAR($C262),'Net to Gross Adjustment'!$B$39:$AX$39,0))*INDEX('Monthly Shapes'!$D$18:$V$32,MATCH(MONTH($C262),'Monthly Shapes'!$D$18:$D$32,0),MATCH(AE$3,'Monthly Shapes'!$D$18:$V$18,0))," ")</f>
        <v xml:space="preserve"> </v>
      </c>
      <c r="AF262" s="19"/>
      <c r="AG262" s="90" t="s">
        <v>65</v>
      </c>
      <c r="AI262" s="90" t="s">
        <v>65</v>
      </c>
      <c r="AJ262" s="90" t="s">
        <v>65</v>
      </c>
      <c r="AK262" s="90" t="s">
        <v>65</v>
      </c>
      <c r="AL262" s="46"/>
      <c r="AS262" s="19"/>
    </row>
    <row r="263" spans="3:45">
      <c r="C263" s="24">
        <f t="shared" ref="C263:C316" si="6">DATE(YEAR(C262),MONTH(C262)+1,1)</f>
        <v>53144</v>
      </c>
      <c r="D263" s="90" t="s">
        <v>65</v>
      </c>
      <c r="E263" s="90" t="s">
        <v>65</v>
      </c>
      <c r="F263" s="90" t="s">
        <v>65</v>
      </c>
      <c r="G263" s="90" t="s">
        <v>65</v>
      </c>
      <c r="H263" s="90" t="s">
        <v>65</v>
      </c>
      <c r="I263" s="90" t="s">
        <v>65</v>
      </c>
      <c r="J263" s="40" t="str">
        <f ca="1">IFERROR(INDEX('Net to Gross Adjustment'!$B$39:$AX$671,MATCH(J$4,'Net to Gross Adjustment'!$B$39:$B$71,0),MATCH(YEAR($C263),'Net to Gross Adjustment'!$B$39:$AX$39,0))*INDEX('Monthly Shapes'!$D$18:$V$32,MATCH(MONTH($C263),'Monthly Shapes'!$D$18:$D$32,0),MATCH(J$3,'Monthly Shapes'!$D$18:$V$18,0))," ")</f>
        <v xml:space="preserve"> </v>
      </c>
      <c r="K263" s="40" t="str">
        <f ca="1">IFERROR(INDEX('Net to Gross Adjustment'!$B$39:$AX$671,MATCH(K$4,'Net to Gross Adjustment'!$B$39:$B$71,0),MATCH(YEAR($C263),'Net to Gross Adjustment'!$B$39:$AX$39,0))*INDEX('Monthly Shapes'!$D$18:$V$32,MATCH(MONTH($C263),'Monthly Shapes'!$D$18:$D$32,0),MATCH(K$3,'Monthly Shapes'!$D$18:$V$18,0))," ")</f>
        <v xml:space="preserve"> </v>
      </c>
      <c r="L263" s="40" t="str">
        <f>IFERROR(INDEX('Net to Gross Adjustment'!$B$39:$AX$671,MATCH(L$4,'Net to Gross Adjustment'!$B$39:$B$71,0),MATCH(YEAR($C263),'Net to Gross Adjustment'!$B$39:$AX$39,0))*INDEX('Monthly Shapes'!$D$18:$V$32,MATCH(MONTH($C263),'Monthly Shapes'!$D$18:$D$32,0),MATCH(L$3,'Monthly Shapes'!$D$18:$V$18,0))," ")</f>
        <v xml:space="preserve"> </v>
      </c>
      <c r="M263" s="40" t="str">
        <f>IFERROR(INDEX('Net to Gross Adjustment'!$B$39:$AX$671,MATCH(M$4,'Net to Gross Adjustment'!$B$39:$B$71,0),MATCH(YEAR($C263),'Net to Gross Adjustment'!$B$39:$AX$39,0))*INDEX('Monthly Shapes'!$D$18:$V$32,MATCH(MONTH($C263),'Monthly Shapes'!$D$18:$D$32,0),MATCH(M$3,'Monthly Shapes'!$D$18:$V$18,0))," ")</f>
        <v xml:space="preserve"> </v>
      </c>
      <c r="N263" s="40" t="str">
        <f>IFERROR(INDEX('Net to Gross Adjustment'!$B$39:$AX$671,MATCH(N$4,'Net to Gross Adjustment'!$B$39:$B$71,0),MATCH(YEAR($C263),'Net to Gross Adjustment'!$B$39:$AX$39,0))*INDEX('Monthly Shapes'!$D$18:$V$32,MATCH(MONTH($C263),'Monthly Shapes'!$D$18:$D$32,0),MATCH(N$3,'Monthly Shapes'!$D$18:$V$18,0))," ")</f>
        <v xml:space="preserve"> </v>
      </c>
      <c r="O263" s="40" t="str">
        <f>IFERROR(INDEX('Net to Gross Adjustment'!$B$39:$AX$671,MATCH(O$4,'Net to Gross Adjustment'!$B$39:$B$71,0),MATCH(YEAR($C263),'Net to Gross Adjustment'!$B$39:$AX$39,0))*INDEX('Monthly Shapes'!$D$18:$V$32,MATCH(MONTH($C263),'Monthly Shapes'!$D$18:$D$32,0),MATCH(O$3,'Monthly Shapes'!$D$18:$V$18,0))," ")</f>
        <v xml:space="preserve"> </v>
      </c>
      <c r="P263" s="40" t="str">
        <f>IFERROR(INDEX('Net to Gross Adjustment'!$B$39:$AX$671,MATCH(P$4,'Net to Gross Adjustment'!$B$39:$B$71,0),MATCH(YEAR($C263),'Net to Gross Adjustment'!$B$39:$AX$39,0))*INDEX('Monthly Shapes'!$D$18:$V$32,MATCH(MONTH($C263),'Monthly Shapes'!$D$18:$D$32,0),MATCH(P$3,'Monthly Shapes'!$D$18:$V$18,0))," ")</f>
        <v xml:space="preserve"> </v>
      </c>
      <c r="Q263" s="40" t="str">
        <f>IFERROR(INDEX('Net to Gross Adjustment'!$B$39:$AX$671,MATCH(Q$4,'Net to Gross Adjustment'!$B$39:$B$71,0),MATCH(YEAR($C263),'Net to Gross Adjustment'!$B$39:$AX$39,0))*INDEX('Monthly Shapes'!$D$18:$V$32,MATCH(MONTH($C263),'Monthly Shapes'!$D$18:$D$32,0),MATCH(Q$3,'Monthly Shapes'!$D$18:$V$18,0))," ")</f>
        <v xml:space="preserve"> </v>
      </c>
      <c r="R263" s="40" t="str">
        <f>IFERROR(INDEX('Net to Gross Adjustment'!$B$39:$AX$671,MATCH(R$4,'Net to Gross Adjustment'!$B$39:$B$71,0),MATCH(YEAR($C263),'Net to Gross Adjustment'!$B$39:$AX$39,0))*INDEX('Monthly Shapes'!$D$18:$V$32,MATCH(MONTH($C263),'Monthly Shapes'!$D$18:$D$32,0),MATCH(R$3,'Monthly Shapes'!$D$18:$V$18,0))," ")</f>
        <v xml:space="preserve"> </v>
      </c>
      <c r="S263" s="40" t="str">
        <f>IFERROR(INDEX('Net to Gross Adjustment'!$B$39:$AX$671,MATCH(S$4,'Net to Gross Adjustment'!$B$39:$B$71,0),MATCH(YEAR($C263),'Net to Gross Adjustment'!$B$39:$AX$39,0))*INDEX('Monthly Shapes'!$D$18:$V$32,MATCH(MONTH($C263),'Monthly Shapes'!$D$18:$D$32,0),MATCH(S$3,'Monthly Shapes'!$D$18:$V$18,0))," ")</f>
        <v xml:space="preserve"> </v>
      </c>
      <c r="T263" s="90" t="s">
        <v>65</v>
      </c>
      <c r="U263" s="90" t="s">
        <v>65</v>
      </c>
      <c r="V263" s="90" t="s">
        <v>65</v>
      </c>
      <c r="W263" s="40" t="str">
        <f ca="1">IFERROR(INDEX('Net to Gross Adjustment'!$B$39:$AX$671,MATCH(W$4,'Net to Gross Adjustment'!$B$39:$B$71,0),MATCH(YEAR($C263),'Net to Gross Adjustment'!$B$39:$AX$39,0))*INDEX('Monthly Shapes'!$D$18:$V$32,MATCH(MONTH($C263),'Monthly Shapes'!$D$18:$D$32,0),MATCH(W$3,'Monthly Shapes'!$D$18:$V$18,0))," ")</f>
        <v xml:space="preserve"> </v>
      </c>
      <c r="X263" s="40" t="str">
        <f ca="1">IFERROR(INDEX('Net to Gross Adjustment'!$B$39:$AX$671,MATCH(X$4,'Net to Gross Adjustment'!$B$39:$B$71,0),MATCH(YEAR($C263),'Net to Gross Adjustment'!$B$39:$AX$39,0))*INDEX('Monthly Shapes'!$D$18:$V$32,MATCH(MONTH($C263),'Monthly Shapes'!$D$18:$D$32,0),MATCH(X$3,'Monthly Shapes'!$D$18:$V$18,0))," ")</f>
        <v xml:space="preserve"> </v>
      </c>
      <c r="Y263" s="40" t="str">
        <f>IFERROR(INDEX('Net to Gross Adjustment'!$B$39:$AX$671,MATCH(Y$4,'Net to Gross Adjustment'!$B$39:$B$71,0),MATCH(YEAR($C263),'Net to Gross Adjustment'!$B$39:$AX$39,0))*INDEX('Monthly Shapes'!$D$18:$V$32,MATCH(MONTH($C263),'Monthly Shapes'!$D$18:$D$32,0),MATCH(Y$3,'Monthly Shapes'!$D$18:$V$18,0))," ")</f>
        <v xml:space="preserve"> </v>
      </c>
      <c r="Z263" s="40" t="str">
        <f>IFERROR(INDEX('Net to Gross Adjustment'!$B$39:$AX$671,MATCH(Z$4,'Net to Gross Adjustment'!$B$39:$B$71,0),MATCH(YEAR($C263),'Net to Gross Adjustment'!$B$39:$AX$39,0))*INDEX('Monthly Shapes'!$D$18:$V$32,MATCH(MONTH($C263),'Monthly Shapes'!$D$18:$D$32,0),MATCH(Z$3,'Monthly Shapes'!$D$18:$V$18,0))," ")</f>
        <v xml:space="preserve"> </v>
      </c>
      <c r="AA263" s="40" t="str">
        <f>IFERROR(INDEX('Net to Gross Adjustment'!$B$39:$AX$671,MATCH(AA$4,'Net to Gross Adjustment'!$B$39:$B$71,0),MATCH(YEAR($C263),'Net to Gross Adjustment'!$B$39:$AX$39,0))*INDEX('Monthly Shapes'!$D$18:$V$32,MATCH(MONTH($C263),'Monthly Shapes'!$D$18:$D$32,0),MATCH(AA$3,'Monthly Shapes'!$D$18:$V$18,0))," ")</f>
        <v xml:space="preserve"> </v>
      </c>
      <c r="AB263" s="40" t="str">
        <f>IFERROR(INDEX('Net to Gross Adjustment'!$B$39:$AX$671,MATCH(AB$4,'Net to Gross Adjustment'!$B$39:$B$71,0),MATCH(YEAR($C263),'Net to Gross Adjustment'!$B$39:$AX$39,0))*INDEX('Monthly Shapes'!$D$18:$V$32,MATCH(MONTH($C263),'Monthly Shapes'!$D$18:$D$32,0),MATCH(AB$3,'Monthly Shapes'!$D$18:$V$18,0))," ")</f>
        <v xml:space="preserve"> </v>
      </c>
      <c r="AC263" s="40" t="str">
        <f>IFERROR(INDEX('Net to Gross Adjustment'!$B$39:$AX$671,MATCH(AC$4,'Net to Gross Adjustment'!$B$39:$B$71,0),MATCH(YEAR($C263),'Net to Gross Adjustment'!$B$39:$AX$39,0))*INDEX('Monthly Shapes'!$D$18:$V$32,MATCH(MONTH($C263),'Monthly Shapes'!$D$18:$D$32,0),MATCH(AC$3,'Monthly Shapes'!$D$18:$V$18,0))," ")</f>
        <v xml:space="preserve"> </v>
      </c>
      <c r="AD263" s="40" t="str">
        <f>IFERROR(INDEX('Net to Gross Adjustment'!$B$39:$AX$671,MATCH(AD$4,'Net to Gross Adjustment'!$B$39:$B$71,0),MATCH(YEAR($C263),'Net to Gross Adjustment'!$B$39:$AX$39,0))*INDEX('Monthly Shapes'!$D$18:$V$32,MATCH(MONTH($C263),'Monthly Shapes'!$D$18:$D$32,0),MATCH(AD$3,'Monthly Shapes'!$D$18:$V$18,0))," ")</f>
        <v xml:space="preserve"> </v>
      </c>
      <c r="AE263" s="40" t="str">
        <f>IFERROR(INDEX('Net to Gross Adjustment'!$B$39:$AX$671,MATCH(AE$4,'Net to Gross Adjustment'!$B$39:$B$71,0),MATCH(YEAR($C263),'Net to Gross Adjustment'!$B$39:$AX$39,0))*INDEX('Monthly Shapes'!$D$18:$V$32,MATCH(MONTH($C263),'Monthly Shapes'!$D$18:$D$32,0),MATCH(AE$3,'Monthly Shapes'!$D$18:$V$18,0))," ")</f>
        <v xml:space="preserve"> </v>
      </c>
      <c r="AF263" s="19"/>
      <c r="AG263" s="90" t="s">
        <v>65</v>
      </c>
      <c r="AI263" s="90" t="s">
        <v>65</v>
      </c>
      <c r="AJ263" s="90" t="s">
        <v>65</v>
      </c>
      <c r="AK263" s="90" t="s">
        <v>65</v>
      </c>
      <c r="AL263" s="46"/>
      <c r="AS263" s="19"/>
    </row>
    <row r="264" spans="3:45">
      <c r="C264" s="24">
        <f t="shared" si="6"/>
        <v>53175</v>
      </c>
      <c r="D264" s="90" t="s">
        <v>65</v>
      </c>
      <c r="E264" s="90" t="s">
        <v>65</v>
      </c>
      <c r="F264" s="90" t="s">
        <v>65</v>
      </c>
      <c r="G264" s="90" t="s">
        <v>65</v>
      </c>
      <c r="H264" s="90" t="s">
        <v>65</v>
      </c>
      <c r="I264" s="90" t="s">
        <v>65</v>
      </c>
      <c r="J264" s="40" t="str">
        <f ca="1">IFERROR(INDEX('Net to Gross Adjustment'!$B$39:$AX$671,MATCH(J$4,'Net to Gross Adjustment'!$B$39:$B$71,0),MATCH(YEAR($C264),'Net to Gross Adjustment'!$B$39:$AX$39,0))*INDEX('Monthly Shapes'!$D$18:$V$32,MATCH(MONTH($C264),'Monthly Shapes'!$D$18:$D$32,0),MATCH(J$3,'Monthly Shapes'!$D$18:$V$18,0))," ")</f>
        <v xml:space="preserve"> </v>
      </c>
      <c r="K264" s="40" t="str">
        <f ca="1">IFERROR(INDEX('Net to Gross Adjustment'!$B$39:$AX$671,MATCH(K$4,'Net to Gross Adjustment'!$B$39:$B$71,0),MATCH(YEAR($C264),'Net to Gross Adjustment'!$B$39:$AX$39,0))*INDEX('Monthly Shapes'!$D$18:$V$32,MATCH(MONTH($C264),'Monthly Shapes'!$D$18:$D$32,0),MATCH(K$3,'Monthly Shapes'!$D$18:$V$18,0))," ")</f>
        <v xml:space="preserve"> </v>
      </c>
      <c r="L264" s="40" t="str">
        <f>IFERROR(INDEX('Net to Gross Adjustment'!$B$39:$AX$671,MATCH(L$4,'Net to Gross Adjustment'!$B$39:$B$71,0),MATCH(YEAR($C264),'Net to Gross Adjustment'!$B$39:$AX$39,0))*INDEX('Monthly Shapes'!$D$18:$V$32,MATCH(MONTH($C264),'Monthly Shapes'!$D$18:$D$32,0),MATCH(L$3,'Monthly Shapes'!$D$18:$V$18,0))," ")</f>
        <v xml:space="preserve"> </v>
      </c>
      <c r="M264" s="40" t="str">
        <f>IFERROR(INDEX('Net to Gross Adjustment'!$B$39:$AX$671,MATCH(M$4,'Net to Gross Adjustment'!$B$39:$B$71,0),MATCH(YEAR($C264),'Net to Gross Adjustment'!$B$39:$AX$39,0))*INDEX('Monthly Shapes'!$D$18:$V$32,MATCH(MONTH($C264),'Monthly Shapes'!$D$18:$D$32,0),MATCH(M$3,'Monthly Shapes'!$D$18:$V$18,0))," ")</f>
        <v xml:space="preserve"> </v>
      </c>
      <c r="N264" s="40" t="str">
        <f>IFERROR(INDEX('Net to Gross Adjustment'!$B$39:$AX$671,MATCH(N$4,'Net to Gross Adjustment'!$B$39:$B$71,0),MATCH(YEAR($C264),'Net to Gross Adjustment'!$B$39:$AX$39,0))*INDEX('Monthly Shapes'!$D$18:$V$32,MATCH(MONTH($C264),'Monthly Shapes'!$D$18:$D$32,0),MATCH(N$3,'Monthly Shapes'!$D$18:$V$18,0))," ")</f>
        <v xml:space="preserve"> </v>
      </c>
      <c r="O264" s="40" t="str">
        <f>IFERROR(INDEX('Net to Gross Adjustment'!$B$39:$AX$671,MATCH(O$4,'Net to Gross Adjustment'!$B$39:$B$71,0),MATCH(YEAR($C264),'Net to Gross Adjustment'!$B$39:$AX$39,0))*INDEX('Monthly Shapes'!$D$18:$V$32,MATCH(MONTH($C264),'Monthly Shapes'!$D$18:$D$32,0),MATCH(O$3,'Monthly Shapes'!$D$18:$V$18,0))," ")</f>
        <v xml:space="preserve"> </v>
      </c>
      <c r="P264" s="40" t="str">
        <f>IFERROR(INDEX('Net to Gross Adjustment'!$B$39:$AX$671,MATCH(P$4,'Net to Gross Adjustment'!$B$39:$B$71,0),MATCH(YEAR($C264),'Net to Gross Adjustment'!$B$39:$AX$39,0))*INDEX('Monthly Shapes'!$D$18:$V$32,MATCH(MONTH($C264),'Monthly Shapes'!$D$18:$D$32,0),MATCH(P$3,'Monthly Shapes'!$D$18:$V$18,0))," ")</f>
        <v xml:space="preserve"> </v>
      </c>
      <c r="Q264" s="40" t="str">
        <f>IFERROR(INDEX('Net to Gross Adjustment'!$B$39:$AX$671,MATCH(Q$4,'Net to Gross Adjustment'!$B$39:$B$71,0),MATCH(YEAR($C264),'Net to Gross Adjustment'!$B$39:$AX$39,0))*INDEX('Monthly Shapes'!$D$18:$V$32,MATCH(MONTH($C264),'Monthly Shapes'!$D$18:$D$32,0),MATCH(Q$3,'Monthly Shapes'!$D$18:$V$18,0))," ")</f>
        <v xml:space="preserve"> </v>
      </c>
      <c r="R264" s="40" t="str">
        <f>IFERROR(INDEX('Net to Gross Adjustment'!$B$39:$AX$671,MATCH(R$4,'Net to Gross Adjustment'!$B$39:$B$71,0),MATCH(YEAR($C264),'Net to Gross Adjustment'!$B$39:$AX$39,0))*INDEX('Monthly Shapes'!$D$18:$V$32,MATCH(MONTH($C264),'Monthly Shapes'!$D$18:$D$32,0),MATCH(R$3,'Monthly Shapes'!$D$18:$V$18,0))," ")</f>
        <v xml:space="preserve"> </v>
      </c>
      <c r="S264" s="40" t="str">
        <f>IFERROR(INDEX('Net to Gross Adjustment'!$B$39:$AX$671,MATCH(S$4,'Net to Gross Adjustment'!$B$39:$B$71,0),MATCH(YEAR($C264),'Net to Gross Adjustment'!$B$39:$AX$39,0))*INDEX('Monthly Shapes'!$D$18:$V$32,MATCH(MONTH($C264),'Monthly Shapes'!$D$18:$D$32,0),MATCH(S$3,'Monthly Shapes'!$D$18:$V$18,0))," ")</f>
        <v xml:space="preserve"> </v>
      </c>
      <c r="T264" s="90" t="s">
        <v>65</v>
      </c>
      <c r="U264" s="90" t="s">
        <v>65</v>
      </c>
      <c r="V264" s="90" t="s">
        <v>65</v>
      </c>
      <c r="W264" s="40" t="str">
        <f ca="1">IFERROR(INDEX('Net to Gross Adjustment'!$B$39:$AX$671,MATCH(W$4,'Net to Gross Adjustment'!$B$39:$B$71,0),MATCH(YEAR($C264),'Net to Gross Adjustment'!$B$39:$AX$39,0))*INDEX('Monthly Shapes'!$D$18:$V$32,MATCH(MONTH($C264),'Monthly Shapes'!$D$18:$D$32,0),MATCH(W$3,'Monthly Shapes'!$D$18:$V$18,0))," ")</f>
        <v xml:space="preserve"> </v>
      </c>
      <c r="X264" s="40" t="str">
        <f ca="1">IFERROR(INDEX('Net to Gross Adjustment'!$B$39:$AX$671,MATCH(X$4,'Net to Gross Adjustment'!$B$39:$B$71,0),MATCH(YEAR($C264),'Net to Gross Adjustment'!$B$39:$AX$39,0))*INDEX('Monthly Shapes'!$D$18:$V$32,MATCH(MONTH($C264),'Monthly Shapes'!$D$18:$D$32,0),MATCH(X$3,'Monthly Shapes'!$D$18:$V$18,0))," ")</f>
        <v xml:space="preserve"> </v>
      </c>
      <c r="Y264" s="40" t="str">
        <f>IFERROR(INDEX('Net to Gross Adjustment'!$B$39:$AX$671,MATCH(Y$4,'Net to Gross Adjustment'!$B$39:$B$71,0),MATCH(YEAR($C264),'Net to Gross Adjustment'!$B$39:$AX$39,0))*INDEX('Monthly Shapes'!$D$18:$V$32,MATCH(MONTH($C264),'Monthly Shapes'!$D$18:$D$32,0),MATCH(Y$3,'Monthly Shapes'!$D$18:$V$18,0))," ")</f>
        <v xml:space="preserve"> </v>
      </c>
      <c r="Z264" s="40" t="str">
        <f>IFERROR(INDEX('Net to Gross Adjustment'!$B$39:$AX$671,MATCH(Z$4,'Net to Gross Adjustment'!$B$39:$B$71,0),MATCH(YEAR($C264),'Net to Gross Adjustment'!$B$39:$AX$39,0))*INDEX('Monthly Shapes'!$D$18:$V$32,MATCH(MONTH($C264),'Monthly Shapes'!$D$18:$D$32,0),MATCH(Z$3,'Monthly Shapes'!$D$18:$V$18,0))," ")</f>
        <v xml:space="preserve"> </v>
      </c>
      <c r="AA264" s="40" t="str">
        <f>IFERROR(INDEX('Net to Gross Adjustment'!$B$39:$AX$671,MATCH(AA$4,'Net to Gross Adjustment'!$B$39:$B$71,0),MATCH(YEAR($C264),'Net to Gross Adjustment'!$B$39:$AX$39,0))*INDEX('Monthly Shapes'!$D$18:$V$32,MATCH(MONTH($C264),'Monthly Shapes'!$D$18:$D$32,0),MATCH(AA$3,'Monthly Shapes'!$D$18:$V$18,0))," ")</f>
        <v xml:space="preserve"> </v>
      </c>
      <c r="AB264" s="40" t="str">
        <f>IFERROR(INDEX('Net to Gross Adjustment'!$B$39:$AX$671,MATCH(AB$4,'Net to Gross Adjustment'!$B$39:$B$71,0),MATCH(YEAR($C264),'Net to Gross Adjustment'!$B$39:$AX$39,0))*INDEX('Monthly Shapes'!$D$18:$V$32,MATCH(MONTH($C264),'Monthly Shapes'!$D$18:$D$32,0),MATCH(AB$3,'Monthly Shapes'!$D$18:$V$18,0))," ")</f>
        <v xml:space="preserve"> </v>
      </c>
      <c r="AC264" s="40" t="str">
        <f>IFERROR(INDEX('Net to Gross Adjustment'!$B$39:$AX$671,MATCH(AC$4,'Net to Gross Adjustment'!$B$39:$B$71,0),MATCH(YEAR($C264),'Net to Gross Adjustment'!$B$39:$AX$39,0))*INDEX('Monthly Shapes'!$D$18:$V$32,MATCH(MONTH($C264),'Monthly Shapes'!$D$18:$D$32,0),MATCH(AC$3,'Monthly Shapes'!$D$18:$V$18,0))," ")</f>
        <v xml:space="preserve"> </v>
      </c>
      <c r="AD264" s="40" t="str">
        <f>IFERROR(INDEX('Net to Gross Adjustment'!$B$39:$AX$671,MATCH(AD$4,'Net to Gross Adjustment'!$B$39:$B$71,0),MATCH(YEAR($C264),'Net to Gross Adjustment'!$B$39:$AX$39,0))*INDEX('Monthly Shapes'!$D$18:$V$32,MATCH(MONTH($C264),'Monthly Shapes'!$D$18:$D$32,0),MATCH(AD$3,'Monthly Shapes'!$D$18:$V$18,0))," ")</f>
        <v xml:space="preserve"> </v>
      </c>
      <c r="AE264" s="40" t="str">
        <f>IFERROR(INDEX('Net to Gross Adjustment'!$B$39:$AX$671,MATCH(AE$4,'Net to Gross Adjustment'!$B$39:$B$71,0),MATCH(YEAR($C264),'Net to Gross Adjustment'!$B$39:$AX$39,0))*INDEX('Monthly Shapes'!$D$18:$V$32,MATCH(MONTH($C264),'Monthly Shapes'!$D$18:$D$32,0),MATCH(AE$3,'Monthly Shapes'!$D$18:$V$18,0))," ")</f>
        <v xml:space="preserve"> </v>
      </c>
      <c r="AF264" s="19"/>
      <c r="AG264" s="90" t="s">
        <v>65</v>
      </c>
      <c r="AI264" s="90" t="s">
        <v>65</v>
      </c>
      <c r="AJ264" s="90" t="s">
        <v>65</v>
      </c>
      <c r="AK264" s="90" t="s">
        <v>65</v>
      </c>
      <c r="AL264" s="46"/>
      <c r="AS264" s="19"/>
    </row>
    <row r="265" spans="3:45">
      <c r="C265" s="24">
        <f t="shared" si="6"/>
        <v>53206</v>
      </c>
      <c r="D265" s="90" t="s">
        <v>65</v>
      </c>
      <c r="E265" s="90" t="s">
        <v>65</v>
      </c>
      <c r="F265" s="90" t="s">
        <v>65</v>
      </c>
      <c r="G265" s="90" t="s">
        <v>65</v>
      </c>
      <c r="H265" s="90" t="s">
        <v>65</v>
      </c>
      <c r="I265" s="90" t="s">
        <v>65</v>
      </c>
      <c r="J265" s="40" t="str">
        <f ca="1">IFERROR(INDEX('Net to Gross Adjustment'!$B$39:$AX$671,MATCH(J$4,'Net to Gross Adjustment'!$B$39:$B$71,0),MATCH(YEAR($C265),'Net to Gross Adjustment'!$B$39:$AX$39,0))*INDEX('Monthly Shapes'!$D$18:$V$32,MATCH(MONTH($C265),'Monthly Shapes'!$D$18:$D$32,0),MATCH(J$3,'Monthly Shapes'!$D$18:$V$18,0))," ")</f>
        <v xml:space="preserve"> </v>
      </c>
      <c r="K265" s="40" t="str">
        <f ca="1">IFERROR(INDEX('Net to Gross Adjustment'!$B$39:$AX$671,MATCH(K$4,'Net to Gross Adjustment'!$B$39:$B$71,0),MATCH(YEAR($C265),'Net to Gross Adjustment'!$B$39:$AX$39,0))*INDEX('Monthly Shapes'!$D$18:$V$32,MATCH(MONTH($C265),'Monthly Shapes'!$D$18:$D$32,0),MATCH(K$3,'Monthly Shapes'!$D$18:$V$18,0))," ")</f>
        <v xml:space="preserve"> </v>
      </c>
      <c r="L265" s="40" t="str">
        <f>IFERROR(INDEX('Net to Gross Adjustment'!$B$39:$AX$671,MATCH(L$4,'Net to Gross Adjustment'!$B$39:$B$71,0),MATCH(YEAR($C265),'Net to Gross Adjustment'!$B$39:$AX$39,0))*INDEX('Monthly Shapes'!$D$18:$V$32,MATCH(MONTH($C265),'Monthly Shapes'!$D$18:$D$32,0),MATCH(L$3,'Monthly Shapes'!$D$18:$V$18,0))," ")</f>
        <v xml:space="preserve"> </v>
      </c>
      <c r="M265" s="40" t="str">
        <f>IFERROR(INDEX('Net to Gross Adjustment'!$B$39:$AX$671,MATCH(M$4,'Net to Gross Adjustment'!$B$39:$B$71,0),MATCH(YEAR($C265),'Net to Gross Adjustment'!$B$39:$AX$39,0))*INDEX('Monthly Shapes'!$D$18:$V$32,MATCH(MONTH($C265),'Monthly Shapes'!$D$18:$D$32,0),MATCH(M$3,'Monthly Shapes'!$D$18:$V$18,0))," ")</f>
        <v xml:space="preserve"> </v>
      </c>
      <c r="N265" s="40" t="str">
        <f>IFERROR(INDEX('Net to Gross Adjustment'!$B$39:$AX$671,MATCH(N$4,'Net to Gross Adjustment'!$B$39:$B$71,0),MATCH(YEAR($C265),'Net to Gross Adjustment'!$B$39:$AX$39,0))*INDEX('Monthly Shapes'!$D$18:$V$32,MATCH(MONTH($C265),'Monthly Shapes'!$D$18:$D$32,0),MATCH(N$3,'Monthly Shapes'!$D$18:$V$18,0))," ")</f>
        <v xml:space="preserve"> </v>
      </c>
      <c r="O265" s="40" t="str">
        <f>IFERROR(INDEX('Net to Gross Adjustment'!$B$39:$AX$671,MATCH(O$4,'Net to Gross Adjustment'!$B$39:$B$71,0),MATCH(YEAR($C265),'Net to Gross Adjustment'!$B$39:$AX$39,0))*INDEX('Monthly Shapes'!$D$18:$V$32,MATCH(MONTH($C265),'Monthly Shapes'!$D$18:$D$32,0),MATCH(O$3,'Monthly Shapes'!$D$18:$V$18,0))," ")</f>
        <v xml:space="preserve"> </v>
      </c>
      <c r="P265" s="40" t="str">
        <f>IFERROR(INDEX('Net to Gross Adjustment'!$B$39:$AX$671,MATCH(P$4,'Net to Gross Adjustment'!$B$39:$B$71,0),MATCH(YEAR($C265),'Net to Gross Adjustment'!$B$39:$AX$39,0))*INDEX('Monthly Shapes'!$D$18:$V$32,MATCH(MONTH($C265),'Monthly Shapes'!$D$18:$D$32,0),MATCH(P$3,'Monthly Shapes'!$D$18:$V$18,0))," ")</f>
        <v xml:space="preserve"> </v>
      </c>
      <c r="Q265" s="40" t="str">
        <f>IFERROR(INDEX('Net to Gross Adjustment'!$B$39:$AX$671,MATCH(Q$4,'Net to Gross Adjustment'!$B$39:$B$71,0),MATCH(YEAR($C265),'Net to Gross Adjustment'!$B$39:$AX$39,0))*INDEX('Monthly Shapes'!$D$18:$V$32,MATCH(MONTH($C265),'Monthly Shapes'!$D$18:$D$32,0),MATCH(Q$3,'Monthly Shapes'!$D$18:$V$18,0))," ")</f>
        <v xml:space="preserve"> </v>
      </c>
      <c r="R265" s="40" t="str">
        <f>IFERROR(INDEX('Net to Gross Adjustment'!$B$39:$AX$671,MATCH(R$4,'Net to Gross Adjustment'!$B$39:$B$71,0),MATCH(YEAR($C265),'Net to Gross Adjustment'!$B$39:$AX$39,0))*INDEX('Monthly Shapes'!$D$18:$V$32,MATCH(MONTH($C265),'Monthly Shapes'!$D$18:$D$32,0),MATCH(R$3,'Monthly Shapes'!$D$18:$V$18,0))," ")</f>
        <v xml:space="preserve"> </v>
      </c>
      <c r="S265" s="40" t="str">
        <f>IFERROR(INDEX('Net to Gross Adjustment'!$B$39:$AX$671,MATCH(S$4,'Net to Gross Adjustment'!$B$39:$B$71,0),MATCH(YEAR($C265),'Net to Gross Adjustment'!$B$39:$AX$39,0))*INDEX('Monthly Shapes'!$D$18:$V$32,MATCH(MONTH($C265),'Monthly Shapes'!$D$18:$D$32,0),MATCH(S$3,'Monthly Shapes'!$D$18:$V$18,0))," ")</f>
        <v xml:space="preserve"> </v>
      </c>
      <c r="T265" s="90" t="s">
        <v>65</v>
      </c>
      <c r="U265" s="90" t="s">
        <v>65</v>
      </c>
      <c r="V265" s="90" t="s">
        <v>65</v>
      </c>
      <c r="W265" s="40" t="str">
        <f ca="1">IFERROR(INDEX('Net to Gross Adjustment'!$B$39:$AX$671,MATCH(W$4,'Net to Gross Adjustment'!$B$39:$B$71,0),MATCH(YEAR($C265),'Net to Gross Adjustment'!$B$39:$AX$39,0))*INDEX('Monthly Shapes'!$D$18:$V$32,MATCH(MONTH($C265),'Monthly Shapes'!$D$18:$D$32,0),MATCH(W$3,'Monthly Shapes'!$D$18:$V$18,0))," ")</f>
        <v xml:space="preserve"> </v>
      </c>
      <c r="X265" s="40" t="str">
        <f ca="1">IFERROR(INDEX('Net to Gross Adjustment'!$B$39:$AX$671,MATCH(X$4,'Net to Gross Adjustment'!$B$39:$B$71,0),MATCH(YEAR($C265),'Net to Gross Adjustment'!$B$39:$AX$39,0))*INDEX('Monthly Shapes'!$D$18:$V$32,MATCH(MONTH($C265),'Monthly Shapes'!$D$18:$D$32,0),MATCH(X$3,'Monthly Shapes'!$D$18:$V$18,0))," ")</f>
        <v xml:space="preserve"> </v>
      </c>
      <c r="Y265" s="40" t="str">
        <f>IFERROR(INDEX('Net to Gross Adjustment'!$B$39:$AX$671,MATCH(Y$4,'Net to Gross Adjustment'!$B$39:$B$71,0),MATCH(YEAR($C265),'Net to Gross Adjustment'!$B$39:$AX$39,0))*INDEX('Monthly Shapes'!$D$18:$V$32,MATCH(MONTH($C265),'Monthly Shapes'!$D$18:$D$32,0),MATCH(Y$3,'Monthly Shapes'!$D$18:$V$18,0))," ")</f>
        <v xml:space="preserve"> </v>
      </c>
      <c r="Z265" s="40" t="str">
        <f>IFERROR(INDEX('Net to Gross Adjustment'!$B$39:$AX$671,MATCH(Z$4,'Net to Gross Adjustment'!$B$39:$B$71,0),MATCH(YEAR($C265),'Net to Gross Adjustment'!$B$39:$AX$39,0))*INDEX('Monthly Shapes'!$D$18:$V$32,MATCH(MONTH($C265),'Monthly Shapes'!$D$18:$D$32,0),MATCH(Z$3,'Monthly Shapes'!$D$18:$V$18,0))," ")</f>
        <v xml:space="preserve"> </v>
      </c>
      <c r="AA265" s="40" t="str">
        <f>IFERROR(INDEX('Net to Gross Adjustment'!$B$39:$AX$671,MATCH(AA$4,'Net to Gross Adjustment'!$B$39:$B$71,0),MATCH(YEAR($C265),'Net to Gross Adjustment'!$B$39:$AX$39,0))*INDEX('Monthly Shapes'!$D$18:$V$32,MATCH(MONTH($C265),'Monthly Shapes'!$D$18:$D$32,0),MATCH(AA$3,'Monthly Shapes'!$D$18:$V$18,0))," ")</f>
        <v xml:space="preserve"> </v>
      </c>
      <c r="AB265" s="40" t="str">
        <f>IFERROR(INDEX('Net to Gross Adjustment'!$B$39:$AX$671,MATCH(AB$4,'Net to Gross Adjustment'!$B$39:$B$71,0),MATCH(YEAR($C265),'Net to Gross Adjustment'!$B$39:$AX$39,0))*INDEX('Monthly Shapes'!$D$18:$V$32,MATCH(MONTH($C265),'Monthly Shapes'!$D$18:$D$32,0),MATCH(AB$3,'Monthly Shapes'!$D$18:$V$18,0))," ")</f>
        <v xml:space="preserve"> </v>
      </c>
      <c r="AC265" s="40" t="str">
        <f>IFERROR(INDEX('Net to Gross Adjustment'!$B$39:$AX$671,MATCH(AC$4,'Net to Gross Adjustment'!$B$39:$B$71,0),MATCH(YEAR($C265),'Net to Gross Adjustment'!$B$39:$AX$39,0))*INDEX('Monthly Shapes'!$D$18:$V$32,MATCH(MONTH($C265),'Monthly Shapes'!$D$18:$D$32,0),MATCH(AC$3,'Monthly Shapes'!$D$18:$V$18,0))," ")</f>
        <v xml:space="preserve"> </v>
      </c>
      <c r="AD265" s="40" t="str">
        <f>IFERROR(INDEX('Net to Gross Adjustment'!$B$39:$AX$671,MATCH(AD$4,'Net to Gross Adjustment'!$B$39:$B$71,0),MATCH(YEAR($C265),'Net to Gross Adjustment'!$B$39:$AX$39,0))*INDEX('Monthly Shapes'!$D$18:$V$32,MATCH(MONTH($C265),'Monthly Shapes'!$D$18:$D$32,0),MATCH(AD$3,'Monthly Shapes'!$D$18:$V$18,0))," ")</f>
        <v xml:space="preserve"> </v>
      </c>
      <c r="AE265" s="40" t="str">
        <f>IFERROR(INDEX('Net to Gross Adjustment'!$B$39:$AX$671,MATCH(AE$4,'Net to Gross Adjustment'!$B$39:$B$71,0),MATCH(YEAR($C265),'Net to Gross Adjustment'!$B$39:$AX$39,0))*INDEX('Monthly Shapes'!$D$18:$V$32,MATCH(MONTH($C265),'Monthly Shapes'!$D$18:$D$32,0),MATCH(AE$3,'Monthly Shapes'!$D$18:$V$18,0))," ")</f>
        <v xml:space="preserve"> </v>
      </c>
      <c r="AF265" s="19"/>
      <c r="AG265" s="90" t="s">
        <v>65</v>
      </c>
      <c r="AI265" s="90" t="s">
        <v>65</v>
      </c>
      <c r="AJ265" s="90" t="s">
        <v>65</v>
      </c>
      <c r="AK265" s="90" t="s">
        <v>65</v>
      </c>
      <c r="AL265" s="46"/>
      <c r="AS265" s="19"/>
    </row>
    <row r="266" spans="3:45">
      <c r="C266" s="24">
        <f t="shared" si="6"/>
        <v>53236</v>
      </c>
      <c r="D266" s="90" t="s">
        <v>65</v>
      </c>
      <c r="E266" s="90" t="s">
        <v>65</v>
      </c>
      <c r="F266" s="90" t="s">
        <v>65</v>
      </c>
      <c r="G266" s="90" t="s">
        <v>65</v>
      </c>
      <c r="H266" s="90" t="s">
        <v>65</v>
      </c>
      <c r="I266" s="90" t="s">
        <v>65</v>
      </c>
      <c r="J266" s="40" t="str">
        <f ca="1">IFERROR(INDEX('Net to Gross Adjustment'!$B$39:$AX$671,MATCH(J$4,'Net to Gross Adjustment'!$B$39:$B$71,0),MATCH(YEAR($C266),'Net to Gross Adjustment'!$B$39:$AX$39,0))*INDEX('Monthly Shapes'!$D$18:$V$32,MATCH(MONTH($C266),'Monthly Shapes'!$D$18:$D$32,0),MATCH(J$3,'Monthly Shapes'!$D$18:$V$18,0))," ")</f>
        <v xml:space="preserve"> </v>
      </c>
      <c r="K266" s="40" t="str">
        <f ca="1">IFERROR(INDEX('Net to Gross Adjustment'!$B$39:$AX$671,MATCH(K$4,'Net to Gross Adjustment'!$B$39:$B$71,0),MATCH(YEAR($C266),'Net to Gross Adjustment'!$B$39:$AX$39,0))*INDEX('Monthly Shapes'!$D$18:$V$32,MATCH(MONTH($C266),'Monthly Shapes'!$D$18:$D$32,0),MATCH(K$3,'Monthly Shapes'!$D$18:$V$18,0))," ")</f>
        <v xml:space="preserve"> </v>
      </c>
      <c r="L266" s="40" t="str">
        <f>IFERROR(INDEX('Net to Gross Adjustment'!$B$39:$AX$671,MATCH(L$4,'Net to Gross Adjustment'!$B$39:$B$71,0),MATCH(YEAR($C266),'Net to Gross Adjustment'!$B$39:$AX$39,0))*INDEX('Monthly Shapes'!$D$18:$V$32,MATCH(MONTH($C266),'Monthly Shapes'!$D$18:$D$32,0),MATCH(L$3,'Monthly Shapes'!$D$18:$V$18,0))," ")</f>
        <v xml:space="preserve"> </v>
      </c>
      <c r="M266" s="40" t="str">
        <f>IFERROR(INDEX('Net to Gross Adjustment'!$B$39:$AX$671,MATCH(M$4,'Net to Gross Adjustment'!$B$39:$B$71,0),MATCH(YEAR($C266),'Net to Gross Adjustment'!$B$39:$AX$39,0))*INDEX('Monthly Shapes'!$D$18:$V$32,MATCH(MONTH($C266),'Monthly Shapes'!$D$18:$D$32,0),MATCH(M$3,'Monthly Shapes'!$D$18:$V$18,0))," ")</f>
        <v xml:space="preserve"> </v>
      </c>
      <c r="N266" s="40" t="str">
        <f>IFERROR(INDEX('Net to Gross Adjustment'!$B$39:$AX$671,MATCH(N$4,'Net to Gross Adjustment'!$B$39:$B$71,0),MATCH(YEAR($C266),'Net to Gross Adjustment'!$B$39:$AX$39,0))*INDEX('Monthly Shapes'!$D$18:$V$32,MATCH(MONTH($C266),'Monthly Shapes'!$D$18:$D$32,0),MATCH(N$3,'Monthly Shapes'!$D$18:$V$18,0))," ")</f>
        <v xml:space="preserve"> </v>
      </c>
      <c r="O266" s="40" t="str">
        <f>IFERROR(INDEX('Net to Gross Adjustment'!$B$39:$AX$671,MATCH(O$4,'Net to Gross Adjustment'!$B$39:$B$71,0),MATCH(YEAR($C266),'Net to Gross Adjustment'!$B$39:$AX$39,0))*INDEX('Monthly Shapes'!$D$18:$V$32,MATCH(MONTH($C266),'Monthly Shapes'!$D$18:$D$32,0),MATCH(O$3,'Monthly Shapes'!$D$18:$V$18,0))," ")</f>
        <v xml:space="preserve"> </v>
      </c>
      <c r="P266" s="40" t="str">
        <f>IFERROR(INDEX('Net to Gross Adjustment'!$B$39:$AX$671,MATCH(P$4,'Net to Gross Adjustment'!$B$39:$B$71,0),MATCH(YEAR($C266),'Net to Gross Adjustment'!$B$39:$AX$39,0))*INDEX('Monthly Shapes'!$D$18:$V$32,MATCH(MONTH($C266),'Monthly Shapes'!$D$18:$D$32,0),MATCH(P$3,'Monthly Shapes'!$D$18:$V$18,0))," ")</f>
        <v xml:space="preserve"> </v>
      </c>
      <c r="Q266" s="40" t="str">
        <f>IFERROR(INDEX('Net to Gross Adjustment'!$B$39:$AX$671,MATCH(Q$4,'Net to Gross Adjustment'!$B$39:$B$71,0),MATCH(YEAR($C266),'Net to Gross Adjustment'!$B$39:$AX$39,0))*INDEX('Monthly Shapes'!$D$18:$V$32,MATCH(MONTH($C266),'Monthly Shapes'!$D$18:$D$32,0),MATCH(Q$3,'Monthly Shapes'!$D$18:$V$18,0))," ")</f>
        <v xml:space="preserve"> </v>
      </c>
      <c r="R266" s="40" t="str">
        <f>IFERROR(INDEX('Net to Gross Adjustment'!$B$39:$AX$671,MATCH(R$4,'Net to Gross Adjustment'!$B$39:$B$71,0),MATCH(YEAR($C266),'Net to Gross Adjustment'!$B$39:$AX$39,0))*INDEX('Monthly Shapes'!$D$18:$V$32,MATCH(MONTH($C266),'Monthly Shapes'!$D$18:$D$32,0),MATCH(R$3,'Monthly Shapes'!$D$18:$V$18,0))," ")</f>
        <v xml:space="preserve"> </v>
      </c>
      <c r="S266" s="40" t="str">
        <f>IFERROR(INDEX('Net to Gross Adjustment'!$B$39:$AX$671,MATCH(S$4,'Net to Gross Adjustment'!$B$39:$B$71,0),MATCH(YEAR($C266),'Net to Gross Adjustment'!$B$39:$AX$39,0))*INDEX('Monthly Shapes'!$D$18:$V$32,MATCH(MONTH($C266),'Monthly Shapes'!$D$18:$D$32,0),MATCH(S$3,'Monthly Shapes'!$D$18:$V$18,0))," ")</f>
        <v xml:space="preserve"> </v>
      </c>
      <c r="T266" s="90" t="s">
        <v>65</v>
      </c>
      <c r="U266" s="90" t="s">
        <v>65</v>
      </c>
      <c r="V266" s="90" t="s">
        <v>65</v>
      </c>
      <c r="W266" s="40" t="str">
        <f ca="1">IFERROR(INDEX('Net to Gross Adjustment'!$B$39:$AX$671,MATCH(W$4,'Net to Gross Adjustment'!$B$39:$B$71,0),MATCH(YEAR($C266),'Net to Gross Adjustment'!$B$39:$AX$39,0))*INDEX('Monthly Shapes'!$D$18:$V$32,MATCH(MONTH($C266),'Monthly Shapes'!$D$18:$D$32,0),MATCH(W$3,'Monthly Shapes'!$D$18:$V$18,0))," ")</f>
        <v xml:space="preserve"> </v>
      </c>
      <c r="X266" s="40" t="str">
        <f ca="1">IFERROR(INDEX('Net to Gross Adjustment'!$B$39:$AX$671,MATCH(X$4,'Net to Gross Adjustment'!$B$39:$B$71,0),MATCH(YEAR($C266),'Net to Gross Adjustment'!$B$39:$AX$39,0))*INDEX('Monthly Shapes'!$D$18:$V$32,MATCH(MONTH($C266),'Monthly Shapes'!$D$18:$D$32,0),MATCH(X$3,'Monthly Shapes'!$D$18:$V$18,0))," ")</f>
        <v xml:space="preserve"> </v>
      </c>
      <c r="Y266" s="40" t="str">
        <f>IFERROR(INDEX('Net to Gross Adjustment'!$B$39:$AX$671,MATCH(Y$4,'Net to Gross Adjustment'!$B$39:$B$71,0),MATCH(YEAR($C266),'Net to Gross Adjustment'!$B$39:$AX$39,0))*INDEX('Monthly Shapes'!$D$18:$V$32,MATCH(MONTH($C266),'Monthly Shapes'!$D$18:$D$32,0),MATCH(Y$3,'Monthly Shapes'!$D$18:$V$18,0))," ")</f>
        <v xml:space="preserve"> </v>
      </c>
      <c r="Z266" s="40" t="str">
        <f>IFERROR(INDEX('Net to Gross Adjustment'!$B$39:$AX$671,MATCH(Z$4,'Net to Gross Adjustment'!$B$39:$B$71,0),MATCH(YEAR($C266),'Net to Gross Adjustment'!$B$39:$AX$39,0))*INDEX('Monthly Shapes'!$D$18:$V$32,MATCH(MONTH($C266),'Monthly Shapes'!$D$18:$D$32,0),MATCH(Z$3,'Monthly Shapes'!$D$18:$V$18,0))," ")</f>
        <v xml:space="preserve"> </v>
      </c>
      <c r="AA266" s="40" t="str">
        <f>IFERROR(INDEX('Net to Gross Adjustment'!$B$39:$AX$671,MATCH(AA$4,'Net to Gross Adjustment'!$B$39:$B$71,0),MATCH(YEAR($C266),'Net to Gross Adjustment'!$B$39:$AX$39,0))*INDEX('Monthly Shapes'!$D$18:$V$32,MATCH(MONTH($C266),'Monthly Shapes'!$D$18:$D$32,0),MATCH(AA$3,'Monthly Shapes'!$D$18:$V$18,0))," ")</f>
        <v xml:space="preserve"> </v>
      </c>
      <c r="AB266" s="40" t="str">
        <f>IFERROR(INDEX('Net to Gross Adjustment'!$B$39:$AX$671,MATCH(AB$4,'Net to Gross Adjustment'!$B$39:$B$71,0),MATCH(YEAR($C266),'Net to Gross Adjustment'!$B$39:$AX$39,0))*INDEX('Monthly Shapes'!$D$18:$V$32,MATCH(MONTH($C266),'Monthly Shapes'!$D$18:$D$32,0),MATCH(AB$3,'Monthly Shapes'!$D$18:$V$18,0))," ")</f>
        <v xml:space="preserve"> </v>
      </c>
      <c r="AC266" s="40" t="str">
        <f>IFERROR(INDEX('Net to Gross Adjustment'!$B$39:$AX$671,MATCH(AC$4,'Net to Gross Adjustment'!$B$39:$B$71,0),MATCH(YEAR($C266),'Net to Gross Adjustment'!$B$39:$AX$39,0))*INDEX('Monthly Shapes'!$D$18:$V$32,MATCH(MONTH($C266),'Monthly Shapes'!$D$18:$D$32,0),MATCH(AC$3,'Monthly Shapes'!$D$18:$V$18,0))," ")</f>
        <v xml:space="preserve"> </v>
      </c>
      <c r="AD266" s="40" t="str">
        <f>IFERROR(INDEX('Net to Gross Adjustment'!$B$39:$AX$671,MATCH(AD$4,'Net to Gross Adjustment'!$B$39:$B$71,0),MATCH(YEAR($C266),'Net to Gross Adjustment'!$B$39:$AX$39,0))*INDEX('Monthly Shapes'!$D$18:$V$32,MATCH(MONTH($C266),'Monthly Shapes'!$D$18:$D$32,0),MATCH(AD$3,'Monthly Shapes'!$D$18:$V$18,0))," ")</f>
        <v xml:space="preserve"> </v>
      </c>
      <c r="AE266" s="40" t="str">
        <f>IFERROR(INDEX('Net to Gross Adjustment'!$B$39:$AX$671,MATCH(AE$4,'Net to Gross Adjustment'!$B$39:$B$71,0),MATCH(YEAR($C266),'Net to Gross Adjustment'!$B$39:$AX$39,0))*INDEX('Monthly Shapes'!$D$18:$V$32,MATCH(MONTH($C266),'Monthly Shapes'!$D$18:$D$32,0),MATCH(AE$3,'Monthly Shapes'!$D$18:$V$18,0))," ")</f>
        <v xml:space="preserve"> </v>
      </c>
      <c r="AF266" s="19"/>
      <c r="AG266" s="90" t="s">
        <v>65</v>
      </c>
      <c r="AI266" s="90" t="s">
        <v>65</v>
      </c>
      <c r="AJ266" s="90" t="s">
        <v>65</v>
      </c>
      <c r="AK266" s="90" t="s">
        <v>65</v>
      </c>
      <c r="AL266" s="46"/>
      <c r="AS266" s="19"/>
    </row>
    <row r="267" spans="3:45">
      <c r="C267" s="24">
        <f t="shared" si="6"/>
        <v>53267</v>
      </c>
      <c r="D267" s="90" t="s">
        <v>65</v>
      </c>
      <c r="E267" s="90" t="s">
        <v>65</v>
      </c>
      <c r="F267" s="90" t="s">
        <v>65</v>
      </c>
      <c r="G267" s="90" t="s">
        <v>65</v>
      </c>
      <c r="H267" s="90" t="s">
        <v>65</v>
      </c>
      <c r="I267" s="90" t="s">
        <v>65</v>
      </c>
      <c r="J267" s="40" t="str">
        <f ca="1">IFERROR(INDEX('Net to Gross Adjustment'!$B$39:$AX$671,MATCH(J$4,'Net to Gross Adjustment'!$B$39:$B$71,0),MATCH(YEAR($C267),'Net to Gross Adjustment'!$B$39:$AX$39,0))*INDEX('Monthly Shapes'!$D$18:$V$32,MATCH(MONTH($C267),'Monthly Shapes'!$D$18:$D$32,0),MATCH(J$3,'Monthly Shapes'!$D$18:$V$18,0))," ")</f>
        <v xml:space="preserve"> </v>
      </c>
      <c r="K267" s="40" t="str">
        <f ca="1">IFERROR(INDEX('Net to Gross Adjustment'!$B$39:$AX$671,MATCH(K$4,'Net to Gross Adjustment'!$B$39:$B$71,0),MATCH(YEAR($C267),'Net to Gross Adjustment'!$B$39:$AX$39,0))*INDEX('Monthly Shapes'!$D$18:$V$32,MATCH(MONTH($C267),'Monthly Shapes'!$D$18:$D$32,0),MATCH(K$3,'Monthly Shapes'!$D$18:$V$18,0))," ")</f>
        <v xml:space="preserve"> </v>
      </c>
      <c r="L267" s="40" t="str">
        <f>IFERROR(INDEX('Net to Gross Adjustment'!$B$39:$AX$671,MATCH(L$4,'Net to Gross Adjustment'!$B$39:$B$71,0),MATCH(YEAR($C267),'Net to Gross Adjustment'!$B$39:$AX$39,0))*INDEX('Monthly Shapes'!$D$18:$V$32,MATCH(MONTH($C267),'Monthly Shapes'!$D$18:$D$32,0),MATCH(L$3,'Monthly Shapes'!$D$18:$V$18,0))," ")</f>
        <v xml:space="preserve"> </v>
      </c>
      <c r="M267" s="40" t="str">
        <f>IFERROR(INDEX('Net to Gross Adjustment'!$B$39:$AX$671,MATCH(M$4,'Net to Gross Adjustment'!$B$39:$B$71,0),MATCH(YEAR($C267),'Net to Gross Adjustment'!$B$39:$AX$39,0))*INDEX('Monthly Shapes'!$D$18:$V$32,MATCH(MONTH($C267),'Monthly Shapes'!$D$18:$D$32,0),MATCH(M$3,'Monthly Shapes'!$D$18:$V$18,0))," ")</f>
        <v xml:space="preserve"> </v>
      </c>
      <c r="N267" s="40" t="str">
        <f>IFERROR(INDEX('Net to Gross Adjustment'!$B$39:$AX$671,MATCH(N$4,'Net to Gross Adjustment'!$B$39:$B$71,0),MATCH(YEAR($C267),'Net to Gross Adjustment'!$B$39:$AX$39,0))*INDEX('Monthly Shapes'!$D$18:$V$32,MATCH(MONTH($C267),'Monthly Shapes'!$D$18:$D$32,0),MATCH(N$3,'Monthly Shapes'!$D$18:$V$18,0))," ")</f>
        <v xml:space="preserve"> </v>
      </c>
      <c r="O267" s="40" t="str">
        <f>IFERROR(INDEX('Net to Gross Adjustment'!$B$39:$AX$671,MATCH(O$4,'Net to Gross Adjustment'!$B$39:$B$71,0),MATCH(YEAR($C267),'Net to Gross Adjustment'!$B$39:$AX$39,0))*INDEX('Monthly Shapes'!$D$18:$V$32,MATCH(MONTH($C267),'Monthly Shapes'!$D$18:$D$32,0),MATCH(O$3,'Monthly Shapes'!$D$18:$V$18,0))," ")</f>
        <v xml:space="preserve"> </v>
      </c>
      <c r="P267" s="40" t="str">
        <f>IFERROR(INDEX('Net to Gross Adjustment'!$B$39:$AX$671,MATCH(P$4,'Net to Gross Adjustment'!$B$39:$B$71,0),MATCH(YEAR($C267),'Net to Gross Adjustment'!$B$39:$AX$39,0))*INDEX('Monthly Shapes'!$D$18:$V$32,MATCH(MONTH($C267),'Monthly Shapes'!$D$18:$D$32,0),MATCH(P$3,'Monthly Shapes'!$D$18:$V$18,0))," ")</f>
        <v xml:space="preserve"> </v>
      </c>
      <c r="Q267" s="40" t="str">
        <f>IFERROR(INDEX('Net to Gross Adjustment'!$B$39:$AX$671,MATCH(Q$4,'Net to Gross Adjustment'!$B$39:$B$71,0),MATCH(YEAR($C267),'Net to Gross Adjustment'!$B$39:$AX$39,0))*INDEX('Monthly Shapes'!$D$18:$V$32,MATCH(MONTH($C267),'Monthly Shapes'!$D$18:$D$32,0),MATCH(Q$3,'Monthly Shapes'!$D$18:$V$18,0))," ")</f>
        <v xml:space="preserve"> </v>
      </c>
      <c r="R267" s="40" t="str">
        <f>IFERROR(INDEX('Net to Gross Adjustment'!$B$39:$AX$671,MATCH(R$4,'Net to Gross Adjustment'!$B$39:$B$71,0),MATCH(YEAR($C267),'Net to Gross Adjustment'!$B$39:$AX$39,0))*INDEX('Monthly Shapes'!$D$18:$V$32,MATCH(MONTH($C267),'Monthly Shapes'!$D$18:$D$32,0),MATCH(R$3,'Monthly Shapes'!$D$18:$V$18,0))," ")</f>
        <v xml:space="preserve"> </v>
      </c>
      <c r="S267" s="40" t="str">
        <f>IFERROR(INDEX('Net to Gross Adjustment'!$B$39:$AX$671,MATCH(S$4,'Net to Gross Adjustment'!$B$39:$B$71,0),MATCH(YEAR($C267),'Net to Gross Adjustment'!$B$39:$AX$39,0))*INDEX('Monthly Shapes'!$D$18:$V$32,MATCH(MONTH($C267),'Monthly Shapes'!$D$18:$D$32,0),MATCH(S$3,'Monthly Shapes'!$D$18:$V$18,0))," ")</f>
        <v xml:space="preserve"> </v>
      </c>
      <c r="T267" s="90" t="s">
        <v>65</v>
      </c>
      <c r="U267" s="90" t="s">
        <v>65</v>
      </c>
      <c r="V267" s="90" t="s">
        <v>65</v>
      </c>
      <c r="W267" s="40" t="str">
        <f ca="1">IFERROR(INDEX('Net to Gross Adjustment'!$B$39:$AX$671,MATCH(W$4,'Net to Gross Adjustment'!$B$39:$B$71,0),MATCH(YEAR($C267),'Net to Gross Adjustment'!$B$39:$AX$39,0))*INDEX('Monthly Shapes'!$D$18:$V$32,MATCH(MONTH($C267),'Monthly Shapes'!$D$18:$D$32,0),MATCH(W$3,'Monthly Shapes'!$D$18:$V$18,0))," ")</f>
        <v xml:space="preserve"> </v>
      </c>
      <c r="X267" s="40" t="str">
        <f ca="1">IFERROR(INDEX('Net to Gross Adjustment'!$B$39:$AX$671,MATCH(X$4,'Net to Gross Adjustment'!$B$39:$B$71,0),MATCH(YEAR($C267),'Net to Gross Adjustment'!$B$39:$AX$39,0))*INDEX('Monthly Shapes'!$D$18:$V$32,MATCH(MONTH($C267),'Monthly Shapes'!$D$18:$D$32,0),MATCH(X$3,'Monthly Shapes'!$D$18:$V$18,0))," ")</f>
        <v xml:space="preserve"> </v>
      </c>
      <c r="Y267" s="40" t="str">
        <f>IFERROR(INDEX('Net to Gross Adjustment'!$B$39:$AX$671,MATCH(Y$4,'Net to Gross Adjustment'!$B$39:$B$71,0),MATCH(YEAR($C267),'Net to Gross Adjustment'!$B$39:$AX$39,0))*INDEX('Monthly Shapes'!$D$18:$V$32,MATCH(MONTH($C267),'Monthly Shapes'!$D$18:$D$32,0),MATCH(Y$3,'Monthly Shapes'!$D$18:$V$18,0))," ")</f>
        <v xml:space="preserve"> </v>
      </c>
      <c r="Z267" s="40" t="str">
        <f>IFERROR(INDEX('Net to Gross Adjustment'!$B$39:$AX$671,MATCH(Z$4,'Net to Gross Adjustment'!$B$39:$B$71,0),MATCH(YEAR($C267),'Net to Gross Adjustment'!$B$39:$AX$39,0))*INDEX('Monthly Shapes'!$D$18:$V$32,MATCH(MONTH($C267),'Monthly Shapes'!$D$18:$D$32,0),MATCH(Z$3,'Monthly Shapes'!$D$18:$V$18,0))," ")</f>
        <v xml:space="preserve"> </v>
      </c>
      <c r="AA267" s="40" t="str">
        <f>IFERROR(INDEX('Net to Gross Adjustment'!$B$39:$AX$671,MATCH(AA$4,'Net to Gross Adjustment'!$B$39:$B$71,0),MATCH(YEAR($C267),'Net to Gross Adjustment'!$B$39:$AX$39,0))*INDEX('Monthly Shapes'!$D$18:$V$32,MATCH(MONTH($C267),'Monthly Shapes'!$D$18:$D$32,0),MATCH(AA$3,'Monthly Shapes'!$D$18:$V$18,0))," ")</f>
        <v xml:space="preserve"> </v>
      </c>
      <c r="AB267" s="40" t="str">
        <f>IFERROR(INDEX('Net to Gross Adjustment'!$B$39:$AX$671,MATCH(AB$4,'Net to Gross Adjustment'!$B$39:$B$71,0),MATCH(YEAR($C267),'Net to Gross Adjustment'!$B$39:$AX$39,0))*INDEX('Monthly Shapes'!$D$18:$V$32,MATCH(MONTH($C267),'Monthly Shapes'!$D$18:$D$32,0),MATCH(AB$3,'Monthly Shapes'!$D$18:$V$18,0))," ")</f>
        <v xml:space="preserve"> </v>
      </c>
      <c r="AC267" s="40" t="str">
        <f>IFERROR(INDEX('Net to Gross Adjustment'!$B$39:$AX$671,MATCH(AC$4,'Net to Gross Adjustment'!$B$39:$B$71,0),MATCH(YEAR($C267),'Net to Gross Adjustment'!$B$39:$AX$39,0))*INDEX('Monthly Shapes'!$D$18:$V$32,MATCH(MONTH($C267),'Monthly Shapes'!$D$18:$D$32,0),MATCH(AC$3,'Monthly Shapes'!$D$18:$V$18,0))," ")</f>
        <v xml:space="preserve"> </v>
      </c>
      <c r="AD267" s="40" t="str">
        <f>IFERROR(INDEX('Net to Gross Adjustment'!$B$39:$AX$671,MATCH(AD$4,'Net to Gross Adjustment'!$B$39:$B$71,0),MATCH(YEAR($C267),'Net to Gross Adjustment'!$B$39:$AX$39,0))*INDEX('Monthly Shapes'!$D$18:$V$32,MATCH(MONTH($C267),'Monthly Shapes'!$D$18:$D$32,0),MATCH(AD$3,'Monthly Shapes'!$D$18:$V$18,0))," ")</f>
        <v xml:space="preserve"> </v>
      </c>
      <c r="AE267" s="40" t="str">
        <f>IFERROR(INDEX('Net to Gross Adjustment'!$B$39:$AX$671,MATCH(AE$4,'Net to Gross Adjustment'!$B$39:$B$71,0),MATCH(YEAR($C267),'Net to Gross Adjustment'!$B$39:$AX$39,0))*INDEX('Monthly Shapes'!$D$18:$V$32,MATCH(MONTH($C267),'Monthly Shapes'!$D$18:$D$32,0),MATCH(AE$3,'Monthly Shapes'!$D$18:$V$18,0))," ")</f>
        <v xml:space="preserve"> </v>
      </c>
      <c r="AF267" s="19"/>
      <c r="AG267" s="90" t="s">
        <v>65</v>
      </c>
      <c r="AI267" s="90" t="s">
        <v>65</v>
      </c>
      <c r="AJ267" s="90" t="s">
        <v>65</v>
      </c>
      <c r="AK267" s="90" t="s">
        <v>65</v>
      </c>
      <c r="AL267" s="46"/>
      <c r="AS267" s="19"/>
    </row>
    <row r="268" spans="3:45">
      <c r="C268" s="24">
        <f t="shared" si="6"/>
        <v>53297</v>
      </c>
      <c r="D268" s="90" t="s">
        <v>65</v>
      </c>
      <c r="E268" s="90" t="s">
        <v>65</v>
      </c>
      <c r="F268" s="90" t="s">
        <v>65</v>
      </c>
      <c r="G268" s="90" t="s">
        <v>65</v>
      </c>
      <c r="H268" s="90" t="s">
        <v>65</v>
      </c>
      <c r="I268" s="90" t="s">
        <v>65</v>
      </c>
      <c r="J268" s="40" t="str">
        <f ca="1">IFERROR(INDEX('Net to Gross Adjustment'!$B$39:$AX$671,MATCH(J$4,'Net to Gross Adjustment'!$B$39:$B$71,0),MATCH(YEAR($C268),'Net to Gross Adjustment'!$B$39:$AX$39,0))*INDEX('Monthly Shapes'!$D$18:$V$32,MATCH(MONTH($C268),'Monthly Shapes'!$D$18:$D$32,0),MATCH(J$3,'Monthly Shapes'!$D$18:$V$18,0))," ")</f>
        <v xml:space="preserve"> </v>
      </c>
      <c r="K268" s="40" t="str">
        <f ca="1">IFERROR(INDEX('Net to Gross Adjustment'!$B$39:$AX$671,MATCH(K$4,'Net to Gross Adjustment'!$B$39:$B$71,0),MATCH(YEAR($C268),'Net to Gross Adjustment'!$B$39:$AX$39,0))*INDEX('Monthly Shapes'!$D$18:$V$32,MATCH(MONTH($C268),'Monthly Shapes'!$D$18:$D$32,0),MATCH(K$3,'Monthly Shapes'!$D$18:$V$18,0))," ")</f>
        <v xml:space="preserve"> </v>
      </c>
      <c r="L268" s="40" t="str">
        <f>IFERROR(INDEX('Net to Gross Adjustment'!$B$39:$AX$671,MATCH(L$4,'Net to Gross Adjustment'!$B$39:$B$71,0),MATCH(YEAR($C268),'Net to Gross Adjustment'!$B$39:$AX$39,0))*INDEX('Monthly Shapes'!$D$18:$V$32,MATCH(MONTH($C268),'Monthly Shapes'!$D$18:$D$32,0),MATCH(L$3,'Monthly Shapes'!$D$18:$V$18,0))," ")</f>
        <v xml:space="preserve"> </v>
      </c>
      <c r="M268" s="40" t="str">
        <f>IFERROR(INDEX('Net to Gross Adjustment'!$B$39:$AX$671,MATCH(M$4,'Net to Gross Adjustment'!$B$39:$B$71,0),MATCH(YEAR($C268),'Net to Gross Adjustment'!$B$39:$AX$39,0))*INDEX('Monthly Shapes'!$D$18:$V$32,MATCH(MONTH($C268),'Monthly Shapes'!$D$18:$D$32,0),MATCH(M$3,'Monthly Shapes'!$D$18:$V$18,0))," ")</f>
        <v xml:space="preserve"> </v>
      </c>
      <c r="N268" s="40" t="str">
        <f>IFERROR(INDEX('Net to Gross Adjustment'!$B$39:$AX$671,MATCH(N$4,'Net to Gross Adjustment'!$B$39:$B$71,0),MATCH(YEAR($C268),'Net to Gross Adjustment'!$B$39:$AX$39,0))*INDEX('Monthly Shapes'!$D$18:$V$32,MATCH(MONTH($C268),'Monthly Shapes'!$D$18:$D$32,0),MATCH(N$3,'Monthly Shapes'!$D$18:$V$18,0))," ")</f>
        <v xml:space="preserve"> </v>
      </c>
      <c r="O268" s="40" t="str">
        <f>IFERROR(INDEX('Net to Gross Adjustment'!$B$39:$AX$671,MATCH(O$4,'Net to Gross Adjustment'!$B$39:$B$71,0),MATCH(YEAR($C268),'Net to Gross Adjustment'!$B$39:$AX$39,0))*INDEX('Monthly Shapes'!$D$18:$V$32,MATCH(MONTH($C268),'Monthly Shapes'!$D$18:$D$32,0),MATCH(O$3,'Monthly Shapes'!$D$18:$V$18,0))," ")</f>
        <v xml:space="preserve"> </v>
      </c>
      <c r="P268" s="40" t="str">
        <f>IFERROR(INDEX('Net to Gross Adjustment'!$B$39:$AX$671,MATCH(P$4,'Net to Gross Adjustment'!$B$39:$B$71,0),MATCH(YEAR($C268),'Net to Gross Adjustment'!$B$39:$AX$39,0))*INDEX('Monthly Shapes'!$D$18:$V$32,MATCH(MONTH($C268),'Monthly Shapes'!$D$18:$D$32,0),MATCH(P$3,'Monthly Shapes'!$D$18:$V$18,0))," ")</f>
        <v xml:space="preserve"> </v>
      </c>
      <c r="Q268" s="40" t="str">
        <f>IFERROR(INDEX('Net to Gross Adjustment'!$B$39:$AX$671,MATCH(Q$4,'Net to Gross Adjustment'!$B$39:$B$71,0),MATCH(YEAR($C268),'Net to Gross Adjustment'!$B$39:$AX$39,0))*INDEX('Monthly Shapes'!$D$18:$V$32,MATCH(MONTH($C268),'Monthly Shapes'!$D$18:$D$32,0),MATCH(Q$3,'Monthly Shapes'!$D$18:$V$18,0))," ")</f>
        <v xml:space="preserve"> </v>
      </c>
      <c r="R268" s="40" t="str">
        <f>IFERROR(INDEX('Net to Gross Adjustment'!$B$39:$AX$671,MATCH(R$4,'Net to Gross Adjustment'!$B$39:$B$71,0),MATCH(YEAR($C268),'Net to Gross Adjustment'!$B$39:$AX$39,0))*INDEX('Monthly Shapes'!$D$18:$V$32,MATCH(MONTH($C268),'Monthly Shapes'!$D$18:$D$32,0),MATCH(R$3,'Monthly Shapes'!$D$18:$V$18,0))," ")</f>
        <v xml:space="preserve"> </v>
      </c>
      <c r="S268" s="40" t="str">
        <f>IFERROR(INDEX('Net to Gross Adjustment'!$B$39:$AX$671,MATCH(S$4,'Net to Gross Adjustment'!$B$39:$B$71,0),MATCH(YEAR($C268),'Net to Gross Adjustment'!$B$39:$AX$39,0))*INDEX('Monthly Shapes'!$D$18:$V$32,MATCH(MONTH($C268),'Monthly Shapes'!$D$18:$D$32,0),MATCH(S$3,'Monthly Shapes'!$D$18:$V$18,0))," ")</f>
        <v xml:space="preserve"> </v>
      </c>
      <c r="T268" s="90" t="s">
        <v>65</v>
      </c>
      <c r="U268" s="90" t="s">
        <v>65</v>
      </c>
      <c r="V268" s="90" t="s">
        <v>65</v>
      </c>
      <c r="W268" s="40" t="str">
        <f ca="1">IFERROR(INDEX('Net to Gross Adjustment'!$B$39:$AX$671,MATCH(W$4,'Net to Gross Adjustment'!$B$39:$B$71,0),MATCH(YEAR($C268),'Net to Gross Adjustment'!$B$39:$AX$39,0))*INDEX('Monthly Shapes'!$D$18:$V$32,MATCH(MONTH($C268),'Monthly Shapes'!$D$18:$D$32,0),MATCH(W$3,'Monthly Shapes'!$D$18:$V$18,0))," ")</f>
        <v xml:space="preserve"> </v>
      </c>
      <c r="X268" s="40" t="str">
        <f ca="1">IFERROR(INDEX('Net to Gross Adjustment'!$B$39:$AX$671,MATCH(X$4,'Net to Gross Adjustment'!$B$39:$B$71,0),MATCH(YEAR($C268),'Net to Gross Adjustment'!$B$39:$AX$39,0))*INDEX('Monthly Shapes'!$D$18:$V$32,MATCH(MONTH($C268),'Monthly Shapes'!$D$18:$D$32,0),MATCH(X$3,'Monthly Shapes'!$D$18:$V$18,0))," ")</f>
        <v xml:space="preserve"> </v>
      </c>
      <c r="Y268" s="40" t="str">
        <f>IFERROR(INDEX('Net to Gross Adjustment'!$B$39:$AX$671,MATCH(Y$4,'Net to Gross Adjustment'!$B$39:$B$71,0),MATCH(YEAR($C268),'Net to Gross Adjustment'!$B$39:$AX$39,0))*INDEX('Monthly Shapes'!$D$18:$V$32,MATCH(MONTH($C268),'Monthly Shapes'!$D$18:$D$32,0),MATCH(Y$3,'Monthly Shapes'!$D$18:$V$18,0))," ")</f>
        <v xml:space="preserve"> </v>
      </c>
      <c r="Z268" s="40" t="str">
        <f>IFERROR(INDEX('Net to Gross Adjustment'!$B$39:$AX$671,MATCH(Z$4,'Net to Gross Adjustment'!$B$39:$B$71,0),MATCH(YEAR($C268),'Net to Gross Adjustment'!$B$39:$AX$39,0))*INDEX('Monthly Shapes'!$D$18:$V$32,MATCH(MONTH($C268),'Monthly Shapes'!$D$18:$D$32,0),MATCH(Z$3,'Monthly Shapes'!$D$18:$V$18,0))," ")</f>
        <v xml:space="preserve"> </v>
      </c>
      <c r="AA268" s="40" t="str">
        <f>IFERROR(INDEX('Net to Gross Adjustment'!$B$39:$AX$671,MATCH(AA$4,'Net to Gross Adjustment'!$B$39:$B$71,0),MATCH(YEAR($C268),'Net to Gross Adjustment'!$B$39:$AX$39,0))*INDEX('Monthly Shapes'!$D$18:$V$32,MATCH(MONTH($C268),'Monthly Shapes'!$D$18:$D$32,0),MATCH(AA$3,'Monthly Shapes'!$D$18:$V$18,0))," ")</f>
        <v xml:space="preserve"> </v>
      </c>
      <c r="AB268" s="40" t="str">
        <f>IFERROR(INDEX('Net to Gross Adjustment'!$B$39:$AX$671,MATCH(AB$4,'Net to Gross Adjustment'!$B$39:$B$71,0),MATCH(YEAR($C268),'Net to Gross Adjustment'!$B$39:$AX$39,0))*INDEX('Monthly Shapes'!$D$18:$V$32,MATCH(MONTH($C268),'Monthly Shapes'!$D$18:$D$32,0),MATCH(AB$3,'Monthly Shapes'!$D$18:$V$18,0))," ")</f>
        <v xml:space="preserve"> </v>
      </c>
      <c r="AC268" s="40" t="str">
        <f>IFERROR(INDEX('Net to Gross Adjustment'!$B$39:$AX$671,MATCH(AC$4,'Net to Gross Adjustment'!$B$39:$B$71,0),MATCH(YEAR($C268),'Net to Gross Adjustment'!$B$39:$AX$39,0))*INDEX('Monthly Shapes'!$D$18:$V$32,MATCH(MONTH($C268),'Monthly Shapes'!$D$18:$D$32,0),MATCH(AC$3,'Monthly Shapes'!$D$18:$V$18,0))," ")</f>
        <v xml:space="preserve"> </v>
      </c>
      <c r="AD268" s="40" t="str">
        <f>IFERROR(INDEX('Net to Gross Adjustment'!$B$39:$AX$671,MATCH(AD$4,'Net to Gross Adjustment'!$B$39:$B$71,0),MATCH(YEAR($C268),'Net to Gross Adjustment'!$B$39:$AX$39,0))*INDEX('Monthly Shapes'!$D$18:$V$32,MATCH(MONTH($C268),'Monthly Shapes'!$D$18:$D$32,0),MATCH(AD$3,'Monthly Shapes'!$D$18:$V$18,0))," ")</f>
        <v xml:space="preserve"> </v>
      </c>
      <c r="AE268" s="40" t="str">
        <f>IFERROR(INDEX('Net to Gross Adjustment'!$B$39:$AX$671,MATCH(AE$4,'Net to Gross Adjustment'!$B$39:$B$71,0),MATCH(YEAR($C268),'Net to Gross Adjustment'!$B$39:$AX$39,0))*INDEX('Monthly Shapes'!$D$18:$V$32,MATCH(MONTH($C268),'Monthly Shapes'!$D$18:$D$32,0),MATCH(AE$3,'Monthly Shapes'!$D$18:$V$18,0))," ")</f>
        <v xml:space="preserve"> </v>
      </c>
      <c r="AF268" s="19"/>
      <c r="AG268" s="90" t="s">
        <v>65</v>
      </c>
      <c r="AI268" s="90" t="s">
        <v>65</v>
      </c>
      <c r="AJ268" s="90" t="s">
        <v>65</v>
      </c>
      <c r="AK268" s="90" t="s">
        <v>65</v>
      </c>
      <c r="AL268" s="46"/>
      <c r="AS268" s="19"/>
    </row>
    <row r="269" spans="3:45">
      <c r="C269" s="24">
        <f t="shared" si="6"/>
        <v>53328</v>
      </c>
      <c r="D269" s="90" t="s">
        <v>65</v>
      </c>
      <c r="E269" s="90" t="s">
        <v>65</v>
      </c>
      <c r="F269" s="90" t="s">
        <v>65</v>
      </c>
      <c r="G269" s="90" t="s">
        <v>65</v>
      </c>
      <c r="H269" s="90" t="s">
        <v>65</v>
      </c>
      <c r="I269" s="90" t="s">
        <v>65</v>
      </c>
      <c r="J269" s="40" t="str">
        <f ca="1">IFERROR(INDEX('Net to Gross Adjustment'!$B$39:$AX$671,MATCH(J$4,'Net to Gross Adjustment'!$B$39:$B$71,0),MATCH(YEAR($C269),'Net to Gross Adjustment'!$B$39:$AX$39,0))*INDEX('Monthly Shapes'!$D$18:$V$32,MATCH(MONTH($C269),'Monthly Shapes'!$D$18:$D$32,0),MATCH(J$3,'Monthly Shapes'!$D$18:$V$18,0))," ")</f>
        <v xml:space="preserve"> </v>
      </c>
      <c r="K269" s="40" t="str">
        <f ca="1">IFERROR(INDEX('Net to Gross Adjustment'!$B$39:$AX$671,MATCH(K$4,'Net to Gross Adjustment'!$B$39:$B$71,0),MATCH(YEAR($C269),'Net to Gross Adjustment'!$B$39:$AX$39,0))*INDEX('Monthly Shapes'!$D$18:$V$32,MATCH(MONTH($C269),'Monthly Shapes'!$D$18:$D$32,0),MATCH(K$3,'Monthly Shapes'!$D$18:$V$18,0))," ")</f>
        <v xml:space="preserve"> </v>
      </c>
      <c r="L269" s="40" t="str">
        <f>IFERROR(INDEX('Net to Gross Adjustment'!$B$39:$AX$671,MATCH(L$4,'Net to Gross Adjustment'!$B$39:$B$71,0),MATCH(YEAR($C269),'Net to Gross Adjustment'!$B$39:$AX$39,0))*INDEX('Monthly Shapes'!$D$18:$V$32,MATCH(MONTH($C269),'Monthly Shapes'!$D$18:$D$32,0),MATCH(L$3,'Monthly Shapes'!$D$18:$V$18,0))," ")</f>
        <v xml:space="preserve"> </v>
      </c>
      <c r="M269" s="40" t="str">
        <f>IFERROR(INDEX('Net to Gross Adjustment'!$B$39:$AX$671,MATCH(M$4,'Net to Gross Adjustment'!$B$39:$B$71,0),MATCH(YEAR($C269),'Net to Gross Adjustment'!$B$39:$AX$39,0))*INDEX('Monthly Shapes'!$D$18:$V$32,MATCH(MONTH($C269),'Monthly Shapes'!$D$18:$D$32,0),MATCH(M$3,'Monthly Shapes'!$D$18:$V$18,0))," ")</f>
        <v xml:space="preserve"> </v>
      </c>
      <c r="N269" s="40" t="str">
        <f>IFERROR(INDEX('Net to Gross Adjustment'!$B$39:$AX$671,MATCH(N$4,'Net to Gross Adjustment'!$B$39:$B$71,0),MATCH(YEAR($C269),'Net to Gross Adjustment'!$B$39:$AX$39,0))*INDEX('Monthly Shapes'!$D$18:$V$32,MATCH(MONTH($C269),'Monthly Shapes'!$D$18:$D$32,0),MATCH(N$3,'Monthly Shapes'!$D$18:$V$18,0))," ")</f>
        <v xml:space="preserve"> </v>
      </c>
      <c r="O269" s="40" t="str">
        <f>IFERROR(INDEX('Net to Gross Adjustment'!$B$39:$AX$671,MATCH(O$4,'Net to Gross Adjustment'!$B$39:$B$71,0),MATCH(YEAR($C269),'Net to Gross Adjustment'!$B$39:$AX$39,0))*INDEX('Monthly Shapes'!$D$18:$V$32,MATCH(MONTH($C269),'Monthly Shapes'!$D$18:$D$32,0),MATCH(O$3,'Monthly Shapes'!$D$18:$V$18,0))," ")</f>
        <v xml:space="preserve"> </v>
      </c>
      <c r="P269" s="40" t="str">
        <f>IFERROR(INDEX('Net to Gross Adjustment'!$B$39:$AX$671,MATCH(P$4,'Net to Gross Adjustment'!$B$39:$B$71,0),MATCH(YEAR($C269),'Net to Gross Adjustment'!$B$39:$AX$39,0))*INDEX('Monthly Shapes'!$D$18:$V$32,MATCH(MONTH($C269),'Monthly Shapes'!$D$18:$D$32,0),MATCH(P$3,'Monthly Shapes'!$D$18:$V$18,0))," ")</f>
        <v xml:space="preserve"> </v>
      </c>
      <c r="Q269" s="40" t="str">
        <f>IFERROR(INDEX('Net to Gross Adjustment'!$B$39:$AX$671,MATCH(Q$4,'Net to Gross Adjustment'!$B$39:$B$71,0),MATCH(YEAR($C269),'Net to Gross Adjustment'!$B$39:$AX$39,0))*INDEX('Monthly Shapes'!$D$18:$V$32,MATCH(MONTH($C269),'Monthly Shapes'!$D$18:$D$32,0),MATCH(Q$3,'Monthly Shapes'!$D$18:$V$18,0))," ")</f>
        <v xml:space="preserve"> </v>
      </c>
      <c r="R269" s="40" t="str">
        <f>IFERROR(INDEX('Net to Gross Adjustment'!$B$39:$AX$671,MATCH(R$4,'Net to Gross Adjustment'!$B$39:$B$71,0),MATCH(YEAR($C269),'Net to Gross Adjustment'!$B$39:$AX$39,0))*INDEX('Monthly Shapes'!$D$18:$V$32,MATCH(MONTH($C269),'Monthly Shapes'!$D$18:$D$32,0),MATCH(R$3,'Monthly Shapes'!$D$18:$V$18,0))," ")</f>
        <v xml:space="preserve"> </v>
      </c>
      <c r="S269" s="40" t="str">
        <f>IFERROR(INDEX('Net to Gross Adjustment'!$B$39:$AX$671,MATCH(S$4,'Net to Gross Adjustment'!$B$39:$B$71,0),MATCH(YEAR($C269),'Net to Gross Adjustment'!$B$39:$AX$39,0))*INDEX('Monthly Shapes'!$D$18:$V$32,MATCH(MONTH($C269),'Monthly Shapes'!$D$18:$D$32,0),MATCH(S$3,'Monthly Shapes'!$D$18:$V$18,0))," ")</f>
        <v xml:space="preserve"> </v>
      </c>
      <c r="T269" s="90" t="s">
        <v>65</v>
      </c>
      <c r="U269" s="90" t="s">
        <v>65</v>
      </c>
      <c r="V269" s="90" t="s">
        <v>65</v>
      </c>
      <c r="W269" s="40" t="str">
        <f ca="1">IFERROR(INDEX('Net to Gross Adjustment'!$B$39:$AX$671,MATCH(W$4,'Net to Gross Adjustment'!$B$39:$B$71,0),MATCH(YEAR($C269),'Net to Gross Adjustment'!$B$39:$AX$39,0))*INDEX('Monthly Shapes'!$D$18:$V$32,MATCH(MONTH($C269),'Monthly Shapes'!$D$18:$D$32,0),MATCH(W$3,'Monthly Shapes'!$D$18:$V$18,0))," ")</f>
        <v xml:space="preserve"> </v>
      </c>
      <c r="X269" s="40" t="str">
        <f ca="1">IFERROR(INDEX('Net to Gross Adjustment'!$B$39:$AX$671,MATCH(X$4,'Net to Gross Adjustment'!$B$39:$B$71,0),MATCH(YEAR($C269),'Net to Gross Adjustment'!$B$39:$AX$39,0))*INDEX('Monthly Shapes'!$D$18:$V$32,MATCH(MONTH($C269),'Monthly Shapes'!$D$18:$D$32,0),MATCH(X$3,'Monthly Shapes'!$D$18:$V$18,0))," ")</f>
        <v xml:space="preserve"> </v>
      </c>
      <c r="Y269" s="40" t="str">
        <f>IFERROR(INDEX('Net to Gross Adjustment'!$B$39:$AX$671,MATCH(Y$4,'Net to Gross Adjustment'!$B$39:$B$71,0),MATCH(YEAR($C269),'Net to Gross Adjustment'!$B$39:$AX$39,0))*INDEX('Monthly Shapes'!$D$18:$V$32,MATCH(MONTH($C269),'Monthly Shapes'!$D$18:$D$32,0),MATCH(Y$3,'Monthly Shapes'!$D$18:$V$18,0))," ")</f>
        <v xml:space="preserve"> </v>
      </c>
      <c r="Z269" s="40" t="str">
        <f>IFERROR(INDEX('Net to Gross Adjustment'!$B$39:$AX$671,MATCH(Z$4,'Net to Gross Adjustment'!$B$39:$B$71,0),MATCH(YEAR($C269),'Net to Gross Adjustment'!$B$39:$AX$39,0))*INDEX('Monthly Shapes'!$D$18:$V$32,MATCH(MONTH($C269),'Monthly Shapes'!$D$18:$D$32,0),MATCH(Z$3,'Monthly Shapes'!$D$18:$V$18,0))," ")</f>
        <v xml:space="preserve"> </v>
      </c>
      <c r="AA269" s="40" t="str">
        <f>IFERROR(INDEX('Net to Gross Adjustment'!$B$39:$AX$671,MATCH(AA$4,'Net to Gross Adjustment'!$B$39:$B$71,0),MATCH(YEAR($C269),'Net to Gross Adjustment'!$B$39:$AX$39,0))*INDEX('Monthly Shapes'!$D$18:$V$32,MATCH(MONTH($C269),'Monthly Shapes'!$D$18:$D$32,0),MATCH(AA$3,'Monthly Shapes'!$D$18:$V$18,0))," ")</f>
        <v xml:space="preserve"> </v>
      </c>
      <c r="AB269" s="40" t="str">
        <f>IFERROR(INDEX('Net to Gross Adjustment'!$B$39:$AX$671,MATCH(AB$4,'Net to Gross Adjustment'!$B$39:$B$71,0),MATCH(YEAR($C269),'Net to Gross Adjustment'!$B$39:$AX$39,0))*INDEX('Monthly Shapes'!$D$18:$V$32,MATCH(MONTH($C269),'Monthly Shapes'!$D$18:$D$32,0),MATCH(AB$3,'Monthly Shapes'!$D$18:$V$18,0))," ")</f>
        <v xml:space="preserve"> </v>
      </c>
      <c r="AC269" s="40" t="str">
        <f>IFERROR(INDEX('Net to Gross Adjustment'!$B$39:$AX$671,MATCH(AC$4,'Net to Gross Adjustment'!$B$39:$B$71,0),MATCH(YEAR($C269),'Net to Gross Adjustment'!$B$39:$AX$39,0))*INDEX('Monthly Shapes'!$D$18:$V$32,MATCH(MONTH($C269),'Monthly Shapes'!$D$18:$D$32,0),MATCH(AC$3,'Monthly Shapes'!$D$18:$V$18,0))," ")</f>
        <v xml:space="preserve"> </v>
      </c>
      <c r="AD269" s="40" t="str">
        <f>IFERROR(INDEX('Net to Gross Adjustment'!$B$39:$AX$671,MATCH(AD$4,'Net to Gross Adjustment'!$B$39:$B$71,0),MATCH(YEAR($C269),'Net to Gross Adjustment'!$B$39:$AX$39,0))*INDEX('Monthly Shapes'!$D$18:$V$32,MATCH(MONTH($C269),'Monthly Shapes'!$D$18:$D$32,0),MATCH(AD$3,'Monthly Shapes'!$D$18:$V$18,0))," ")</f>
        <v xml:space="preserve"> </v>
      </c>
      <c r="AE269" s="40" t="str">
        <f>IFERROR(INDEX('Net to Gross Adjustment'!$B$39:$AX$671,MATCH(AE$4,'Net to Gross Adjustment'!$B$39:$B$71,0),MATCH(YEAR($C269),'Net to Gross Adjustment'!$B$39:$AX$39,0))*INDEX('Monthly Shapes'!$D$18:$V$32,MATCH(MONTH($C269),'Monthly Shapes'!$D$18:$D$32,0),MATCH(AE$3,'Monthly Shapes'!$D$18:$V$18,0))," ")</f>
        <v xml:space="preserve"> </v>
      </c>
      <c r="AF269" s="19"/>
      <c r="AG269" s="90" t="s">
        <v>65</v>
      </c>
      <c r="AI269" s="90" t="s">
        <v>65</v>
      </c>
      <c r="AJ269" s="90" t="s">
        <v>65</v>
      </c>
      <c r="AK269" s="90" t="s">
        <v>65</v>
      </c>
      <c r="AL269" s="46"/>
      <c r="AS269" s="19"/>
    </row>
    <row r="270" spans="3:45">
      <c r="C270" s="24">
        <f t="shared" si="6"/>
        <v>53359</v>
      </c>
      <c r="D270" s="90" t="s">
        <v>65</v>
      </c>
      <c r="E270" s="90" t="s">
        <v>65</v>
      </c>
      <c r="F270" s="90" t="s">
        <v>65</v>
      </c>
      <c r="G270" s="90" t="s">
        <v>65</v>
      </c>
      <c r="H270" s="90" t="s">
        <v>65</v>
      </c>
      <c r="I270" s="90" t="s">
        <v>65</v>
      </c>
      <c r="J270" s="40" t="str">
        <f ca="1">IFERROR(INDEX('Net to Gross Adjustment'!$B$39:$AX$671,MATCH(J$4,'Net to Gross Adjustment'!$B$39:$B$71,0),MATCH(YEAR($C270),'Net to Gross Adjustment'!$B$39:$AX$39,0))*INDEX('Monthly Shapes'!$D$18:$V$32,MATCH(MONTH($C270),'Monthly Shapes'!$D$18:$D$32,0),MATCH(J$3,'Monthly Shapes'!$D$18:$V$18,0))," ")</f>
        <v xml:space="preserve"> </v>
      </c>
      <c r="K270" s="40" t="str">
        <f ca="1">IFERROR(INDEX('Net to Gross Adjustment'!$B$39:$AX$671,MATCH(K$4,'Net to Gross Adjustment'!$B$39:$B$71,0),MATCH(YEAR($C270),'Net to Gross Adjustment'!$B$39:$AX$39,0))*INDEX('Monthly Shapes'!$D$18:$V$32,MATCH(MONTH($C270),'Monthly Shapes'!$D$18:$D$32,0),MATCH(K$3,'Monthly Shapes'!$D$18:$V$18,0))," ")</f>
        <v xml:space="preserve"> </v>
      </c>
      <c r="L270" s="40" t="str">
        <f>IFERROR(INDEX('Net to Gross Adjustment'!$B$39:$AX$671,MATCH(L$4,'Net to Gross Adjustment'!$B$39:$B$71,0),MATCH(YEAR($C270),'Net to Gross Adjustment'!$B$39:$AX$39,0))*INDEX('Monthly Shapes'!$D$18:$V$32,MATCH(MONTH($C270),'Monthly Shapes'!$D$18:$D$32,0),MATCH(L$3,'Monthly Shapes'!$D$18:$V$18,0))," ")</f>
        <v xml:space="preserve"> </v>
      </c>
      <c r="M270" s="40" t="str">
        <f>IFERROR(INDEX('Net to Gross Adjustment'!$B$39:$AX$671,MATCH(M$4,'Net to Gross Adjustment'!$B$39:$B$71,0),MATCH(YEAR($C270),'Net to Gross Adjustment'!$B$39:$AX$39,0))*INDEX('Monthly Shapes'!$D$18:$V$32,MATCH(MONTH($C270),'Monthly Shapes'!$D$18:$D$32,0),MATCH(M$3,'Monthly Shapes'!$D$18:$V$18,0))," ")</f>
        <v xml:space="preserve"> </v>
      </c>
      <c r="N270" s="40" t="str">
        <f>IFERROR(INDEX('Net to Gross Adjustment'!$B$39:$AX$671,MATCH(N$4,'Net to Gross Adjustment'!$B$39:$B$71,0),MATCH(YEAR($C270),'Net to Gross Adjustment'!$B$39:$AX$39,0))*INDEX('Monthly Shapes'!$D$18:$V$32,MATCH(MONTH($C270),'Monthly Shapes'!$D$18:$D$32,0),MATCH(N$3,'Monthly Shapes'!$D$18:$V$18,0))," ")</f>
        <v xml:space="preserve"> </v>
      </c>
      <c r="O270" s="40" t="str">
        <f>IFERROR(INDEX('Net to Gross Adjustment'!$B$39:$AX$671,MATCH(O$4,'Net to Gross Adjustment'!$B$39:$B$71,0),MATCH(YEAR($C270),'Net to Gross Adjustment'!$B$39:$AX$39,0))*INDEX('Monthly Shapes'!$D$18:$V$32,MATCH(MONTH($C270),'Monthly Shapes'!$D$18:$D$32,0),MATCH(O$3,'Monthly Shapes'!$D$18:$V$18,0))," ")</f>
        <v xml:space="preserve"> </v>
      </c>
      <c r="P270" s="40" t="str">
        <f>IFERROR(INDEX('Net to Gross Adjustment'!$B$39:$AX$671,MATCH(P$4,'Net to Gross Adjustment'!$B$39:$B$71,0),MATCH(YEAR($C270),'Net to Gross Adjustment'!$B$39:$AX$39,0))*INDEX('Monthly Shapes'!$D$18:$V$32,MATCH(MONTH($C270),'Monthly Shapes'!$D$18:$D$32,0),MATCH(P$3,'Monthly Shapes'!$D$18:$V$18,0))," ")</f>
        <v xml:space="preserve"> </v>
      </c>
      <c r="Q270" s="40" t="str">
        <f>IFERROR(INDEX('Net to Gross Adjustment'!$B$39:$AX$671,MATCH(Q$4,'Net to Gross Adjustment'!$B$39:$B$71,0),MATCH(YEAR($C270),'Net to Gross Adjustment'!$B$39:$AX$39,0))*INDEX('Monthly Shapes'!$D$18:$V$32,MATCH(MONTH($C270),'Monthly Shapes'!$D$18:$D$32,0),MATCH(Q$3,'Monthly Shapes'!$D$18:$V$18,0))," ")</f>
        <v xml:space="preserve"> </v>
      </c>
      <c r="R270" s="40" t="str">
        <f>IFERROR(INDEX('Net to Gross Adjustment'!$B$39:$AX$671,MATCH(R$4,'Net to Gross Adjustment'!$B$39:$B$71,0),MATCH(YEAR($C270),'Net to Gross Adjustment'!$B$39:$AX$39,0))*INDEX('Monthly Shapes'!$D$18:$V$32,MATCH(MONTH($C270),'Monthly Shapes'!$D$18:$D$32,0),MATCH(R$3,'Monthly Shapes'!$D$18:$V$18,0))," ")</f>
        <v xml:space="preserve"> </v>
      </c>
      <c r="S270" s="40" t="str">
        <f>IFERROR(INDEX('Net to Gross Adjustment'!$B$39:$AX$671,MATCH(S$4,'Net to Gross Adjustment'!$B$39:$B$71,0),MATCH(YEAR($C270),'Net to Gross Adjustment'!$B$39:$AX$39,0))*INDEX('Monthly Shapes'!$D$18:$V$32,MATCH(MONTH($C270),'Monthly Shapes'!$D$18:$D$32,0),MATCH(S$3,'Monthly Shapes'!$D$18:$V$18,0))," ")</f>
        <v xml:space="preserve"> </v>
      </c>
      <c r="T270" s="90" t="s">
        <v>65</v>
      </c>
      <c r="U270" s="90" t="s">
        <v>65</v>
      </c>
      <c r="V270" s="90" t="s">
        <v>65</v>
      </c>
      <c r="W270" s="40" t="str">
        <f ca="1">IFERROR(INDEX('Net to Gross Adjustment'!$B$39:$AX$671,MATCH(W$4,'Net to Gross Adjustment'!$B$39:$B$71,0),MATCH(YEAR($C270),'Net to Gross Adjustment'!$B$39:$AX$39,0))*INDEX('Monthly Shapes'!$D$18:$V$32,MATCH(MONTH($C270),'Monthly Shapes'!$D$18:$D$32,0),MATCH(W$3,'Monthly Shapes'!$D$18:$V$18,0))," ")</f>
        <v xml:space="preserve"> </v>
      </c>
      <c r="X270" s="40" t="str">
        <f ca="1">IFERROR(INDEX('Net to Gross Adjustment'!$B$39:$AX$671,MATCH(X$4,'Net to Gross Adjustment'!$B$39:$B$71,0),MATCH(YEAR($C270),'Net to Gross Adjustment'!$B$39:$AX$39,0))*INDEX('Monthly Shapes'!$D$18:$V$32,MATCH(MONTH($C270),'Monthly Shapes'!$D$18:$D$32,0),MATCH(X$3,'Monthly Shapes'!$D$18:$V$18,0))," ")</f>
        <v xml:space="preserve"> </v>
      </c>
      <c r="Y270" s="40" t="str">
        <f>IFERROR(INDEX('Net to Gross Adjustment'!$B$39:$AX$671,MATCH(Y$4,'Net to Gross Adjustment'!$B$39:$B$71,0),MATCH(YEAR($C270),'Net to Gross Adjustment'!$B$39:$AX$39,0))*INDEX('Monthly Shapes'!$D$18:$V$32,MATCH(MONTH($C270),'Monthly Shapes'!$D$18:$D$32,0),MATCH(Y$3,'Monthly Shapes'!$D$18:$V$18,0))," ")</f>
        <v xml:space="preserve"> </v>
      </c>
      <c r="Z270" s="40" t="str">
        <f>IFERROR(INDEX('Net to Gross Adjustment'!$B$39:$AX$671,MATCH(Z$4,'Net to Gross Adjustment'!$B$39:$B$71,0),MATCH(YEAR($C270),'Net to Gross Adjustment'!$B$39:$AX$39,0))*INDEX('Monthly Shapes'!$D$18:$V$32,MATCH(MONTH($C270),'Monthly Shapes'!$D$18:$D$32,0),MATCH(Z$3,'Monthly Shapes'!$D$18:$V$18,0))," ")</f>
        <v xml:space="preserve"> </v>
      </c>
      <c r="AA270" s="40" t="str">
        <f>IFERROR(INDEX('Net to Gross Adjustment'!$B$39:$AX$671,MATCH(AA$4,'Net to Gross Adjustment'!$B$39:$B$71,0),MATCH(YEAR($C270),'Net to Gross Adjustment'!$B$39:$AX$39,0))*INDEX('Monthly Shapes'!$D$18:$V$32,MATCH(MONTH($C270),'Monthly Shapes'!$D$18:$D$32,0),MATCH(AA$3,'Monthly Shapes'!$D$18:$V$18,0))," ")</f>
        <v xml:space="preserve"> </v>
      </c>
      <c r="AB270" s="40" t="str">
        <f>IFERROR(INDEX('Net to Gross Adjustment'!$B$39:$AX$671,MATCH(AB$4,'Net to Gross Adjustment'!$B$39:$B$71,0),MATCH(YEAR($C270),'Net to Gross Adjustment'!$B$39:$AX$39,0))*INDEX('Monthly Shapes'!$D$18:$V$32,MATCH(MONTH($C270),'Monthly Shapes'!$D$18:$D$32,0),MATCH(AB$3,'Monthly Shapes'!$D$18:$V$18,0))," ")</f>
        <v xml:space="preserve"> </v>
      </c>
      <c r="AC270" s="40" t="str">
        <f>IFERROR(INDEX('Net to Gross Adjustment'!$B$39:$AX$671,MATCH(AC$4,'Net to Gross Adjustment'!$B$39:$B$71,0),MATCH(YEAR($C270),'Net to Gross Adjustment'!$B$39:$AX$39,0))*INDEX('Monthly Shapes'!$D$18:$V$32,MATCH(MONTH($C270),'Monthly Shapes'!$D$18:$D$32,0),MATCH(AC$3,'Monthly Shapes'!$D$18:$V$18,0))," ")</f>
        <v xml:space="preserve"> </v>
      </c>
      <c r="AD270" s="40" t="str">
        <f>IFERROR(INDEX('Net to Gross Adjustment'!$B$39:$AX$671,MATCH(AD$4,'Net to Gross Adjustment'!$B$39:$B$71,0),MATCH(YEAR($C270),'Net to Gross Adjustment'!$B$39:$AX$39,0))*INDEX('Monthly Shapes'!$D$18:$V$32,MATCH(MONTH($C270),'Monthly Shapes'!$D$18:$D$32,0),MATCH(AD$3,'Monthly Shapes'!$D$18:$V$18,0))," ")</f>
        <v xml:space="preserve"> </v>
      </c>
      <c r="AE270" s="40" t="str">
        <f>IFERROR(INDEX('Net to Gross Adjustment'!$B$39:$AX$671,MATCH(AE$4,'Net to Gross Adjustment'!$B$39:$B$71,0),MATCH(YEAR($C270),'Net to Gross Adjustment'!$B$39:$AX$39,0))*INDEX('Monthly Shapes'!$D$18:$V$32,MATCH(MONTH($C270),'Monthly Shapes'!$D$18:$D$32,0),MATCH(AE$3,'Monthly Shapes'!$D$18:$V$18,0))," ")</f>
        <v xml:space="preserve"> </v>
      </c>
      <c r="AF270" s="19"/>
      <c r="AG270" s="90" t="s">
        <v>65</v>
      </c>
      <c r="AI270" s="90" t="s">
        <v>65</v>
      </c>
      <c r="AJ270" s="90" t="s">
        <v>65</v>
      </c>
      <c r="AK270" s="90" t="s">
        <v>65</v>
      </c>
      <c r="AL270" s="46"/>
      <c r="AS270" s="19"/>
    </row>
    <row r="271" spans="3:45">
      <c r="C271" s="24">
        <f t="shared" si="6"/>
        <v>53387</v>
      </c>
      <c r="D271" s="90" t="s">
        <v>65</v>
      </c>
      <c r="E271" s="90" t="s">
        <v>65</v>
      </c>
      <c r="F271" s="90" t="s">
        <v>65</v>
      </c>
      <c r="G271" s="90" t="s">
        <v>65</v>
      </c>
      <c r="H271" s="90" t="s">
        <v>65</v>
      </c>
      <c r="I271" s="90" t="s">
        <v>65</v>
      </c>
      <c r="J271" s="40" t="str">
        <f ca="1">IFERROR(INDEX('Net to Gross Adjustment'!$B$39:$AX$671,MATCH(J$4,'Net to Gross Adjustment'!$B$39:$B$71,0),MATCH(YEAR($C271),'Net to Gross Adjustment'!$B$39:$AX$39,0))*INDEX('Monthly Shapes'!$D$18:$V$32,MATCH(MONTH($C271),'Monthly Shapes'!$D$18:$D$32,0),MATCH(J$3,'Monthly Shapes'!$D$18:$V$18,0))," ")</f>
        <v xml:space="preserve"> </v>
      </c>
      <c r="K271" s="40" t="str">
        <f ca="1">IFERROR(INDEX('Net to Gross Adjustment'!$B$39:$AX$671,MATCH(K$4,'Net to Gross Adjustment'!$B$39:$B$71,0),MATCH(YEAR($C271),'Net to Gross Adjustment'!$B$39:$AX$39,0))*INDEX('Monthly Shapes'!$D$18:$V$32,MATCH(MONTH($C271),'Monthly Shapes'!$D$18:$D$32,0),MATCH(K$3,'Monthly Shapes'!$D$18:$V$18,0))," ")</f>
        <v xml:space="preserve"> </v>
      </c>
      <c r="L271" s="40" t="str">
        <f>IFERROR(INDEX('Net to Gross Adjustment'!$B$39:$AX$671,MATCH(L$4,'Net to Gross Adjustment'!$B$39:$B$71,0),MATCH(YEAR($C271),'Net to Gross Adjustment'!$B$39:$AX$39,0))*INDEX('Monthly Shapes'!$D$18:$V$32,MATCH(MONTH($C271),'Monthly Shapes'!$D$18:$D$32,0),MATCH(L$3,'Monthly Shapes'!$D$18:$V$18,0))," ")</f>
        <v xml:space="preserve"> </v>
      </c>
      <c r="M271" s="40" t="str">
        <f>IFERROR(INDEX('Net to Gross Adjustment'!$B$39:$AX$671,MATCH(M$4,'Net to Gross Adjustment'!$B$39:$B$71,0),MATCH(YEAR($C271),'Net to Gross Adjustment'!$B$39:$AX$39,0))*INDEX('Monthly Shapes'!$D$18:$V$32,MATCH(MONTH($C271),'Monthly Shapes'!$D$18:$D$32,0),MATCH(M$3,'Monthly Shapes'!$D$18:$V$18,0))," ")</f>
        <v xml:space="preserve"> </v>
      </c>
      <c r="N271" s="40" t="str">
        <f>IFERROR(INDEX('Net to Gross Adjustment'!$B$39:$AX$671,MATCH(N$4,'Net to Gross Adjustment'!$B$39:$B$71,0),MATCH(YEAR($C271),'Net to Gross Adjustment'!$B$39:$AX$39,0))*INDEX('Monthly Shapes'!$D$18:$V$32,MATCH(MONTH($C271),'Monthly Shapes'!$D$18:$D$32,0),MATCH(N$3,'Monthly Shapes'!$D$18:$V$18,0))," ")</f>
        <v xml:space="preserve"> </v>
      </c>
      <c r="O271" s="40" t="str">
        <f>IFERROR(INDEX('Net to Gross Adjustment'!$B$39:$AX$671,MATCH(O$4,'Net to Gross Adjustment'!$B$39:$B$71,0),MATCH(YEAR($C271),'Net to Gross Adjustment'!$B$39:$AX$39,0))*INDEX('Monthly Shapes'!$D$18:$V$32,MATCH(MONTH($C271),'Monthly Shapes'!$D$18:$D$32,0),MATCH(O$3,'Monthly Shapes'!$D$18:$V$18,0))," ")</f>
        <v xml:space="preserve"> </v>
      </c>
      <c r="P271" s="40" t="str">
        <f>IFERROR(INDEX('Net to Gross Adjustment'!$B$39:$AX$671,MATCH(P$4,'Net to Gross Adjustment'!$B$39:$B$71,0),MATCH(YEAR($C271),'Net to Gross Adjustment'!$B$39:$AX$39,0))*INDEX('Monthly Shapes'!$D$18:$V$32,MATCH(MONTH($C271),'Monthly Shapes'!$D$18:$D$32,0),MATCH(P$3,'Monthly Shapes'!$D$18:$V$18,0))," ")</f>
        <v xml:space="preserve"> </v>
      </c>
      <c r="Q271" s="40" t="str">
        <f>IFERROR(INDEX('Net to Gross Adjustment'!$B$39:$AX$671,MATCH(Q$4,'Net to Gross Adjustment'!$B$39:$B$71,0),MATCH(YEAR($C271),'Net to Gross Adjustment'!$B$39:$AX$39,0))*INDEX('Monthly Shapes'!$D$18:$V$32,MATCH(MONTH($C271),'Monthly Shapes'!$D$18:$D$32,0),MATCH(Q$3,'Monthly Shapes'!$D$18:$V$18,0))," ")</f>
        <v xml:space="preserve"> </v>
      </c>
      <c r="R271" s="40" t="str">
        <f>IFERROR(INDEX('Net to Gross Adjustment'!$B$39:$AX$671,MATCH(R$4,'Net to Gross Adjustment'!$B$39:$B$71,0),MATCH(YEAR($C271),'Net to Gross Adjustment'!$B$39:$AX$39,0))*INDEX('Monthly Shapes'!$D$18:$V$32,MATCH(MONTH($C271),'Monthly Shapes'!$D$18:$D$32,0),MATCH(R$3,'Monthly Shapes'!$D$18:$V$18,0))," ")</f>
        <v xml:space="preserve"> </v>
      </c>
      <c r="S271" s="40" t="str">
        <f>IFERROR(INDEX('Net to Gross Adjustment'!$B$39:$AX$671,MATCH(S$4,'Net to Gross Adjustment'!$B$39:$B$71,0),MATCH(YEAR($C271),'Net to Gross Adjustment'!$B$39:$AX$39,0))*INDEX('Monthly Shapes'!$D$18:$V$32,MATCH(MONTH($C271),'Monthly Shapes'!$D$18:$D$32,0),MATCH(S$3,'Monthly Shapes'!$D$18:$V$18,0))," ")</f>
        <v xml:space="preserve"> </v>
      </c>
      <c r="T271" s="90" t="s">
        <v>65</v>
      </c>
      <c r="U271" s="90" t="s">
        <v>65</v>
      </c>
      <c r="V271" s="90" t="s">
        <v>65</v>
      </c>
      <c r="W271" s="40" t="str">
        <f ca="1">IFERROR(INDEX('Net to Gross Adjustment'!$B$39:$AX$671,MATCH(W$4,'Net to Gross Adjustment'!$B$39:$B$71,0),MATCH(YEAR($C271),'Net to Gross Adjustment'!$B$39:$AX$39,0))*INDEX('Monthly Shapes'!$D$18:$V$32,MATCH(MONTH($C271),'Monthly Shapes'!$D$18:$D$32,0),MATCH(W$3,'Monthly Shapes'!$D$18:$V$18,0))," ")</f>
        <v xml:space="preserve"> </v>
      </c>
      <c r="X271" s="40" t="str">
        <f ca="1">IFERROR(INDEX('Net to Gross Adjustment'!$B$39:$AX$671,MATCH(X$4,'Net to Gross Adjustment'!$B$39:$B$71,0),MATCH(YEAR($C271),'Net to Gross Adjustment'!$B$39:$AX$39,0))*INDEX('Monthly Shapes'!$D$18:$V$32,MATCH(MONTH($C271),'Monthly Shapes'!$D$18:$D$32,0),MATCH(X$3,'Monthly Shapes'!$D$18:$V$18,0))," ")</f>
        <v xml:space="preserve"> </v>
      </c>
      <c r="Y271" s="40" t="str">
        <f>IFERROR(INDEX('Net to Gross Adjustment'!$B$39:$AX$671,MATCH(Y$4,'Net to Gross Adjustment'!$B$39:$B$71,0),MATCH(YEAR($C271),'Net to Gross Adjustment'!$B$39:$AX$39,0))*INDEX('Monthly Shapes'!$D$18:$V$32,MATCH(MONTH($C271),'Monthly Shapes'!$D$18:$D$32,0),MATCH(Y$3,'Monthly Shapes'!$D$18:$V$18,0))," ")</f>
        <v xml:space="preserve"> </v>
      </c>
      <c r="Z271" s="40" t="str">
        <f>IFERROR(INDEX('Net to Gross Adjustment'!$B$39:$AX$671,MATCH(Z$4,'Net to Gross Adjustment'!$B$39:$B$71,0),MATCH(YEAR($C271),'Net to Gross Adjustment'!$B$39:$AX$39,0))*INDEX('Monthly Shapes'!$D$18:$V$32,MATCH(MONTH($C271),'Monthly Shapes'!$D$18:$D$32,0),MATCH(Z$3,'Monthly Shapes'!$D$18:$V$18,0))," ")</f>
        <v xml:space="preserve"> </v>
      </c>
      <c r="AA271" s="40" t="str">
        <f>IFERROR(INDEX('Net to Gross Adjustment'!$B$39:$AX$671,MATCH(AA$4,'Net to Gross Adjustment'!$B$39:$B$71,0),MATCH(YEAR($C271),'Net to Gross Adjustment'!$B$39:$AX$39,0))*INDEX('Monthly Shapes'!$D$18:$V$32,MATCH(MONTH($C271),'Monthly Shapes'!$D$18:$D$32,0),MATCH(AA$3,'Monthly Shapes'!$D$18:$V$18,0))," ")</f>
        <v xml:space="preserve"> </v>
      </c>
      <c r="AB271" s="40" t="str">
        <f>IFERROR(INDEX('Net to Gross Adjustment'!$B$39:$AX$671,MATCH(AB$4,'Net to Gross Adjustment'!$B$39:$B$71,0),MATCH(YEAR($C271),'Net to Gross Adjustment'!$B$39:$AX$39,0))*INDEX('Monthly Shapes'!$D$18:$V$32,MATCH(MONTH($C271),'Monthly Shapes'!$D$18:$D$32,0),MATCH(AB$3,'Monthly Shapes'!$D$18:$V$18,0))," ")</f>
        <v xml:space="preserve"> </v>
      </c>
      <c r="AC271" s="40" t="str">
        <f>IFERROR(INDEX('Net to Gross Adjustment'!$B$39:$AX$671,MATCH(AC$4,'Net to Gross Adjustment'!$B$39:$B$71,0),MATCH(YEAR($C271),'Net to Gross Adjustment'!$B$39:$AX$39,0))*INDEX('Monthly Shapes'!$D$18:$V$32,MATCH(MONTH($C271),'Monthly Shapes'!$D$18:$D$32,0),MATCH(AC$3,'Monthly Shapes'!$D$18:$V$18,0))," ")</f>
        <v xml:space="preserve"> </v>
      </c>
      <c r="AD271" s="40" t="str">
        <f>IFERROR(INDEX('Net to Gross Adjustment'!$B$39:$AX$671,MATCH(AD$4,'Net to Gross Adjustment'!$B$39:$B$71,0),MATCH(YEAR($C271),'Net to Gross Adjustment'!$B$39:$AX$39,0))*INDEX('Monthly Shapes'!$D$18:$V$32,MATCH(MONTH($C271),'Monthly Shapes'!$D$18:$D$32,0),MATCH(AD$3,'Monthly Shapes'!$D$18:$V$18,0))," ")</f>
        <v xml:space="preserve"> </v>
      </c>
      <c r="AE271" s="40" t="str">
        <f>IFERROR(INDEX('Net to Gross Adjustment'!$B$39:$AX$671,MATCH(AE$4,'Net to Gross Adjustment'!$B$39:$B$71,0),MATCH(YEAR($C271),'Net to Gross Adjustment'!$B$39:$AX$39,0))*INDEX('Monthly Shapes'!$D$18:$V$32,MATCH(MONTH($C271),'Monthly Shapes'!$D$18:$D$32,0),MATCH(AE$3,'Monthly Shapes'!$D$18:$V$18,0))," ")</f>
        <v xml:space="preserve"> </v>
      </c>
      <c r="AF271" s="19"/>
      <c r="AG271" s="90" t="s">
        <v>65</v>
      </c>
      <c r="AI271" s="90" t="s">
        <v>65</v>
      </c>
      <c r="AJ271" s="90" t="s">
        <v>65</v>
      </c>
      <c r="AK271" s="90" t="s">
        <v>65</v>
      </c>
      <c r="AL271" s="46"/>
      <c r="AS271" s="19"/>
    </row>
    <row r="272" spans="3:45">
      <c r="C272" s="24">
        <f t="shared" si="6"/>
        <v>53418</v>
      </c>
      <c r="D272" s="90" t="s">
        <v>65</v>
      </c>
      <c r="E272" s="90" t="s">
        <v>65</v>
      </c>
      <c r="F272" s="90" t="s">
        <v>65</v>
      </c>
      <c r="G272" s="90" t="s">
        <v>65</v>
      </c>
      <c r="H272" s="90" t="s">
        <v>65</v>
      </c>
      <c r="I272" s="90" t="s">
        <v>65</v>
      </c>
      <c r="J272" s="40" t="str">
        <f ca="1">IFERROR(INDEX('Net to Gross Adjustment'!$B$39:$AX$671,MATCH(J$4,'Net to Gross Adjustment'!$B$39:$B$71,0),MATCH(YEAR($C272),'Net to Gross Adjustment'!$B$39:$AX$39,0))*INDEX('Monthly Shapes'!$D$18:$V$32,MATCH(MONTH($C272),'Monthly Shapes'!$D$18:$D$32,0),MATCH(J$3,'Monthly Shapes'!$D$18:$V$18,0))," ")</f>
        <v xml:space="preserve"> </v>
      </c>
      <c r="K272" s="40" t="str">
        <f ca="1">IFERROR(INDEX('Net to Gross Adjustment'!$B$39:$AX$671,MATCH(K$4,'Net to Gross Adjustment'!$B$39:$B$71,0),MATCH(YEAR($C272),'Net to Gross Adjustment'!$B$39:$AX$39,0))*INDEX('Monthly Shapes'!$D$18:$V$32,MATCH(MONTH($C272),'Monthly Shapes'!$D$18:$D$32,0),MATCH(K$3,'Monthly Shapes'!$D$18:$V$18,0))," ")</f>
        <v xml:space="preserve"> </v>
      </c>
      <c r="L272" s="40" t="str">
        <f>IFERROR(INDEX('Net to Gross Adjustment'!$B$39:$AX$671,MATCH(L$4,'Net to Gross Adjustment'!$B$39:$B$71,0),MATCH(YEAR($C272),'Net to Gross Adjustment'!$B$39:$AX$39,0))*INDEX('Monthly Shapes'!$D$18:$V$32,MATCH(MONTH($C272),'Monthly Shapes'!$D$18:$D$32,0),MATCH(L$3,'Monthly Shapes'!$D$18:$V$18,0))," ")</f>
        <v xml:space="preserve"> </v>
      </c>
      <c r="M272" s="40" t="str">
        <f>IFERROR(INDEX('Net to Gross Adjustment'!$B$39:$AX$671,MATCH(M$4,'Net to Gross Adjustment'!$B$39:$B$71,0),MATCH(YEAR($C272),'Net to Gross Adjustment'!$B$39:$AX$39,0))*INDEX('Monthly Shapes'!$D$18:$V$32,MATCH(MONTH($C272),'Monthly Shapes'!$D$18:$D$32,0),MATCH(M$3,'Monthly Shapes'!$D$18:$V$18,0))," ")</f>
        <v xml:space="preserve"> </v>
      </c>
      <c r="N272" s="40" t="str">
        <f>IFERROR(INDEX('Net to Gross Adjustment'!$B$39:$AX$671,MATCH(N$4,'Net to Gross Adjustment'!$B$39:$B$71,0),MATCH(YEAR($C272),'Net to Gross Adjustment'!$B$39:$AX$39,0))*INDEX('Monthly Shapes'!$D$18:$V$32,MATCH(MONTH($C272),'Monthly Shapes'!$D$18:$D$32,0),MATCH(N$3,'Monthly Shapes'!$D$18:$V$18,0))," ")</f>
        <v xml:space="preserve"> </v>
      </c>
      <c r="O272" s="40" t="str">
        <f>IFERROR(INDEX('Net to Gross Adjustment'!$B$39:$AX$671,MATCH(O$4,'Net to Gross Adjustment'!$B$39:$B$71,0),MATCH(YEAR($C272),'Net to Gross Adjustment'!$B$39:$AX$39,0))*INDEX('Monthly Shapes'!$D$18:$V$32,MATCH(MONTH($C272),'Monthly Shapes'!$D$18:$D$32,0),MATCH(O$3,'Monthly Shapes'!$D$18:$V$18,0))," ")</f>
        <v xml:space="preserve"> </v>
      </c>
      <c r="P272" s="40" t="str">
        <f>IFERROR(INDEX('Net to Gross Adjustment'!$B$39:$AX$671,MATCH(P$4,'Net to Gross Adjustment'!$B$39:$B$71,0),MATCH(YEAR($C272),'Net to Gross Adjustment'!$B$39:$AX$39,0))*INDEX('Monthly Shapes'!$D$18:$V$32,MATCH(MONTH($C272),'Monthly Shapes'!$D$18:$D$32,0),MATCH(P$3,'Monthly Shapes'!$D$18:$V$18,0))," ")</f>
        <v xml:space="preserve"> </v>
      </c>
      <c r="Q272" s="40" t="str">
        <f>IFERROR(INDEX('Net to Gross Adjustment'!$B$39:$AX$671,MATCH(Q$4,'Net to Gross Adjustment'!$B$39:$B$71,0),MATCH(YEAR($C272),'Net to Gross Adjustment'!$B$39:$AX$39,0))*INDEX('Monthly Shapes'!$D$18:$V$32,MATCH(MONTH($C272),'Monthly Shapes'!$D$18:$D$32,0),MATCH(Q$3,'Monthly Shapes'!$D$18:$V$18,0))," ")</f>
        <v xml:space="preserve"> </v>
      </c>
      <c r="R272" s="40" t="str">
        <f>IFERROR(INDEX('Net to Gross Adjustment'!$B$39:$AX$671,MATCH(R$4,'Net to Gross Adjustment'!$B$39:$B$71,0),MATCH(YEAR($C272),'Net to Gross Adjustment'!$B$39:$AX$39,0))*INDEX('Monthly Shapes'!$D$18:$V$32,MATCH(MONTH($C272),'Monthly Shapes'!$D$18:$D$32,0),MATCH(R$3,'Monthly Shapes'!$D$18:$V$18,0))," ")</f>
        <v xml:space="preserve"> </v>
      </c>
      <c r="S272" s="40" t="str">
        <f>IFERROR(INDEX('Net to Gross Adjustment'!$B$39:$AX$671,MATCH(S$4,'Net to Gross Adjustment'!$B$39:$B$71,0),MATCH(YEAR($C272),'Net to Gross Adjustment'!$B$39:$AX$39,0))*INDEX('Monthly Shapes'!$D$18:$V$32,MATCH(MONTH($C272),'Monthly Shapes'!$D$18:$D$32,0),MATCH(S$3,'Monthly Shapes'!$D$18:$V$18,0))," ")</f>
        <v xml:space="preserve"> </v>
      </c>
      <c r="T272" s="90" t="s">
        <v>65</v>
      </c>
      <c r="U272" s="90" t="s">
        <v>65</v>
      </c>
      <c r="V272" s="90" t="s">
        <v>65</v>
      </c>
      <c r="W272" s="40" t="str">
        <f ca="1">IFERROR(INDEX('Net to Gross Adjustment'!$B$39:$AX$671,MATCH(W$4,'Net to Gross Adjustment'!$B$39:$B$71,0),MATCH(YEAR($C272),'Net to Gross Adjustment'!$B$39:$AX$39,0))*INDEX('Monthly Shapes'!$D$18:$V$32,MATCH(MONTH($C272),'Monthly Shapes'!$D$18:$D$32,0),MATCH(W$3,'Monthly Shapes'!$D$18:$V$18,0))," ")</f>
        <v xml:space="preserve"> </v>
      </c>
      <c r="X272" s="40" t="str">
        <f ca="1">IFERROR(INDEX('Net to Gross Adjustment'!$B$39:$AX$671,MATCH(X$4,'Net to Gross Adjustment'!$B$39:$B$71,0),MATCH(YEAR($C272),'Net to Gross Adjustment'!$B$39:$AX$39,0))*INDEX('Monthly Shapes'!$D$18:$V$32,MATCH(MONTH($C272),'Monthly Shapes'!$D$18:$D$32,0),MATCH(X$3,'Monthly Shapes'!$D$18:$V$18,0))," ")</f>
        <v xml:space="preserve"> </v>
      </c>
      <c r="Y272" s="40" t="str">
        <f>IFERROR(INDEX('Net to Gross Adjustment'!$B$39:$AX$671,MATCH(Y$4,'Net to Gross Adjustment'!$B$39:$B$71,0),MATCH(YEAR($C272),'Net to Gross Adjustment'!$B$39:$AX$39,0))*INDEX('Monthly Shapes'!$D$18:$V$32,MATCH(MONTH($C272),'Monthly Shapes'!$D$18:$D$32,0),MATCH(Y$3,'Monthly Shapes'!$D$18:$V$18,0))," ")</f>
        <v xml:space="preserve"> </v>
      </c>
      <c r="Z272" s="40" t="str">
        <f>IFERROR(INDEX('Net to Gross Adjustment'!$B$39:$AX$671,MATCH(Z$4,'Net to Gross Adjustment'!$B$39:$B$71,0),MATCH(YEAR($C272),'Net to Gross Adjustment'!$B$39:$AX$39,0))*INDEX('Monthly Shapes'!$D$18:$V$32,MATCH(MONTH($C272),'Monthly Shapes'!$D$18:$D$32,0),MATCH(Z$3,'Monthly Shapes'!$D$18:$V$18,0))," ")</f>
        <v xml:space="preserve"> </v>
      </c>
      <c r="AA272" s="40" t="str">
        <f>IFERROR(INDEX('Net to Gross Adjustment'!$B$39:$AX$671,MATCH(AA$4,'Net to Gross Adjustment'!$B$39:$B$71,0),MATCH(YEAR($C272),'Net to Gross Adjustment'!$B$39:$AX$39,0))*INDEX('Monthly Shapes'!$D$18:$V$32,MATCH(MONTH($C272),'Monthly Shapes'!$D$18:$D$32,0),MATCH(AA$3,'Monthly Shapes'!$D$18:$V$18,0))," ")</f>
        <v xml:space="preserve"> </v>
      </c>
      <c r="AB272" s="40" t="str">
        <f>IFERROR(INDEX('Net to Gross Adjustment'!$B$39:$AX$671,MATCH(AB$4,'Net to Gross Adjustment'!$B$39:$B$71,0),MATCH(YEAR($C272),'Net to Gross Adjustment'!$B$39:$AX$39,0))*INDEX('Monthly Shapes'!$D$18:$V$32,MATCH(MONTH($C272),'Monthly Shapes'!$D$18:$D$32,0),MATCH(AB$3,'Monthly Shapes'!$D$18:$V$18,0))," ")</f>
        <v xml:space="preserve"> </v>
      </c>
      <c r="AC272" s="40" t="str">
        <f>IFERROR(INDEX('Net to Gross Adjustment'!$B$39:$AX$671,MATCH(AC$4,'Net to Gross Adjustment'!$B$39:$B$71,0),MATCH(YEAR($C272),'Net to Gross Adjustment'!$B$39:$AX$39,0))*INDEX('Monthly Shapes'!$D$18:$V$32,MATCH(MONTH($C272),'Monthly Shapes'!$D$18:$D$32,0),MATCH(AC$3,'Monthly Shapes'!$D$18:$V$18,0))," ")</f>
        <v xml:space="preserve"> </v>
      </c>
      <c r="AD272" s="40" t="str">
        <f>IFERROR(INDEX('Net to Gross Adjustment'!$B$39:$AX$671,MATCH(AD$4,'Net to Gross Adjustment'!$B$39:$B$71,0),MATCH(YEAR($C272),'Net to Gross Adjustment'!$B$39:$AX$39,0))*INDEX('Monthly Shapes'!$D$18:$V$32,MATCH(MONTH($C272),'Monthly Shapes'!$D$18:$D$32,0),MATCH(AD$3,'Monthly Shapes'!$D$18:$V$18,0))," ")</f>
        <v xml:space="preserve"> </v>
      </c>
      <c r="AE272" s="40" t="str">
        <f>IFERROR(INDEX('Net to Gross Adjustment'!$B$39:$AX$671,MATCH(AE$4,'Net to Gross Adjustment'!$B$39:$B$71,0),MATCH(YEAR($C272),'Net to Gross Adjustment'!$B$39:$AX$39,0))*INDEX('Monthly Shapes'!$D$18:$V$32,MATCH(MONTH($C272),'Monthly Shapes'!$D$18:$D$32,0),MATCH(AE$3,'Monthly Shapes'!$D$18:$V$18,0))," ")</f>
        <v xml:space="preserve"> </v>
      </c>
      <c r="AF272" s="19"/>
      <c r="AG272" s="90" t="s">
        <v>65</v>
      </c>
      <c r="AI272" s="90" t="s">
        <v>65</v>
      </c>
      <c r="AJ272" s="90" t="s">
        <v>65</v>
      </c>
      <c r="AK272" s="90" t="s">
        <v>65</v>
      </c>
      <c r="AL272" s="46"/>
      <c r="AS272" s="19"/>
    </row>
    <row r="273" spans="3:45">
      <c r="C273" s="24">
        <f t="shared" si="6"/>
        <v>53448</v>
      </c>
      <c r="D273" s="90" t="s">
        <v>65</v>
      </c>
      <c r="E273" s="90" t="s">
        <v>65</v>
      </c>
      <c r="F273" s="90" t="s">
        <v>65</v>
      </c>
      <c r="G273" s="90" t="s">
        <v>65</v>
      </c>
      <c r="H273" s="90" t="s">
        <v>65</v>
      </c>
      <c r="I273" s="90" t="s">
        <v>65</v>
      </c>
      <c r="J273" s="40" t="str">
        <f ca="1">IFERROR(INDEX('Net to Gross Adjustment'!$B$39:$AX$671,MATCH(J$4,'Net to Gross Adjustment'!$B$39:$B$71,0),MATCH(YEAR($C273),'Net to Gross Adjustment'!$B$39:$AX$39,0))*INDEX('Monthly Shapes'!$D$18:$V$32,MATCH(MONTH($C273),'Monthly Shapes'!$D$18:$D$32,0),MATCH(J$3,'Monthly Shapes'!$D$18:$V$18,0))," ")</f>
        <v xml:space="preserve"> </v>
      </c>
      <c r="K273" s="40" t="str">
        <f ca="1">IFERROR(INDEX('Net to Gross Adjustment'!$B$39:$AX$671,MATCH(K$4,'Net to Gross Adjustment'!$B$39:$B$71,0),MATCH(YEAR($C273),'Net to Gross Adjustment'!$B$39:$AX$39,0))*INDEX('Monthly Shapes'!$D$18:$V$32,MATCH(MONTH($C273),'Monthly Shapes'!$D$18:$D$32,0),MATCH(K$3,'Monthly Shapes'!$D$18:$V$18,0))," ")</f>
        <v xml:space="preserve"> </v>
      </c>
      <c r="L273" s="40" t="str">
        <f>IFERROR(INDEX('Net to Gross Adjustment'!$B$39:$AX$671,MATCH(L$4,'Net to Gross Adjustment'!$B$39:$B$71,0),MATCH(YEAR($C273),'Net to Gross Adjustment'!$B$39:$AX$39,0))*INDEX('Monthly Shapes'!$D$18:$V$32,MATCH(MONTH($C273),'Monthly Shapes'!$D$18:$D$32,0),MATCH(L$3,'Monthly Shapes'!$D$18:$V$18,0))," ")</f>
        <v xml:space="preserve"> </v>
      </c>
      <c r="M273" s="40" t="str">
        <f>IFERROR(INDEX('Net to Gross Adjustment'!$B$39:$AX$671,MATCH(M$4,'Net to Gross Adjustment'!$B$39:$B$71,0),MATCH(YEAR($C273),'Net to Gross Adjustment'!$B$39:$AX$39,0))*INDEX('Monthly Shapes'!$D$18:$V$32,MATCH(MONTH($C273),'Monthly Shapes'!$D$18:$D$32,0),MATCH(M$3,'Monthly Shapes'!$D$18:$V$18,0))," ")</f>
        <v xml:space="preserve"> </v>
      </c>
      <c r="N273" s="40" t="str">
        <f>IFERROR(INDEX('Net to Gross Adjustment'!$B$39:$AX$671,MATCH(N$4,'Net to Gross Adjustment'!$B$39:$B$71,0),MATCH(YEAR($C273),'Net to Gross Adjustment'!$B$39:$AX$39,0))*INDEX('Monthly Shapes'!$D$18:$V$32,MATCH(MONTH($C273),'Monthly Shapes'!$D$18:$D$32,0),MATCH(N$3,'Monthly Shapes'!$D$18:$V$18,0))," ")</f>
        <v xml:space="preserve"> </v>
      </c>
      <c r="O273" s="40" t="str">
        <f>IFERROR(INDEX('Net to Gross Adjustment'!$B$39:$AX$671,MATCH(O$4,'Net to Gross Adjustment'!$B$39:$B$71,0),MATCH(YEAR($C273),'Net to Gross Adjustment'!$B$39:$AX$39,0))*INDEX('Monthly Shapes'!$D$18:$V$32,MATCH(MONTH($C273),'Monthly Shapes'!$D$18:$D$32,0),MATCH(O$3,'Monthly Shapes'!$D$18:$V$18,0))," ")</f>
        <v xml:space="preserve"> </v>
      </c>
      <c r="P273" s="40" t="str">
        <f>IFERROR(INDEX('Net to Gross Adjustment'!$B$39:$AX$671,MATCH(P$4,'Net to Gross Adjustment'!$B$39:$B$71,0),MATCH(YEAR($C273),'Net to Gross Adjustment'!$B$39:$AX$39,0))*INDEX('Monthly Shapes'!$D$18:$V$32,MATCH(MONTH($C273),'Monthly Shapes'!$D$18:$D$32,0),MATCH(P$3,'Monthly Shapes'!$D$18:$V$18,0))," ")</f>
        <v xml:space="preserve"> </v>
      </c>
      <c r="Q273" s="40" t="str">
        <f>IFERROR(INDEX('Net to Gross Adjustment'!$B$39:$AX$671,MATCH(Q$4,'Net to Gross Adjustment'!$B$39:$B$71,0),MATCH(YEAR($C273),'Net to Gross Adjustment'!$B$39:$AX$39,0))*INDEX('Monthly Shapes'!$D$18:$V$32,MATCH(MONTH($C273),'Monthly Shapes'!$D$18:$D$32,0),MATCH(Q$3,'Monthly Shapes'!$D$18:$V$18,0))," ")</f>
        <v xml:space="preserve"> </v>
      </c>
      <c r="R273" s="40" t="str">
        <f>IFERROR(INDEX('Net to Gross Adjustment'!$B$39:$AX$671,MATCH(R$4,'Net to Gross Adjustment'!$B$39:$B$71,0),MATCH(YEAR($C273),'Net to Gross Adjustment'!$B$39:$AX$39,0))*INDEX('Monthly Shapes'!$D$18:$V$32,MATCH(MONTH($C273),'Monthly Shapes'!$D$18:$D$32,0),MATCH(R$3,'Monthly Shapes'!$D$18:$V$18,0))," ")</f>
        <v xml:space="preserve"> </v>
      </c>
      <c r="S273" s="40" t="str">
        <f>IFERROR(INDEX('Net to Gross Adjustment'!$B$39:$AX$671,MATCH(S$4,'Net to Gross Adjustment'!$B$39:$B$71,0),MATCH(YEAR($C273),'Net to Gross Adjustment'!$B$39:$AX$39,0))*INDEX('Monthly Shapes'!$D$18:$V$32,MATCH(MONTH($C273),'Monthly Shapes'!$D$18:$D$32,0),MATCH(S$3,'Monthly Shapes'!$D$18:$V$18,0))," ")</f>
        <v xml:space="preserve"> </v>
      </c>
      <c r="T273" s="90" t="s">
        <v>65</v>
      </c>
      <c r="U273" s="90" t="s">
        <v>65</v>
      </c>
      <c r="V273" s="90" t="s">
        <v>65</v>
      </c>
      <c r="W273" s="40" t="str">
        <f ca="1">IFERROR(INDEX('Net to Gross Adjustment'!$B$39:$AX$671,MATCH(W$4,'Net to Gross Adjustment'!$B$39:$B$71,0),MATCH(YEAR($C273),'Net to Gross Adjustment'!$B$39:$AX$39,0))*INDEX('Monthly Shapes'!$D$18:$V$32,MATCH(MONTH($C273),'Monthly Shapes'!$D$18:$D$32,0),MATCH(W$3,'Monthly Shapes'!$D$18:$V$18,0))," ")</f>
        <v xml:space="preserve"> </v>
      </c>
      <c r="X273" s="40" t="str">
        <f ca="1">IFERROR(INDEX('Net to Gross Adjustment'!$B$39:$AX$671,MATCH(X$4,'Net to Gross Adjustment'!$B$39:$B$71,0),MATCH(YEAR($C273),'Net to Gross Adjustment'!$B$39:$AX$39,0))*INDEX('Monthly Shapes'!$D$18:$V$32,MATCH(MONTH($C273),'Monthly Shapes'!$D$18:$D$32,0),MATCH(X$3,'Monthly Shapes'!$D$18:$V$18,0))," ")</f>
        <v xml:space="preserve"> </v>
      </c>
      <c r="Y273" s="40" t="str">
        <f>IFERROR(INDEX('Net to Gross Adjustment'!$B$39:$AX$671,MATCH(Y$4,'Net to Gross Adjustment'!$B$39:$B$71,0),MATCH(YEAR($C273),'Net to Gross Adjustment'!$B$39:$AX$39,0))*INDEX('Monthly Shapes'!$D$18:$V$32,MATCH(MONTH($C273),'Monthly Shapes'!$D$18:$D$32,0),MATCH(Y$3,'Monthly Shapes'!$D$18:$V$18,0))," ")</f>
        <v xml:space="preserve"> </v>
      </c>
      <c r="Z273" s="40" t="str">
        <f>IFERROR(INDEX('Net to Gross Adjustment'!$B$39:$AX$671,MATCH(Z$4,'Net to Gross Adjustment'!$B$39:$B$71,0),MATCH(YEAR($C273),'Net to Gross Adjustment'!$B$39:$AX$39,0))*INDEX('Monthly Shapes'!$D$18:$V$32,MATCH(MONTH($C273),'Monthly Shapes'!$D$18:$D$32,0),MATCH(Z$3,'Monthly Shapes'!$D$18:$V$18,0))," ")</f>
        <v xml:space="preserve"> </v>
      </c>
      <c r="AA273" s="40" t="str">
        <f>IFERROR(INDEX('Net to Gross Adjustment'!$B$39:$AX$671,MATCH(AA$4,'Net to Gross Adjustment'!$B$39:$B$71,0),MATCH(YEAR($C273),'Net to Gross Adjustment'!$B$39:$AX$39,0))*INDEX('Monthly Shapes'!$D$18:$V$32,MATCH(MONTH($C273),'Monthly Shapes'!$D$18:$D$32,0),MATCH(AA$3,'Monthly Shapes'!$D$18:$V$18,0))," ")</f>
        <v xml:space="preserve"> </v>
      </c>
      <c r="AB273" s="40" t="str">
        <f>IFERROR(INDEX('Net to Gross Adjustment'!$B$39:$AX$671,MATCH(AB$4,'Net to Gross Adjustment'!$B$39:$B$71,0),MATCH(YEAR($C273),'Net to Gross Adjustment'!$B$39:$AX$39,0))*INDEX('Monthly Shapes'!$D$18:$V$32,MATCH(MONTH($C273),'Monthly Shapes'!$D$18:$D$32,0),MATCH(AB$3,'Monthly Shapes'!$D$18:$V$18,0))," ")</f>
        <v xml:space="preserve"> </v>
      </c>
      <c r="AC273" s="40" t="str">
        <f>IFERROR(INDEX('Net to Gross Adjustment'!$B$39:$AX$671,MATCH(AC$4,'Net to Gross Adjustment'!$B$39:$B$71,0),MATCH(YEAR($C273),'Net to Gross Adjustment'!$B$39:$AX$39,0))*INDEX('Monthly Shapes'!$D$18:$V$32,MATCH(MONTH($C273),'Monthly Shapes'!$D$18:$D$32,0),MATCH(AC$3,'Monthly Shapes'!$D$18:$V$18,0))," ")</f>
        <v xml:space="preserve"> </v>
      </c>
      <c r="AD273" s="40" t="str">
        <f>IFERROR(INDEX('Net to Gross Adjustment'!$B$39:$AX$671,MATCH(AD$4,'Net to Gross Adjustment'!$B$39:$B$71,0),MATCH(YEAR($C273),'Net to Gross Adjustment'!$B$39:$AX$39,0))*INDEX('Monthly Shapes'!$D$18:$V$32,MATCH(MONTH($C273),'Monthly Shapes'!$D$18:$D$32,0),MATCH(AD$3,'Monthly Shapes'!$D$18:$V$18,0))," ")</f>
        <v xml:space="preserve"> </v>
      </c>
      <c r="AE273" s="40" t="str">
        <f>IFERROR(INDEX('Net to Gross Adjustment'!$B$39:$AX$671,MATCH(AE$4,'Net to Gross Adjustment'!$B$39:$B$71,0),MATCH(YEAR($C273),'Net to Gross Adjustment'!$B$39:$AX$39,0))*INDEX('Monthly Shapes'!$D$18:$V$32,MATCH(MONTH($C273),'Monthly Shapes'!$D$18:$D$32,0),MATCH(AE$3,'Monthly Shapes'!$D$18:$V$18,0))," ")</f>
        <v xml:space="preserve"> </v>
      </c>
      <c r="AF273" s="19"/>
      <c r="AG273" s="90" t="s">
        <v>65</v>
      </c>
      <c r="AI273" s="90" t="s">
        <v>65</v>
      </c>
      <c r="AJ273" s="90" t="s">
        <v>65</v>
      </c>
      <c r="AK273" s="90" t="s">
        <v>65</v>
      </c>
      <c r="AL273" s="46"/>
      <c r="AS273" s="19"/>
    </row>
    <row r="274" spans="3:45">
      <c r="C274" s="24">
        <f t="shared" si="6"/>
        <v>53479</v>
      </c>
      <c r="D274" s="90" t="s">
        <v>65</v>
      </c>
      <c r="E274" s="90" t="s">
        <v>65</v>
      </c>
      <c r="F274" s="90" t="s">
        <v>65</v>
      </c>
      <c r="G274" s="90" t="s">
        <v>65</v>
      </c>
      <c r="H274" s="90" t="s">
        <v>65</v>
      </c>
      <c r="I274" s="90" t="s">
        <v>65</v>
      </c>
      <c r="J274" s="40" t="str">
        <f ca="1">IFERROR(INDEX('Net to Gross Adjustment'!$B$39:$AX$671,MATCH(J$4,'Net to Gross Adjustment'!$B$39:$B$71,0),MATCH(YEAR($C274),'Net to Gross Adjustment'!$B$39:$AX$39,0))*INDEX('Monthly Shapes'!$D$18:$V$32,MATCH(MONTH($C274),'Monthly Shapes'!$D$18:$D$32,0),MATCH(J$3,'Monthly Shapes'!$D$18:$V$18,0))," ")</f>
        <v xml:space="preserve"> </v>
      </c>
      <c r="K274" s="40" t="str">
        <f ca="1">IFERROR(INDEX('Net to Gross Adjustment'!$B$39:$AX$671,MATCH(K$4,'Net to Gross Adjustment'!$B$39:$B$71,0),MATCH(YEAR($C274),'Net to Gross Adjustment'!$B$39:$AX$39,0))*INDEX('Monthly Shapes'!$D$18:$V$32,MATCH(MONTH($C274),'Monthly Shapes'!$D$18:$D$32,0),MATCH(K$3,'Monthly Shapes'!$D$18:$V$18,0))," ")</f>
        <v xml:space="preserve"> </v>
      </c>
      <c r="L274" s="40" t="str">
        <f>IFERROR(INDEX('Net to Gross Adjustment'!$B$39:$AX$671,MATCH(L$4,'Net to Gross Adjustment'!$B$39:$B$71,0),MATCH(YEAR($C274),'Net to Gross Adjustment'!$B$39:$AX$39,0))*INDEX('Monthly Shapes'!$D$18:$V$32,MATCH(MONTH($C274),'Monthly Shapes'!$D$18:$D$32,0),MATCH(L$3,'Monthly Shapes'!$D$18:$V$18,0))," ")</f>
        <v xml:space="preserve"> </v>
      </c>
      <c r="M274" s="40" t="str">
        <f>IFERROR(INDEX('Net to Gross Adjustment'!$B$39:$AX$671,MATCH(M$4,'Net to Gross Adjustment'!$B$39:$B$71,0),MATCH(YEAR($C274),'Net to Gross Adjustment'!$B$39:$AX$39,0))*INDEX('Monthly Shapes'!$D$18:$V$32,MATCH(MONTH($C274),'Monthly Shapes'!$D$18:$D$32,0),MATCH(M$3,'Monthly Shapes'!$D$18:$V$18,0))," ")</f>
        <v xml:space="preserve"> </v>
      </c>
      <c r="N274" s="40" t="str">
        <f>IFERROR(INDEX('Net to Gross Adjustment'!$B$39:$AX$671,MATCH(N$4,'Net to Gross Adjustment'!$B$39:$B$71,0),MATCH(YEAR($C274),'Net to Gross Adjustment'!$B$39:$AX$39,0))*INDEX('Monthly Shapes'!$D$18:$V$32,MATCH(MONTH($C274),'Monthly Shapes'!$D$18:$D$32,0),MATCH(N$3,'Monthly Shapes'!$D$18:$V$18,0))," ")</f>
        <v xml:space="preserve"> </v>
      </c>
      <c r="O274" s="40" t="str">
        <f>IFERROR(INDEX('Net to Gross Adjustment'!$B$39:$AX$671,MATCH(O$4,'Net to Gross Adjustment'!$B$39:$B$71,0),MATCH(YEAR($C274),'Net to Gross Adjustment'!$B$39:$AX$39,0))*INDEX('Monthly Shapes'!$D$18:$V$32,MATCH(MONTH($C274),'Monthly Shapes'!$D$18:$D$32,0),MATCH(O$3,'Monthly Shapes'!$D$18:$V$18,0))," ")</f>
        <v xml:space="preserve"> </v>
      </c>
      <c r="P274" s="40" t="str">
        <f>IFERROR(INDEX('Net to Gross Adjustment'!$B$39:$AX$671,MATCH(P$4,'Net to Gross Adjustment'!$B$39:$B$71,0),MATCH(YEAR($C274),'Net to Gross Adjustment'!$B$39:$AX$39,0))*INDEX('Monthly Shapes'!$D$18:$V$32,MATCH(MONTH($C274),'Monthly Shapes'!$D$18:$D$32,0),MATCH(P$3,'Monthly Shapes'!$D$18:$V$18,0))," ")</f>
        <v xml:space="preserve"> </v>
      </c>
      <c r="Q274" s="40" t="str">
        <f>IFERROR(INDEX('Net to Gross Adjustment'!$B$39:$AX$671,MATCH(Q$4,'Net to Gross Adjustment'!$B$39:$B$71,0),MATCH(YEAR($C274),'Net to Gross Adjustment'!$B$39:$AX$39,0))*INDEX('Monthly Shapes'!$D$18:$V$32,MATCH(MONTH($C274),'Monthly Shapes'!$D$18:$D$32,0),MATCH(Q$3,'Monthly Shapes'!$D$18:$V$18,0))," ")</f>
        <v xml:space="preserve"> </v>
      </c>
      <c r="R274" s="40" t="str">
        <f>IFERROR(INDEX('Net to Gross Adjustment'!$B$39:$AX$671,MATCH(R$4,'Net to Gross Adjustment'!$B$39:$B$71,0),MATCH(YEAR($C274),'Net to Gross Adjustment'!$B$39:$AX$39,0))*INDEX('Monthly Shapes'!$D$18:$V$32,MATCH(MONTH($C274),'Monthly Shapes'!$D$18:$D$32,0),MATCH(R$3,'Monthly Shapes'!$D$18:$V$18,0))," ")</f>
        <v xml:space="preserve"> </v>
      </c>
      <c r="S274" s="40" t="str">
        <f>IFERROR(INDEX('Net to Gross Adjustment'!$B$39:$AX$671,MATCH(S$4,'Net to Gross Adjustment'!$B$39:$B$71,0),MATCH(YEAR($C274),'Net to Gross Adjustment'!$B$39:$AX$39,0))*INDEX('Monthly Shapes'!$D$18:$V$32,MATCH(MONTH($C274),'Monthly Shapes'!$D$18:$D$32,0),MATCH(S$3,'Monthly Shapes'!$D$18:$V$18,0))," ")</f>
        <v xml:space="preserve"> </v>
      </c>
      <c r="T274" s="90" t="s">
        <v>65</v>
      </c>
      <c r="U274" s="90" t="s">
        <v>65</v>
      </c>
      <c r="V274" s="90" t="s">
        <v>65</v>
      </c>
      <c r="W274" s="40" t="str">
        <f ca="1">IFERROR(INDEX('Net to Gross Adjustment'!$B$39:$AX$671,MATCH(W$4,'Net to Gross Adjustment'!$B$39:$B$71,0),MATCH(YEAR($C274),'Net to Gross Adjustment'!$B$39:$AX$39,0))*INDEX('Monthly Shapes'!$D$18:$V$32,MATCH(MONTH($C274),'Monthly Shapes'!$D$18:$D$32,0),MATCH(W$3,'Monthly Shapes'!$D$18:$V$18,0))," ")</f>
        <v xml:space="preserve"> </v>
      </c>
      <c r="X274" s="40" t="str">
        <f ca="1">IFERROR(INDEX('Net to Gross Adjustment'!$B$39:$AX$671,MATCH(X$4,'Net to Gross Adjustment'!$B$39:$B$71,0),MATCH(YEAR($C274),'Net to Gross Adjustment'!$B$39:$AX$39,0))*INDEX('Monthly Shapes'!$D$18:$V$32,MATCH(MONTH($C274),'Monthly Shapes'!$D$18:$D$32,0),MATCH(X$3,'Monthly Shapes'!$D$18:$V$18,0))," ")</f>
        <v xml:space="preserve"> </v>
      </c>
      <c r="Y274" s="40" t="str">
        <f>IFERROR(INDEX('Net to Gross Adjustment'!$B$39:$AX$671,MATCH(Y$4,'Net to Gross Adjustment'!$B$39:$B$71,0),MATCH(YEAR($C274),'Net to Gross Adjustment'!$B$39:$AX$39,0))*INDEX('Monthly Shapes'!$D$18:$V$32,MATCH(MONTH($C274),'Monthly Shapes'!$D$18:$D$32,0),MATCH(Y$3,'Monthly Shapes'!$D$18:$V$18,0))," ")</f>
        <v xml:space="preserve"> </v>
      </c>
      <c r="Z274" s="40" t="str">
        <f>IFERROR(INDEX('Net to Gross Adjustment'!$B$39:$AX$671,MATCH(Z$4,'Net to Gross Adjustment'!$B$39:$B$71,0),MATCH(YEAR($C274),'Net to Gross Adjustment'!$B$39:$AX$39,0))*INDEX('Monthly Shapes'!$D$18:$V$32,MATCH(MONTH($C274),'Monthly Shapes'!$D$18:$D$32,0),MATCH(Z$3,'Monthly Shapes'!$D$18:$V$18,0))," ")</f>
        <v xml:space="preserve"> </v>
      </c>
      <c r="AA274" s="40" t="str">
        <f>IFERROR(INDEX('Net to Gross Adjustment'!$B$39:$AX$671,MATCH(AA$4,'Net to Gross Adjustment'!$B$39:$B$71,0),MATCH(YEAR($C274),'Net to Gross Adjustment'!$B$39:$AX$39,0))*INDEX('Monthly Shapes'!$D$18:$V$32,MATCH(MONTH($C274),'Monthly Shapes'!$D$18:$D$32,0),MATCH(AA$3,'Monthly Shapes'!$D$18:$V$18,0))," ")</f>
        <v xml:space="preserve"> </v>
      </c>
      <c r="AB274" s="40" t="str">
        <f>IFERROR(INDEX('Net to Gross Adjustment'!$B$39:$AX$671,MATCH(AB$4,'Net to Gross Adjustment'!$B$39:$B$71,0),MATCH(YEAR($C274),'Net to Gross Adjustment'!$B$39:$AX$39,0))*INDEX('Monthly Shapes'!$D$18:$V$32,MATCH(MONTH($C274),'Monthly Shapes'!$D$18:$D$32,0),MATCH(AB$3,'Monthly Shapes'!$D$18:$V$18,0))," ")</f>
        <v xml:space="preserve"> </v>
      </c>
      <c r="AC274" s="40" t="str">
        <f>IFERROR(INDEX('Net to Gross Adjustment'!$B$39:$AX$671,MATCH(AC$4,'Net to Gross Adjustment'!$B$39:$B$71,0),MATCH(YEAR($C274),'Net to Gross Adjustment'!$B$39:$AX$39,0))*INDEX('Monthly Shapes'!$D$18:$V$32,MATCH(MONTH($C274),'Monthly Shapes'!$D$18:$D$32,0),MATCH(AC$3,'Monthly Shapes'!$D$18:$V$18,0))," ")</f>
        <v xml:space="preserve"> </v>
      </c>
      <c r="AD274" s="40" t="str">
        <f>IFERROR(INDEX('Net to Gross Adjustment'!$B$39:$AX$671,MATCH(AD$4,'Net to Gross Adjustment'!$B$39:$B$71,0),MATCH(YEAR($C274),'Net to Gross Adjustment'!$B$39:$AX$39,0))*INDEX('Monthly Shapes'!$D$18:$V$32,MATCH(MONTH($C274),'Monthly Shapes'!$D$18:$D$32,0),MATCH(AD$3,'Monthly Shapes'!$D$18:$V$18,0))," ")</f>
        <v xml:space="preserve"> </v>
      </c>
      <c r="AE274" s="40" t="str">
        <f>IFERROR(INDEX('Net to Gross Adjustment'!$B$39:$AX$671,MATCH(AE$4,'Net to Gross Adjustment'!$B$39:$B$71,0),MATCH(YEAR($C274),'Net to Gross Adjustment'!$B$39:$AX$39,0))*INDEX('Monthly Shapes'!$D$18:$V$32,MATCH(MONTH($C274),'Monthly Shapes'!$D$18:$D$32,0),MATCH(AE$3,'Monthly Shapes'!$D$18:$V$18,0))," ")</f>
        <v xml:space="preserve"> </v>
      </c>
      <c r="AF274" s="19"/>
      <c r="AG274" s="90" t="s">
        <v>65</v>
      </c>
      <c r="AI274" s="90" t="s">
        <v>65</v>
      </c>
      <c r="AJ274" s="90" t="s">
        <v>65</v>
      </c>
      <c r="AK274" s="90" t="s">
        <v>65</v>
      </c>
      <c r="AL274" s="46"/>
      <c r="AS274" s="19"/>
    </row>
    <row r="275" spans="3:45">
      <c r="C275" s="24">
        <f t="shared" si="6"/>
        <v>53509</v>
      </c>
      <c r="D275" s="90" t="s">
        <v>65</v>
      </c>
      <c r="E275" s="90" t="s">
        <v>65</v>
      </c>
      <c r="F275" s="90" t="s">
        <v>65</v>
      </c>
      <c r="G275" s="90" t="s">
        <v>65</v>
      </c>
      <c r="H275" s="90" t="s">
        <v>65</v>
      </c>
      <c r="I275" s="90" t="s">
        <v>65</v>
      </c>
      <c r="J275" s="40" t="str">
        <f ca="1">IFERROR(INDEX('Net to Gross Adjustment'!$B$39:$AX$671,MATCH(J$4,'Net to Gross Adjustment'!$B$39:$B$71,0),MATCH(YEAR($C275),'Net to Gross Adjustment'!$B$39:$AX$39,0))*INDEX('Monthly Shapes'!$D$18:$V$32,MATCH(MONTH($C275),'Monthly Shapes'!$D$18:$D$32,0),MATCH(J$3,'Monthly Shapes'!$D$18:$V$18,0))," ")</f>
        <v xml:space="preserve"> </v>
      </c>
      <c r="K275" s="40" t="str">
        <f ca="1">IFERROR(INDEX('Net to Gross Adjustment'!$B$39:$AX$671,MATCH(K$4,'Net to Gross Adjustment'!$B$39:$B$71,0),MATCH(YEAR($C275),'Net to Gross Adjustment'!$B$39:$AX$39,0))*INDEX('Monthly Shapes'!$D$18:$V$32,MATCH(MONTH($C275),'Monthly Shapes'!$D$18:$D$32,0),MATCH(K$3,'Monthly Shapes'!$D$18:$V$18,0))," ")</f>
        <v xml:space="preserve"> </v>
      </c>
      <c r="L275" s="40" t="str">
        <f>IFERROR(INDEX('Net to Gross Adjustment'!$B$39:$AX$671,MATCH(L$4,'Net to Gross Adjustment'!$B$39:$B$71,0),MATCH(YEAR($C275),'Net to Gross Adjustment'!$B$39:$AX$39,0))*INDEX('Monthly Shapes'!$D$18:$V$32,MATCH(MONTH($C275),'Monthly Shapes'!$D$18:$D$32,0),MATCH(L$3,'Monthly Shapes'!$D$18:$V$18,0))," ")</f>
        <v xml:space="preserve"> </v>
      </c>
      <c r="M275" s="40" t="str">
        <f>IFERROR(INDEX('Net to Gross Adjustment'!$B$39:$AX$671,MATCH(M$4,'Net to Gross Adjustment'!$B$39:$B$71,0),MATCH(YEAR($C275),'Net to Gross Adjustment'!$B$39:$AX$39,0))*INDEX('Monthly Shapes'!$D$18:$V$32,MATCH(MONTH($C275),'Monthly Shapes'!$D$18:$D$32,0),MATCH(M$3,'Monthly Shapes'!$D$18:$V$18,0))," ")</f>
        <v xml:space="preserve"> </v>
      </c>
      <c r="N275" s="40" t="str">
        <f>IFERROR(INDEX('Net to Gross Adjustment'!$B$39:$AX$671,MATCH(N$4,'Net to Gross Adjustment'!$B$39:$B$71,0),MATCH(YEAR($C275),'Net to Gross Adjustment'!$B$39:$AX$39,0))*INDEX('Monthly Shapes'!$D$18:$V$32,MATCH(MONTH($C275),'Monthly Shapes'!$D$18:$D$32,0),MATCH(N$3,'Monthly Shapes'!$D$18:$V$18,0))," ")</f>
        <v xml:space="preserve"> </v>
      </c>
      <c r="O275" s="40" t="str">
        <f>IFERROR(INDEX('Net to Gross Adjustment'!$B$39:$AX$671,MATCH(O$4,'Net to Gross Adjustment'!$B$39:$B$71,0),MATCH(YEAR($C275),'Net to Gross Adjustment'!$B$39:$AX$39,0))*INDEX('Monthly Shapes'!$D$18:$V$32,MATCH(MONTH($C275),'Monthly Shapes'!$D$18:$D$32,0),MATCH(O$3,'Monthly Shapes'!$D$18:$V$18,0))," ")</f>
        <v xml:space="preserve"> </v>
      </c>
      <c r="P275" s="40" t="str">
        <f>IFERROR(INDEX('Net to Gross Adjustment'!$B$39:$AX$671,MATCH(P$4,'Net to Gross Adjustment'!$B$39:$B$71,0),MATCH(YEAR($C275),'Net to Gross Adjustment'!$B$39:$AX$39,0))*INDEX('Monthly Shapes'!$D$18:$V$32,MATCH(MONTH($C275),'Monthly Shapes'!$D$18:$D$32,0),MATCH(P$3,'Monthly Shapes'!$D$18:$V$18,0))," ")</f>
        <v xml:space="preserve"> </v>
      </c>
      <c r="Q275" s="40" t="str">
        <f>IFERROR(INDEX('Net to Gross Adjustment'!$B$39:$AX$671,MATCH(Q$4,'Net to Gross Adjustment'!$B$39:$B$71,0),MATCH(YEAR($C275),'Net to Gross Adjustment'!$B$39:$AX$39,0))*INDEX('Monthly Shapes'!$D$18:$V$32,MATCH(MONTH($C275),'Monthly Shapes'!$D$18:$D$32,0),MATCH(Q$3,'Monthly Shapes'!$D$18:$V$18,0))," ")</f>
        <v xml:space="preserve"> </v>
      </c>
      <c r="R275" s="40" t="str">
        <f>IFERROR(INDEX('Net to Gross Adjustment'!$B$39:$AX$671,MATCH(R$4,'Net to Gross Adjustment'!$B$39:$B$71,0),MATCH(YEAR($C275),'Net to Gross Adjustment'!$B$39:$AX$39,0))*INDEX('Monthly Shapes'!$D$18:$V$32,MATCH(MONTH($C275),'Monthly Shapes'!$D$18:$D$32,0),MATCH(R$3,'Monthly Shapes'!$D$18:$V$18,0))," ")</f>
        <v xml:space="preserve"> </v>
      </c>
      <c r="S275" s="40" t="str">
        <f>IFERROR(INDEX('Net to Gross Adjustment'!$B$39:$AX$671,MATCH(S$4,'Net to Gross Adjustment'!$B$39:$B$71,0),MATCH(YEAR($C275),'Net to Gross Adjustment'!$B$39:$AX$39,0))*INDEX('Monthly Shapes'!$D$18:$V$32,MATCH(MONTH($C275),'Monthly Shapes'!$D$18:$D$32,0),MATCH(S$3,'Monthly Shapes'!$D$18:$V$18,0))," ")</f>
        <v xml:space="preserve"> </v>
      </c>
      <c r="T275" s="90" t="s">
        <v>65</v>
      </c>
      <c r="U275" s="90" t="s">
        <v>65</v>
      </c>
      <c r="V275" s="90" t="s">
        <v>65</v>
      </c>
      <c r="W275" s="40" t="str">
        <f ca="1">IFERROR(INDEX('Net to Gross Adjustment'!$B$39:$AX$671,MATCH(W$4,'Net to Gross Adjustment'!$B$39:$B$71,0),MATCH(YEAR($C275),'Net to Gross Adjustment'!$B$39:$AX$39,0))*INDEX('Monthly Shapes'!$D$18:$V$32,MATCH(MONTH($C275),'Monthly Shapes'!$D$18:$D$32,0),MATCH(W$3,'Monthly Shapes'!$D$18:$V$18,0))," ")</f>
        <v xml:space="preserve"> </v>
      </c>
      <c r="X275" s="40" t="str">
        <f ca="1">IFERROR(INDEX('Net to Gross Adjustment'!$B$39:$AX$671,MATCH(X$4,'Net to Gross Adjustment'!$B$39:$B$71,0),MATCH(YEAR($C275),'Net to Gross Adjustment'!$B$39:$AX$39,0))*INDEX('Monthly Shapes'!$D$18:$V$32,MATCH(MONTH($C275),'Monthly Shapes'!$D$18:$D$32,0),MATCH(X$3,'Monthly Shapes'!$D$18:$V$18,0))," ")</f>
        <v xml:space="preserve"> </v>
      </c>
      <c r="Y275" s="40" t="str">
        <f>IFERROR(INDEX('Net to Gross Adjustment'!$B$39:$AX$671,MATCH(Y$4,'Net to Gross Adjustment'!$B$39:$B$71,0),MATCH(YEAR($C275),'Net to Gross Adjustment'!$B$39:$AX$39,0))*INDEX('Monthly Shapes'!$D$18:$V$32,MATCH(MONTH($C275),'Monthly Shapes'!$D$18:$D$32,0),MATCH(Y$3,'Monthly Shapes'!$D$18:$V$18,0))," ")</f>
        <v xml:space="preserve"> </v>
      </c>
      <c r="Z275" s="40" t="str">
        <f>IFERROR(INDEX('Net to Gross Adjustment'!$B$39:$AX$671,MATCH(Z$4,'Net to Gross Adjustment'!$B$39:$B$71,0),MATCH(YEAR($C275),'Net to Gross Adjustment'!$B$39:$AX$39,0))*INDEX('Monthly Shapes'!$D$18:$V$32,MATCH(MONTH($C275),'Monthly Shapes'!$D$18:$D$32,0),MATCH(Z$3,'Monthly Shapes'!$D$18:$V$18,0))," ")</f>
        <v xml:space="preserve"> </v>
      </c>
      <c r="AA275" s="40" t="str">
        <f>IFERROR(INDEX('Net to Gross Adjustment'!$B$39:$AX$671,MATCH(AA$4,'Net to Gross Adjustment'!$B$39:$B$71,0),MATCH(YEAR($C275),'Net to Gross Adjustment'!$B$39:$AX$39,0))*INDEX('Monthly Shapes'!$D$18:$V$32,MATCH(MONTH($C275),'Monthly Shapes'!$D$18:$D$32,0),MATCH(AA$3,'Monthly Shapes'!$D$18:$V$18,0))," ")</f>
        <v xml:space="preserve"> </v>
      </c>
      <c r="AB275" s="40" t="str">
        <f>IFERROR(INDEX('Net to Gross Adjustment'!$B$39:$AX$671,MATCH(AB$4,'Net to Gross Adjustment'!$B$39:$B$71,0),MATCH(YEAR($C275),'Net to Gross Adjustment'!$B$39:$AX$39,0))*INDEX('Monthly Shapes'!$D$18:$V$32,MATCH(MONTH($C275),'Monthly Shapes'!$D$18:$D$32,0),MATCH(AB$3,'Monthly Shapes'!$D$18:$V$18,0))," ")</f>
        <v xml:space="preserve"> </v>
      </c>
      <c r="AC275" s="40" t="str">
        <f>IFERROR(INDEX('Net to Gross Adjustment'!$B$39:$AX$671,MATCH(AC$4,'Net to Gross Adjustment'!$B$39:$B$71,0),MATCH(YEAR($C275),'Net to Gross Adjustment'!$B$39:$AX$39,0))*INDEX('Monthly Shapes'!$D$18:$V$32,MATCH(MONTH($C275),'Monthly Shapes'!$D$18:$D$32,0),MATCH(AC$3,'Monthly Shapes'!$D$18:$V$18,0))," ")</f>
        <v xml:space="preserve"> </v>
      </c>
      <c r="AD275" s="40" t="str">
        <f>IFERROR(INDEX('Net to Gross Adjustment'!$B$39:$AX$671,MATCH(AD$4,'Net to Gross Adjustment'!$B$39:$B$71,0),MATCH(YEAR($C275),'Net to Gross Adjustment'!$B$39:$AX$39,0))*INDEX('Monthly Shapes'!$D$18:$V$32,MATCH(MONTH($C275),'Monthly Shapes'!$D$18:$D$32,0),MATCH(AD$3,'Monthly Shapes'!$D$18:$V$18,0))," ")</f>
        <v xml:space="preserve"> </v>
      </c>
      <c r="AE275" s="40" t="str">
        <f>IFERROR(INDEX('Net to Gross Adjustment'!$B$39:$AX$671,MATCH(AE$4,'Net to Gross Adjustment'!$B$39:$B$71,0),MATCH(YEAR($C275),'Net to Gross Adjustment'!$B$39:$AX$39,0))*INDEX('Monthly Shapes'!$D$18:$V$32,MATCH(MONTH($C275),'Monthly Shapes'!$D$18:$D$32,0),MATCH(AE$3,'Monthly Shapes'!$D$18:$V$18,0))," ")</f>
        <v xml:space="preserve"> </v>
      </c>
      <c r="AF275" s="19"/>
      <c r="AG275" s="90" t="s">
        <v>65</v>
      </c>
      <c r="AI275" s="90" t="s">
        <v>65</v>
      </c>
      <c r="AJ275" s="90" t="s">
        <v>65</v>
      </c>
      <c r="AK275" s="90" t="s">
        <v>65</v>
      </c>
      <c r="AL275" s="46"/>
      <c r="AS275" s="19"/>
    </row>
    <row r="276" spans="3:45">
      <c r="C276" s="24">
        <f t="shared" si="6"/>
        <v>53540</v>
      </c>
      <c r="D276" s="90" t="s">
        <v>65</v>
      </c>
      <c r="E276" s="90" t="s">
        <v>65</v>
      </c>
      <c r="F276" s="90" t="s">
        <v>65</v>
      </c>
      <c r="G276" s="90" t="s">
        <v>65</v>
      </c>
      <c r="H276" s="90" t="s">
        <v>65</v>
      </c>
      <c r="I276" s="90" t="s">
        <v>65</v>
      </c>
      <c r="J276" s="40" t="str">
        <f ca="1">IFERROR(INDEX('Net to Gross Adjustment'!$B$39:$AX$671,MATCH(J$4,'Net to Gross Adjustment'!$B$39:$B$71,0),MATCH(YEAR($C276),'Net to Gross Adjustment'!$B$39:$AX$39,0))*INDEX('Monthly Shapes'!$D$18:$V$32,MATCH(MONTH($C276),'Monthly Shapes'!$D$18:$D$32,0),MATCH(J$3,'Monthly Shapes'!$D$18:$V$18,0))," ")</f>
        <v xml:space="preserve"> </v>
      </c>
      <c r="K276" s="40" t="str">
        <f ca="1">IFERROR(INDEX('Net to Gross Adjustment'!$B$39:$AX$671,MATCH(K$4,'Net to Gross Adjustment'!$B$39:$B$71,0),MATCH(YEAR($C276),'Net to Gross Adjustment'!$B$39:$AX$39,0))*INDEX('Monthly Shapes'!$D$18:$V$32,MATCH(MONTH($C276),'Monthly Shapes'!$D$18:$D$32,0),MATCH(K$3,'Monthly Shapes'!$D$18:$V$18,0))," ")</f>
        <v xml:space="preserve"> </v>
      </c>
      <c r="L276" s="40" t="str">
        <f>IFERROR(INDEX('Net to Gross Adjustment'!$B$39:$AX$671,MATCH(L$4,'Net to Gross Adjustment'!$B$39:$B$71,0),MATCH(YEAR($C276),'Net to Gross Adjustment'!$B$39:$AX$39,0))*INDEX('Monthly Shapes'!$D$18:$V$32,MATCH(MONTH($C276),'Monthly Shapes'!$D$18:$D$32,0),MATCH(L$3,'Monthly Shapes'!$D$18:$V$18,0))," ")</f>
        <v xml:space="preserve"> </v>
      </c>
      <c r="M276" s="40" t="str">
        <f>IFERROR(INDEX('Net to Gross Adjustment'!$B$39:$AX$671,MATCH(M$4,'Net to Gross Adjustment'!$B$39:$B$71,0),MATCH(YEAR($C276),'Net to Gross Adjustment'!$B$39:$AX$39,0))*INDEX('Monthly Shapes'!$D$18:$V$32,MATCH(MONTH($C276),'Monthly Shapes'!$D$18:$D$32,0),MATCH(M$3,'Monthly Shapes'!$D$18:$V$18,0))," ")</f>
        <v xml:space="preserve"> </v>
      </c>
      <c r="N276" s="40" t="str">
        <f>IFERROR(INDEX('Net to Gross Adjustment'!$B$39:$AX$671,MATCH(N$4,'Net to Gross Adjustment'!$B$39:$B$71,0),MATCH(YEAR($C276),'Net to Gross Adjustment'!$B$39:$AX$39,0))*INDEX('Monthly Shapes'!$D$18:$V$32,MATCH(MONTH($C276),'Monthly Shapes'!$D$18:$D$32,0),MATCH(N$3,'Monthly Shapes'!$D$18:$V$18,0))," ")</f>
        <v xml:space="preserve"> </v>
      </c>
      <c r="O276" s="40" t="str">
        <f>IFERROR(INDEX('Net to Gross Adjustment'!$B$39:$AX$671,MATCH(O$4,'Net to Gross Adjustment'!$B$39:$B$71,0),MATCH(YEAR($C276),'Net to Gross Adjustment'!$B$39:$AX$39,0))*INDEX('Monthly Shapes'!$D$18:$V$32,MATCH(MONTH($C276),'Monthly Shapes'!$D$18:$D$32,0),MATCH(O$3,'Monthly Shapes'!$D$18:$V$18,0))," ")</f>
        <v xml:space="preserve"> </v>
      </c>
      <c r="P276" s="40" t="str">
        <f>IFERROR(INDEX('Net to Gross Adjustment'!$B$39:$AX$671,MATCH(P$4,'Net to Gross Adjustment'!$B$39:$B$71,0),MATCH(YEAR($C276),'Net to Gross Adjustment'!$B$39:$AX$39,0))*INDEX('Monthly Shapes'!$D$18:$V$32,MATCH(MONTH($C276),'Monthly Shapes'!$D$18:$D$32,0),MATCH(P$3,'Monthly Shapes'!$D$18:$V$18,0))," ")</f>
        <v xml:space="preserve"> </v>
      </c>
      <c r="Q276" s="40" t="str">
        <f>IFERROR(INDEX('Net to Gross Adjustment'!$B$39:$AX$671,MATCH(Q$4,'Net to Gross Adjustment'!$B$39:$B$71,0),MATCH(YEAR($C276),'Net to Gross Adjustment'!$B$39:$AX$39,0))*INDEX('Monthly Shapes'!$D$18:$V$32,MATCH(MONTH($C276),'Monthly Shapes'!$D$18:$D$32,0),MATCH(Q$3,'Monthly Shapes'!$D$18:$V$18,0))," ")</f>
        <v xml:space="preserve"> </v>
      </c>
      <c r="R276" s="40" t="str">
        <f>IFERROR(INDEX('Net to Gross Adjustment'!$B$39:$AX$671,MATCH(R$4,'Net to Gross Adjustment'!$B$39:$B$71,0),MATCH(YEAR($C276),'Net to Gross Adjustment'!$B$39:$AX$39,0))*INDEX('Monthly Shapes'!$D$18:$V$32,MATCH(MONTH($C276),'Monthly Shapes'!$D$18:$D$32,0),MATCH(R$3,'Monthly Shapes'!$D$18:$V$18,0))," ")</f>
        <v xml:space="preserve"> </v>
      </c>
      <c r="S276" s="40" t="str">
        <f>IFERROR(INDEX('Net to Gross Adjustment'!$B$39:$AX$671,MATCH(S$4,'Net to Gross Adjustment'!$B$39:$B$71,0),MATCH(YEAR($C276),'Net to Gross Adjustment'!$B$39:$AX$39,0))*INDEX('Monthly Shapes'!$D$18:$V$32,MATCH(MONTH($C276),'Monthly Shapes'!$D$18:$D$32,0),MATCH(S$3,'Monthly Shapes'!$D$18:$V$18,0))," ")</f>
        <v xml:space="preserve"> </v>
      </c>
      <c r="T276" s="90" t="s">
        <v>65</v>
      </c>
      <c r="U276" s="90" t="s">
        <v>65</v>
      </c>
      <c r="V276" s="90" t="s">
        <v>65</v>
      </c>
      <c r="W276" s="40" t="str">
        <f ca="1">IFERROR(INDEX('Net to Gross Adjustment'!$B$39:$AX$671,MATCH(W$4,'Net to Gross Adjustment'!$B$39:$B$71,0),MATCH(YEAR($C276),'Net to Gross Adjustment'!$B$39:$AX$39,0))*INDEX('Monthly Shapes'!$D$18:$V$32,MATCH(MONTH($C276),'Monthly Shapes'!$D$18:$D$32,0),MATCH(W$3,'Monthly Shapes'!$D$18:$V$18,0))," ")</f>
        <v xml:space="preserve"> </v>
      </c>
      <c r="X276" s="40" t="str">
        <f ca="1">IFERROR(INDEX('Net to Gross Adjustment'!$B$39:$AX$671,MATCH(X$4,'Net to Gross Adjustment'!$B$39:$B$71,0),MATCH(YEAR($C276),'Net to Gross Adjustment'!$B$39:$AX$39,0))*INDEX('Monthly Shapes'!$D$18:$V$32,MATCH(MONTH($C276),'Monthly Shapes'!$D$18:$D$32,0),MATCH(X$3,'Monthly Shapes'!$D$18:$V$18,0))," ")</f>
        <v xml:space="preserve"> </v>
      </c>
      <c r="Y276" s="40" t="str">
        <f>IFERROR(INDEX('Net to Gross Adjustment'!$B$39:$AX$671,MATCH(Y$4,'Net to Gross Adjustment'!$B$39:$B$71,0),MATCH(YEAR($C276),'Net to Gross Adjustment'!$B$39:$AX$39,0))*INDEX('Monthly Shapes'!$D$18:$V$32,MATCH(MONTH($C276),'Monthly Shapes'!$D$18:$D$32,0),MATCH(Y$3,'Monthly Shapes'!$D$18:$V$18,0))," ")</f>
        <v xml:space="preserve"> </v>
      </c>
      <c r="Z276" s="40" t="str">
        <f>IFERROR(INDEX('Net to Gross Adjustment'!$B$39:$AX$671,MATCH(Z$4,'Net to Gross Adjustment'!$B$39:$B$71,0),MATCH(YEAR($C276),'Net to Gross Adjustment'!$B$39:$AX$39,0))*INDEX('Monthly Shapes'!$D$18:$V$32,MATCH(MONTH($C276),'Monthly Shapes'!$D$18:$D$32,0),MATCH(Z$3,'Monthly Shapes'!$D$18:$V$18,0))," ")</f>
        <v xml:space="preserve"> </v>
      </c>
      <c r="AA276" s="40" t="str">
        <f>IFERROR(INDEX('Net to Gross Adjustment'!$B$39:$AX$671,MATCH(AA$4,'Net to Gross Adjustment'!$B$39:$B$71,0),MATCH(YEAR($C276),'Net to Gross Adjustment'!$B$39:$AX$39,0))*INDEX('Monthly Shapes'!$D$18:$V$32,MATCH(MONTH($C276),'Monthly Shapes'!$D$18:$D$32,0),MATCH(AA$3,'Monthly Shapes'!$D$18:$V$18,0))," ")</f>
        <v xml:space="preserve"> </v>
      </c>
      <c r="AB276" s="40" t="str">
        <f>IFERROR(INDEX('Net to Gross Adjustment'!$B$39:$AX$671,MATCH(AB$4,'Net to Gross Adjustment'!$B$39:$B$71,0),MATCH(YEAR($C276),'Net to Gross Adjustment'!$B$39:$AX$39,0))*INDEX('Monthly Shapes'!$D$18:$V$32,MATCH(MONTH($C276),'Monthly Shapes'!$D$18:$D$32,0),MATCH(AB$3,'Monthly Shapes'!$D$18:$V$18,0))," ")</f>
        <v xml:space="preserve"> </v>
      </c>
      <c r="AC276" s="40" t="str">
        <f>IFERROR(INDEX('Net to Gross Adjustment'!$B$39:$AX$671,MATCH(AC$4,'Net to Gross Adjustment'!$B$39:$B$71,0),MATCH(YEAR($C276),'Net to Gross Adjustment'!$B$39:$AX$39,0))*INDEX('Monthly Shapes'!$D$18:$V$32,MATCH(MONTH($C276),'Monthly Shapes'!$D$18:$D$32,0),MATCH(AC$3,'Monthly Shapes'!$D$18:$V$18,0))," ")</f>
        <v xml:space="preserve"> </v>
      </c>
      <c r="AD276" s="40" t="str">
        <f>IFERROR(INDEX('Net to Gross Adjustment'!$B$39:$AX$671,MATCH(AD$4,'Net to Gross Adjustment'!$B$39:$B$71,0),MATCH(YEAR($C276),'Net to Gross Adjustment'!$B$39:$AX$39,0))*INDEX('Monthly Shapes'!$D$18:$V$32,MATCH(MONTH($C276),'Monthly Shapes'!$D$18:$D$32,0),MATCH(AD$3,'Monthly Shapes'!$D$18:$V$18,0))," ")</f>
        <v xml:space="preserve"> </v>
      </c>
      <c r="AE276" s="40" t="str">
        <f>IFERROR(INDEX('Net to Gross Adjustment'!$B$39:$AX$671,MATCH(AE$4,'Net to Gross Adjustment'!$B$39:$B$71,0),MATCH(YEAR($C276),'Net to Gross Adjustment'!$B$39:$AX$39,0))*INDEX('Monthly Shapes'!$D$18:$V$32,MATCH(MONTH($C276),'Monthly Shapes'!$D$18:$D$32,0),MATCH(AE$3,'Monthly Shapes'!$D$18:$V$18,0))," ")</f>
        <v xml:space="preserve"> </v>
      </c>
      <c r="AF276" s="19"/>
      <c r="AG276" s="90" t="s">
        <v>65</v>
      </c>
      <c r="AI276" s="90" t="s">
        <v>65</v>
      </c>
      <c r="AJ276" s="90" t="s">
        <v>65</v>
      </c>
      <c r="AK276" s="90" t="s">
        <v>65</v>
      </c>
      <c r="AL276" s="46"/>
      <c r="AS276" s="19"/>
    </row>
    <row r="277" spans="3:45">
      <c r="C277" s="24">
        <f t="shared" si="6"/>
        <v>53571</v>
      </c>
      <c r="D277" s="90" t="s">
        <v>65</v>
      </c>
      <c r="E277" s="90" t="s">
        <v>65</v>
      </c>
      <c r="F277" s="90" t="s">
        <v>65</v>
      </c>
      <c r="G277" s="90" t="s">
        <v>65</v>
      </c>
      <c r="H277" s="90" t="s">
        <v>65</v>
      </c>
      <c r="I277" s="90" t="s">
        <v>65</v>
      </c>
      <c r="J277" s="40" t="str">
        <f ca="1">IFERROR(INDEX('Net to Gross Adjustment'!$B$39:$AX$671,MATCH(J$4,'Net to Gross Adjustment'!$B$39:$B$71,0),MATCH(YEAR($C277),'Net to Gross Adjustment'!$B$39:$AX$39,0))*INDEX('Monthly Shapes'!$D$18:$V$32,MATCH(MONTH($C277),'Monthly Shapes'!$D$18:$D$32,0),MATCH(J$3,'Monthly Shapes'!$D$18:$V$18,0))," ")</f>
        <v xml:space="preserve"> </v>
      </c>
      <c r="K277" s="40" t="str">
        <f ca="1">IFERROR(INDEX('Net to Gross Adjustment'!$B$39:$AX$671,MATCH(K$4,'Net to Gross Adjustment'!$B$39:$B$71,0),MATCH(YEAR($C277),'Net to Gross Adjustment'!$B$39:$AX$39,0))*INDEX('Monthly Shapes'!$D$18:$V$32,MATCH(MONTH($C277),'Monthly Shapes'!$D$18:$D$32,0),MATCH(K$3,'Monthly Shapes'!$D$18:$V$18,0))," ")</f>
        <v xml:space="preserve"> </v>
      </c>
      <c r="L277" s="40" t="str">
        <f>IFERROR(INDEX('Net to Gross Adjustment'!$B$39:$AX$671,MATCH(L$4,'Net to Gross Adjustment'!$B$39:$B$71,0),MATCH(YEAR($C277),'Net to Gross Adjustment'!$B$39:$AX$39,0))*INDEX('Monthly Shapes'!$D$18:$V$32,MATCH(MONTH($C277),'Monthly Shapes'!$D$18:$D$32,0),MATCH(L$3,'Monthly Shapes'!$D$18:$V$18,0))," ")</f>
        <v xml:space="preserve"> </v>
      </c>
      <c r="M277" s="40" t="str">
        <f>IFERROR(INDEX('Net to Gross Adjustment'!$B$39:$AX$671,MATCH(M$4,'Net to Gross Adjustment'!$B$39:$B$71,0),MATCH(YEAR($C277),'Net to Gross Adjustment'!$B$39:$AX$39,0))*INDEX('Monthly Shapes'!$D$18:$V$32,MATCH(MONTH($C277),'Monthly Shapes'!$D$18:$D$32,0),MATCH(M$3,'Monthly Shapes'!$D$18:$V$18,0))," ")</f>
        <v xml:space="preserve"> </v>
      </c>
      <c r="N277" s="40" t="str">
        <f>IFERROR(INDEX('Net to Gross Adjustment'!$B$39:$AX$671,MATCH(N$4,'Net to Gross Adjustment'!$B$39:$B$71,0),MATCH(YEAR($C277),'Net to Gross Adjustment'!$B$39:$AX$39,0))*INDEX('Monthly Shapes'!$D$18:$V$32,MATCH(MONTH($C277),'Monthly Shapes'!$D$18:$D$32,0),MATCH(N$3,'Monthly Shapes'!$D$18:$V$18,0))," ")</f>
        <v xml:space="preserve"> </v>
      </c>
      <c r="O277" s="40" t="str">
        <f>IFERROR(INDEX('Net to Gross Adjustment'!$B$39:$AX$671,MATCH(O$4,'Net to Gross Adjustment'!$B$39:$B$71,0),MATCH(YEAR($C277),'Net to Gross Adjustment'!$B$39:$AX$39,0))*INDEX('Monthly Shapes'!$D$18:$V$32,MATCH(MONTH($C277),'Monthly Shapes'!$D$18:$D$32,0),MATCH(O$3,'Monthly Shapes'!$D$18:$V$18,0))," ")</f>
        <v xml:space="preserve"> </v>
      </c>
      <c r="P277" s="40" t="str">
        <f>IFERROR(INDEX('Net to Gross Adjustment'!$B$39:$AX$671,MATCH(P$4,'Net to Gross Adjustment'!$B$39:$B$71,0),MATCH(YEAR($C277),'Net to Gross Adjustment'!$B$39:$AX$39,0))*INDEX('Monthly Shapes'!$D$18:$V$32,MATCH(MONTH($C277),'Monthly Shapes'!$D$18:$D$32,0),MATCH(P$3,'Monthly Shapes'!$D$18:$V$18,0))," ")</f>
        <v xml:space="preserve"> </v>
      </c>
      <c r="Q277" s="40" t="str">
        <f>IFERROR(INDEX('Net to Gross Adjustment'!$B$39:$AX$671,MATCH(Q$4,'Net to Gross Adjustment'!$B$39:$B$71,0),MATCH(YEAR($C277),'Net to Gross Adjustment'!$B$39:$AX$39,0))*INDEX('Monthly Shapes'!$D$18:$V$32,MATCH(MONTH($C277),'Monthly Shapes'!$D$18:$D$32,0),MATCH(Q$3,'Monthly Shapes'!$D$18:$V$18,0))," ")</f>
        <v xml:space="preserve"> </v>
      </c>
      <c r="R277" s="40" t="str">
        <f>IFERROR(INDEX('Net to Gross Adjustment'!$B$39:$AX$671,MATCH(R$4,'Net to Gross Adjustment'!$B$39:$B$71,0),MATCH(YEAR($C277),'Net to Gross Adjustment'!$B$39:$AX$39,0))*INDEX('Monthly Shapes'!$D$18:$V$32,MATCH(MONTH($C277),'Monthly Shapes'!$D$18:$D$32,0),MATCH(R$3,'Monthly Shapes'!$D$18:$V$18,0))," ")</f>
        <v xml:space="preserve"> </v>
      </c>
      <c r="S277" s="40" t="str">
        <f>IFERROR(INDEX('Net to Gross Adjustment'!$B$39:$AX$671,MATCH(S$4,'Net to Gross Adjustment'!$B$39:$B$71,0),MATCH(YEAR($C277),'Net to Gross Adjustment'!$B$39:$AX$39,0))*INDEX('Monthly Shapes'!$D$18:$V$32,MATCH(MONTH($C277),'Monthly Shapes'!$D$18:$D$32,0),MATCH(S$3,'Monthly Shapes'!$D$18:$V$18,0))," ")</f>
        <v xml:space="preserve"> </v>
      </c>
      <c r="T277" s="90" t="s">
        <v>65</v>
      </c>
      <c r="U277" s="90" t="s">
        <v>65</v>
      </c>
      <c r="V277" s="90" t="s">
        <v>65</v>
      </c>
      <c r="W277" s="40" t="str">
        <f ca="1">IFERROR(INDEX('Net to Gross Adjustment'!$B$39:$AX$671,MATCH(W$4,'Net to Gross Adjustment'!$B$39:$B$71,0),MATCH(YEAR($C277),'Net to Gross Adjustment'!$B$39:$AX$39,0))*INDEX('Monthly Shapes'!$D$18:$V$32,MATCH(MONTH($C277),'Monthly Shapes'!$D$18:$D$32,0),MATCH(W$3,'Monthly Shapes'!$D$18:$V$18,0))," ")</f>
        <v xml:space="preserve"> </v>
      </c>
      <c r="X277" s="40" t="str">
        <f ca="1">IFERROR(INDEX('Net to Gross Adjustment'!$B$39:$AX$671,MATCH(X$4,'Net to Gross Adjustment'!$B$39:$B$71,0),MATCH(YEAR($C277),'Net to Gross Adjustment'!$B$39:$AX$39,0))*INDEX('Monthly Shapes'!$D$18:$V$32,MATCH(MONTH($C277),'Monthly Shapes'!$D$18:$D$32,0),MATCH(X$3,'Monthly Shapes'!$D$18:$V$18,0))," ")</f>
        <v xml:space="preserve"> </v>
      </c>
      <c r="Y277" s="40" t="str">
        <f>IFERROR(INDEX('Net to Gross Adjustment'!$B$39:$AX$671,MATCH(Y$4,'Net to Gross Adjustment'!$B$39:$B$71,0),MATCH(YEAR($C277),'Net to Gross Adjustment'!$B$39:$AX$39,0))*INDEX('Monthly Shapes'!$D$18:$V$32,MATCH(MONTH($C277),'Monthly Shapes'!$D$18:$D$32,0),MATCH(Y$3,'Monthly Shapes'!$D$18:$V$18,0))," ")</f>
        <v xml:space="preserve"> </v>
      </c>
      <c r="Z277" s="40" t="str">
        <f>IFERROR(INDEX('Net to Gross Adjustment'!$B$39:$AX$671,MATCH(Z$4,'Net to Gross Adjustment'!$B$39:$B$71,0),MATCH(YEAR($C277),'Net to Gross Adjustment'!$B$39:$AX$39,0))*INDEX('Monthly Shapes'!$D$18:$V$32,MATCH(MONTH($C277),'Monthly Shapes'!$D$18:$D$32,0),MATCH(Z$3,'Monthly Shapes'!$D$18:$V$18,0))," ")</f>
        <v xml:space="preserve"> </v>
      </c>
      <c r="AA277" s="40" t="str">
        <f>IFERROR(INDEX('Net to Gross Adjustment'!$B$39:$AX$671,MATCH(AA$4,'Net to Gross Adjustment'!$B$39:$B$71,0),MATCH(YEAR($C277),'Net to Gross Adjustment'!$B$39:$AX$39,0))*INDEX('Monthly Shapes'!$D$18:$V$32,MATCH(MONTH($C277),'Monthly Shapes'!$D$18:$D$32,0),MATCH(AA$3,'Monthly Shapes'!$D$18:$V$18,0))," ")</f>
        <v xml:space="preserve"> </v>
      </c>
      <c r="AB277" s="40" t="str">
        <f>IFERROR(INDEX('Net to Gross Adjustment'!$B$39:$AX$671,MATCH(AB$4,'Net to Gross Adjustment'!$B$39:$B$71,0),MATCH(YEAR($C277),'Net to Gross Adjustment'!$B$39:$AX$39,0))*INDEX('Monthly Shapes'!$D$18:$V$32,MATCH(MONTH($C277),'Monthly Shapes'!$D$18:$D$32,0),MATCH(AB$3,'Monthly Shapes'!$D$18:$V$18,0))," ")</f>
        <v xml:space="preserve"> </v>
      </c>
      <c r="AC277" s="40" t="str">
        <f>IFERROR(INDEX('Net to Gross Adjustment'!$B$39:$AX$671,MATCH(AC$4,'Net to Gross Adjustment'!$B$39:$B$71,0),MATCH(YEAR($C277),'Net to Gross Adjustment'!$B$39:$AX$39,0))*INDEX('Monthly Shapes'!$D$18:$V$32,MATCH(MONTH($C277),'Monthly Shapes'!$D$18:$D$32,0),MATCH(AC$3,'Monthly Shapes'!$D$18:$V$18,0))," ")</f>
        <v xml:space="preserve"> </v>
      </c>
      <c r="AD277" s="40" t="str">
        <f>IFERROR(INDEX('Net to Gross Adjustment'!$B$39:$AX$671,MATCH(AD$4,'Net to Gross Adjustment'!$B$39:$B$71,0),MATCH(YEAR($C277),'Net to Gross Adjustment'!$B$39:$AX$39,0))*INDEX('Monthly Shapes'!$D$18:$V$32,MATCH(MONTH($C277),'Monthly Shapes'!$D$18:$D$32,0),MATCH(AD$3,'Monthly Shapes'!$D$18:$V$18,0))," ")</f>
        <v xml:space="preserve"> </v>
      </c>
      <c r="AE277" s="40" t="str">
        <f>IFERROR(INDEX('Net to Gross Adjustment'!$B$39:$AX$671,MATCH(AE$4,'Net to Gross Adjustment'!$B$39:$B$71,0),MATCH(YEAR($C277),'Net to Gross Adjustment'!$B$39:$AX$39,0))*INDEX('Monthly Shapes'!$D$18:$V$32,MATCH(MONTH($C277),'Monthly Shapes'!$D$18:$D$32,0),MATCH(AE$3,'Monthly Shapes'!$D$18:$V$18,0))," ")</f>
        <v xml:space="preserve"> </v>
      </c>
      <c r="AF277" s="19"/>
      <c r="AG277" s="90" t="s">
        <v>65</v>
      </c>
      <c r="AI277" s="90" t="s">
        <v>65</v>
      </c>
      <c r="AJ277" s="90" t="s">
        <v>65</v>
      </c>
      <c r="AK277" s="90" t="s">
        <v>65</v>
      </c>
      <c r="AL277" s="46"/>
      <c r="AS277" s="19"/>
    </row>
    <row r="278" spans="3:45">
      <c r="C278" s="24">
        <f t="shared" si="6"/>
        <v>53601</v>
      </c>
      <c r="D278" s="90" t="s">
        <v>65</v>
      </c>
      <c r="E278" s="90" t="s">
        <v>65</v>
      </c>
      <c r="F278" s="90" t="s">
        <v>65</v>
      </c>
      <c r="G278" s="90" t="s">
        <v>65</v>
      </c>
      <c r="H278" s="90" t="s">
        <v>65</v>
      </c>
      <c r="I278" s="90" t="s">
        <v>65</v>
      </c>
      <c r="J278" s="40" t="str">
        <f ca="1">IFERROR(INDEX('Net to Gross Adjustment'!$B$39:$AX$671,MATCH(J$4,'Net to Gross Adjustment'!$B$39:$B$71,0),MATCH(YEAR($C278),'Net to Gross Adjustment'!$B$39:$AX$39,0))*INDEX('Monthly Shapes'!$D$18:$V$32,MATCH(MONTH($C278),'Monthly Shapes'!$D$18:$D$32,0),MATCH(J$3,'Monthly Shapes'!$D$18:$V$18,0))," ")</f>
        <v xml:space="preserve"> </v>
      </c>
      <c r="K278" s="40" t="str">
        <f ca="1">IFERROR(INDEX('Net to Gross Adjustment'!$B$39:$AX$671,MATCH(K$4,'Net to Gross Adjustment'!$B$39:$B$71,0),MATCH(YEAR($C278),'Net to Gross Adjustment'!$B$39:$AX$39,0))*INDEX('Monthly Shapes'!$D$18:$V$32,MATCH(MONTH($C278),'Monthly Shapes'!$D$18:$D$32,0),MATCH(K$3,'Monthly Shapes'!$D$18:$V$18,0))," ")</f>
        <v xml:space="preserve"> </v>
      </c>
      <c r="L278" s="40" t="str">
        <f>IFERROR(INDEX('Net to Gross Adjustment'!$B$39:$AX$671,MATCH(L$4,'Net to Gross Adjustment'!$B$39:$B$71,0),MATCH(YEAR($C278),'Net to Gross Adjustment'!$B$39:$AX$39,0))*INDEX('Monthly Shapes'!$D$18:$V$32,MATCH(MONTH($C278),'Monthly Shapes'!$D$18:$D$32,0),MATCH(L$3,'Monthly Shapes'!$D$18:$V$18,0))," ")</f>
        <v xml:space="preserve"> </v>
      </c>
      <c r="M278" s="40" t="str">
        <f>IFERROR(INDEX('Net to Gross Adjustment'!$B$39:$AX$671,MATCH(M$4,'Net to Gross Adjustment'!$B$39:$B$71,0),MATCH(YEAR($C278),'Net to Gross Adjustment'!$B$39:$AX$39,0))*INDEX('Monthly Shapes'!$D$18:$V$32,MATCH(MONTH($C278),'Monthly Shapes'!$D$18:$D$32,0),MATCH(M$3,'Monthly Shapes'!$D$18:$V$18,0))," ")</f>
        <v xml:space="preserve"> </v>
      </c>
      <c r="N278" s="40" t="str">
        <f>IFERROR(INDEX('Net to Gross Adjustment'!$B$39:$AX$671,MATCH(N$4,'Net to Gross Adjustment'!$B$39:$B$71,0),MATCH(YEAR($C278),'Net to Gross Adjustment'!$B$39:$AX$39,0))*INDEX('Monthly Shapes'!$D$18:$V$32,MATCH(MONTH($C278),'Monthly Shapes'!$D$18:$D$32,0),MATCH(N$3,'Monthly Shapes'!$D$18:$V$18,0))," ")</f>
        <v xml:space="preserve"> </v>
      </c>
      <c r="O278" s="40" t="str">
        <f>IFERROR(INDEX('Net to Gross Adjustment'!$B$39:$AX$671,MATCH(O$4,'Net to Gross Adjustment'!$B$39:$B$71,0),MATCH(YEAR($C278),'Net to Gross Adjustment'!$B$39:$AX$39,0))*INDEX('Monthly Shapes'!$D$18:$V$32,MATCH(MONTH($C278),'Monthly Shapes'!$D$18:$D$32,0),MATCH(O$3,'Monthly Shapes'!$D$18:$V$18,0))," ")</f>
        <v xml:space="preserve"> </v>
      </c>
      <c r="P278" s="40" t="str">
        <f>IFERROR(INDEX('Net to Gross Adjustment'!$B$39:$AX$671,MATCH(P$4,'Net to Gross Adjustment'!$B$39:$B$71,0),MATCH(YEAR($C278),'Net to Gross Adjustment'!$B$39:$AX$39,0))*INDEX('Monthly Shapes'!$D$18:$V$32,MATCH(MONTH($C278),'Monthly Shapes'!$D$18:$D$32,0),MATCH(P$3,'Monthly Shapes'!$D$18:$V$18,0))," ")</f>
        <v xml:space="preserve"> </v>
      </c>
      <c r="Q278" s="40" t="str">
        <f>IFERROR(INDEX('Net to Gross Adjustment'!$B$39:$AX$671,MATCH(Q$4,'Net to Gross Adjustment'!$B$39:$B$71,0),MATCH(YEAR($C278),'Net to Gross Adjustment'!$B$39:$AX$39,0))*INDEX('Monthly Shapes'!$D$18:$V$32,MATCH(MONTH($C278),'Monthly Shapes'!$D$18:$D$32,0),MATCH(Q$3,'Monthly Shapes'!$D$18:$V$18,0))," ")</f>
        <v xml:space="preserve"> </v>
      </c>
      <c r="R278" s="40" t="str">
        <f>IFERROR(INDEX('Net to Gross Adjustment'!$B$39:$AX$671,MATCH(R$4,'Net to Gross Adjustment'!$B$39:$B$71,0),MATCH(YEAR($C278),'Net to Gross Adjustment'!$B$39:$AX$39,0))*INDEX('Monthly Shapes'!$D$18:$V$32,MATCH(MONTH($C278),'Monthly Shapes'!$D$18:$D$32,0),MATCH(R$3,'Monthly Shapes'!$D$18:$V$18,0))," ")</f>
        <v xml:space="preserve"> </v>
      </c>
      <c r="S278" s="40" t="str">
        <f>IFERROR(INDEX('Net to Gross Adjustment'!$B$39:$AX$671,MATCH(S$4,'Net to Gross Adjustment'!$B$39:$B$71,0),MATCH(YEAR($C278),'Net to Gross Adjustment'!$B$39:$AX$39,0))*INDEX('Monthly Shapes'!$D$18:$V$32,MATCH(MONTH($C278),'Monthly Shapes'!$D$18:$D$32,0),MATCH(S$3,'Monthly Shapes'!$D$18:$V$18,0))," ")</f>
        <v xml:space="preserve"> </v>
      </c>
      <c r="T278" s="90" t="s">
        <v>65</v>
      </c>
      <c r="U278" s="90" t="s">
        <v>65</v>
      </c>
      <c r="V278" s="90" t="s">
        <v>65</v>
      </c>
      <c r="W278" s="40" t="str">
        <f ca="1">IFERROR(INDEX('Net to Gross Adjustment'!$B$39:$AX$671,MATCH(W$4,'Net to Gross Adjustment'!$B$39:$B$71,0),MATCH(YEAR($C278),'Net to Gross Adjustment'!$B$39:$AX$39,0))*INDEX('Monthly Shapes'!$D$18:$V$32,MATCH(MONTH($C278),'Monthly Shapes'!$D$18:$D$32,0),MATCH(W$3,'Monthly Shapes'!$D$18:$V$18,0))," ")</f>
        <v xml:space="preserve"> </v>
      </c>
      <c r="X278" s="40" t="str">
        <f ca="1">IFERROR(INDEX('Net to Gross Adjustment'!$B$39:$AX$671,MATCH(X$4,'Net to Gross Adjustment'!$B$39:$B$71,0),MATCH(YEAR($C278),'Net to Gross Adjustment'!$B$39:$AX$39,0))*INDEX('Monthly Shapes'!$D$18:$V$32,MATCH(MONTH($C278),'Monthly Shapes'!$D$18:$D$32,0),MATCH(X$3,'Monthly Shapes'!$D$18:$V$18,0))," ")</f>
        <v xml:space="preserve"> </v>
      </c>
      <c r="Y278" s="40" t="str">
        <f>IFERROR(INDEX('Net to Gross Adjustment'!$B$39:$AX$671,MATCH(Y$4,'Net to Gross Adjustment'!$B$39:$B$71,0),MATCH(YEAR($C278),'Net to Gross Adjustment'!$B$39:$AX$39,0))*INDEX('Monthly Shapes'!$D$18:$V$32,MATCH(MONTH($C278),'Monthly Shapes'!$D$18:$D$32,0),MATCH(Y$3,'Monthly Shapes'!$D$18:$V$18,0))," ")</f>
        <v xml:space="preserve"> </v>
      </c>
      <c r="Z278" s="40" t="str">
        <f>IFERROR(INDEX('Net to Gross Adjustment'!$B$39:$AX$671,MATCH(Z$4,'Net to Gross Adjustment'!$B$39:$B$71,0),MATCH(YEAR($C278),'Net to Gross Adjustment'!$B$39:$AX$39,0))*INDEX('Monthly Shapes'!$D$18:$V$32,MATCH(MONTH($C278),'Monthly Shapes'!$D$18:$D$32,0),MATCH(Z$3,'Monthly Shapes'!$D$18:$V$18,0))," ")</f>
        <v xml:space="preserve"> </v>
      </c>
      <c r="AA278" s="40" t="str">
        <f>IFERROR(INDEX('Net to Gross Adjustment'!$B$39:$AX$671,MATCH(AA$4,'Net to Gross Adjustment'!$B$39:$B$71,0),MATCH(YEAR($C278),'Net to Gross Adjustment'!$B$39:$AX$39,0))*INDEX('Monthly Shapes'!$D$18:$V$32,MATCH(MONTH($C278),'Monthly Shapes'!$D$18:$D$32,0),MATCH(AA$3,'Monthly Shapes'!$D$18:$V$18,0))," ")</f>
        <v xml:space="preserve"> </v>
      </c>
      <c r="AB278" s="40" t="str">
        <f>IFERROR(INDEX('Net to Gross Adjustment'!$B$39:$AX$671,MATCH(AB$4,'Net to Gross Adjustment'!$B$39:$B$71,0),MATCH(YEAR($C278),'Net to Gross Adjustment'!$B$39:$AX$39,0))*INDEX('Monthly Shapes'!$D$18:$V$32,MATCH(MONTH($C278),'Monthly Shapes'!$D$18:$D$32,0),MATCH(AB$3,'Monthly Shapes'!$D$18:$V$18,0))," ")</f>
        <v xml:space="preserve"> </v>
      </c>
      <c r="AC278" s="40" t="str">
        <f>IFERROR(INDEX('Net to Gross Adjustment'!$B$39:$AX$671,MATCH(AC$4,'Net to Gross Adjustment'!$B$39:$B$71,0),MATCH(YEAR($C278),'Net to Gross Adjustment'!$B$39:$AX$39,0))*INDEX('Monthly Shapes'!$D$18:$V$32,MATCH(MONTH($C278),'Monthly Shapes'!$D$18:$D$32,0),MATCH(AC$3,'Monthly Shapes'!$D$18:$V$18,0))," ")</f>
        <v xml:space="preserve"> </v>
      </c>
      <c r="AD278" s="40" t="str">
        <f>IFERROR(INDEX('Net to Gross Adjustment'!$B$39:$AX$671,MATCH(AD$4,'Net to Gross Adjustment'!$B$39:$B$71,0),MATCH(YEAR($C278),'Net to Gross Adjustment'!$B$39:$AX$39,0))*INDEX('Monthly Shapes'!$D$18:$V$32,MATCH(MONTH($C278),'Monthly Shapes'!$D$18:$D$32,0),MATCH(AD$3,'Monthly Shapes'!$D$18:$V$18,0))," ")</f>
        <v xml:space="preserve"> </v>
      </c>
      <c r="AE278" s="40" t="str">
        <f>IFERROR(INDEX('Net to Gross Adjustment'!$B$39:$AX$671,MATCH(AE$4,'Net to Gross Adjustment'!$B$39:$B$71,0),MATCH(YEAR($C278),'Net to Gross Adjustment'!$B$39:$AX$39,0))*INDEX('Monthly Shapes'!$D$18:$V$32,MATCH(MONTH($C278),'Monthly Shapes'!$D$18:$D$32,0),MATCH(AE$3,'Monthly Shapes'!$D$18:$V$18,0))," ")</f>
        <v xml:space="preserve"> </v>
      </c>
      <c r="AF278" s="19"/>
      <c r="AG278" s="90" t="s">
        <v>65</v>
      </c>
      <c r="AI278" s="90" t="s">
        <v>65</v>
      </c>
      <c r="AJ278" s="90" t="s">
        <v>65</v>
      </c>
      <c r="AK278" s="90" t="s">
        <v>65</v>
      </c>
      <c r="AL278" s="46"/>
      <c r="AS278" s="19"/>
    </row>
    <row r="279" spans="3:45">
      <c r="C279" s="24">
        <f t="shared" si="6"/>
        <v>53632</v>
      </c>
      <c r="D279" s="90" t="s">
        <v>65</v>
      </c>
      <c r="E279" s="90" t="s">
        <v>65</v>
      </c>
      <c r="F279" s="90" t="s">
        <v>65</v>
      </c>
      <c r="G279" s="90" t="s">
        <v>65</v>
      </c>
      <c r="H279" s="90" t="s">
        <v>65</v>
      </c>
      <c r="I279" s="90" t="s">
        <v>65</v>
      </c>
      <c r="J279" s="40" t="str">
        <f ca="1">IFERROR(INDEX('Net to Gross Adjustment'!$B$39:$AX$671,MATCH(J$4,'Net to Gross Adjustment'!$B$39:$B$71,0),MATCH(YEAR($C279),'Net to Gross Adjustment'!$B$39:$AX$39,0))*INDEX('Monthly Shapes'!$D$18:$V$32,MATCH(MONTH($C279),'Monthly Shapes'!$D$18:$D$32,0),MATCH(J$3,'Monthly Shapes'!$D$18:$V$18,0))," ")</f>
        <v xml:space="preserve"> </v>
      </c>
      <c r="K279" s="40" t="str">
        <f ca="1">IFERROR(INDEX('Net to Gross Adjustment'!$B$39:$AX$671,MATCH(K$4,'Net to Gross Adjustment'!$B$39:$B$71,0),MATCH(YEAR($C279),'Net to Gross Adjustment'!$B$39:$AX$39,0))*INDEX('Monthly Shapes'!$D$18:$V$32,MATCH(MONTH($C279),'Monthly Shapes'!$D$18:$D$32,0),MATCH(K$3,'Monthly Shapes'!$D$18:$V$18,0))," ")</f>
        <v xml:space="preserve"> </v>
      </c>
      <c r="L279" s="40" t="str">
        <f>IFERROR(INDEX('Net to Gross Adjustment'!$B$39:$AX$671,MATCH(L$4,'Net to Gross Adjustment'!$B$39:$B$71,0),MATCH(YEAR($C279),'Net to Gross Adjustment'!$B$39:$AX$39,0))*INDEX('Monthly Shapes'!$D$18:$V$32,MATCH(MONTH($C279),'Monthly Shapes'!$D$18:$D$32,0),MATCH(L$3,'Monthly Shapes'!$D$18:$V$18,0))," ")</f>
        <v xml:space="preserve"> </v>
      </c>
      <c r="M279" s="40" t="str">
        <f>IFERROR(INDEX('Net to Gross Adjustment'!$B$39:$AX$671,MATCH(M$4,'Net to Gross Adjustment'!$B$39:$B$71,0),MATCH(YEAR($C279),'Net to Gross Adjustment'!$B$39:$AX$39,0))*INDEX('Monthly Shapes'!$D$18:$V$32,MATCH(MONTH($C279),'Monthly Shapes'!$D$18:$D$32,0),MATCH(M$3,'Monthly Shapes'!$D$18:$V$18,0))," ")</f>
        <v xml:space="preserve"> </v>
      </c>
      <c r="N279" s="40" t="str">
        <f>IFERROR(INDEX('Net to Gross Adjustment'!$B$39:$AX$671,MATCH(N$4,'Net to Gross Adjustment'!$B$39:$B$71,0),MATCH(YEAR($C279),'Net to Gross Adjustment'!$B$39:$AX$39,0))*INDEX('Monthly Shapes'!$D$18:$V$32,MATCH(MONTH($C279),'Monthly Shapes'!$D$18:$D$32,0),MATCH(N$3,'Monthly Shapes'!$D$18:$V$18,0))," ")</f>
        <v xml:space="preserve"> </v>
      </c>
      <c r="O279" s="40" t="str">
        <f>IFERROR(INDEX('Net to Gross Adjustment'!$B$39:$AX$671,MATCH(O$4,'Net to Gross Adjustment'!$B$39:$B$71,0),MATCH(YEAR($C279),'Net to Gross Adjustment'!$B$39:$AX$39,0))*INDEX('Monthly Shapes'!$D$18:$V$32,MATCH(MONTH($C279),'Monthly Shapes'!$D$18:$D$32,0),MATCH(O$3,'Monthly Shapes'!$D$18:$V$18,0))," ")</f>
        <v xml:space="preserve"> </v>
      </c>
      <c r="P279" s="40" t="str">
        <f>IFERROR(INDEX('Net to Gross Adjustment'!$B$39:$AX$671,MATCH(P$4,'Net to Gross Adjustment'!$B$39:$B$71,0),MATCH(YEAR($C279),'Net to Gross Adjustment'!$B$39:$AX$39,0))*INDEX('Monthly Shapes'!$D$18:$V$32,MATCH(MONTH($C279),'Monthly Shapes'!$D$18:$D$32,0),MATCH(P$3,'Monthly Shapes'!$D$18:$V$18,0))," ")</f>
        <v xml:space="preserve"> </v>
      </c>
      <c r="Q279" s="40" t="str">
        <f>IFERROR(INDEX('Net to Gross Adjustment'!$B$39:$AX$671,MATCH(Q$4,'Net to Gross Adjustment'!$B$39:$B$71,0),MATCH(YEAR($C279),'Net to Gross Adjustment'!$B$39:$AX$39,0))*INDEX('Monthly Shapes'!$D$18:$V$32,MATCH(MONTH($C279),'Monthly Shapes'!$D$18:$D$32,0),MATCH(Q$3,'Monthly Shapes'!$D$18:$V$18,0))," ")</f>
        <v xml:space="preserve"> </v>
      </c>
      <c r="R279" s="40" t="str">
        <f>IFERROR(INDEX('Net to Gross Adjustment'!$B$39:$AX$671,MATCH(R$4,'Net to Gross Adjustment'!$B$39:$B$71,0),MATCH(YEAR($C279),'Net to Gross Adjustment'!$B$39:$AX$39,0))*INDEX('Monthly Shapes'!$D$18:$V$32,MATCH(MONTH($C279),'Monthly Shapes'!$D$18:$D$32,0),MATCH(R$3,'Monthly Shapes'!$D$18:$V$18,0))," ")</f>
        <v xml:space="preserve"> </v>
      </c>
      <c r="S279" s="40" t="str">
        <f>IFERROR(INDEX('Net to Gross Adjustment'!$B$39:$AX$671,MATCH(S$4,'Net to Gross Adjustment'!$B$39:$B$71,0),MATCH(YEAR($C279),'Net to Gross Adjustment'!$B$39:$AX$39,0))*INDEX('Monthly Shapes'!$D$18:$V$32,MATCH(MONTH($C279),'Monthly Shapes'!$D$18:$D$32,0),MATCH(S$3,'Monthly Shapes'!$D$18:$V$18,0))," ")</f>
        <v xml:space="preserve"> </v>
      </c>
      <c r="T279" s="90" t="s">
        <v>65</v>
      </c>
      <c r="U279" s="90" t="s">
        <v>65</v>
      </c>
      <c r="V279" s="90" t="s">
        <v>65</v>
      </c>
      <c r="W279" s="40" t="str">
        <f ca="1">IFERROR(INDEX('Net to Gross Adjustment'!$B$39:$AX$671,MATCH(W$4,'Net to Gross Adjustment'!$B$39:$B$71,0),MATCH(YEAR($C279),'Net to Gross Adjustment'!$B$39:$AX$39,0))*INDEX('Monthly Shapes'!$D$18:$V$32,MATCH(MONTH($C279),'Monthly Shapes'!$D$18:$D$32,0),MATCH(W$3,'Monthly Shapes'!$D$18:$V$18,0))," ")</f>
        <v xml:space="preserve"> </v>
      </c>
      <c r="X279" s="40" t="str">
        <f ca="1">IFERROR(INDEX('Net to Gross Adjustment'!$B$39:$AX$671,MATCH(X$4,'Net to Gross Adjustment'!$B$39:$B$71,0),MATCH(YEAR($C279),'Net to Gross Adjustment'!$B$39:$AX$39,0))*INDEX('Monthly Shapes'!$D$18:$V$32,MATCH(MONTH($C279),'Monthly Shapes'!$D$18:$D$32,0),MATCH(X$3,'Monthly Shapes'!$D$18:$V$18,0))," ")</f>
        <v xml:space="preserve"> </v>
      </c>
      <c r="Y279" s="40" t="str">
        <f>IFERROR(INDEX('Net to Gross Adjustment'!$B$39:$AX$671,MATCH(Y$4,'Net to Gross Adjustment'!$B$39:$B$71,0),MATCH(YEAR($C279),'Net to Gross Adjustment'!$B$39:$AX$39,0))*INDEX('Monthly Shapes'!$D$18:$V$32,MATCH(MONTH($C279),'Monthly Shapes'!$D$18:$D$32,0),MATCH(Y$3,'Monthly Shapes'!$D$18:$V$18,0))," ")</f>
        <v xml:space="preserve"> </v>
      </c>
      <c r="Z279" s="40" t="str">
        <f>IFERROR(INDEX('Net to Gross Adjustment'!$B$39:$AX$671,MATCH(Z$4,'Net to Gross Adjustment'!$B$39:$B$71,0),MATCH(YEAR($C279),'Net to Gross Adjustment'!$B$39:$AX$39,0))*INDEX('Monthly Shapes'!$D$18:$V$32,MATCH(MONTH($C279),'Monthly Shapes'!$D$18:$D$32,0),MATCH(Z$3,'Monthly Shapes'!$D$18:$V$18,0))," ")</f>
        <v xml:space="preserve"> </v>
      </c>
      <c r="AA279" s="40" t="str">
        <f>IFERROR(INDEX('Net to Gross Adjustment'!$B$39:$AX$671,MATCH(AA$4,'Net to Gross Adjustment'!$B$39:$B$71,0),MATCH(YEAR($C279),'Net to Gross Adjustment'!$B$39:$AX$39,0))*INDEX('Monthly Shapes'!$D$18:$V$32,MATCH(MONTH($C279),'Monthly Shapes'!$D$18:$D$32,0),MATCH(AA$3,'Monthly Shapes'!$D$18:$V$18,0))," ")</f>
        <v xml:space="preserve"> </v>
      </c>
      <c r="AB279" s="40" t="str">
        <f>IFERROR(INDEX('Net to Gross Adjustment'!$B$39:$AX$671,MATCH(AB$4,'Net to Gross Adjustment'!$B$39:$B$71,0),MATCH(YEAR($C279),'Net to Gross Adjustment'!$B$39:$AX$39,0))*INDEX('Monthly Shapes'!$D$18:$V$32,MATCH(MONTH($C279),'Monthly Shapes'!$D$18:$D$32,0),MATCH(AB$3,'Monthly Shapes'!$D$18:$V$18,0))," ")</f>
        <v xml:space="preserve"> </v>
      </c>
      <c r="AC279" s="40" t="str">
        <f>IFERROR(INDEX('Net to Gross Adjustment'!$B$39:$AX$671,MATCH(AC$4,'Net to Gross Adjustment'!$B$39:$B$71,0),MATCH(YEAR($C279),'Net to Gross Adjustment'!$B$39:$AX$39,0))*INDEX('Monthly Shapes'!$D$18:$V$32,MATCH(MONTH($C279),'Monthly Shapes'!$D$18:$D$32,0),MATCH(AC$3,'Monthly Shapes'!$D$18:$V$18,0))," ")</f>
        <v xml:space="preserve"> </v>
      </c>
      <c r="AD279" s="40" t="str">
        <f>IFERROR(INDEX('Net to Gross Adjustment'!$B$39:$AX$671,MATCH(AD$4,'Net to Gross Adjustment'!$B$39:$B$71,0),MATCH(YEAR($C279),'Net to Gross Adjustment'!$B$39:$AX$39,0))*INDEX('Monthly Shapes'!$D$18:$V$32,MATCH(MONTH($C279),'Monthly Shapes'!$D$18:$D$32,0),MATCH(AD$3,'Monthly Shapes'!$D$18:$V$18,0))," ")</f>
        <v xml:space="preserve"> </v>
      </c>
      <c r="AE279" s="40" t="str">
        <f>IFERROR(INDEX('Net to Gross Adjustment'!$B$39:$AX$671,MATCH(AE$4,'Net to Gross Adjustment'!$B$39:$B$71,0),MATCH(YEAR($C279),'Net to Gross Adjustment'!$B$39:$AX$39,0))*INDEX('Monthly Shapes'!$D$18:$V$32,MATCH(MONTH($C279),'Monthly Shapes'!$D$18:$D$32,0),MATCH(AE$3,'Monthly Shapes'!$D$18:$V$18,0))," ")</f>
        <v xml:space="preserve"> </v>
      </c>
      <c r="AF279" s="19"/>
      <c r="AG279" s="90" t="s">
        <v>65</v>
      </c>
      <c r="AI279" s="90" t="s">
        <v>65</v>
      </c>
      <c r="AJ279" s="90" t="s">
        <v>65</v>
      </c>
      <c r="AK279" s="90" t="s">
        <v>65</v>
      </c>
      <c r="AL279" s="46"/>
      <c r="AS279" s="19"/>
    </row>
    <row r="280" spans="3:45">
      <c r="C280" s="24">
        <f t="shared" si="6"/>
        <v>53662</v>
      </c>
      <c r="D280" s="90" t="s">
        <v>65</v>
      </c>
      <c r="E280" s="90" t="s">
        <v>65</v>
      </c>
      <c r="F280" s="90" t="s">
        <v>65</v>
      </c>
      <c r="G280" s="90" t="s">
        <v>65</v>
      </c>
      <c r="H280" s="90" t="s">
        <v>65</v>
      </c>
      <c r="I280" s="90" t="s">
        <v>65</v>
      </c>
      <c r="J280" s="40" t="str">
        <f ca="1">IFERROR(INDEX('Net to Gross Adjustment'!$B$39:$AX$671,MATCH(J$4,'Net to Gross Adjustment'!$B$39:$B$71,0),MATCH(YEAR($C280),'Net to Gross Adjustment'!$B$39:$AX$39,0))*INDEX('Monthly Shapes'!$D$18:$V$32,MATCH(MONTH($C280),'Monthly Shapes'!$D$18:$D$32,0),MATCH(J$3,'Monthly Shapes'!$D$18:$V$18,0))," ")</f>
        <v xml:space="preserve"> </v>
      </c>
      <c r="K280" s="40" t="str">
        <f ca="1">IFERROR(INDEX('Net to Gross Adjustment'!$B$39:$AX$671,MATCH(K$4,'Net to Gross Adjustment'!$B$39:$B$71,0),MATCH(YEAR($C280),'Net to Gross Adjustment'!$B$39:$AX$39,0))*INDEX('Monthly Shapes'!$D$18:$V$32,MATCH(MONTH($C280),'Monthly Shapes'!$D$18:$D$32,0),MATCH(K$3,'Monthly Shapes'!$D$18:$V$18,0))," ")</f>
        <v xml:space="preserve"> </v>
      </c>
      <c r="L280" s="40" t="str">
        <f>IFERROR(INDEX('Net to Gross Adjustment'!$B$39:$AX$671,MATCH(L$4,'Net to Gross Adjustment'!$B$39:$B$71,0),MATCH(YEAR($C280),'Net to Gross Adjustment'!$B$39:$AX$39,0))*INDEX('Monthly Shapes'!$D$18:$V$32,MATCH(MONTH($C280),'Monthly Shapes'!$D$18:$D$32,0),MATCH(L$3,'Monthly Shapes'!$D$18:$V$18,0))," ")</f>
        <v xml:space="preserve"> </v>
      </c>
      <c r="M280" s="40" t="str">
        <f>IFERROR(INDEX('Net to Gross Adjustment'!$B$39:$AX$671,MATCH(M$4,'Net to Gross Adjustment'!$B$39:$B$71,0),MATCH(YEAR($C280),'Net to Gross Adjustment'!$B$39:$AX$39,0))*INDEX('Monthly Shapes'!$D$18:$V$32,MATCH(MONTH($C280),'Monthly Shapes'!$D$18:$D$32,0),MATCH(M$3,'Monthly Shapes'!$D$18:$V$18,0))," ")</f>
        <v xml:space="preserve"> </v>
      </c>
      <c r="N280" s="40" t="str">
        <f>IFERROR(INDEX('Net to Gross Adjustment'!$B$39:$AX$671,MATCH(N$4,'Net to Gross Adjustment'!$B$39:$B$71,0),MATCH(YEAR($C280),'Net to Gross Adjustment'!$B$39:$AX$39,0))*INDEX('Monthly Shapes'!$D$18:$V$32,MATCH(MONTH($C280),'Monthly Shapes'!$D$18:$D$32,0),MATCH(N$3,'Monthly Shapes'!$D$18:$V$18,0))," ")</f>
        <v xml:space="preserve"> </v>
      </c>
      <c r="O280" s="40" t="str">
        <f>IFERROR(INDEX('Net to Gross Adjustment'!$B$39:$AX$671,MATCH(O$4,'Net to Gross Adjustment'!$B$39:$B$71,0),MATCH(YEAR($C280),'Net to Gross Adjustment'!$B$39:$AX$39,0))*INDEX('Monthly Shapes'!$D$18:$V$32,MATCH(MONTH($C280),'Monthly Shapes'!$D$18:$D$32,0),MATCH(O$3,'Monthly Shapes'!$D$18:$V$18,0))," ")</f>
        <v xml:space="preserve"> </v>
      </c>
      <c r="P280" s="40" t="str">
        <f>IFERROR(INDEX('Net to Gross Adjustment'!$B$39:$AX$671,MATCH(P$4,'Net to Gross Adjustment'!$B$39:$B$71,0),MATCH(YEAR($C280),'Net to Gross Adjustment'!$B$39:$AX$39,0))*INDEX('Monthly Shapes'!$D$18:$V$32,MATCH(MONTH($C280),'Monthly Shapes'!$D$18:$D$32,0),MATCH(P$3,'Monthly Shapes'!$D$18:$V$18,0))," ")</f>
        <v xml:space="preserve"> </v>
      </c>
      <c r="Q280" s="40" t="str">
        <f>IFERROR(INDEX('Net to Gross Adjustment'!$B$39:$AX$671,MATCH(Q$4,'Net to Gross Adjustment'!$B$39:$B$71,0),MATCH(YEAR($C280),'Net to Gross Adjustment'!$B$39:$AX$39,0))*INDEX('Monthly Shapes'!$D$18:$V$32,MATCH(MONTH($C280),'Monthly Shapes'!$D$18:$D$32,0),MATCH(Q$3,'Monthly Shapes'!$D$18:$V$18,0))," ")</f>
        <v xml:space="preserve"> </v>
      </c>
      <c r="R280" s="40" t="str">
        <f>IFERROR(INDEX('Net to Gross Adjustment'!$B$39:$AX$671,MATCH(R$4,'Net to Gross Adjustment'!$B$39:$B$71,0),MATCH(YEAR($C280),'Net to Gross Adjustment'!$B$39:$AX$39,0))*INDEX('Monthly Shapes'!$D$18:$V$32,MATCH(MONTH($C280),'Monthly Shapes'!$D$18:$D$32,0),MATCH(R$3,'Monthly Shapes'!$D$18:$V$18,0))," ")</f>
        <v xml:space="preserve"> </v>
      </c>
      <c r="S280" s="40" t="str">
        <f>IFERROR(INDEX('Net to Gross Adjustment'!$B$39:$AX$671,MATCH(S$4,'Net to Gross Adjustment'!$B$39:$B$71,0),MATCH(YEAR($C280),'Net to Gross Adjustment'!$B$39:$AX$39,0))*INDEX('Monthly Shapes'!$D$18:$V$32,MATCH(MONTH($C280),'Monthly Shapes'!$D$18:$D$32,0),MATCH(S$3,'Monthly Shapes'!$D$18:$V$18,0))," ")</f>
        <v xml:space="preserve"> </v>
      </c>
      <c r="T280" s="90" t="s">
        <v>65</v>
      </c>
      <c r="U280" s="90" t="s">
        <v>65</v>
      </c>
      <c r="V280" s="90" t="s">
        <v>65</v>
      </c>
      <c r="W280" s="40" t="str">
        <f ca="1">IFERROR(INDEX('Net to Gross Adjustment'!$B$39:$AX$671,MATCH(W$4,'Net to Gross Adjustment'!$B$39:$B$71,0),MATCH(YEAR($C280),'Net to Gross Adjustment'!$B$39:$AX$39,0))*INDEX('Monthly Shapes'!$D$18:$V$32,MATCH(MONTH($C280),'Monthly Shapes'!$D$18:$D$32,0),MATCH(W$3,'Monthly Shapes'!$D$18:$V$18,0))," ")</f>
        <v xml:space="preserve"> </v>
      </c>
      <c r="X280" s="40" t="str">
        <f ca="1">IFERROR(INDEX('Net to Gross Adjustment'!$B$39:$AX$671,MATCH(X$4,'Net to Gross Adjustment'!$B$39:$B$71,0),MATCH(YEAR($C280),'Net to Gross Adjustment'!$B$39:$AX$39,0))*INDEX('Monthly Shapes'!$D$18:$V$32,MATCH(MONTH($C280),'Monthly Shapes'!$D$18:$D$32,0),MATCH(X$3,'Monthly Shapes'!$D$18:$V$18,0))," ")</f>
        <v xml:space="preserve"> </v>
      </c>
      <c r="Y280" s="40" t="str">
        <f>IFERROR(INDEX('Net to Gross Adjustment'!$B$39:$AX$671,MATCH(Y$4,'Net to Gross Adjustment'!$B$39:$B$71,0),MATCH(YEAR($C280),'Net to Gross Adjustment'!$B$39:$AX$39,0))*INDEX('Monthly Shapes'!$D$18:$V$32,MATCH(MONTH($C280),'Monthly Shapes'!$D$18:$D$32,0),MATCH(Y$3,'Monthly Shapes'!$D$18:$V$18,0))," ")</f>
        <v xml:space="preserve"> </v>
      </c>
      <c r="Z280" s="40" t="str">
        <f>IFERROR(INDEX('Net to Gross Adjustment'!$B$39:$AX$671,MATCH(Z$4,'Net to Gross Adjustment'!$B$39:$B$71,0),MATCH(YEAR($C280),'Net to Gross Adjustment'!$B$39:$AX$39,0))*INDEX('Monthly Shapes'!$D$18:$V$32,MATCH(MONTH($C280),'Monthly Shapes'!$D$18:$D$32,0),MATCH(Z$3,'Monthly Shapes'!$D$18:$V$18,0))," ")</f>
        <v xml:space="preserve"> </v>
      </c>
      <c r="AA280" s="40" t="str">
        <f>IFERROR(INDEX('Net to Gross Adjustment'!$B$39:$AX$671,MATCH(AA$4,'Net to Gross Adjustment'!$B$39:$B$71,0),MATCH(YEAR($C280),'Net to Gross Adjustment'!$B$39:$AX$39,0))*INDEX('Monthly Shapes'!$D$18:$V$32,MATCH(MONTH($C280),'Monthly Shapes'!$D$18:$D$32,0),MATCH(AA$3,'Monthly Shapes'!$D$18:$V$18,0))," ")</f>
        <v xml:space="preserve"> </v>
      </c>
      <c r="AB280" s="40" t="str">
        <f>IFERROR(INDEX('Net to Gross Adjustment'!$B$39:$AX$671,MATCH(AB$4,'Net to Gross Adjustment'!$B$39:$B$71,0),MATCH(YEAR($C280),'Net to Gross Adjustment'!$B$39:$AX$39,0))*INDEX('Monthly Shapes'!$D$18:$V$32,MATCH(MONTH($C280),'Monthly Shapes'!$D$18:$D$32,0),MATCH(AB$3,'Monthly Shapes'!$D$18:$V$18,0))," ")</f>
        <v xml:space="preserve"> </v>
      </c>
      <c r="AC280" s="40" t="str">
        <f>IFERROR(INDEX('Net to Gross Adjustment'!$B$39:$AX$671,MATCH(AC$4,'Net to Gross Adjustment'!$B$39:$B$71,0),MATCH(YEAR($C280),'Net to Gross Adjustment'!$B$39:$AX$39,0))*INDEX('Monthly Shapes'!$D$18:$V$32,MATCH(MONTH($C280),'Monthly Shapes'!$D$18:$D$32,0),MATCH(AC$3,'Monthly Shapes'!$D$18:$V$18,0))," ")</f>
        <v xml:space="preserve"> </v>
      </c>
      <c r="AD280" s="40" t="str">
        <f>IFERROR(INDEX('Net to Gross Adjustment'!$B$39:$AX$671,MATCH(AD$4,'Net to Gross Adjustment'!$B$39:$B$71,0),MATCH(YEAR($C280),'Net to Gross Adjustment'!$B$39:$AX$39,0))*INDEX('Monthly Shapes'!$D$18:$V$32,MATCH(MONTH($C280),'Monthly Shapes'!$D$18:$D$32,0),MATCH(AD$3,'Monthly Shapes'!$D$18:$V$18,0))," ")</f>
        <v xml:space="preserve"> </v>
      </c>
      <c r="AE280" s="40" t="str">
        <f>IFERROR(INDEX('Net to Gross Adjustment'!$B$39:$AX$671,MATCH(AE$4,'Net to Gross Adjustment'!$B$39:$B$71,0),MATCH(YEAR($C280),'Net to Gross Adjustment'!$B$39:$AX$39,0))*INDEX('Monthly Shapes'!$D$18:$V$32,MATCH(MONTH($C280),'Monthly Shapes'!$D$18:$D$32,0),MATCH(AE$3,'Monthly Shapes'!$D$18:$V$18,0))," ")</f>
        <v xml:space="preserve"> </v>
      </c>
      <c r="AF280" s="19"/>
      <c r="AG280" s="90" t="s">
        <v>65</v>
      </c>
      <c r="AI280" s="90" t="s">
        <v>65</v>
      </c>
      <c r="AJ280" s="90" t="s">
        <v>65</v>
      </c>
      <c r="AK280" s="90" t="s">
        <v>65</v>
      </c>
      <c r="AL280" s="46"/>
      <c r="AS280" s="19"/>
    </row>
    <row r="281" spans="3:45">
      <c r="C281" s="24">
        <f t="shared" si="6"/>
        <v>53693</v>
      </c>
      <c r="D281" s="90" t="s">
        <v>65</v>
      </c>
      <c r="E281" s="90" t="s">
        <v>65</v>
      </c>
      <c r="F281" s="90" t="s">
        <v>65</v>
      </c>
      <c r="G281" s="90" t="s">
        <v>65</v>
      </c>
      <c r="H281" s="90" t="s">
        <v>65</v>
      </c>
      <c r="I281" s="90" t="s">
        <v>65</v>
      </c>
      <c r="J281" s="40" t="str">
        <f ca="1">IFERROR(INDEX('Net to Gross Adjustment'!$B$39:$AX$671,MATCH(J$4,'Net to Gross Adjustment'!$B$39:$B$71,0),MATCH(YEAR($C281),'Net to Gross Adjustment'!$B$39:$AX$39,0))*INDEX('Monthly Shapes'!$D$18:$V$32,MATCH(MONTH($C281),'Monthly Shapes'!$D$18:$D$32,0),MATCH(J$3,'Monthly Shapes'!$D$18:$V$18,0))," ")</f>
        <v xml:space="preserve"> </v>
      </c>
      <c r="K281" s="40" t="str">
        <f ca="1">IFERROR(INDEX('Net to Gross Adjustment'!$B$39:$AX$671,MATCH(K$4,'Net to Gross Adjustment'!$B$39:$B$71,0),MATCH(YEAR($C281),'Net to Gross Adjustment'!$B$39:$AX$39,0))*INDEX('Monthly Shapes'!$D$18:$V$32,MATCH(MONTH($C281),'Monthly Shapes'!$D$18:$D$32,0),MATCH(K$3,'Monthly Shapes'!$D$18:$V$18,0))," ")</f>
        <v xml:space="preserve"> </v>
      </c>
      <c r="L281" s="40" t="str">
        <f>IFERROR(INDEX('Net to Gross Adjustment'!$B$39:$AX$671,MATCH(L$4,'Net to Gross Adjustment'!$B$39:$B$71,0),MATCH(YEAR($C281),'Net to Gross Adjustment'!$B$39:$AX$39,0))*INDEX('Monthly Shapes'!$D$18:$V$32,MATCH(MONTH($C281),'Monthly Shapes'!$D$18:$D$32,0),MATCH(L$3,'Monthly Shapes'!$D$18:$V$18,0))," ")</f>
        <v xml:space="preserve"> </v>
      </c>
      <c r="M281" s="40" t="str">
        <f>IFERROR(INDEX('Net to Gross Adjustment'!$B$39:$AX$671,MATCH(M$4,'Net to Gross Adjustment'!$B$39:$B$71,0),MATCH(YEAR($C281),'Net to Gross Adjustment'!$B$39:$AX$39,0))*INDEX('Monthly Shapes'!$D$18:$V$32,MATCH(MONTH($C281),'Monthly Shapes'!$D$18:$D$32,0),MATCH(M$3,'Monthly Shapes'!$D$18:$V$18,0))," ")</f>
        <v xml:space="preserve"> </v>
      </c>
      <c r="N281" s="40" t="str">
        <f>IFERROR(INDEX('Net to Gross Adjustment'!$B$39:$AX$671,MATCH(N$4,'Net to Gross Adjustment'!$B$39:$B$71,0),MATCH(YEAR($C281),'Net to Gross Adjustment'!$B$39:$AX$39,0))*INDEX('Monthly Shapes'!$D$18:$V$32,MATCH(MONTH($C281),'Monthly Shapes'!$D$18:$D$32,0),MATCH(N$3,'Monthly Shapes'!$D$18:$V$18,0))," ")</f>
        <v xml:space="preserve"> </v>
      </c>
      <c r="O281" s="40" t="str">
        <f>IFERROR(INDEX('Net to Gross Adjustment'!$B$39:$AX$671,MATCH(O$4,'Net to Gross Adjustment'!$B$39:$B$71,0),MATCH(YEAR($C281),'Net to Gross Adjustment'!$B$39:$AX$39,0))*INDEX('Monthly Shapes'!$D$18:$V$32,MATCH(MONTH($C281),'Monthly Shapes'!$D$18:$D$32,0),MATCH(O$3,'Monthly Shapes'!$D$18:$V$18,0))," ")</f>
        <v xml:space="preserve"> </v>
      </c>
      <c r="P281" s="40" t="str">
        <f>IFERROR(INDEX('Net to Gross Adjustment'!$B$39:$AX$671,MATCH(P$4,'Net to Gross Adjustment'!$B$39:$B$71,0),MATCH(YEAR($C281),'Net to Gross Adjustment'!$B$39:$AX$39,0))*INDEX('Monthly Shapes'!$D$18:$V$32,MATCH(MONTH($C281),'Monthly Shapes'!$D$18:$D$32,0),MATCH(P$3,'Monthly Shapes'!$D$18:$V$18,0))," ")</f>
        <v xml:space="preserve"> </v>
      </c>
      <c r="Q281" s="40" t="str">
        <f>IFERROR(INDEX('Net to Gross Adjustment'!$B$39:$AX$671,MATCH(Q$4,'Net to Gross Adjustment'!$B$39:$B$71,0),MATCH(YEAR($C281),'Net to Gross Adjustment'!$B$39:$AX$39,0))*INDEX('Monthly Shapes'!$D$18:$V$32,MATCH(MONTH($C281),'Monthly Shapes'!$D$18:$D$32,0),MATCH(Q$3,'Monthly Shapes'!$D$18:$V$18,0))," ")</f>
        <v xml:space="preserve"> </v>
      </c>
      <c r="R281" s="40" t="str">
        <f>IFERROR(INDEX('Net to Gross Adjustment'!$B$39:$AX$671,MATCH(R$4,'Net to Gross Adjustment'!$B$39:$B$71,0),MATCH(YEAR($C281),'Net to Gross Adjustment'!$B$39:$AX$39,0))*INDEX('Monthly Shapes'!$D$18:$V$32,MATCH(MONTH($C281),'Monthly Shapes'!$D$18:$D$32,0),MATCH(R$3,'Monthly Shapes'!$D$18:$V$18,0))," ")</f>
        <v xml:space="preserve"> </v>
      </c>
      <c r="S281" s="40" t="str">
        <f>IFERROR(INDEX('Net to Gross Adjustment'!$B$39:$AX$671,MATCH(S$4,'Net to Gross Adjustment'!$B$39:$B$71,0),MATCH(YEAR($C281),'Net to Gross Adjustment'!$B$39:$AX$39,0))*INDEX('Monthly Shapes'!$D$18:$V$32,MATCH(MONTH($C281),'Monthly Shapes'!$D$18:$D$32,0),MATCH(S$3,'Monthly Shapes'!$D$18:$V$18,0))," ")</f>
        <v xml:space="preserve"> </v>
      </c>
      <c r="T281" s="90" t="s">
        <v>65</v>
      </c>
      <c r="U281" s="90" t="s">
        <v>65</v>
      </c>
      <c r="V281" s="90" t="s">
        <v>65</v>
      </c>
      <c r="W281" s="40" t="str">
        <f ca="1">IFERROR(INDEX('Net to Gross Adjustment'!$B$39:$AX$671,MATCH(W$4,'Net to Gross Adjustment'!$B$39:$B$71,0),MATCH(YEAR($C281),'Net to Gross Adjustment'!$B$39:$AX$39,0))*INDEX('Monthly Shapes'!$D$18:$V$32,MATCH(MONTH($C281),'Monthly Shapes'!$D$18:$D$32,0),MATCH(W$3,'Monthly Shapes'!$D$18:$V$18,0))," ")</f>
        <v xml:space="preserve"> </v>
      </c>
      <c r="X281" s="40" t="str">
        <f ca="1">IFERROR(INDEX('Net to Gross Adjustment'!$B$39:$AX$671,MATCH(X$4,'Net to Gross Adjustment'!$B$39:$B$71,0),MATCH(YEAR($C281),'Net to Gross Adjustment'!$B$39:$AX$39,0))*INDEX('Monthly Shapes'!$D$18:$V$32,MATCH(MONTH($C281),'Monthly Shapes'!$D$18:$D$32,0),MATCH(X$3,'Monthly Shapes'!$D$18:$V$18,0))," ")</f>
        <v xml:space="preserve"> </v>
      </c>
      <c r="Y281" s="40" t="str">
        <f>IFERROR(INDEX('Net to Gross Adjustment'!$B$39:$AX$671,MATCH(Y$4,'Net to Gross Adjustment'!$B$39:$B$71,0),MATCH(YEAR($C281),'Net to Gross Adjustment'!$B$39:$AX$39,0))*INDEX('Monthly Shapes'!$D$18:$V$32,MATCH(MONTH($C281),'Monthly Shapes'!$D$18:$D$32,0),MATCH(Y$3,'Monthly Shapes'!$D$18:$V$18,0))," ")</f>
        <v xml:space="preserve"> </v>
      </c>
      <c r="Z281" s="40" t="str">
        <f>IFERROR(INDEX('Net to Gross Adjustment'!$B$39:$AX$671,MATCH(Z$4,'Net to Gross Adjustment'!$B$39:$B$71,0),MATCH(YEAR($C281),'Net to Gross Adjustment'!$B$39:$AX$39,0))*INDEX('Monthly Shapes'!$D$18:$V$32,MATCH(MONTH($C281),'Monthly Shapes'!$D$18:$D$32,0),MATCH(Z$3,'Monthly Shapes'!$D$18:$V$18,0))," ")</f>
        <v xml:space="preserve"> </v>
      </c>
      <c r="AA281" s="40" t="str">
        <f>IFERROR(INDEX('Net to Gross Adjustment'!$B$39:$AX$671,MATCH(AA$4,'Net to Gross Adjustment'!$B$39:$B$71,0),MATCH(YEAR($C281),'Net to Gross Adjustment'!$B$39:$AX$39,0))*INDEX('Monthly Shapes'!$D$18:$V$32,MATCH(MONTH($C281),'Monthly Shapes'!$D$18:$D$32,0),MATCH(AA$3,'Monthly Shapes'!$D$18:$V$18,0))," ")</f>
        <v xml:space="preserve"> </v>
      </c>
      <c r="AB281" s="40" t="str">
        <f>IFERROR(INDEX('Net to Gross Adjustment'!$B$39:$AX$671,MATCH(AB$4,'Net to Gross Adjustment'!$B$39:$B$71,0),MATCH(YEAR($C281),'Net to Gross Adjustment'!$B$39:$AX$39,0))*INDEX('Monthly Shapes'!$D$18:$V$32,MATCH(MONTH($C281),'Monthly Shapes'!$D$18:$D$32,0),MATCH(AB$3,'Monthly Shapes'!$D$18:$V$18,0))," ")</f>
        <v xml:space="preserve"> </v>
      </c>
      <c r="AC281" s="40" t="str">
        <f>IFERROR(INDEX('Net to Gross Adjustment'!$B$39:$AX$671,MATCH(AC$4,'Net to Gross Adjustment'!$B$39:$B$71,0),MATCH(YEAR($C281),'Net to Gross Adjustment'!$B$39:$AX$39,0))*INDEX('Monthly Shapes'!$D$18:$V$32,MATCH(MONTH($C281),'Monthly Shapes'!$D$18:$D$32,0),MATCH(AC$3,'Monthly Shapes'!$D$18:$V$18,0))," ")</f>
        <v xml:space="preserve"> </v>
      </c>
      <c r="AD281" s="40" t="str">
        <f>IFERROR(INDEX('Net to Gross Adjustment'!$B$39:$AX$671,MATCH(AD$4,'Net to Gross Adjustment'!$B$39:$B$71,0),MATCH(YEAR($C281),'Net to Gross Adjustment'!$B$39:$AX$39,0))*INDEX('Monthly Shapes'!$D$18:$V$32,MATCH(MONTH($C281),'Monthly Shapes'!$D$18:$D$32,0),MATCH(AD$3,'Monthly Shapes'!$D$18:$V$18,0))," ")</f>
        <v xml:space="preserve"> </v>
      </c>
      <c r="AE281" s="40" t="str">
        <f>IFERROR(INDEX('Net to Gross Adjustment'!$B$39:$AX$671,MATCH(AE$4,'Net to Gross Adjustment'!$B$39:$B$71,0),MATCH(YEAR($C281),'Net to Gross Adjustment'!$B$39:$AX$39,0))*INDEX('Monthly Shapes'!$D$18:$V$32,MATCH(MONTH($C281),'Monthly Shapes'!$D$18:$D$32,0),MATCH(AE$3,'Monthly Shapes'!$D$18:$V$18,0))," ")</f>
        <v xml:space="preserve"> </v>
      </c>
      <c r="AF281" s="19"/>
      <c r="AG281" s="90" t="s">
        <v>65</v>
      </c>
      <c r="AI281" s="90" t="s">
        <v>65</v>
      </c>
      <c r="AJ281" s="90" t="s">
        <v>65</v>
      </c>
      <c r="AK281" s="90" t="s">
        <v>65</v>
      </c>
      <c r="AL281" s="46"/>
      <c r="AS281" s="19"/>
    </row>
    <row r="282" spans="3:45">
      <c r="C282" s="24">
        <f t="shared" si="6"/>
        <v>53724</v>
      </c>
      <c r="D282" s="90" t="s">
        <v>65</v>
      </c>
      <c r="E282" s="90" t="s">
        <v>65</v>
      </c>
      <c r="F282" s="90" t="s">
        <v>65</v>
      </c>
      <c r="G282" s="90" t="s">
        <v>65</v>
      </c>
      <c r="H282" s="90" t="s">
        <v>65</v>
      </c>
      <c r="I282" s="90" t="s">
        <v>65</v>
      </c>
      <c r="J282" s="40" t="str">
        <f ca="1">IFERROR(INDEX('Net to Gross Adjustment'!$B$39:$AX$671,MATCH(J$4,'Net to Gross Adjustment'!$B$39:$B$71,0),MATCH(YEAR($C282),'Net to Gross Adjustment'!$B$39:$AX$39,0))*INDEX('Monthly Shapes'!$D$18:$V$32,MATCH(MONTH($C282),'Monthly Shapes'!$D$18:$D$32,0),MATCH(J$3,'Monthly Shapes'!$D$18:$V$18,0))," ")</f>
        <v xml:space="preserve"> </v>
      </c>
      <c r="K282" s="40" t="str">
        <f ca="1">IFERROR(INDEX('Net to Gross Adjustment'!$B$39:$AX$671,MATCH(K$4,'Net to Gross Adjustment'!$B$39:$B$71,0),MATCH(YEAR($C282),'Net to Gross Adjustment'!$B$39:$AX$39,0))*INDEX('Monthly Shapes'!$D$18:$V$32,MATCH(MONTH($C282),'Monthly Shapes'!$D$18:$D$32,0),MATCH(K$3,'Monthly Shapes'!$D$18:$V$18,0))," ")</f>
        <v xml:space="preserve"> </v>
      </c>
      <c r="L282" s="40" t="str">
        <f>IFERROR(INDEX('Net to Gross Adjustment'!$B$39:$AX$671,MATCH(L$4,'Net to Gross Adjustment'!$B$39:$B$71,0),MATCH(YEAR($C282),'Net to Gross Adjustment'!$B$39:$AX$39,0))*INDEX('Monthly Shapes'!$D$18:$V$32,MATCH(MONTH($C282),'Monthly Shapes'!$D$18:$D$32,0),MATCH(L$3,'Monthly Shapes'!$D$18:$V$18,0))," ")</f>
        <v xml:space="preserve"> </v>
      </c>
      <c r="M282" s="40" t="str">
        <f>IFERROR(INDEX('Net to Gross Adjustment'!$B$39:$AX$671,MATCH(M$4,'Net to Gross Adjustment'!$B$39:$B$71,0),MATCH(YEAR($C282),'Net to Gross Adjustment'!$B$39:$AX$39,0))*INDEX('Monthly Shapes'!$D$18:$V$32,MATCH(MONTH($C282),'Monthly Shapes'!$D$18:$D$32,0),MATCH(M$3,'Monthly Shapes'!$D$18:$V$18,0))," ")</f>
        <v xml:space="preserve"> </v>
      </c>
      <c r="N282" s="40" t="str">
        <f>IFERROR(INDEX('Net to Gross Adjustment'!$B$39:$AX$671,MATCH(N$4,'Net to Gross Adjustment'!$B$39:$B$71,0),MATCH(YEAR($C282),'Net to Gross Adjustment'!$B$39:$AX$39,0))*INDEX('Monthly Shapes'!$D$18:$V$32,MATCH(MONTH($C282),'Monthly Shapes'!$D$18:$D$32,0),MATCH(N$3,'Monthly Shapes'!$D$18:$V$18,0))," ")</f>
        <v xml:space="preserve"> </v>
      </c>
      <c r="O282" s="40" t="str">
        <f>IFERROR(INDEX('Net to Gross Adjustment'!$B$39:$AX$671,MATCH(O$4,'Net to Gross Adjustment'!$B$39:$B$71,0),MATCH(YEAR($C282),'Net to Gross Adjustment'!$B$39:$AX$39,0))*INDEX('Monthly Shapes'!$D$18:$V$32,MATCH(MONTH($C282),'Monthly Shapes'!$D$18:$D$32,0),MATCH(O$3,'Monthly Shapes'!$D$18:$V$18,0))," ")</f>
        <v xml:space="preserve"> </v>
      </c>
      <c r="P282" s="40" t="str">
        <f>IFERROR(INDEX('Net to Gross Adjustment'!$B$39:$AX$671,MATCH(P$4,'Net to Gross Adjustment'!$B$39:$B$71,0),MATCH(YEAR($C282),'Net to Gross Adjustment'!$B$39:$AX$39,0))*INDEX('Monthly Shapes'!$D$18:$V$32,MATCH(MONTH($C282),'Monthly Shapes'!$D$18:$D$32,0),MATCH(P$3,'Monthly Shapes'!$D$18:$V$18,0))," ")</f>
        <v xml:space="preserve"> </v>
      </c>
      <c r="Q282" s="40" t="str">
        <f>IFERROR(INDEX('Net to Gross Adjustment'!$B$39:$AX$671,MATCH(Q$4,'Net to Gross Adjustment'!$B$39:$B$71,0),MATCH(YEAR($C282),'Net to Gross Adjustment'!$B$39:$AX$39,0))*INDEX('Monthly Shapes'!$D$18:$V$32,MATCH(MONTH($C282),'Monthly Shapes'!$D$18:$D$32,0),MATCH(Q$3,'Monthly Shapes'!$D$18:$V$18,0))," ")</f>
        <v xml:space="preserve"> </v>
      </c>
      <c r="R282" s="40" t="str">
        <f>IFERROR(INDEX('Net to Gross Adjustment'!$B$39:$AX$671,MATCH(R$4,'Net to Gross Adjustment'!$B$39:$B$71,0),MATCH(YEAR($C282),'Net to Gross Adjustment'!$B$39:$AX$39,0))*INDEX('Monthly Shapes'!$D$18:$V$32,MATCH(MONTH($C282),'Monthly Shapes'!$D$18:$D$32,0),MATCH(R$3,'Monthly Shapes'!$D$18:$V$18,0))," ")</f>
        <v xml:space="preserve"> </v>
      </c>
      <c r="S282" s="40" t="str">
        <f>IFERROR(INDEX('Net to Gross Adjustment'!$B$39:$AX$671,MATCH(S$4,'Net to Gross Adjustment'!$B$39:$B$71,0),MATCH(YEAR($C282),'Net to Gross Adjustment'!$B$39:$AX$39,0))*INDEX('Monthly Shapes'!$D$18:$V$32,MATCH(MONTH($C282),'Monthly Shapes'!$D$18:$D$32,0),MATCH(S$3,'Monthly Shapes'!$D$18:$V$18,0))," ")</f>
        <v xml:space="preserve"> </v>
      </c>
      <c r="T282" s="90" t="s">
        <v>65</v>
      </c>
      <c r="U282" s="90" t="s">
        <v>65</v>
      </c>
      <c r="V282" s="90" t="s">
        <v>65</v>
      </c>
      <c r="W282" s="40" t="str">
        <f ca="1">IFERROR(INDEX('Net to Gross Adjustment'!$B$39:$AX$671,MATCH(W$4,'Net to Gross Adjustment'!$B$39:$B$71,0),MATCH(YEAR($C282),'Net to Gross Adjustment'!$B$39:$AX$39,0))*INDEX('Monthly Shapes'!$D$18:$V$32,MATCH(MONTH($C282),'Monthly Shapes'!$D$18:$D$32,0),MATCH(W$3,'Monthly Shapes'!$D$18:$V$18,0))," ")</f>
        <v xml:space="preserve"> </v>
      </c>
      <c r="X282" s="40" t="str">
        <f ca="1">IFERROR(INDEX('Net to Gross Adjustment'!$B$39:$AX$671,MATCH(X$4,'Net to Gross Adjustment'!$B$39:$B$71,0),MATCH(YEAR($C282),'Net to Gross Adjustment'!$B$39:$AX$39,0))*INDEX('Monthly Shapes'!$D$18:$V$32,MATCH(MONTH($C282),'Monthly Shapes'!$D$18:$D$32,0),MATCH(X$3,'Monthly Shapes'!$D$18:$V$18,0))," ")</f>
        <v xml:space="preserve"> </v>
      </c>
      <c r="Y282" s="40" t="str">
        <f>IFERROR(INDEX('Net to Gross Adjustment'!$B$39:$AX$671,MATCH(Y$4,'Net to Gross Adjustment'!$B$39:$B$71,0),MATCH(YEAR($C282),'Net to Gross Adjustment'!$B$39:$AX$39,0))*INDEX('Monthly Shapes'!$D$18:$V$32,MATCH(MONTH($C282),'Monthly Shapes'!$D$18:$D$32,0),MATCH(Y$3,'Monthly Shapes'!$D$18:$V$18,0))," ")</f>
        <v xml:space="preserve"> </v>
      </c>
      <c r="Z282" s="40" t="str">
        <f>IFERROR(INDEX('Net to Gross Adjustment'!$B$39:$AX$671,MATCH(Z$4,'Net to Gross Adjustment'!$B$39:$B$71,0),MATCH(YEAR($C282),'Net to Gross Adjustment'!$B$39:$AX$39,0))*INDEX('Monthly Shapes'!$D$18:$V$32,MATCH(MONTH($C282),'Monthly Shapes'!$D$18:$D$32,0),MATCH(Z$3,'Monthly Shapes'!$D$18:$V$18,0))," ")</f>
        <v xml:space="preserve"> </v>
      </c>
      <c r="AA282" s="40" t="str">
        <f>IFERROR(INDEX('Net to Gross Adjustment'!$B$39:$AX$671,MATCH(AA$4,'Net to Gross Adjustment'!$B$39:$B$71,0),MATCH(YEAR($C282),'Net to Gross Adjustment'!$B$39:$AX$39,0))*INDEX('Monthly Shapes'!$D$18:$V$32,MATCH(MONTH($C282),'Monthly Shapes'!$D$18:$D$32,0),MATCH(AA$3,'Monthly Shapes'!$D$18:$V$18,0))," ")</f>
        <v xml:space="preserve"> </v>
      </c>
      <c r="AB282" s="40" t="str">
        <f>IFERROR(INDEX('Net to Gross Adjustment'!$B$39:$AX$671,MATCH(AB$4,'Net to Gross Adjustment'!$B$39:$B$71,0),MATCH(YEAR($C282),'Net to Gross Adjustment'!$B$39:$AX$39,0))*INDEX('Monthly Shapes'!$D$18:$V$32,MATCH(MONTH($C282),'Monthly Shapes'!$D$18:$D$32,0),MATCH(AB$3,'Monthly Shapes'!$D$18:$V$18,0))," ")</f>
        <v xml:space="preserve"> </v>
      </c>
      <c r="AC282" s="40" t="str">
        <f>IFERROR(INDEX('Net to Gross Adjustment'!$B$39:$AX$671,MATCH(AC$4,'Net to Gross Adjustment'!$B$39:$B$71,0),MATCH(YEAR($C282),'Net to Gross Adjustment'!$B$39:$AX$39,0))*INDEX('Monthly Shapes'!$D$18:$V$32,MATCH(MONTH($C282),'Monthly Shapes'!$D$18:$D$32,0),MATCH(AC$3,'Monthly Shapes'!$D$18:$V$18,0))," ")</f>
        <v xml:space="preserve"> </v>
      </c>
      <c r="AD282" s="40" t="str">
        <f>IFERROR(INDEX('Net to Gross Adjustment'!$B$39:$AX$671,MATCH(AD$4,'Net to Gross Adjustment'!$B$39:$B$71,0),MATCH(YEAR($C282),'Net to Gross Adjustment'!$B$39:$AX$39,0))*INDEX('Monthly Shapes'!$D$18:$V$32,MATCH(MONTH($C282),'Monthly Shapes'!$D$18:$D$32,0),MATCH(AD$3,'Monthly Shapes'!$D$18:$V$18,0))," ")</f>
        <v xml:space="preserve"> </v>
      </c>
      <c r="AE282" s="40" t="str">
        <f>IFERROR(INDEX('Net to Gross Adjustment'!$B$39:$AX$671,MATCH(AE$4,'Net to Gross Adjustment'!$B$39:$B$71,0),MATCH(YEAR($C282),'Net to Gross Adjustment'!$B$39:$AX$39,0))*INDEX('Monthly Shapes'!$D$18:$V$32,MATCH(MONTH($C282),'Monthly Shapes'!$D$18:$D$32,0),MATCH(AE$3,'Monthly Shapes'!$D$18:$V$18,0))," ")</f>
        <v xml:space="preserve"> </v>
      </c>
      <c r="AF282" s="19"/>
      <c r="AG282" s="90" t="s">
        <v>65</v>
      </c>
      <c r="AI282" s="90" t="s">
        <v>65</v>
      </c>
      <c r="AJ282" s="90" t="s">
        <v>65</v>
      </c>
      <c r="AK282" s="90" t="s">
        <v>65</v>
      </c>
      <c r="AL282" s="46"/>
      <c r="AS282" s="19"/>
    </row>
    <row r="283" spans="3:45">
      <c r="C283" s="24">
        <f t="shared" si="6"/>
        <v>53752</v>
      </c>
      <c r="D283" s="90" t="s">
        <v>65</v>
      </c>
      <c r="E283" s="90" t="s">
        <v>65</v>
      </c>
      <c r="F283" s="90" t="s">
        <v>65</v>
      </c>
      <c r="G283" s="90" t="s">
        <v>65</v>
      </c>
      <c r="H283" s="90" t="s">
        <v>65</v>
      </c>
      <c r="I283" s="90" t="s">
        <v>65</v>
      </c>
      <c r="J283" s="40" t="str">
        <f ca="1">IFERROR(INDEX('Net to Gross Adjustment'!$B$39:$AX$671,MATCH(J$4,'Net to Gross Adjustment'!$B$39:$B$71,0),MATCH(YEAR($C283),'Net to Gross Adjustment'!$B$39:$AX$39,0))*INDEX('Monthly Shapes'!$D$18:$V$32,MATCH(MONTH($C283),'Monthly Shapes'!$D$18:$D$32,0),MATCH(J$3,'Monthly Shapes'!$D$18:$V$18,0))," ")</f>
        <v xml:space="preserve"> </v>
      </c>
      <c r="K283" s="40" t="str">
        <f ca="1">IFERROR(INDEX('Net to Gross Adjustment'!$B$39:$AX$671,MATCH(K$4,'Net to Gross Adjustment'!$B$39:$B$71,0),MATCH(YEAR($C283),'Net to Gross Adjustment'!$B$39:$AX$39,0))*INDEX('Monthly Shapes'!$D$18:$V$32,MATCH(MONTH($C283),'Monthly Shapes'!$D$18:$D$32,0),MATCH(K$3,'Monthly Shapes'!$D$18:$V$18,0))," ")</f>
        <v xml:space="preserve"> </v>
      </c>
      <c r="L283" s="40" t="str">
        <f>IFERROR(INDEX('Net to Gross Adjustment'!$B$39:$AX$671,MATCH(L$4,'Net to Gross Adjustment'!$B$39:$B$71,0),MATCH(YEAR($C283),'Net to Gross Adjustment'!$B$39:$AX$39,0))*INDEX('Monthly Shapes'!$D$18:$V$32,MATCH(MONTH($C283),'Monthly Shapes'!$D$18:$D$32,0),MATCH(L$3,'Monthly Shapes'!$D$18:$V$18,0))," ")</f>
        <v xml:space="preserve"> </v>
      </c>
      <c r="M283" s="40" t="str">
        <f>IFERROR(INDEX('Net to Gross Adjustment'!$B$39:$AX$671,MATCH(M$4,'Net to Gross Adjustment'!$B$39:$B$71,0),MATCH(YEAR($C283),'Net to Gross Adjustment'!$B$39:$AX$39,0))*INDEX('Monthly Shapes'!$D$18:$V$32,MATCH(MONTH($C283),'Monthly Shapes'!$D$18:$D$32,0),MATCH(M$3,'Monthly Shapes'!$D$18:$V$18,0))," ")</f>
        <v xml:space="preserve"> </v>
      </c>
      <c r="N283" s="40" t="str">
        <f>IFERROR(INDEX('Net to Gross Adjustment'!$B$39:$AX$671,MATCH(N$4,'Net to Gross Adjustment'!$B$39:$B$71,0),MATCH(YEAR($C283),'Net to Gross Adjustment'!$B$39:$AX$39,0))*INDEX('Monthly Shapes'!$D$18:$V$32,MATCH(MONTH($C283),'Monthly Shapes'!$D$18:$D$32,0),MATCH(N$3,'Monthly Shapes'!$D$18:$V$18,0))," ")</f>
        <v xml:space="preserve"> </v>
      </c>
      <c r="O283" s="40" t="str">
        <f>IFERROR(INDEX('Net to Gross Adjustment'!$B$39:$AX$671,MATCH(O$4,'Net to Gross Adjustment'!$B$39:$B$71,0),MATCH(YEAR($C283),'Net to Gross Adjustment'!$B$39:$AX$39,0))*INDEX('Monthly Shapes'!$D$18:$V$32,MATCH(MONTH($C283),'Monthly Shapes'!$D$18:$D$32,0),MATCH(O$3,'Monthly Shapes'!$D$18:$V$18,0))," ")</f>
        <v xml:space="preserve"> </v>
      </c>
      <c r="P283" s="40" t="str">
        <f>IFERROR(INDEX('Net to Gross Adjustment'!$B$39:$AX$671,MATCH(P$4,'Net to Gross Adjustment'!$B$39:$B$71,0),MATCH(YEAR($C283),'Net to Gross Adjustment'!$B$39:$AX$39,0))*INDEX('Monthly Shapes'!$D$18:$V$32,MATCH(MONTH($C283),'Monthly Shapes'!$D$18:$D$32,0),MATCH(P$3,'Monthly Shapes'!$D$18:$V$18,0))," ")</f>
        <v xml:space="preserve"> </v>
      </c>
      <c r="Q283" s="40" t="str">
        <f>IFERROR(INDEX('Net to Gross Adjustment'!$B$39:$AX$671,MATCH(Q$4,'Net to Gross Adjustment'!$B$39:$B$71,0),MATCH(YEAR($C283),'Net to Gross Adjustment'!$B$39:$AX$39,0))*INDEX('Monthly Shapes'!$D$18:$V$32,MATCH(MONTH($C283),'Monthly Shapes'!$D$18:$D$32,0),MATCH(Q$3,'Monthly Shapes'!$D$18:$V$18,0))," ")</f>
        <v xml:space="preserve"> </v>
      </c>
      <c r="R283" s="40" t="str">
        <f>IFERROR(INDEX('Net to Gross Adjustment'!$B$39:$AX$671,MATCH(R$4,'Net to Gross Adjustment'!$B$39:$B$71,0),MATCH(YEAR($C283),'Net to Gross Adjustment'!$B$39:$AX$39,0))*INDEX('Monthly Shapes'!$D$18:$V$32,MATCH(MONTH($C283),'Monthly Shapes'!$D$18:$D$32,0),MATCH(R$3,'Monthly Shapes'!$D$18:$V$18,0))," ")</f>
        <v xml:space="preserve"> </v>
      </c>
      <c r="S283" s="40" t="str">
        <f>IFERROR(INDEX('Net to Gross Adjustment'!$B$39:$AX$671,MATCH(S$4,'Net to Gross Adjustment'!$B$39:$B$71,0),MATCH(YEAR($C283),'Net to Gross Adjustment'!$B$39:$AX$39,0))*INDEX('Monthly Shapes'!$D$18:$V$32,MATCH(MONTH($C283),'Monthly Shapes'!$D$18:$D$32,0),MATCH(S$3,'Monthly Shapes'!$D$18:$V$18,0))," ")</f>
        <v xml:space="preserve"> </v>
      </c>
      <c r="T283" s="90" t="s">
        <v>65</v>
      </c>
      <c r="U283" s="90" t="s">
        <v>65</v>
      </c>
      <c r="V283" s="90" t="s">
        <v>65</v>
      </c>
      <c r="W283" s="40" t="str">
        <f ca="1">IFERROR(INDEX('Net to Gross Adjustment'!$B$39:$AX$671,MATCH(W$4,'Net to Gross Adjustment'!$B$39:$B$71,0),MATCH(YEAR($C283),'Net to Gross Adjustment'!$B$39:$AX$39,0))*INDEX('Monthly Shapes'!$D$18:$V$32,MATCH(MONTH($C283),'Monthly Shapes'!$D$18:$D$32,0),MATCH(W$3,'Monthly Shapes'!$D$18:$V$18,0))," ")</f>
        <v xml:space="preserve"> </v>
      </c>
      <c r="X283" s="40" t="str">
        <f ca="1">IFERROR(INDEX('Net to Gross Adjustment'!$B$39:$AX$671,MATCH(X$4,'Net to Gross Adjustment'!$B$39:$B$71,0),MATCH(YEAR($C283),'Net to Gross Adjustment'!$B$39:$AX$39,0))*INDEX('Monthly Shapes'!$D$18:$V$32,MATCH(MONTH($C283),'Monthly Shapes'!$D$18:$D$32,0),MATCH(X$3,'Monthly Shapes'!$D$18:$V$18,0))," ")</f>
        <v xml:space="preserve"> </v>
      </c>
      <c r="Y283" s="40" t="str">
        <f>IFERROR(INDEX('Net to Gross Adjustment'!$B$39:$AX$671,MATCH(Y$4,'Net to Gross Adjustment'!$B$39:$B$71,0),MATCH(YEAR($C283),'Net to Gross Adjustment'!$B$39:$AX$39,0))*INDEX('Monthly Shapes'!$D$18:$V$32,MATCH(MONTH($C283),'Monthly Shapes'!$D$18:$D$32,0),MATCH(Y$3,'Monthly Shapes'!$D$18:$V$18,0))," ")</f>
        <v xml:space="preserve"> </v>
      </c>
      <c r="Z283" s="40" t="str">
        <f>IFERROR(INDEX('Net to Gross Adjustment'!$B$39:$AX$671,MATCH(Z$4,'Net to Gross Adjustment'!$B$39:$B$71,0),MATCH(YEAR($C283),'Net to Gross Adjustment'!$B$39:$AX$39,0))*INDEX('Monthly Shapes'!$D$18:$V$32,MATCH(MONTH($C283),'Monthly Shapes'!$D$18:$D$32,0),MATCH(Z$3,'Monthly Shapes'!$D$18:$V$18,0))," ")</f>
        <v xml:space="preserve"> </v>
      </c>
      <c r="AA283" s="40" t="str">
        <f>IFERROR(INDEX('Net to Gross Adjustment'!$B$39:$AX$671,MATCH(AA$4,'Net to Gross Adjustment'!$B$39:$B$71,0),MATCH(YEAR($C283),'Net to Gross Adjustment'!$B$39:$AX$39,0))*INDEX('Monthly Shapes'!$D$18:$V$32,MATCH(MONTH($C283),'Monthly Shapes'!$D$18:$D$32,0),MATCH(AA$3,'Monthly Shapes'!$D$18:$V$18,0))," ")</f>
        <v xml:space="preserve"> </v>
      </c>
      <c r="AB283" s="40" t="str">
        <f>IFERROR(INDEX('Net to Gross Adjustment'!$B$39:$AX$671,MATCH(AB$4,'Net to Gross Adjustment'!$B$39:$B$71,0),MATCH(YEAR($C283),'Net to Gross Adjustment'!$B$39:$AX$39,0))*INDEX('Monthly Shapes'!$D$18:$V$32,MATCH(MONTH($C283),'Monthly Shapes'!$D$18:$D$32,0),MATCH(AB$3,'Monthly Shapes'!$D$18:$V$18,0))," ")</f>
        <v xml:space="preserve"> </v>
      </c>
      <c r="AC283" s="40" t="str">
        <f>IFERROR(INDEX('Net to Gross Adjustment'!$B$39:$AX$671,MATCH(AC$4,'Net to Gross Adjustment'!$B$39:$B$71,0),MATCH(YEAR($C283),'Net to Gross Adjustment'!$B$39:$AX$39,0))*INDEX('Monthly Shapes'!$D$18:$V$32,MATCH(MONTH($C283),'Monthly Shapes'!$D$18:$D$32,0),MATCH(AC$3,'Monthly Shapes'!$D$18:$V$18,0))," ")</f>
        <v xml:space="preserve"> </v>
      </c>
      <c r="AD283" s="40" t="str">
        <f>IFERROR(INDEX('Net to Gross Adjustment'!$B$39:$AX$671,MATCH(AD$4,'Net to Gross Adjustment'!$B$39:$B$71,0),MATCH(YEAR($C283),'Net to Gross Adjustment'!$B$39:$AX$39,0))*INDEX('Monthly Shapes'!$D$18:$V$32,MATCH(MONTH($C283),'Monthly Shapes'!$D$18:$D$32,0),MATCH(AD$3,'Monthly Shapes'!$D$18:$V$18,0))," ")</f>
        <v xml:space="preserve"> </v>
      </c>
      <c r="AE283" s="40" t="str">
        <f>IFERROR(INDEX('Net to Gross Adjustment'!$B$39:$AX$671,MATCH(AE$4,'Net to Gross Adjustment'!$B$39:$B$71,0),MATCH(YEAR($C283),'Net to Gross Adjustment'!$B$39:$AX$39,0))*INDEX('Monthly Shapes'!$D$18:$V$32,MATCH(MONTH($C283),'Monthly Shapes'!$D$18:$D$32,0),MATCH(AE$3,'Monthly Shapes'!$D$18:$V$18,0))," ")</f>
        <v xml:space="preserve"> </v>
      </c>
      <c r="AF283" s="19"/>
      <c r="AG283" s="90" t="s">
        <v>65</v>
      </c>
      <c r="AI283" s="90" t="s">
        <v>65</v>
      </c>
      <c r="AJ283" s="90" t="s">
        <v>65</v>
      </c>
      <c r="AK283" s="90" t="s">
        <v>65</v>
      </c>
      <c r="AL283" s="46"/>
      <c r="AS283" s="19"/>
    </row>
    <row r="284" spans="3:45">
      <c r="C284" s="24">
        <f t="shared" si="6"/>
        <v>53783</v>
      </c>
      <c r="D284" s="90" t="s">
        <v>65</v>
      </c>
      <c r="E284" s="90" t="s">
        <v>65</v>
      </c>
      <c r="F284" s="90" t="s">
        <v>65</v>
      </c>
      <c r="G284" s="90" t="s">
        <v>65</v>
      </c>
      <c r="H284" s="90" t="s">
        <v>65</v>
      </c>
      <c r="I284" s="90" t="s">
        <v>65</v>
      </c>
      <c r="J284" s="40" t="str">
        <f ca="1">IFERROR(INDEX('Net to Gross Adjustment'!$B$39:$AX$671,MATCH(J$4,'Net to Gross Adjustment'!$B$39:$B$71,0),MATCH(YEAR($C284),'Net to Gross Adjustment'!$B$39:$AX$39,0))*INDEX('Monthly Shapes'!$D$18:$V$32,MATCH(MONTH($C284),'Monthly Shapes'!$D$18:$D$32,0),MATCH(J$3,'Monthly Shapes'!$D$18:$V$18,0))," ")</f>
        <v xml:space="preserve"> </v>
      </c>
      <c r="K284" s="40" t="str">
        <f ca="1">IFERROR(INDEX('Net to Gross Adjustment'!$B$39:$AX$671,MATCH(K$4,'Net to Gross Adjustment'!$B$39:$B$71,0),MATCH(YEAR($C284),'Net to Gross Adjustment'!$B$39:$AX$39,0))*INDEX('Monthly Shapes'!$D$18:$V$32,MATCH(MONTH($C284),'Monthly Shapes'!$D$18:$D$32,0),MATCH(K$3,'Monthly Shapes'!$D$18:$V$18,0))," ")</f>
        <v xml:space="preserve"> </v>
      </c>
      <c r="L284" s="40" t="str">
        <f>IFERROR(INDEX('Net to Gross Adjustment'!$B$39:$AX$671,MATCH(L$4,'Net to Gross Adjustment'!$B$39:$B$71,0),MATCH(YEAR($C284),'Net to Gross Adjustment'!$B$39:$AX$39,0))*INDEX('Monthly Shapes'!$D$18:$V$32,MATCH(MONTH($C284),'Monthly Shapes'!$D$18:$D$32,0),MATCH(L$3,'Monthly Shapes'!$D$18:$V$18,0))," ")</f>
        <v xml:space="preserve"> </v>
      </c>
      <c r="M284" s="40" t="str">
        <f>IFERROR(INDEX('Net to Gross Adjustment'!$B$39:$AX$671,MATCH(M$4,'Net to Gross Adjustment'!$B$39:$B$71,0),MATCH(YEAR($C284),'Net to Gross Adjustment'!$B$39:$AX$39,0))*INDEX('Monthly Shapes'!$D$18:$V$32,MATCH(MONTH($C284),'Monthly Shapes'!$D$18:$D$32,0),MATCH(M$3,'Monthly Shapes'!$D$18:$V$18,0))," ")</f>
        <v xml:space="preserve"> </v>
      </c>
      <c r="N284" s="40" t="str">
        <f>IFERROR(INDEX('Net to Gross Adjustment'!$B$39:$AX$671,MATCH(N$4,'Net to Gross Adjustment'!$B$39:$B$71,0),MATCH(YEAR($C284),'Net to Gross Adjustment'!$B$39:$AX$39,0))*INDEX('Monthly Shapes'!$D$18:$V$32,MATCH(MONTH($C284),'Monthly Shapes'!$D$18:$D$32,0),MATCH(N$3,'Monthly Shapes'!$D$18:$V$18,0))," ")</f>
        <v xml:space="preserve"> </v>
      </c>
      <c r="O284" s="40" t="str">
        <f>IFERROR(INDEX('Net to Gross Adjustment'!$B$39:$AX$671,MATCH(O$4,'Net to Gross Adjustment'!$B$39:$B$71,0),MATCH(YEAR($C284),'Net to Gross Adjustment'!$B$39:$AX$39,0))*INDEX('Monthly Shapes'!$D$18:$V$32,MATCH(MONTH($C284),'Monthly Shapes'!$D$18:$D$32,0),MATCH(O$3,'Monthly Shapes'!$D$18:$V$18,0))," ")</f>
        <v xml:space="preserve"> </v>
      </c>
      <c r="P284" s="40" t="str">
        <f>IFERROR(INDEX('Net to Gross Adjustment'!$B$39:$AX$671,MATCH(P$4,'Net to Gross Adjustment'!$B$39:$B$71,0),MATCH(YEAR($C284),'Net to Gross Adjustment'!$B$39:$AX$39,0))*INDEX('Monthly Shapes'!$D$18:$V$32,MATCH(MONTH($C284),'Monthly Shapes'!$D$18:$D$32,0),MATCH(P$3,'Monthly Shapes'!$D$18:$V$18,0))," ")</f>
        <v xml:space="preserve"> </v>
      </c>
      <c r="Q284" s="40" t="str">
        <f>IFERROR(INDEX('Net to Gross Adjustment'!$B$39:$AX$671,MATCH(Q$4,'Net to Gross Adjustment'!$B$39:$B$71,0),MATCH(YEAR($C284),'Net to Gross Adjustment'!$B$39:$AX$39,0))*INDEX('Monthly Shapes'!$D$18:$V$32,MATCH(MONTH($C284),'Monthly Shapes'!$D$18:$D$32,0),MATCH(Q$3,'Monthly Shapes'!$D$18:$V$18,0))," ")</f>
        <v xml:space="preserve"> </v>
      </c>
      <c r="R284" s="40" t="str">
        <f>IFERROR(INDEX('Net to Gross Adjustment'!$B$39:$AX$671,MATCH(R$4,'Net to Gross Adjustment'!$B$39:$B$71,0),MATCH(YEAR($C284),'Net to Gross Adjustment'!$B$39:$AX$39,0))*INDEX('Monthly Shapes'!$D$18:$V$32,MATCH(MONTH($C284),'Monthly Shapes'!$D$18:$D$32,0),MATCH(R$3,'Monthly Shapes'!$D$18:$V$18,0))," ")</f>
        <v xml:space="preserve"> </v>
      </c>
      <c r="S284" s="40" t="str">
        <f>IFERROR(INDEX('Net to Gross Adjustment'!$B$39:$AX$671,MATCH(S$4,'Net to Gross Adjustment'!$B$39:$B$71,0),MATCH(YEAR($C284),'Net to Gross Adjustment'!$B$39:$AX$39,0))*INDEX('Monthly Shapes'!$D$18:$V$32,MATCH(MONTH($C284),'Monthly Shapes'!$D$18:$D$32,0),MATCH(S$3,'Monthly Shapes'!$D$18:$V$18,0))," ")</f>
        <v xml:space="preserve"> </v>
      </c>
      <c r="T284" s="90" t="s">
        <v>65</v>
      </c>
      <c r="U284" s="90" t="s">
        <v>65</v>
      </c>
      <c r="V284" s="90" t="s">
        <v>65</v>
      </c>
      <c r="W284" s="40" t="str">
        <f ca="1">IFERROR(INDEX('Net to Gross Adjustment'!$B$39:$AX$671,MATCH(W$4,'Net to Gross Adjustment'!$B$39:$B$71,0),MATCH(YEAR($C284),'Net to Gross Adjustment'!$B$39:$AX$39,0))*INDEX('Monthly Shapes'!$D$18:$V$32,MATCH(MONTH($C284),'Monthly Shapes'!$D$18:$D$32,0),MATCH(W$3,'Monthly Shapes'!$D$18:$V$18,0))," ")</f>
        <v xml:space="preserve"> </v>
      </c>
      <c r="X284" s="40" t="str">
        <f ca="1">IFERROR(INDEX('Net to Gross Adjustment'!$B$39:$AX$671,MATCH(X$4,'Net to Gross Adjustment'!$B$39:$B$71,0),MATCH(YEAR($C284),'Net to Gross Adjustment'!$B$39:$AX$39,0))*INDEX('Monthly Shapes'!$D$18:$V$32,MATCH(MONTH($C284),'Monthly Shapes'!$D$18:$D$32,0),MATCH(X$3,'Monthly Shapes'!$D$18:$V$18,0))," ")</f>
        <v xml:space="preserve"> </v>
      </c>
      <c r="Y284" s="40" t="str">
        <f>IFERROR(INDEX('Net to Gross Adjustment'!$B$39:$AX$671,MATCH(Y$4,'Net to Gross Adjustment'!$B$39:$B$71,0),MATCH(YEAR($C284),'Net to Gross Adjustment'!$B$39:$AX$39,0))*INDEX('Monthly Shapes'!$D$18:$V$32,MATCH(MONTH($C284),'Monthly Shapes'!$D$18:$D$32,0),MATCH(Y$3,'Monthly Shapes'!$D$18:$V$18,0))," ")</f>
        <v xml:space="preserve"> </v>
      </c>
      <c r="Z284" s="40" t="str">
        <f>IFERROR(INDEX('Net to Gross Adjustment'!$B$39:$AX$671,MATCH(Z$4,'Net to Gross Adjustment'!$B$39:$B$71,0),MATCH(YEAR($C284),'Net to Gross Adjustment'!$B$39:$AX$39,0))*INDEX('Monthly Shapes'!$D$18:$V$32,MATCH(MONTH($C284),'Monthly Shapes'!$D$18:$D$32,0),MATCH(Z$3,'Monthly Shapes'!$D$18:$V$18,0))," ")</f>
        <v xml:space="preserve"> </v>
      </c>
      <c r="AA284" s="40" t="str">
        <f>IFERROR(INDEX('Net to Gross Adjustment'!$B$39:$AX$671,MATCH(AA$4,'Net to Gross Adjustment'!$B$39:$B$71,0),MATCH(YEAR($C284),'Net to Gross Adjustment'!$B$39:$AX$39,0))*INDEX('Monthly Shapes'!$D$18:$V$32,MATCH(MONTH($C284),'Monthly Shapes'!$D$18:$D$32,0),MATCH(AA$3,'Monthly Shapes'!$D$18:$V$18,0))," ")</f>
        <v xml:space="preserve"> </v>
      </c>
      <c r="AB284" s="40" t="str">
        <f>IFERROR(INDEX('Net to Gross Adjustment'!$B$39:$AX$671,MATCH(AB$4,'Net to Gross Adjustment'!$B$39:$B$71,0),MATCH(YEAR($C284),'Net to Gross Adjustment'!$B$39:$AX$39,0))*INDEX('Monthly Shapes'!$D$18:$V$32,MATCH(MONTH($C284),'Monthly Shapes'!$D$18:$D$32,0),MATCH(AB$3,'Monthly Shapes'!$D$18:$V$18,0))," ")</f>
        <v xml:space="preserve"> </v>
      </c>
      <c r="AC284" s="40" t="str">
        <f>IFERROR(INDEX('Net to Gross Adjustment'!$B$39:$AX$671,MATCH(AC$4,'Net to Gross Adjustment'!$B$39:$B$71,0),MATCH(YEAR($C284),'Net to Gross Adjustment'!$B$39:$AX$39,0))*INDEX('Monthly Shapes'!$D$18:$V$32,MATCH(MONTH($C284),'Monthly Shapes'!$D$18:$D$32,0),MATCH(AC$3,'Monthly Shapes'!$D$18:$V$18,0))," ")</f>
        <v xml:space="preserve"> </v>
      </c>
      <c r="AD284" s="40" t="str">
        <f>IFERROR(INDEX('Net to Gross Adjustment'!$B$39:$AX$671,MATCH(AD$4,'Net to Gross Adjustment'!$B$39:$B$71,0),MATCH(YEAR($C284),'Net to Gross Adjustment'!$B$39:$AX$39,0))*INDEX('Monthly Shapes'!$D$18:$V$32,MATCH(MONTH($C284),'Monthly Shapes'!$D$18:$D$32,0),MATCH(AD$3,'Monthly Shapes'!$D$18:$V$18,0))," ")</f>
        <v xml:space="preserve"> </v>
      </c>
      <c r="AE284" s="40" t="str">
        <f>IFERROR(INDEX('Net to Gross Adjustment'!$B$39:$AX$671,MATCH(AE$4,'Net to Gross Adjustment'!$B$39:$B$71,0),MATCH(YEAR($C284),'Net to Gross Adjustment'!$B$39:$AX$39,0))*INDEX('Monthly Shapes'!$D$18:$V$32,MATCH(MONTH($C284),'Monthly Shapes'!$D$18:$D$32,0),MATCH(AE$3,'Monthly Shapes'!$D$18:$V$18,0))," ")</f>
        <v xml:space="preserve"> </v>
      </c>
      <c r="AF284" s="19"/>
      <c r="AG284" s="90" t="s">
        <v>65</v>
      </c>
      <c r="AI284" s="90" t="s">
        <v>65</v>
      </c>
      <c r="AJ284" s="90" t="s">
        <v>65</v>
      </c>
      <c r="AK284" s="90" t="s">
        <v>65</v>
      </c>
      <c r="AL284" s="46"/>
      <c r="AS284" s="19"/>
    </row>
    <row r="285" spans="3:45">
      <c r="C285" s="24">
        <f t="shared" si="6"/>
        <v>53813</v>
      </c>
      <c r="D285" s="90" t="s">
        <v>65</v>
      </c>
      <c r="E285" s="90" t="s">
        <v>65</v>
      </c>
      <c r="F285" s="90" t="s">
        <v>65</v>
      </c>
      <c r="G285" s="90" t="s">
        <v>65</v>
      </c>
      <c r="H285" s="90" t="s">
        <v>65</v>
      </c>
      <c r="I285" s="90" t="s">
        <v>65</v>
      </c>
      <c r="J285" s="40" t="str">
        <f ca="1">IFERROR(INDEX('Net to Gross Adjustment'!$B$39:$AX$671,MATCH(J$4,'Net to Gross Adjustment'!$B$39:$B$71,0),MATCH(YEAR($C285),'Net to Gross Adjustment'!$B$39:$AX$39,0))*INDEX('Monthly Shapes'!$D$18:$V$32,MATCH(MONTH($C285),'Monthly Shapes'!$D$18:$D$32,0),MATCH(J$3,'Monthly Shapes'!$D$18:$V$18,0))," ")</f>
        <v xml:space="preserve"> </v>
      </c>
      <c r="K285" s="40" t="str">
        <f ca="1">IFERROR(INDEX('Net to Gross Adjustment'!$B$39:$AX$671,MATCH(K$4,'Net to Gross Adjustment'!$B$39:$B$71,0),MATCH(YEAR($C285),'Net to Gross Adjustment'!$B$39:$AX$39,0))*INDEX('Monthly Shapes'!$D$18:$V$32,MATCH(MONTH($C285),'Monthly Shapes'!$D$18:$D$32,0),MATCH(K$3,'Monthly Shapes'!$D$18:$V$18,0))," ")</f>
        <v xml:space="preserve"> </v>
      </c>
      <c r="L285" s="40" t="str">
        <f>IFERROR(INDEX('Net to Gross Adjustment'!$B$39:$AX$671,MATCH(L$4,'Net to Gross Adjustment'!$B$39:$B$71,0),MATCH(YEAR($C285),'Net to Gross Adjustment'!$B$39:$AX$39,0))*INDEX('Monthly Shapes'!$D$18:$V$32,MATCH(MONTH($C285),'Monthly Shapes'!$D$18:$D$32,0),MATCH(L$3,'Monthly Shapes'!$D$18:$V$18,0))," ")</f>
        <v xml:space="preserve"> </v>
      </c>
      <c r="M285" s="40" t="str">
        <f>IFERROR(INDEX('Net to Gross Adjustment'!$B$39:$AX$671,MATCH(M$4,'Net to Gross Adjustment'!$B$39:$B$71,0),MATCH(YEAR($C285),'Net to Gross Adjustment'!$B$39:$AX$39,0))*INDEX('Monthly Shapes'!$D$18:$V$32,MATCH(MONTH($C285),'Monthly Shapes'!$D$18:$D$32,0),MATCH(M$3,'Monthly Shapes'!$D$18:$V$18,0))," ")</f>
        <v xml:space="preserve"> </v>
      </c>
      <c r="N285" s="40" t="str">
        <f>IFERROR(INDEX('Net to Gross Adjustment'!$B$39:$AX$671,MATCH(N$4,'Net to Gross Adjustment'!$B$39:$B$71,0),MATCH(YEAR($C285),'Net to Gross Adjustment'!$B$39:$AX$39,0))*INDEX('Monthly Shapes'!$D$18:$V$32,MATCH(MONTH($C285),'Monthly Shapes'!$D$18:$D$32,0),MATCH(N$3,'Monthly Shapes'!$D$18:$V$18,0))," ")</f>
        <v xml:space="preserve"> </v>
      </c>
      <c r="O285" s="40" t="str">
        <f>IFERROR(INDEX('Net to Gross Adjustment'!$B$39:$AX$671,MATCH(O$4,'Net to Gross Adjustment'!$B$39:$B$71,0),MATCH(YEAR($C285),'Net to Gross Adjustment'!$B$39:$AX$39,0))*INDEX('Monthly Shapes'!$D$18:$V$32,MATCH(MONTH($C285),'Monthly Shapes'!$D$18:$D$32,0),MATCH(O$3,'Monthly Shapes'!$D$18:$V$18,0))," ")</f>
        <v xml:space="preserve"> </v>
      </c>
      <c r="P285" s="40" t="str">
        <f>IFERROR(INDEX('Net to Gross Adjustment'!$B$39:$AX$671,MATCH(P$4,'Net to Gross Adjustment'!$B$39:$B$71,0),MATCH(YEAR($C285),'Net to Gross Adjustment'!$B$39:$AX$39,0))*INDEX('Monthly Shapes'!$D$18:$V$32,MATCH(MONTH($C285),'Monthly Shapes'!$D$18:$D$32,0),MATCH(P$3,'Monthly Shapes'!$D$18:$V$18,0))," ")</f>
        <v xml:space="preserve"> </v>
      </c>
      <c r="Q285" s="40" t="str">
        <f>IFERROR(INDEX('Net to Gross Adjustment'!$B$39:$AX$671,MATCH(Q$4,'Net to Gross Adjustment'!$B$39:$B$71,0),MATCH(YEAR($C285),'Net to Gross Adjustment'!$B$39:$AX$39,0))*INDEX('Monthly Shapes'!$D$18:$V$32,MATCH(MONTH($C285),'Monthly Shapes'!$D$18:$D$32,0),MATCH(Q$3,'Monthly Shapes'!$D$18:$V$18,0))," ")</f>
        <v xml:space="preserve"> </v>
      </c>
      <c r="R285" s="40" t="str">
        <f>IFERROR(INDEX('Net to Gross Adjustment'!$B$39:$AX$671,MATCH(R$4,'Net to Gross Adjustment'!$B$39:$B$71,0),MATCH(YEAR($C285),'Net to Gross Adjustment'!$B$39:$AX$39,0))*INDEX('Monthly Shapes'!$D$18:$V$32,MATCH(MONTH($C285),'Monthly Shapes'!$D$18:$D$32,0),MATCH(R$3,'Monthly Shapes'!$D$18:$V$18,0))," ")</f>
        <v xml:space="preserve"> </v>
      </c>
      <c r="S285" s="40" t="str">
        <f>IFERROR(INDEX('Net to Gross Adjustment'!$B$39:$AX$671,MATCH(S$4,'Net to Gross Adjustment'!$B$39:$B$71,0),MATCH(YEAR($C285),'Net to Gross Adjustment'!$B$39:$AX$39,0))*INDEX('Monthly Shapes'!$D$18:$V$32,MATCH(MONTH($C285),'Monthly Shapes'!$D$18:$D$32,0),MATCH(S$3,'Monthly Shapes'!$D$18:$V$18,0))," ")</f>
        <v xml:space="preserve"> </v>
      </c>
      <c r="T285" s="90" t="s">
        <v>65</v>
      </c>
      <c r="U285" s="90" t="s">
        <v>65</v>
      </c>
      <c r="V285" s="90" t="s">
        <v>65</v>
      </c>
      <c r="W285" s="40" t="str">
        <f ca="1">IFERROR(INDEX('Net to Gross Adjustment'!$B$39:$AX$671,MATCH(W$4,'Net to Gross Adjustment'!$B$39:$B$71,0),MATCH(YEAR($C285),'Net to Gross Adjustment'!$B$39:$AX$39,0))*INDEX('Monthly Shapes'!$D$18:$V$32,MATCH(MONTH($C285),'Monthly Shapes'!$D$18:$D$32,0),MATCH(W$3,'Monthly Shapes'!$D$18:$V$18,0))," ")</f>
        <v xml:space="preserve"> </v>
      </c>
      <c r="X285" s="40" t="str">
        <f ca="1">IFERROR(INDEX('Net to Gross Adjustment'!$B$39:$AX$671,MATCH(X$4,'Net to Gross Adjustment'!$B$39:$B$71,0),MATCH(YEAR($C285),'Net to Gross Adjustment'!$B$39:$AX$39,0))*INDEX('Monthly Shapes'!$D$18:$V$32,MATCH(MONTH($C285),'Monthly Shapes'!$D$18:$D$32,0),MATCH(X$3,'Monthly Shapes'!$D$18:$V$18,0))," ")</f>
        <v xml:space="preserve"> </v>
      </c>
      <c r="Y285" s="40" t="str">
        <f>IFERROR(INDEX('Net to Gross Adjustment'!$B$39:$AX$671,MATCH(Y$4,'Net to Gross Adjustment'!$B$39:$B$71,0),MATCH(YEAR($C285),'Net to Gross Adjustment'!$B$39:$AX$39,0))*INDEX('Monthly Shapes'!$D$18:$V$32,MATCH(MONTH($C285),'Monthly Shapes'!$D$18:$D$32,0),MATCH(Y$3,'Monthly Shapes'!$D$18:$V$18,0))," ")</f>
        <v xml:space="preserve"> </v>
      </c>
      <c r="Z285" s="40" t="str">
        <f>IFERROR(INDEX('Net to Gross Adjustment'!$B$39:$AX$671,MATCH(Z$4,'Net to Gross Adjustment'!$B$39:$B$71,0),MATCH(YEAR($C285),'Net to Gross Adjustment'!$B$39:$AX$39,0))*INDEX('Monthly Shapes'!$D$18:$V$32,MATCH(MONTH($C285),'Monthly Shapes'!$D$18:$D$32,0),MATCH(Z$3,'Monthly Shapes'!$D$18:$V$18,0))," ")</f>
        <v xml:space="preserve"> </v>
      </c>
      <c r="AA285" s="40" t="str">
        <f>IFERROR(INDEX('Net to Gross Adjustment'!$B$39:$AX$671,MATCH(AA$4,'Net to Gross Adjustment'!$B$39:$B$71,0),MATCH(YEAR($C285),'Net to Gross Adjustment'!$B$39:$AX$39,0))*INDEX('Monthly Shapes'!$D$18:$V$32,MATCH(MONTH($C285),'Monthly Shapes'!$D$18:$D$32,0),MATCH(AA$3,'Monthly Shapes'!$D$18:$V$18,0))," ")</f>
        <v xml:space="preserve"> </v>
      </c>
      <c r="AB285" s="40" t="str">
        <f>IFERROR(INDEX('Net to Gross Adjustment'!$B$39:$AX$671,MATCH(AB$4,'Net to Gross Adjustment'!$B$39:$B$71,0),MATCH(YEAR($C285),'Net to Gross Adjustment'!$B$39:$AX$39,0))*INDEX('Monthly Shapes'!$D$18:$V$32,MATCH(MONTH($C285),'Monthly Shapes'!$D$18:$D$32,0),MATCH(AB$3,'Monthly Shapes'!$D$18:$V$18,0))," ")</f>
        <v xml:space="preserve"> </v>
      </c>
      <c r="AC285" s="40" t="str">
        <f>IFERROR(INDEX('Net to Gross Adjustment'!$B$39:$AX$671,MATCH(AC$4,'Net to Gross Adjustment'!$B$39:$B$71,0),MATCH(YEAR($C285),'Net to Gross Adjustment'!$B$39:$AX$39,0))*INDEX('Monthly Shapes'!$D$18:$V$32,MATCH(MONTH($C285),'Monthly Shapes'!$D$18:$D$32,0),MATCH(AC$3,'Monthly Shapes'!$D$18:$V$18,0))," ")</f>
        <v xml:space="preserve"> </v>
      </c>
      <c r="AD285" s="40" t="str">
        <f>IFERROR(INDEX('Net to Gross Adjustment'!$B$39:$AX$671,MATCH(AD$4,'Net to Gross Adjustment'!$B$39:$B$71,0),MATCH(YEAR($C285),'Net to Gross Adjustment'!$B$39:$AX$39,0))*INDEX('Monthly Shapes'!$D$18:$V$32,MATCH(MONTH($C285),'Monthly Shapes'!$D$18:$D$32,0),MATCH(AD$3,'Monthly Shapes'!$D$18:$V$18,0))," ")</f>
        <v xml:space="preserve"> </v>
      </c>
      <c r="AE285" s="40" t="str">
        <f>IFERROR(INDEX('Net to Gross Adjustment'!$B$39:$AX$671,MATCH(AE$4,'Net to Gross Adjustment'!$B$39:$B$71,0),MATCH(YEAR($C285),'Net to Gross Adjustment'!$B$39:$AX$39,0))*INDEX('Monthly Shapes'!$D$18:$V$32,MATCH(MONTH($C285),'Monthly Shapes'!$D$18:$D$32,0),MATCH(AE$3,'Monthly Shapes'!$D$18:$V$18,0))," ")</f>
        <v xml:space="preserve"> </v>
      </c>
      <c r="AF285" s="19"/>
      <c r="AG285" s="90" t="s">
        <v>65</v>
      </c>
      <c r="AI285" s="90" t="s">
        <v>65</v>
      </c>
      <c r="AJ285" s="90" t="s">
        <v>65</v>
      </c>
      <c r="AK285" s="90" t="s">
        <v>65</v>
      </c>
      <c r="AL285" s="46"/>
      <c r="AS285" s="19"/>
    </row>
    <row r="286" spans="3:45">
      <c r="C286" s="24">
        <f t="shared" si="6"/>
        <v>53844</v>
      </c>
      <c r="D286" s="90" t="s">
        <v>65</v>
      </c>
      <c r="E286" s="90" t="s">
        <v>65</v>
      </c>
      <c r="F286" s="90" t="s">
        <v>65</v>
      </c>
      <c r="G286" s="90" t="s">
        <v>65</v>
      </c>
      <c r="H286" s="90" t="s">
        <v>65</v>
      </c>
      <c r="I286" s="90" t="s">
        <v>65</v>
      </c>
      <c r="J286" s="40" t="str">
        <f ca="1">IFERROR(INDEX('Net to Gross Adjustment'!$B$39:$AX$671,MATCH(J$4,'Net to Gross Adjustment'!$B$39:$B$71,0),MATCH(YEAR($C286),'Net to Gross Adjustment'!$B$39:$AX$39,0))*INDEX('Monthly Shapes'!$D$18:$V$32,MATCH(MONTH($C286),'Monthly Shapes'!$D$18:$D$32,0),MATCH(J$3,'Monthly Shapes'!$D$18:$V$18,0))," ")</f>
        <v xml:space="preserve"> </v>
      </c>
      <c r="K286" s="40" t="str">
        <f ca="1">IFERROR(INDEX('Net to Gross Adjustment'!$B$39:$AX$671,MATCH(K$4,'Net to Gross Adjustment'!$B$39:$B$71,0),MATCH(YEAR($C286),'Net to Gross Adjustment'!$B$39:$AX$39,0))*INDEX('Monthly Shapes'!$D$18:$V$32,MATCH(MONTH($C286),'Monthly Shapes'!$D$18:$D$32,0),MATCH(K$3,'Monthly Shapes'!$D$18:$V$18,0))," ")</f>
        <v xml:space="preserve"> </v>
      </c>
      <c r="L286" s="40" t="str">
        <f>IFERROR(INDEX('Net to Gross Adjustment'!$B$39:$AX$671,MATCH(L$4,'Net to Gross Adjustment'!$B$39:$B$71,0),MATCH(YEAR($C286),'Net to Gross Adjustment'!$B$39:$AX$39,0))*INDEX('Monthly Shapes'!$D$18:$V$32,MATCH(MONTH($C286),'Monthly Shapes'!$D$18:$D$32,0),MATCH(L$3,'Monthly Shapes'!$D$18:$V$18,0))," ")</f>
        <v xml:space="preserve"> </v>
      </c>
      <c r="M286" s="40" t="str">
        <f>IFERROR(INDEX('Net to Gross Adjustment'!$B$39:$AX$671,MATCH(M$4,'Net to Gross Adjustment'!$B$39:$B$71,0),MATCH(YEAR($C286),'Net to Gross Adjustment'!$B$39:$AX$39,0))*INDEX('Monthly Shapes'!$D$18:$V$32,MATCH(MONTH($C286),'Monthly Shapes'!$D$18:$D$32,0),MATCH(M$3,'Monthly Shapes'!$D$18:$V$18,0))," ")</f>
        <v xml:space="preserve"> </v>
      </c>
      <c r="N286" s="40" t="str">
        <f>IFERROR(INDEX('Net to Gross Adjustment'!$B$39:$AX$671,MATCH(N$4,'Net to Gross Adjustment'!$B$39:$B$71,0),MATCH(YEAR($C286),'Net to Gross Adjustment'!$B$39:$AX$39,0))*INDEX('Monthly Shapes'!$D$18:$V$32,MATCH(MONTH($C286),'Monthly Shapes'!$D$18:$D$32,0),MATCH(N$3,'Monthly Shapes'!$D$18:$V$18,0))," ")</f>
        <v xml:space="preserve"> </v>
      </c>
      <c r="O286" s="40" t="str">
        <f>IFERROR(INDEX('Net to Gross Adjustment'!$B$39:$AX$671,MATCH(O$4,'Net to Gross Adjustment'!$B$39:$B$71,0),MATCH(YEAR($C286),'Net to Gross Adjustment'!$B$39:$AX$39,0))*INDEX('Monthly Shapes'!$D$18:$V$32,MATCH(MONTH($C286),'Monthly Shapes'!$D$18:$D$32,0),MATCH(O$3,'Monthly Shapes'!$D$18:$V$18,0))," ")</f>
        <v xml:space="preserve"> </v>
      </c>
      <c r="P286" s="40" t="str">
        <f>IFERROR(INDEX('Net to Gross Adjustment'!$B$39:$AX$671,MATCH(P$4,'Net to Gross Adjustment'!$B$39:$B$71,0),MATCH(YEAR($C286),'Net to Gross Adjustment'!$B$39:$AX$39,0))*INDEX('Monthly Shapes'!$D$18:$V$32,MATCH(MONTH($C286),'Monthly Shapes'!$D$18:$D$32,0),MATCH(P$3,'Monthly Shapes'!$D$18:$V$18,0))," ")</f>
        <v xml:space="preserve"> </v>
      </c>
      <c r="Q286" s="40" t="str">
        <f>IFERROR(INDEX('Net to Gross Adjustment'!$B$39:$AX$671,MATCH(Q$4,'Net to Gross Adjustment'!$B$39:$B$71,0),MATCH(YEAR($C286),'Net to Gross Adjustment'!$B$39:$AX$39,0))*INDEX('Monthly Shapes'!$D$18:$V$32,MATCH(MONTH($C286),'Monthly Shapes'!$D$18:$D$32,0),MATCH(Q$3,'Monthly Shapes'!$D$18:$V$18,0))," ")</f>
        <v xml:space="preserve"> </v>
      </c>
      <c r="R286" s="40" t="str">
        <f>IFERROR(INDEX('Net to Gross Adjustment'!$B$39:$AX$671,MATCH(R$4,'Net to Gross Adjustment'!$B$39:$B$71,0),MATCH(YEAR($C286),'Net to Gross Adjustment'!$B$39:$AX$39,0))*INDEX('Monthly Shapes'!$D$18:$V$32,MATCH(MONTH($C286),'Monthly Shapes'!$D$18:$D$32,0),MATCH(R$3,'Monthly Shapes'!$D$18:$V$18,0))," ")</f>
        <v xml:space="preserve"> </v>
      </c>
      <c r="S286" s="40" t="str">
        <f>IFERROR(INDEX('Net to Gross Adjustment'!$B$39:$AX$671,MATCH(S$4,'Net to Gross Adjustment'!$B$39:$B$71,0),MATCH(YEAR($C286),'Net to Gross Adjustment'!$B$39:$AX$39,0))*INDEX('Monthly Shapes'!$D$18:$V$32,MATCH(MONTH($C286),'Monthly Shapes'!$D$18:$D$32,0),MATCH(S$3,'Monthly Shapes'!$D$18:$V$18,0))," ")</f>
        <v xml:space="preserve"> </v>
      </c>
      <c r="T286" s="90" t="s">
        <v>65</v>
      </c>
      <c r="U286" s="90" t="s">
        <v>65</v>
      </c>
      <c r="V286" s="90" t="s">
        <v>65</v>
      </c>
      <c r="W286" s="40" t="str">
        <f ca="1">IFERROR(INDEX('Net to Gross Adjustment'!$B$39:$AX$671,MATCH(W$4,'Net to Gross Adjustment'!$B$39:$B$71,0),MATCH(YEAR($C286),'Net to Gross Adjustment'!$B$39:$AX$39,0))*INDEX('Monthly Shapes'!$D$18:$V$32,MATCH(MONTH($C286),'Monthly Shapes'!$D$18:$D$32,0),MATCH(W$3,'Monthly Shapes'!$D$18:$V$18,0))," ")</f>
        <v xml:space="preserve"> </v>
      </c>
      <c r="X286" s="40" t="str">
        <f ca="1">IFERROR(INDEX('Net to Gross Adjustment'!$B$39:$AX$671,MATCH(X$4,'Net to Gross Adjustment'!$B$39:$B$71,0),MATCH(YEAR($C286),'Net to Gross Adjustment'!$B$39:$AX$39,0))*INDEX('Monthly Shapes'!$D$18:$V$32,MATCH(MONTH($C286),'Monthly Shapes'!$D$18:$D$32,0),MATCH(X$3,'Monthly Shapes'!$D$18:$V$18,0))," ")</f>
        <v xml:space="preserve"> </v>
      </c>
      <c r="Y286" s="40" t="str">
        <f>IFERROR(INDEX('Net to Gross Adjustment'!$B$39:$AX$671,MATCH(Y$4,'Net to Gross Adjustment'!$B$39:$B$71,0),MATCH(YEAR($C286),'Net to Gross Adjustment'!$B$39:$AX$39,0))*INDEX('Monthly Shapes'!$D$18:$V$32,MATCH(MONTH($C286),'Monthly Shapes'!$D$18:$D$32,0),MATCH(Y$3,'Monthly Shapes'!$D$18:$V$18,0))," ")</f>
        <v xml:space="preserve"> </v>
      </c>
      <c r="Z286" s="40" t="str">
        <f>IFERROR(INDEX('Net to Gross Adjustment'!$B$39:$AX$671,MATCH(Z$4,'Net to Gross Adjustment'!$B$39:$B$71,0),MATCH(YEAR($C286),'Net to Gross Adjustment'!$B$39:$AX$39,0))*INDEX('Monthly Shapes'!$D$18:$V$32,MATCH(MONTH($C286),'Monthly Shapes'!$D$18:$D$32,0),MATCH(Z$3,'Monthly Shapes'!$D$18:$V$18,0))," ")</f>
        <v xml:space="preserve"> </v>
      </c>
      <c r="AA286" s="40" t="str">
        <f>IFERROR(INDEX('Net to Gross Adjustment'!$B$39:$AX$671,MATCH(AA$4,'Net to Gross Adjustment'!$B$39:$B$71,0),MATCH(YEAR($C286),'Net to Gross Adjustment'!$B$39:$AX$39,0))*INDEX('Monthly Shapes'!$D$18:$V$32,MATCH(MONTH($C286),'Monthly Shapes'!$D$18:$D$32,0),MATCH(AA$3,'Monthly Shapes'!$D$18:$V$18,0))," ")</f>
        <v xml:space="preserve"> </v>
      </c>
      <c r="AB286" s="40" t="str">
        <f>IFERROR(INDEX('Net to Gross Adjustment'!$B$39:$AX$671,MATCH(AB$4,'Net to Gross Adjustment'!$B$39:$B$71,0),MATCH(YEAR($C286),'Net to Gross Adjustment'!$B$39:$AX$39,0))*INDEX('Monthly Shapes'!$D$18:$V$32,MATCH(MONTH($C286),'Monthly Shapes'!$D$18:$D$32,0),MATCH(AB$3,'Monthly Shapes'!$D$18:$V$18,0))," ")</f>
        <v xml:space="preserve"> </v>
      </c>
      <c r="AC286" s="40" t="str">
        <f>IFERROR(INDEX('Net to Gross Adjustment'!$B$39:$AX$671,MATCH(AC$4,'Net to Gross Adjustment'!$B$39:$B$71,0),MATCH(YEAR($C286),'Net to Gross Adjustment'!$B$39:$AX$39,0))*INDEX('Monthly Shapes'!$D$18:$V$32,MATCH(MONTH($C286),'Monthly Shapes'!$D$18:$D$32,0),MATCH(AC$3,'Monthly Shapes'!$D$18:$V$18,0))," ")</f>
        <v xml:space="preserve"> </v>
      </c>
      <c r="AD286" s="40" t="str">
        <f>IFERROR(INDEX('Net to Gross Adjustment'!$B$39:$AX$671,MATCH(AD$4,'Net to Gross Adjustment'!$B$39:$B$71,0),MATCH(YEAR($C286),'Net to Gross Adjustment'!$B$39:$AX$39,0))*INDEX('Monthly Shapes'!$D$18:$V$32,MATCH(MONTH($C286),'Monthly Shapes'!$D$18:$D$32,0),MATCH(AD$3,'Monthly Shapes'!$D$18:$V$18,0))," ")</f>
        <v xml:space="preserve"> </v>
      </c>
      <c r="AE286" s="40" t="str">
        <f>IFERROR(INDEX('Net to Gross Adjustment'!$B$39:$AX$671,MATCH(AE$4,'Net to Gross Adjustment'!$B$39:$B$71,0),MATCH(YEAR($C286),'Net to Gross Adjustment'!$B$39:$AX$39,0))*INDEX('Monthly Shapes'!$D$18:$V$32,MATCH(MONTH($C286),'Monthly Shapes'!$D$18:$D$32,0),MATCH(AE$3,'Monthly Shapes'!$D$18:$V$18,0))," ")</f>
        <v xml:space="preserve"> </v>
      </c>
      <c r="AF286" s="19"/>
      <c r="AG286" s="90" t="s">
        <v>65</v>
      </c>
      <c r="AI286" s="90" t="s">
        <v>65</v>
      </c>
      <c r="AJ286" s="90" t="s">
        <v>65</v>
      </c>
      <c r="AK286" s="90" t="s">
        <v>65</v>
      </c>
      <c r="AL286" s="46"/>
      <c r="AS286" s="19"/>
    </row>
    <row r="287" spans="3:45">
      <c r="C287" s="24">
        <f t="shared" si="6"/>
        <v>53874</v>
      </c>
      <c r="D287" s="90" t="s">
        <v>65</v>
      </c>
      <c r="E287" s="90" t="s">
        <v>65</v>
      </c>
      <c r="F287" s="90" t="s">
        <v>65</v>
      </c>
      <c r="G287" s="90" t="s">
        <v>65</v>
      </c>
      <c r="H287" s="90" t="s">
        <v>65</v>
      </c>
      <c r="I287" s="90" t="s">
        <v>65</v>
      </c>
      <c r="J287" s="40" t="str">
        <f ca="1">IFERROR(INDEX('Net to Gross Adjustment'!$B$39:$AX$671,MATCH(J$4,'Net to Gross Adjustment'!$B$39:$B$71,0),MATCH(YEAR($C287),'Net to Gross Adjustment'!$B$39:$AX$39,0))*INDEX('Monthly Shapes'!$D$18:$V$32,MATCH(MONTH($C287),'Monthly Shapes'!$D$18:$D$32,0),MATCH(J$3,'Monthly Shapes'!$D$18:$V$18,0))," ")</f>
        <v xml:space="preserve"> </v>
      </c>
      <c r="K287" s="40" t="str">
        <f ca="1">IFERROR(INDEX('Net to Gross Adjustment'!$B$39:$AX$671,MATCH(K$4,'Net to Gross Adjustment'!$B$39:$B$71,0),MATCH(YEAR($C287),'Net to Gross Adjustment'!$B$39:$AX$39,0))*INDEX('Monthly Shapes'!$D$18:$V$32,MATCH(MONTH($C287),'Monthly Shapes'!$D$18:$D$32,0),MATCH(K$3,'Monthly Shapes'!$D$18:$V$18,0))," ")</f>
        <v xml:space="preserve"> </v>
      </c>
      <c r="L287" s="40" t="str">
        <f>IFERROR(INDEX('Net to Gross Adjustment'!$B$39:$AX$671,MATCH(L$4,'Net to Gross Adjustment'!$B$39:$B$71,0),MATCH(YEAR($C287),'Net to Gross Adjustment'!$B$39:$AX$39,0))*INDEX('Monthly Shapes'!$D$18:$V$32,MATCH(MONTH($C287),'Monthly Shapes'!$D$18:$D$32,0),MATCH(L$3,'Monthly Shapes'!$D$18:$V$18,0))," ")</f>
        <v xml:space="preserve"> </v>
      </c>
      <c r="M287" s="40" t="str">
        <f>IFERROR(INDEX('Net to Gross Adjustment'!$B$39:$AX$671,MATCH(M$4,'Net to Gross Adjustment'!$B$39:$B$71,0),MATCH(YEAR($C287),'Net to Gross Adjustment'!$B$39:$AX$39,0))*INDEX('Monthly Shapes'!$D$18:$V$32,MATCH(MONTH($C287),'Monthly Shapes'!$D$18:$D$32,0),MATCH(M$3,'Monthly Shapes'!$D$18:$V$18,0))," ")</f>
        <v xml:space="preserve"> </v>
      </c>
      <c r="N287" s="40" t="str">
        <f>IFERROR(INDEX('Net to Gross Adjustment'!$B$39:$AX$671,MATCH(N$4,'Net to Gross Adjustment'!$B$39:$B$71,0),MATCH(YEAR($C287),'Net to Gross Adjustment'!$B$39:$AX$39,0))*INDEX('Monthly Shapes'!$D$18:$V$32,MATCH(MONTH($C287),'Monthly Shapes'!$D$18:$D$32,0),MATCH(N$3,'Monthly Shapes'!$D$18:$V$18,0))," ")</f>
        <v xml:space="preserve"> </v>
      </c>
      <c r="O287" s="40" t="str">
        <f>IFERROR(INDEX('Net to Gross Adjustment'!$B$39:$AX$671,MATCH(O$4,'Net to Gross Adjustment'!$B$39:$B$71,0),MATCH(YEAR($C287),'Net to Gross Adjustment'!$B$39:$AX$39,0))*INDEX('Monthly Shapes'!$D$18:$V$32,MATCH(MONTH($C287),'Monthly Shapes'!$D$18:$D$32,0),MATCH(O$3,'Monthly Shapes'!$D$18:$V$18,0))," ")</f>
        <v xml:space="preserve"> </v>
      </c>
      <c r="P287" s="40" t="str">
        <f>IFERROR(INDEX('Net to Gross Adjustment'!$B$39:$AX$671,MATCH(P$4,'Net to Gross Adjustment'!$B$39:$B$71,0),MATCH(YEAR($C287),'Net to Gross Adjustment'!$B$39:$AX$39,0))*INDEX('Monthly Shapes'!$D$18:$V$32,MATCH(MONTH($C287),'Monthly Shapes'!$D$18:$D$32,0),MATCH(P$3,'Monthly Shapes'!$D$18:$V$18,0))," ")</f>
        <v xml:space="preserve"> </v>
      </c>
      <c r="Q287" s="40" t="str">
        <f>IFERROR(INDEX('Net to Gross Adjustment'!$B$39:$AX$671,MATCH(Q$4,'Net to Gross Adjustment'!$B$39:$B$71,0),MATCH(YEAR($C287),'Net to Gross Adjustment'!$B$39:$AX$39,0))*INDEX('Monthly Shapes'!$D$18:$V$32,MATCH(MONTH($C287),'Monthly Shapes'!$D$18:$D$32,0),MATCH(Q$3,'Monthly Shapes'!$D$18:$V$18,0))," ")</f>
        <v xml:space="preserve"> </v>
      </c>
      <c r="R287" s="40" t="str">
        <f>IFERROR(INDEX('Net to Gross Adjustment'!$B$39:$AX$671,MATCH(R$4,'Net to Gross Adjustment'!$B$39:$B$71,0),MATCH(YEAR($C287),'Net to Gross Adjustment'!$B$39:$AX$39,0))*INDEX('Monthly Shapes'!$D$18:$V$32,MATCH(MONTH($C287),'Monthly Shapes'!$D$18:$D$32,0),MATCH(R$3,'Monthly Shapes'!$D$18:$V$18,0))," ")</f>
        <v xml:space="preserve"> </v>
      </c>
      <c r="S287" s="40" t="str">
        <f>IFERROR(INDEX('Net to Gross Adjustment'!$B$39:$AX$671,MATCH(S$4,'Net to Gross Adjustment'!$B$39:$B$71,0),MATCH(YEAR($C287),'Net to Gross Adjustment'!$B$39:$AX$39,0))*INDEX('Monthly Shapes'!$D$18:$V$32,MATCH(MONTH($C287),'Monthly Shapes'!$D$18:$D$32,0),MATCH(S$3,'Monthly Shapes'!$D$18:$V$18,0))," ")</f>
        <v xml:space="preserve"> </v>
      </c>
      <c r="T287" s="90" t="s">
        <v>65</v>
      </c>
      <c r="U287" s="90" t="s">
        <v>65</v>
      </c>
      <c r="V287" s="90" t="s">
        <v>65</v>
      </c>
      <c r="W287" s="40" t="str">
        <f ca="1">IFERROR(INDEX('Net to Gross Adjustment'!$B$39:$AX$671,MATCH(W$4,'Net to Gross Adjustment'!$B$39:$B$71,0),MATCH(YEAR($C287),'Net to Gross Adjustment'!$B$39:$AX$39,0))*INDEX('Monthly Shapes'!$D$18:$V$32,MATCH(MONTH($C287),'Monthly Shapes'!$D$18:$D$32,0),MATCH(W$3,'Monthly Shapes'!$D$18:$V$18,0))," ")</f>
        <v xml:space="preserve"> </v>
      </c>
      <c r="X287" s="40" t="str">
        <f ca="1">IFERROR(INDEX('Net to Gross Adjustment'!$B$39:$AX$671,MATCH(X$4,'Net to Gross Adjustment'!$B$39:$B$71,0),MATCH(YEAR($C287),'Net to Gross Adjustment'!$B$39:$AX$39,0))*INDEX('Monthly Shapes'!$D$18:$V$32,MATCH(MONTH($C287),'Monthly Shapes'!$D$18:$D$32,0),MATCH(X$3,'Monthly Shapes'!$D$18:$V$18,0))," ")</f>
        <v xml:space="preserve"> </v>
      </c>
      <c r="Y287" s="40" t="str">
        <f>IFERROR(INDEX('Net to Gross Adjustment'!$B$39:$AX$671,MATCH(Y$4,'Net to Gross Adjustment'!$B$39:$B$71,0),MATCH(YEAR($C287),'Net to Gross Adjustment'!$B$39:$AX$39,0))*INDEX('Monthly Shapes'!$D$18:$V$32,MATCH(MONTH($C287),'Monthly Shapes'!$D$18:$D$32,0),MATCH(Y$3,'Monthly Shapes'!$D$18:$V$18,0))," ")</f>
        <v xml:space="preserve"> </v>
      </c>
      <c r="Z287" s="40" t="str">
        <f>IFERROR(INDEX('Net to Gross Adjustment'!$B$39:$AX$671,MATCH(Z$4,'Net to Gross Adjustment'!$B$39:$B$71,0),MATCH(YEAR($C287),'Net to Gross Adjustment'!$B$39:$AX$39,0))*INDEX('Monthly Shapes'!$D$18:$V$32,MATCH(MONTH($C287),'Monthly Shapes'!$D$18:$D$32,0),MATCH(Z$3,'Monthly Shapes'!$D$18:$V$18,0))," ")</f>
        <v xml:space="preserve"> </v>
      </c>
      <c r="AA287" s="40" t="str">
        <f>IFERROR(INDEX('Net to Gross Adjustment'!$B$39:$AX$671,MATCH(AA$4,'Net to Gross Adjustment'!$B$39:$B$71,0),MATCH(YEAR($C287),'Net to Gross Adjustment'!$B$39:$AX$39,0))*INDEX('Monthly Shapes'!$D$18:$V$32,MATCH(MONTH($C287),'Monthly Shapes'!$D$18:$D$32,0),MATCH(AA$3,'Monthly Shapes'!$D$18:$V$18,0))," ")</f>
        <v xml:space="preserve"> </v>
      </c>
      <c r="AB287" s="40" t="str">
        <f>IFERROR(INDEX('Net to Gross Adjustment'!$B$39:$AX$671,MATCH(AB$4,'Net to Gross Adjustment'!$B$39:$B$71,0),MATCH(YEAR($C287),'Net to Gross Adjustment'!$B$39:$AX$39,0))*INDEX('Monthly Shapes'!$D$18:$V$32,MATCH(MONTH($C287),'Monthly Shapes'!$D$18:$D$32,0),MATCH(AB$3,'Monthly Shapes'!$D$18:$V$18,0))," ")</f>
        <v xml:space="preserve"> </v>
      </c>
      <c r="AC287" s="40" t="str">
        <f>IFERROR(INDEX('Net to Gross Adjustment'!$B$39:$AX$671,MATCH(AC$4,'Net to Gross Adjustment'!$B$39:$B$71,0),MATCH(YEAR($C287),'Net to Gross Adjustment'!$B$39:$AX$39,0))*INDEX('Monthly Shapes'!$D$18:$V$32,MATCH(MONTH($C287),'Monthly Shapes'!$D$18:$D$32,0),MATCH(AC$3,'Monthly Shapes'!$D$18:$V$18,0))," ")</f>
        <v xml:space="preserve"> </v>
      </c>
      <c r="AD287" s="40" t="str">
        <f>IFERROR(INDEX('Net to Gross Adjustment'!$B$39:$AX$671,MATCH(AD$4,'Net to Gross Adjustment'!$B$39:$B$71,0),MATCH(YEAR($C287),'Net to Gross Adjustment'!$B$39:$AX$39,0))*INDEX('Monthly Shapes'!$D$18:$V$32,MATCH(MONTH($C287),'Monthly Shapes'!$D$18:$D$32,0),MATCH(AD$3,'Monthly Shapes'!$D$18:$V$18,0))," ")</f>
        <v xml:space="preserve"> </v>
      </c>
      <c r="AE287" s="40" t="str">
        <f>IFERROR(INDEX('Net to Gross Adjustment'!$B$39:$AX$671,MATCH(AE$4,'Net to Gross Adjustment'!$B$39:$B$71,0),MATCH(YEAR($C287),'Net to Gross Adjustment'!$B$39:$AX$39,0))*INDEX('Monthly Shapes'!$D$18:$V$32,MATCH(MONTH($C287),'Monthly Shapes'!$D$18:$D$32,0),MATCH(AE$3,'Monthly Shapes'!$D$18:$V$18,0))," ")</f>
        <v xml:space="preserve"> </v>
      </c>
      <c r="AF287" s="19"/>
      <c r="AG287" s="90" t="s">
        <v>65</v>
      </c>
      <c r="AI287" s="90" t="s">
        <v>65</v>
      </c>
      <c r="AJ287" s="90" t="s">
        <v>65</v>
      </c>
      <c r="AK287" s="90" t="s">
        <v>65</v>
      </c>
      <c r="AL287" s="46"/>
      <c r="AS287" s="19"/>
    </row>
    <row r="288" spans="3:45">
      <c r="C288" s="24">
        <f t="shared" si="6"/>
        <v>53905</v>
      </c>
      <c r="D288" s="90" t="s">
        <v>65</v>
      </c>
      <c r="E288" s="90" t="s">
        <v>65</v>
      </c>
      <c r="F288" s="90" t="s">
        <v>65</v>
      </c>
      <c r="G288" s="90" t="s">
        <v>65</v>
      </c>
      <c r="H288" s="90" t="s">
        <v>65</v>
      </c>
      <c r="I288" s="90" t="s">
        <v>65</v>
      </c>
      <c r="J288" s="40" t="str">
        <f ca="1">IFERROR(INDEX('Net to Gross Adjustment'!$B$39:$AX$671,MATCH(J$4,'Net to Gross Adjustment'!$B$39:$B$71,0),MATCH(YEAR($C288),'Net to Gross Adjustment'!$B$39:$AX$39,0))*INDEX('Monthly Shapes'!$D$18:$V$32,MATCH(MONTH($C288),'Monthly Shapes'!$D$18:$D$32,0),MATCH(J$3,'Monthly Shapes'!$D$18:$V$18,0))," ")</f>
        <v xml:space="preserve"> </v>
      </c>
      <c r="K288" s="40" t="str">
        <f ca="1">IFERROR(INDEX('Net to Gross Adjustment'!$B$39:$AX$671,MATCH(K$4,'Net to Gross Adjustment'!$B$39:$B$71,0),MATCH(YEAR($C288),'Net to Gross Adjustment'!$B$39:$AX$39,0))*INDEX('Monthly Shapes'!$D$18:$V$32,MATCH(MONTH($C288),'Monthly Shapes'!$D$18:$D$32,0),MATCH(K$3,'Monthly Shapes'!$D$18:$V$18,0))," ")</f>
        <v xml:space="preserve"> </v>
      </c>
      <c r="L288" s="40" t="str">
        <f>IFERROR(INDEX('Net to Gross Adjustment'!$B$39:$AX$671,MATCH(L$4,'Net to Gross Adjustment'!$B$39:$B$71,0),MATCH(YEAR($C288),'Net to Gross Adjustment'!$B$39:$AX$39,0))*INDEX('Monthly Shapes'!$D$18:$V$32,MATCH(MONTH($C288),'Monthly Shapes'!$D$18:$D$32,0),MATCH(L$3,'Monthly Shapes'!$D$18:$V$18,0))," ")</f>
        <v xml:space="preserve"> </v>
      </c>
      <c r="M288" s="40" t="str">
        <f>IFERROR(INDEX('Net to Gross Adjustment'!$B$39:$AX$671,MATCH(M$4,'Net to Gross Adjustment'!$B$39:$B$71,0),MATCH(YEAR($C288),'Net to Gross Adjustment'!$B$39:$AX$39,0))*INDEX('Monthly Shapes'!$D$18:$V$32,MATCH(MONTH($C288),'Monthly Shapes'!$D$18:$D$32,0),MATCH(M$3,'Monthly Shapes'!$D$18:$V$18,0))," ")</f>
        <v xml:space="preserve"> </v>
      </c>
      <c r="N288" s="40" t="str">
        <f>IFERROR(INDEX('Net to Gross Adjustment'!$B$39:$AX$671,MATCH(N$4,'Net to Gross Adjustment'!$B$39:$B$71,0),MATCH(YEAR($C288),'Net to Gross Adjustment'!$B$39:$AX$39,0))*INDEX('Monthly Shapes'!$D$18:$V$32,MATCH(MONTH($C288),'Monthly Shapes'!$D$18:$D$32,0),MATCH(N$3,'Monthly Shapes'!$D$18:$V$18,0))," ")</f>
        <v xml:space="preserve"> </v>
      </c>
      <c r="O288" s="40" t="str">
        <f>IFERROR(INDEX('Net to Gross Adjustment'!$B$39:$AX$671,MATCH(O$4,'Net to Gross Adjustment'!$B$39:$B$71,0),MATCH(YEAR($C288),'Net to Gross Adjustment'!$B$39:$AX$39,0))*INDEX('Monthly Shapes'!$D$18:$V$32,MATCH(MONTH($C288),'Monthly Shapes'!$D$18:$D$32,0),MATCH(O$3,'Monthly Shapes'!$D$18:$V$18,0))," ")</f>
        <v xml:space="preserve"> </v>
      </c>
      <c r="P288" s="40" t="str">
        <f>IFERROR(INDEX('Net to Gross Adjustment'!$B$39:$AX$671,MATCH(P$4,'Net to Gross Adjustment'!$B$39:$B$71,0),MATCH(YEAR($C288),'Net to Gross Adjustment'!$B$39:$AX$39,0))*INDEX('Monthly Shapes'!$D$18:$V$32,MATCH(MONTH($C288),'Monthly Shapes'!$D$18:$D$32,0),MATCH(P$3,'Monthly Shapes'!$D$18:$V$18,0))," ")</f>
        <v xml:space="preserve"> </v>
      </c>
      <c r="Q288" s="40" t="str">
        <f>IFERROR(INDEX('Net to Gross Adjustment'!$B$39:$AX$671,MATCH(Q$4,'Net to Gross Adjustment'!$B$39:$B$71,0),MATCH(YEAR($C288),'Net to Gross Adjustment'!$B$39:$AX$39,0))*INDEX('Monthly Shapes'!$D$18:$V$32,MATCH(MONTH($C288),'Monthly Shapes'!$D$18:$D$32,0),MATCH(Q$3,'Monthly Shapes'!$D$18:$V$18,0))," ")</f>
        <v xml:space="preserve"> </v>
      </c>
      <c r="R288" s="40" t="str">
        <f>IFERROR(INDEX('Net to Gross Adjustment'!$B$39:$AX$671,MATCH(R$4,'Net to Gross Adjustment'!$B$39:$B$71,0),MATCH(YEAR($C288),'Net to Gross Adjustment'!$B$39:$AX$39,0))*INDEX('Monthly Shapes'!$D$18:$V$32,MATCH(MONTH($C288),'Monthly Shapes'!$D$18:$D$32,0),MATCH(R$3,'Monthly Shapes'!$D$18:$V$18,0))," ")</f>
        <v xml:space="preserve"> </v>
      </c>
      <c r="S288" s="40" t="str">
        <f>IFERROR(INDEX('Net to Gross Adjustment'!$B$39:$AX$671,MATCH(S$4,'Net to Gross Adjustment'!$B$39:$B$71,0),MATCH(YEAR($C288),'Net to Gross Adjustment'!$B$39:$AX$39,0))*INDEX('Monthly Shapes'!$D$18:$V$32,MATCH(MONTH($C288),'Monthly Shapes'!$D$18:$D$32,0),MATCH(S$3,'Monthly Shapes'!$D$18:$V$18,0))," ")</f>
        <v xml:space="preserve"> </v>
      </c>
      <c r="T288" s="90" t="s">
        <v>65</v>
      </c>
      <c r="U288" s="90" t="s">
        <v>65</v>
      </c>
      <c r="V288" s="90" t="s">
        <v>65</v>
      </c>
      <c r="W288" s="40" t="str">
        <f ca="1">IFERROR(INDEX('Net to Gross Adjustment'!$B$39:$AX$671,MATCH(W$4,'Net to Gross Adjustment'!$B$39:$B$71,0),MATCH(YEAR($C288),'Net to Gross Adjustment'!$B$39:$AX$39,0))*INDEX('Monthly Shapes'!$D$18:$V$32,MATCH(MONTH($C288),'Monthly Shapes'!$D$18:$D$32,0),MATCH(W$3,'Monthly Shapes'!$D$18:$V$18,0))," ")</f>
        <v xml:space="preserve"> </v>
      </c>
      <c r="X288" s="40" t="str">
        <f ca="1">IFERROR(INDEX('Net to Gross Adjustment'!$B$39:$AX$671,MATCH(X$4,'Net to Gross Adjustment'!$B$39:$B$71,0),MATCH(YEAR($C288),'Net to Gross Adjustment'!$B$39:$AX$39,0))*INDEX('Monthly Shapes'!$D$18:$V$32,MATCH(MONTH($C288),'Monthly Shapes'!$D$18:$D$32,0),MATCH(X$3,'Monthly Shapes'!$D$18:$V$18,0))," ")</f>
        <v xml:space="preserve"> </v>
      </c>
      <c r="Y288" s="40" t="str">
        <f>IFERROR(INDEX('Net to Gross Adjustment'!$B$39:$AX$671,MATCH(Y$4,'Net to Gross Adjustment'!$B$39:$B$71,0),MATCH(YEAR($C288),'Net to Gross Adjustment'!$B$39:$AX$39,0))*INDEX('Monthly Shapes'!$D$18:$V$32,MATCH(MONTH($C288),'Monthly Shapes'!$D$18:$D$32,0),MATCH(Y$3,'Monthly Shapes'!$D$18:$V$18,0))," ")</f>
        <v xml:space="preserve"> </v>
      </c>
      <c r="Z288" s="40" t="str">
        <f>IFERROR(INDEX('Net to Gross Adjustment'!$B$39:$AX$671,MATCH(Z$4,'Net to Gross Adjustment'!$B$39:$B$71,0),MATCH(YEAR($C288),'Net to Gross Adjustment'!$B$39:$AX$39,0))*INDEX('Monthly Shapes'!$D$18:$V$32,MATCH(MONTH($C288),'Monthly Shapes'!$D$18:$D$32,0),MATCH(Z$3,'Monthly Shapes'!$D$18:$V$18,0))," ")</f>
        <v xml:space="preserve"> </v>
      </c>
      <c r="AA288" s="40" t="str">
        <f>IFERROR(INDEX('Net to Gross Adjustment'!$B$39:$AX$671,MATCH(AA$4,'Net to Gross Adjustment'!$B$39:$B$71,0),MATCH(YEAR($C288),'Net to Gross Adjustment'!$B$39:$AX$39,0))*INDEX('Monthly Shapes'!$D$18:$V$32,MATCH(MONTH($C288),'Monthly Shapes'!$D$18:$D$32,0),MATCH(AA$3,'Monthly Shapes'!$D$18:$V$18,0))," ")</f>
        <v xml:space="preserve"> </v>
      </c>
      <c r="AB288" s="40" t="str">
        <f>IFERROR(INDEX('Net to Gross Adjustment'!$B$39:$AX$671,MATCH(AB$4,'Net to Gross Adjustment'!$B$39:$B$71,0),MATCH(YEAR($C288),'Net to Gross Adjustment'!$B$39:$AX$39,0))*INDEX('Monthly Shapes'!$D$18:$V$32,MATCH(MONTH($C288),'Monthly Shapes'!$D$18:$D$32,0),MATCH(AB$3,'Monthly Shapes'!$D$18:$V$18,0))," ")</f>
        <v xml:space="preserve"> </v>
      </c>
      <c r="AC288" s="40" t="str">
        <f>IFERROR(INDEX('Net to Gross Adjustment'!$B$39:$AX$671,MATCH(AC$4,'Net to Gross Adjustment'!$B$39:$B$71,0),MATCH(YEAR($C288),'Net to Gross Adjustment'!$B$39:$AX$39,0))*INDEX('Monthly Shapes'!$D$18:$V$32,MATCH(MONTH($C288),'Monthly Shapes'!$D$18:$D$32,0),MATCH(AC$3,'Monthly Shapes'!$D$18:$V$18,0))," ")</f>
        <v xml:space="preserve"> </v>
      </c>
      <c r="AD288" s="40" t="str">
        <f>IFERROR(INDEX('Net to Gross Adjustment'!$B$39:$AX$671,MATCH(AD$4,'Net to Gross Adjustment'!$B$39:$B$71,0),MATCH(YEAR($C288),'Net to Gross Adjustment'!$B$39:$AX$39,0))*INDEX('Monthly Shapes'!$D$18:$V$32,MATCH(MONTH($C288),'Monthly Shapes'!$D$18:$D$32,0),MATCH(AD$3,'Monthly Shapes'!$D$18:$V$18,0))," ")</f>
        <v xml:space="preserve"> </v>
      </c>
      <c r="AE288" s="40" t="str">
        <f>IFERROR(INDEX('Net to Gross Adjustment'!$B$39:$AX$671,MATCH(AE$4,'Net to Gross Adjustment'!$B$39:$B$71,0),MATCH(YEAR($C288),'Net to Gross Adjustment'!$B$39:$AX$39,0))*INDEX('Monthly Shapes'!$D$18:$V$32,MATCH(MONTH($C288),'Monthly Shapes'!$D$18:$D$32,0),MATCH(AE$3,'Monthly Shapes'!$D$18:$V$18,0))," ")</f>
        <v xml:space="preserve"> </v>
      </c>
      <c r="AF288" s="19"/>
      <c r="AG288" s="90" t="s">
        <v>65</v>
      </c>
      <c r="AI288" s="90" t="s">
        <v>65</v>
      </c>
      <c r="AJ288" s="90" t="s">
        <v>65</v>
      </c>
      <c r="AK288" s="90" t="s">
        <v>65</v>
      </c>
      <c r="AL288" s="46"/>
      <c r="AS288" s="19"/>
    </row>
    <row r="289" spans="3:45">
      <c r="C289" s="24">
        <f t="shared" si="6"/>
        <v>53936</v>
      </c>
      <c r="D289" s="90" t="s">
        <v>65</v>
      </c>
      <c r="E289" s="90" t="s">
        <v>65</v>
      </c>
      <c r="F289" s="90" t="s">
        <v>65</v>
      </c>
      <c r="G289" s="90" t="s">
        <v>65</v>
      </c>
      <c r="H289" s="90" t="s">
        <v>65</v>
      </c>
      <c r="I289" s="90" t="s">
        <v>65</v>
      </c>
      <c r="J289" s="40" t="str">
        <f ca="1">IFERROR(INDEX('Net to Gross Adjustment'!$B$39:$AX$671,MATCH(J$4,'Net to Gross Adjustment'!$B$39:$B$71,0),MATCH(YEAR($C289),'Net to Gross Adjustment'!$B$39:$AX$39,0))*INDEX('Monthly Shapes'!$D$18:$V$32,MATCH(MONTH($C289),'Monthly Shapes'!$D$18:$D$32,0),MATCH(J$3,'Monthly Shapes'!$D$18:$V$18,0))," ")</f>
        <v xml:space="preserve"> </v>
      </c>
      <c r="K289" s="40" t="str">
        <f ca="1">IFERROR(INDEX('Net to Gross Adjustment'!$B$39:$AX$671,MATCH(K$4,'Net to Gross Adjustment'!$B$39:$B$71,0),MATCH(YEAR($C289),'Net to Gross Adjustment'!$B$39:$AX$39,0))*INDEX('Monthly Shapes'!$D$18:$V$32,MATCH(MONTH($C289),'Monthly Shapes'!$D$18:$D$32,0),MATCH(K$3,'Monthly Shapes'!$D$18:$V$18,0))," ")</f>
        <v xml:space="preserve"> </v>
      </c>
      <c r="L289" s="40" t="str">
        <f>IFERROR(INDEX('Net to Gross Adjustment'!$B$39:$AX$671,MATCH(L$4,'Net to Gross Adjustment'!$B$39:$B$71,0),MATCH(YEAR($C289),'Net to Gross Adjustment'!$B$39:$AX$39,0))*INDEX('Monthly Shapes'!$D$18:$V$32,MATCH(MONTH($C289),'Monthly Shapes'!$D$18:$D$32,0),MATCH(L$3,'Monthly Shapes'!$D$18:$V$18,0))," ")</f>
        <v xml:space="preserve"> </v>
      </c>
      <c r="M289" s="40" t="str">
        <f>IFERROR(INDEX('Net to Gross Adjustment'!$B$39:$AX$671,MATCH(M$4,'Net to Gross Adjustment'!$B$39:$B$71,0),MATCH(YEAR($C289),'Net to Gross Adjustment'!$B$39:$AX$39,0))*INDEX('Monthly Shapes'!$D$18:$V$32,MATCH(MONTH($C289),'Monthly Shapes'!$D$18:$D$32,0),MATCH(M$3,'Monthly Shapes'!$D$18:$V$18,0))," ")</f>
        <v xml:space="preserve"> </v>
      </c>
      <c r="N289" s="40" t="str">
        <f>IFERROR(INDEX('Net to Gross Adjustment'!$B$39:$AX$671,MATCH(N$4,'Net to Gross Adjustment'!$B$39:$B$71,0),MATCH(YEAR($C289),'Net to Gross Adjustment'!$B$39:$AX$39,0))*INDEX('Monthly Shapes'!$D$18:$V$32,MATCH(MONTH($C289),'Monthly Shapes'!$D$18:$D$32,0),MATCH(N$3,'Monthly Shapes'!$D$18:$V$18,0))," ")</f>
        <v xml:space="preserve"> </v>
      </c>
      <c r="O289" s="40" t="str">
        <f>IFERROR(INDEX('Net to Gross Adjustment'!$B$39:$AX$671,MATCH(O$4,'Net to Gross Adjustment'!$B$39:$B$71,0),MATCH(YEAR($C289),'Net to Gross Adjustment'!$B$39:$AX$39,0))*INDEX('Monthly Shapes'!$D$18:$V$32,MATCH(MONTH($C289),'Monthly Shapes'!$D$18:$D$32,0),MATCH(O$3,'Monthly Shapes'!$D$18:$V$18,0))," ")</f>
        <v xml:space="preserve"> </v>
      </c>
      <c r="P289" s="40" t="str">
        <f>IFERROR(INDEX('Net to Gross Adjustment'!$B$39:$AX$671,MATCH(P$4,'Net to Gross Adjustment'!$B$39:$B$71,0),MATCH(YEAR($C289),'Net to Gross Adjustment'!$B$39:$AX$39,0))*INDEX('Monthly Shapes'!$D$18:$V$32,MATCH(MONTH($C289),'Monthly Shapes'!$D$18:$D$32,0),MATCH(P$3,'Monthly Shapes'!$D$18:$V$18,0))," ")</f>
        <v xml:space="preserve"> </v>
      </c>
      <c r="Q289" s="40" t="str">
        <f>IFERROR(INDEX('Net to Gross Adjustment'!$B$39:$AX$671,MATCH(Q$4,'Net to Gross Adjustment'!$B$39:$B$71,0),MATCH(YEAR($C289),'Net to Gross Adjustment'!$B$39:$AX$39,0))*INDEX('Monthly Shapes'!$D$18:$V$32,MATCH(MONTH($C289),'Monthly Shapes'!$D$18:$D$32,0),MATCH(Q$3,'Monthly Shapes'!$D$18:$V$18,0))," ")</f>
        <v xml:space="preserve"> </v>
      </c>
      <c r="R289" s="40" t="str">
        <f>IFERROR(INDEX('Net to Gross Adjustment'!$B$39:$AX$671,MATCH(R$4,'Net to Gross Adjustment'!$B$39:$B$71,0),MATCH(YEAR($C289),'Net to Gross Adjustment'!$B$39:$AX$39,0))*INDEX('Monthly Shapes'!$D$18:$V$32,MATCH(MONTH($C289),'Monthly Shapes'!$D$18:$D$32,0),MATCH(R$3,'Monthly Shapes'!$D$18:$V$18,0))," ")</f>
        <v xml:space="preserve"> </v>
      </c>
      <c r="S289" s="40" t="str">
        <f>IFERROR(INDEX('Net to Gross Adjustment'!$B$39:$AX$671,MATCH(S$4,'Net to Gross Adjustment'!$B$39:$B$71,0),MATCH(YEAR($C289),'Net to Gross Adjustment'!$B$39:$AX$39,0))*INDEX('Monthly Shapes'!$D$18:$V$32,MATCH(MONTH($C289),'Monthly Shapes'!$D$18:$D$32,0),MATCH(S$3,'Monthly Shapes'!$D$18:$V$18,0))," ")</f>
        <v xml:space="preserve"> </v>
      </c>
      <c r="T289" s="90" t="s">
        <v>65</v>
      </c>
      <c r="U289" s="90" t="s">
        <v>65</v>
      </c>
      <c r="V289" s="90" t="s">
        <v>65</v>
      </c>
      <c r="W289" s="40" t="str">
        <f ca="1">IFERROR(INDEX('Net to Gross Adjustment'!$B$39:$AX$671,MATCH(W$4,'Net to Gross Adjustment'!$B$39:$B$71,0),MATCH(YEAR($C289),'Net to Gross Adjustment'!$B$39:$AX$39,0))*INDEX('Monthly Shapes'!$D$18:$V$32,MATCH(MONTH($C289),'Monthly Shapes'!$D$18:$D$32,0),MATCH(W$3,'Monthly Shapes'!$D$18:$V$18,0))," ")</f>
        <v xml:space="preserve"> </v>
      </c>
      <c r="X289" s="40" t="str">
        <f ca="1">IFERROR(INDEX('Net to Gross Adjustment'!$B$39:$AX$671,MATCH(X$4,'Net to Gross Adjustment'!$B$39:$B$71,0),MATCH(YEAR($C289),'Net to Gross Adjustment'!$B$39:$AX$39,0))*INDEX('Monthly Shapes'!$D$18:$V$32,MATCH(MONTH($C289),'Monthly Shapes'!$D$18:$D$32,0),MATCH(X$3,'Monthly Shapes'!$D$18:$V$18,0))," ")</f>
        <v xml:space="preserve"> </v>
      </c>
      <c r="Y289" s="40" t="str">
        <f>IFERROR(INDEX('Net to Gross Adjustment'!$B$39:$AX$671,MATCH(Y$4,'Net to Gross Adjustment'!$B$39:$B$71,0),MATCH(YEAR($C289),'Net to Gross Adjustment'!$B$39:$AX$39,0))*INDEX('Monthly Shapes'!$D$18:$V$32,MATCH(MONTH($C289),'Monthly Shapes'!$D$18:$D$32,0),MATCH(Y$3,'Monthly Shapes'!$D$18:$V$18,0))," ")</f>
        <v xml:space="preserve"> </v>
      </c>
      <c r="Z289" s="40" t="str">
        <f>IFERROR(INDEX('Net to Gross Adjustment'!$B$39:$AX$671,MATCH(Z$4,'Net to Gross Adjustment'!$B$39:$B$71,0),MATCH(YEAR($C289),'Net to Gross Adjustment'!$B$39:$AX$39,0))*INDEX('Monthly Shapes'!$D$18:$V$32,MATCH(MONTH($C289),'Monthly Shapes'!$D$18:$D$32,0),MATCH(Z$3,'Monthly Shapes'!$D$18:$V$18,0))," ")</f>
        <v xml:space="preserve"> </v>
      </c>
      <c r="AA289" s="40" t="str">
        <f>IFERROR(INDEX('Net to Gross Adjustment'!$B$39:$AX$671,MATCH(AA$4,'Net to Gross Adjustment'!$B$39:$B$71,0),MATCH(YEAR($C289),'Net to Gross Adjustment'!$B$39:$AX$39,0))*INDEX('Monthly Shapes'!$D$18:$V$32,MATCH(MONTH($C289),'Monthly Shapes'!$D$18:$D$32,0),MATCH(AA$3,'Monthly Shapes'!$D$18:$V$18,0))," ")</f>
        <v xml:space="preserve"> </v>
      </c>
      <c r="AB289" s="40" t="str">
        <f>IFERROR(INDEX('Net to Gross Adjustment'!$B$39:$AX$671,MATCH(AB$4,'Net to Gross Adjustment'!$B$39:$B$71,0),MATCH(YEAR($C289),'Net to Gross Adjustment'!$B$39:$AX$39,0))*INDEX('Monthly Shapes'!$D$18:$V$32,MATCH(MONTH($C289),'Monthly Shapes'!$D$18:$D$32,0),MATCH(AB$3,'Monthly Shapes'!$D$18:$V$18,0))," ")</f>
        <v xml:space="preserve"> </v>
      </c>
      <c r="AC289" s="40" t="str">
        <f>IFERROR(INDEX('Net to Gross Adjustment'!$B$39:$AX$671,MATCH(AC$4,'Net to Gross Adjustment'!$B$39:$B$71,0),MATCH(YEAR($C289),'Net to Gross Adjustment'!$B$39:$AX$39,0))*INDEX('Monthly Shapes'!$D$18:$V$32,MATCH(MONTH($C289),'Monthly Shapes'!$D$18:$D$32,0),MATCH(AC$3,'Monthly Shapes'!$D$18:$V$18,0))," ")</f>
        <v xml:space="preserve"> </v>
      </c>
      <c r="AD289" s="40" t="str">
        <f>IFERROR(INDEX('Net to Gross Adjustment'!$B$39:$AX$671,MATCH(AD$4,'Net to Gross Adjustment'!$B$39:$B$71,0),MATCH(YEAR($C289),'Net to Gross Adjustment'!$B$39:$AX$39,0))*INDEX('Monthly Shapes'!$D$18:$V$32,MATCH(MONTH($C289),'Monthly Shapes'!$D$18:$D$32,0),MATCH(AD$3,'Monthly Shapes'!$D$18:$V$18,0))," ")</f>
        <v xml:space="preserve"> </v>
      </c>
      <c r="AE289" s="40" t="str">
        <f>IFERROR(INDEX('Net to Gross Adjustment'!$B$39:$AX$671,MATCH(AE$4,'Net to Gross Adjustment'!$B$39:$B$71,0),MATCH(YEAR($C289),'Net to Gross Adjustment'!$B$39:$AX$39,0))*INDEX('Monthly Shapes'!$D$18:$V$32,MATCH(MONTH($C289),'Monthly Shapes'!$D$18:$D$32,0),MATCH(AE$3,'Monthly Shapes'!$D$18:$V$18,0))," ")</f>
        <v xml:space="preserve"> </v>
      </c>
      <c r="AF289" s="19"/>
      <c r="AG289" s="90" t="s">
        <v>65</v>
      </c>
      <c r="AI289" s="90" t="s">
        <v>65</v>
      </c>
      <c r="AJ289" s="90" t="s">
        <v>65</v>
      </c>
      <c r="AK289" s="90" t="s">
        <v>65</v>
      </c>
      <c r="AL289" s="46"/>
      <c r="AS289" s="19"/>
    </row>
    <row r="290" spans="3:45">
      <c r="C290" s="24">
        <f t="shared" si="6"/>
        <v>53966</v>
      </c>
      <c r="D290" s="90" t="s">
        <v>65</v>
      </c>
      <c r="E290" s="90" t="s">
        <v>65</v>
      </c>
      <c r="F290" s="90" t="s">
        <v>65</v>
      </c>
      <c r="G290" s="90" t="s">
        <v>65</v>
      </c>
      <c r="H290" s="90" t="s">
        <v>65</v>
      </c>
      <c r="I290" s="90" t="s">
        <v>65</v>
      </c>
      <c r="J290" s="40" t="str">
        <f ca="1">IFERROR(INDEX('Net to Gross Adjustment'!$B$39:$AX$671,MATCH(J$4,'Net to Gross Adjustment'!$B$39:$B$71,0),MATCH(YEAR($C290),'Net to Gross Adjustment'!$B$39:$AX$39,0))*INDEX('Monthly Shapes'!$D$18:$V$32,MATCH(MONTH($C290),'Monthly Shapes'!$D$18:$D$32,0),MATCH(J$3,'Monthly Shapes'!$D$18:$V$18,0))," ")</f>
        <v xml:space="preserve"> </v>
      </c>
      <c r="K290" s="40" t="str">
        <f ca="1">IFERROR(INDEX('Net to Gross Adjustment'!$B$39:$AX$671,MATCH(K$4,'Net to Gross Adjustment'!$B$39:$B$71,0),MATCH(YEAR($C290),'Net to Gross Adjustment'!$B$39:$AX$39,0))*INDEX('Monthly Shapes'!$D$18:$V$32,MATCH(MONTH($C290),'Monthly Shapes'!$D$18:$D$32,0),MATCH(K$3,'Monthly Shapes'!$D$18:$V$18,0))," ")</f>
        <v xml:space="preserve"> </v>
      </c>
      <c r="L290" s="40" t="str">
        <f>IFERROR(INDEX('Net to Gross Adjustment'!$B$39:$AX$671,MATCH(L$4,'Net to Gross Adjustment'!$B$39:$B$71,0),MATCH(YEAR($C290),'Net to Gross Adjustment'!$B$39:$AX$39,0))*INDEX('Monthly Shapes'!$D$18:$V$32,MATCH(MONTH($C290),'Monthly Shapes'!$D$18:$D$32,0),MATCH(L$3,'Monthly Shapes'!$D$18:$V$18,0))," ")</f>
        <v xml:space="preserve"> </v>
      </c>
      <c r="M290" s="40" t="str">
        <f>IFERROR(INDEX('Net to Gross Adjustment'!$B$39:$AX$671,MATCH(M$4,'Net to Gross Adjustment'!$B$39:$B$71,0),MATCH(YEAR($C290),'Net to Gross Adjustment'!$B$39:$AX$39,0))*INDEX('Monthly Shapes'!$D$18:$V$32,MATCH(MONTH($C290),'Monthly Shapes'!$D$18:$D$32,0),MATCH(M$3,'Monthly Shapes'!$D$18:$V$18,0))," ")</f>
        <v xml:space="preserve"> </v>
      </c>
      <c r="N290" s="40" t="str">
        <f>IFERROR(INDEX('Net to Gross Adjustment'!$B$39:$AX$671,MATCH(N$4,'Net to Gross Adjustment'!$B$39:$B$71,0),MATCH(YEAR($C290),'Net to Gross Adjustment'!$B$39:$AX$39,0))*INDEX('Monthly Shapes'!$D$18:$V$32,MATCH(MONTH($C290),'Monthly Shapes'!$D$18:$D$32,0),MATCH(N$3,'Monthly Shapes'!$D$18:$V$18,0))," ")</f>
        <v xml:space="preserve"> </v>
      </c>
      <c r="O290" s="40" t="str">
        <f>IFERROR(INDEX('Net to Gross Adjustment'!$B$39:$AX$671,MATCH(O$4,'Net to Gross Adjustment'!$B$39:$B$71,0),MATCH(YEAR($C290),'Net to Gross Adjustment'!$B$39:$AX$39,0))*INDEX('Monthly Shapes'!$D$18:$V$32,MATCH(MONTH($C290),'Monthly Shapes'!$D$18:$D$32,0),MATCH(O$3,'Monthly Shapes'!$D$18:$V$18,0))," ")</f>
        <v xml:space="preserve"> </v>
      </c>
      <c r="P290" s="40" t="str">
        <f>IFERROR(INDEX('Net to Gross Adjustment'!$B$39:$AX$671,MATCH(P$4,'Net to Gross Adjustment'!$B$39:$B$71,0),MATCH(YEAR($C290),'Net to Gross Adjustment'!$B$39:$AX$39,0))*INDEX('Monthly Shapes'!$D$18:$V$32,MATCH(MONTH($C290),'Monthly Shapes'!$D$18:$D$32,0),MATCH(P$3,'Monthly Shapes'!$D$18:$V$18,0))," ")</f>
        <v xml:space="preserve"> </v>
      </c>
      <c r="Q290" s="40" t="str">
        <f>IFERROR(INDEX('Net to Gross Adjustment'!$B$39:$AX$671,MATCH(Q$4,'Net to Gross Adjustment'!$B$39:$B$71,0),MATCH(YEAR($C290),'Net to Gross Adjustment'!$B$39:$AX$39,0))*INDEX('Monthly Shapes'!$D$18:$V$32,MATCH(MONTH($C290),'Monthly Shapes'!$D$18:$D$32,0),MATCH(Q$3,'Monthly Shapes'!$D$18:$V$18,0))," ")</f>
        <v xml:space="preserve"> </v>
      </c>
      <c r="R290" s="40" t="str">
        <f>IFERROR(INDEX('Net to Gross Adjustment'!$B$39:$AX$671,MATCH(R$4,'Net to Gross Adjustment'!$B$39:$B$71,0),MATCH(YEAR($C290),'Net to Gross Adjustment'!$B$39:$AX$39,0))*INDEX('Monthly Shapes'!$D$18:$V$32,MATCH(MONTH($C290),'Monthly Shapes'!$D$18:$D$32,0),MATCH(R$3,'Monthly Shapes'!$D$18:$V$18,0))," ")</f>
        <v xml:space="preserve"> </v>
      </c>
      <c r="S290" s="40" t="str">
        <f>IFERROR(INDEX('Net to Gross Adjustment'!$B$39:$AX$671,MATCH(S$4,'Net to Gross Adjustment'!$B$39:$B$71,0),MATCH(YEAR($C290),'Net to Gross Adjustment'!$B$39:$AX$39,0))*INDEX('Monthly Shapes'!$D$18:$V$32,MATCH(MONTH($C290),'Monthly Shapes'!$D$18:$D$32,0),MATCH(S$3,'Monthly Shapes'!$D$18:$V$18,0))," ")</f>
        <v xml:space="preserve"> </v>
      </c>
      <c r="T290" s="90" t="s">
        <v>65</v>
      </c>
      <c r="U290" s="90" t="s">
        <v>65</v>
      </c>
      <c r="V290" s="90" t="s">
        <v>65</v>
      </c>
      <c r="W290" s="40" t="str">
        <f ca="1">IFERROR(INDEX('Net to Gross Adjustment'!$B$39:$AX$671,MATCH(W$4,'Net to Gross Adjustment'!$B$39:$B$71,0),MATCH(YEAR($C290),'Net to Gross Adjustment'!$B$39:$AX$39,0))*INDEX('Monthly Shapes'!$D$18:$V$32,MATCH(MONTH($C290),'Monthly Shapes'!$D$18:$D$32,0),MATCH(W$3,'Monthly Shapes'!$D$18:$V$18,0))," ")</f>
        <v xml:space="preserve"> </v>
      </c>
      <c r="X290" s="40" t="str">
        <f ca="1">IFERROR(INDEX('Net to Gross Adjustment'!$B$39:$AX$671,MATCH(X$4,'Net to Gross Adjustment'!$B$39:$B$71,0),MATCH(YEAR($C290),'Net to Gross Adjustment'!$B$39:$AX$39,0))*INDEX('Monthly Shapes'!$D$18:$V$32,MATCH(MONTH($C290),'Monthly Shapes'!$D$18:$D$32,0),MATCH(X$3,'Monthly Shapes'!$D$18:$V$18,0))," ")</f>
        <v xml:space="preserve"> </v>
      </c>
      <c r="Y290" s="40" t="str">
        <f>IFERROR(INDEX('Net to Gross Adjustment'!$B$39:$AX$671,MATCH(Y$4,'Net to Gross Adjustment'!$B$39:$B$71,0),MATCH(YEAR($C290),'Net to Gross Adjustment'!$B$39:$AX$39,0))*INDEX('Monthly Shapes'!$D$18:$V$32,MATCH(MONTH($C290),'Monthly Shapes'!$D$18:$D$32,0),MATCH(Y$3,'Monthly Shapes'!$D$18:$V$18,0))," ")</f>
        <v xml:space="preserve"> </v>
      </c>
      <c r="Z290" s="40" t="str">
        <f>IFERROR(INDEX('Net to Gross Adjustment'!$B$39:$AX$671,MATCH(Z$4,'Net to Gross Adjustment'!$B$39:$B$71,0),MATCH(YEAR($C290),'Net to Gross Adjustment'!$B$39:$AX$39,0))*INDEX('Monthly Shapes'!$D$18:$V$32,MATCH(MONTH($C290),'Monthly Shapes'!$D$18:$D$32,0),MATCH(Z$3,'Monthly Shapes'!$D$18:$V$18,0))," ")</f>
        <v xml:space="preserve"> </v>
      </c>
      <c r="AA290" s="40" t="str">
        <f>IFERROR(INDEX('Net to Gross Adjustment'!$B$39:$AX$671,MATCH(AA$4,'Net to Gross Adjustment'!$B$39:$B$71,0),MATCH(YEAR($C290),'Net to Gross Adjustment'!$B$39:$AX$39,0))*INDEX('Monthly Shapes'!$D$18:$V$32,MATCH(MONTH($C290),'Monthly Shapes'!$D$18:$D$32,0),MATCH(AA$3,'Monthly Shapes'!$D$18:$V$18,0))," ")</f>
        <v xml:space="preserve"> </v>
      </c>
      <c r="AB290" s="40" t="str">
        <f>IFERROR(INDEX('Net to Gross Adjustment'!$B$39:$AX$671,MATCH(AB$4,'Net to Gross Adjustment'!$B$39:$B$71,0),MATCH(YEAR($C290),'Net to Gross Adjustment'!$B$39:$AX$39,0))*INDEX('Monthly Shapes'!$D$18:$V$32,MATCH(MONTH($C290),'Monthly Shapes'!$D$18:$D$32,0),MATCH(AB$3,'Monthly Shapes'!$D$18:$V$18,0))," ")</f>
        <v xml:space="preserve"> </v>
      </c>
      <c r="AC290" s="40" t="str">
        <f>IFERROR(INDEX('Net to Gross Adjustment'!$B$39:$AX$671,MATCH(AC$4,'Net to Gross Adjustment'!$B$39:$B$71,0),MATCH(YEAR($C290),'Net to Gross Adjustment'!$B$39:$AX$39,0))*INDEX('Monthly Shapes'!$D$18:$V$32,MATCH(MONTH($C290),'Monthly Shapes'!$D$18:$D$32,0),MATCH(AC$3,'Monthly Shapes'!$D$18:$V$18,0))," ")</f>
        <v xml:space="preserve"> </v>
      </c>
      <c r="AD290" s="40" t="str">
        <f>IFERROR(INDEX('Net to Gross Adjustment'!$B$39:$AX$671,MATCH(AD$4,'Net to Gross Adjustment'!$B$39:$B$71,0),MATCH(YEAR($C290),'Net to Gross Adjustment'!$B$39:$AX$39,0))*INDEX('Monthly Shapes'!$D$18:$V$32,MATCH(MONTH($C290),'Monthly Shapes'!$D$18:$D$32,0),MATCH(AD$3,'Monthly Shapes'!$D$18:$V$18,0))," ")</f>
        <v xml:space="preserve"> </v>
      </c>
      <c r="AE290" s="40" t="str">
        <f>IFERROR(INDEX('Net to Gross Adjustment'!$B$39:$AX$671,MATCH(AE$4,'Net to Gross Adjustment'!$B$39:$B$71,0),MATCH(YEAR($C290),'Net to Gross Adjustment'!$B$39:$AX$39,0))*INDEX('Monthly Shapes'!$D$18:$V$32,MATCH(MONTH($C290),'Monthly Shapes'!$D$18:$D$32,0),MATCH(AE$3,'Monthly Shapes'!$D$18:$V$18,0))," ")</f>
        <v xml:space="preserve"> </v>
      </c>
      <c r="AF290" s="19"/>
      <c r="AG290" s="90" t="s">
        <v>65</v>
      </c>
      <c r="AI290" s="90" t="s">
        <v>65</v>
      </c>
      <c r="AJ290" s="90" t="s">
        <v>65</v>
      </c>
      <c r="AK290" s="90" t="s">
        <v>65</v>
      </c>
      <c r="AL290" s="46"/>
      <c r="AS290" s="19"/>
    </row>
    <row r="291" spans="3:45">
      <c r="C291" s="24">
        <f t="shared" si="6"/>
        <v>53997</v>
      </c>
      <c r="D291" s="90" t="s">
        <v>65</v>
      </c>
      <c r="E291" s="90" t="s">
        <v>65</v>
      </c>
      <c r="F291" s="90" t="s">
        <v>65</v>
      </c>
      <c r="G291" s="90" t="s">
        <v>65</v>
      </c>
      <c r="H291" s="90" t="s">
        <v>65</v>
      </c>
      <c r="I291" s="90" t="s">
        <v>65</v>
      </c>
      <c r="J291" s="40" t="str">
        <f ca="1">IFERROR(INDEX('Net to Gross Adjustment'!$B$39:$AX$671,MATCH(J$4,'Net to Gross Adjustment'!$B$39:$B$71,0),MATCH(YEAR($C291),'Net to Gross Adjustment'!$B$39:$AX$39,0))*INDEX('Monthly Shapes'!$D$18:$V$32,MATCH(MONTH($C291),'Monthly Shapes'!$D$18:$D$32,0),MATCH(J$3,'Monthly Shapes'!$D$18:$V$18,0))," ")</f>
        <v xml:space="preserve"> </v>
      </c>
      <c r="K291" s="40" t="str">
        <f ca="1">IFERROR(INDEX('Net to Gross Adjustment'!$B$39:$AX$671,MATCH(K$4,'Net to Gross Adjustment'!$B$39:$B$71,0),MATCH(YEAR($C291),'Net to Gross Adjustment'!$B$39:$AX$39,0))*INDEX('Monthly Shapes'!$D$18:$V$32,MATCH(MONTH($C291),'Monthly Shapes'!$D$18:$D$32,0),MATCH(K$3,'Monthly Shapes'!$D$18:$V$18,0))," ")</f>
        <v xml:space="preserve"> </v>
      </c>
      <c r="L291" s="40" t="str">
        <f>IFERROR(INDEX('Net to Gross Adjustment'!$B$39:$AX$671,MATCH(L$4,'Net to Gross Adjustment'!$B$39:$B$71,0),MATCH(YEAR($C291),'Net to Gross Adjustment'!$B$39:$AX$39,0))*INDEX('Monthly Shapes'!$D$18:$V$32,MATCH(MONTH($C291),'Monthly Shapes'!$D$18:$D$32,0),MATCH(L$3,'Monthly Shapes'!$D$18:$V$18,0))," ")</f>
        <v xml:space="preserve"> </v>
      </c>
      <c r="M291" s="40" t="str">
        <f>IFERROR(INDEX('Net to Gross Adjustment'!$B$39:$AX$671,MATCH(M$4,'Net to Gross Adjustment'!$B$39:$B$71,0),MATCH(YEAR($C291),'Net to Gross Adjustment'!$B$39:$AX$39,0))*INDEX('Monthly Shapes'!$D$18:$V$32,MATCH(MONTH($C291),'Monthly Shapes'!$D$18:$D$32,0),MATCH(M$3,'Monthly Shapes'!$D$18:$V$18,0))," ")</f>
        <v xml:space="preserve"> </v>
      </c>
      <c r="N291" s="40" t="str">
        <f>IFERROR(INDEX('Net to Gross Adjustment'!$B$39:$AX$671,MATCH(N$4,'Net to Gross Adjustment'!$B$39:$B$71,0),MATCH(YEAR($C291),'Net to Gross Adjustment'!$B$39:$AX$39,0))*INDEX('Monthly Shapes'!$D$18:$V$32,MATCH(MONTH($C291),'Monthly Shapes'!$D$18:$D$32,0),MATCH(N$3,'Monthly Shapes'!$D$18:$V$18,0))," ")</f>
        <v xml:space="preserve"> </v>
      </c>
      <c r="O291" s="40" t="str">
        <f>IFERROR(INDEX('Net to Gross Adjustment'!$B$39:$AX$671,MATCH(O$4,'Net to Gross Adjustment'!$B$39:$B$71,0),MATCH(YEAR($C291),'Net to Gross Adjustment'!$B$39:$AX$39,0))*INDEX('Monthly Shapes'!$D$18:$V$32,MATCH(MONTH($C291),'Monthly Shapes'!$D$18:$D$32,0),MATCH(O$3,'Monthly Shapes'!$D$18:$V$18,0))," ")</f>
        <v xml:space="preserve"> </v>
      </c>
      <c r="P291" s="40" t="str">
        <f>IFERROR(INDEX('Net to Gross Adjustment'!$B$39:$AX$671,MATCH(P$4,'Net to Gross Adjustment'!$B$39:$B$71,0),MATCH(YEAR($C291),'Net to Gross Adjustment'!$B$39:$AX$39,0))*INDEX('Monthly Shapes'!$D$18:$V$32,MATCH(MONTH($C291),'Monthly Shapes'!$D$18:$D$32,0),MATCH(P$3,'Monthly Shapes'!$D$18:$V$18,0))," ")</f>
        <v xml:space="preserve"> </v>
      </c>
      <c r="Q291" s="40" t="str">
        <f>IFERROR(INDEX('Net to Gross Adjustment'!$B$39:$AX$671,MATCH(Q$4,'Net to Gross Adjustment'!$B$39:$B$71,0),MATCH(YEAR($C291),'Net to Gross Adjustment'!$B$39:$AX$39,0))*INDEX('Monthly Shapes'!$D$18:$V$32,MATCH(MONTH($C291),'Monthly Shapes'!$D$18:$D$32,0),MATCH(Q$3,'Monthly Shapes'!$D$18:$V$18,0))," ")</f>
        <v xml:space="preserve"> </v>
      </c>
      <c r="R291" s="40" t="str">
        <f>IFERROR(INDEX('Net to Gross Adjustment'!$B$39:$AX$671,MATCH(R$4,'Net to Gross Adjustment'!$B$39:$B$71,0),MATCH(YEAR($C291),'Net to Gross Adjustment'!$B$39:$AX$39,0))*INDEX('Monthly Shapes'!$D$18:$V$32,MATCH(MONTH($C291),'Monthly Shapes'!$D$18:$D$32,0),MATCH(R$3,'Monthly Shapes'!$D$18:$V$18,0))," ")</f>
        <v xml:space="preserve"> </v>
      </c>
      <c r="S291" s="40" t="str">
        <f>IFERROR(INDEX('Net to Gross Adjustment'!$B$39:$AX$671,MATCH(S$4,'Net to Gross Adjustment'!$B$39:$B$71,0),MATCH(YEAR($C291),'Net to Gross Adjustment'!$B$39:$AX$39,0))*INDEX('Monthly Shapes'!$D$18:$V$32,MATCH(MONTH($C291),'Monthly Shapes'!$D$18:$D$32,0),MATCH(S$3,'Monthly Shapes'!$D$18:$V$18,0))," ")</f>
        <v xml:space="preserve"> </v>
      </c>
      <c r="T291" s="90" t="s">
        <v>65</v>
      </c>
      <c r="U291" s="90" t="s">
        <v>65</v>
      </c>
      <c r="V291" s="90" t="s">
        <v>65</v>
      </c>
      <c r="W291" s="40" t="str">
        <f ca="1">IFERROR(INDEX('Net to Gross Adjustment'!$B$39:$AX$671,MATCH(W$4,'Net to Gross Adjustment'!$B$39:$B$71,0),MATCH(YEAR($C291),'Net to Gross Adjustment'!$B$39:$AX$39,0))*INDEX('Monthly Shapes'!$D$18:$V$32,MATCH(MONTH($C291),'Monthly Shapes'!$D$18:$D$32,0),MATCH(W$3,'Monthly Shapes'!$D$18:$V$18,0))," ")</f>
        <v xml:space="preserve"> </v>
      </c>
      <c r="X291" s="40" t="str">
        <f ca="1">IFERROR(INDEX('Net to Gross Adjustment'!$B$39:$AX$671,MATCH(X$4,'Net to Gross Adjustment'!$B$39:$B$71,0),MATCH(YEAR($C291),'Net to Gross Adjustment'!$B$39:$AX$39,0))*INDEX('Monthly Shapes'!$D$18:$V$32,MATCH(MONTH($C291),'Monthly Shapes'!$D$18:$D$32,0),MATCH(X$3,'Monthly Shapes'!$D$18:$V$18,0))," ")</f>
        <v xml:space="preserve"> </v>
      </c>
      <c r="Y291" s="40" t="str">
        <f>IFERROR(INDEX('Net to Gross Adjustment'!$B$39:$AX$671,MATCH(Y$4,'Net to Gross Adjustment'!$B$39:$B$71,0),MATCH(YEAR($C291),'Net to Gross Adjustment'!$B$39:$AX$39,0))*INDEX('Monthly Shapes'!$D$18:$V$32,MATCH(MONTH($C291),'Monthly Shapes'!$D$18:$D$32,0),MATCH(Y$3,'Monthly Shapes'!$D$18:$V$18,0))," ")</f>
        <v xml:space="preserve"> </v>
      </c>
      <c r="Z291" s="40" t="str">
        <f>IFERROR(INDEX('Net to Gross Adjustment'!$B$39:$AX$671,MATCH(Z$4,'Net to Gross Adjustment'!$B$39:$B$71,0),MATCH(YEAR($C291),'Net to Gross Adjustment'!$B$39:$AX$39,0))*INDEX('Monthly Shapes'!$D$18:$V$32,MATCH(MONTH($C291),'Monthly Shapes'!$D$18:$D$32,0),MATCH(Z$3,'Monthly Shapes'!$D$18:$V$18,0))," ")</f>
        <v xml:space="preserve"> </v>
      </c>
      <c r="AA291" s="40" t="str">
        <f>IFERROR(INDEX('Net to Gross Adjustment'!$B$39:$AX$671,MATCH(AA$4,'Net to Gross Adjustment'!$B$39:$B$71,0),MATCH(YEAR($C291),'Net to Gross Adjustment'!$B$39:$AX$39,0))*INDEX('Monthly Shapes'!$D$18:$V$32,MATCH(MONTH($C291),'Monthly Shapes'!$D$18:$D$32,0),MATCH(AA$3,'Monthly Shapes'!$D$18:$V$18,0))," ")</f>
        <v xml:space="preserve"> </v>
      </c>
      <c r="AB291" s="40" t="str">
        <f>IFERROR(INDEX('Net to Gross Adjustment'!$B$39:$AX$671,MATCH(AB$4,'Net to Gross Adjustment'!$B$39:$B$71,0),MATCH(YEAR($C291),'Net to Gross Adjustment'!$B$39:$AX$39,0))*INDEX('Monthly Shapes'!$D$18:$V$32,MATCH(MONTH($C291),'Monthly Shapes'!$D$18:$D$32,0),MATCH(AB$3,'Monthly Shapes'!$D$18:$V$18,0))," ")</f>
        <v xml:space="preserve"> </v>
      </c>
      <c r="AC291" s="40" t="str">
        <f>IFERROR(INDEX('Net to Gross Adjustment'!$B$39:$AX$671,MATCH(AC$4,'Net to Gross Adjustment'!$B$39:$B$71,0),MATCH(YEAR($C291),'Net to Gross Adjustment'!$B$39:$AX$39,0))*INDEX('Monthly Shapes'!$D$18:$V$32,MATCH(MONTH($C291),'Monthly Shapes'!$D$18:$D$32,0),MATCH(AC$3,'Monthly Shapes'!$D$18:$V$18,0))," ")</f>
        <v xml:space="preserve"> </v>
      </c>
      <c r="AD291" s="40" t="str">
        <f>IFERROR(INDEX('Net to Gross Adjustment'!$B$39:$AX$671,MATCH(AD$4,'Net to Gross Adjustment'!$B$39:$B$71,0),MATCH(YEAR($C291),'Net to Gross Adjustment'!$B$39:$AX$39,0))*INDEX('Monthly Shapes'!$D$18:$V$32,MATCH(MONTH($C291),'Monthly Shapes'!$D$18:$D$32,0),MATCH(AD$3,'Monthly Shapes'!$D$18:$V$18,0))," ")</f>
        <v xml:space="preserve"> </v>
      </c>
      <c r="AE291" s="40" t="str">
        <f>IFERROR(INDEX('Net to Gross Adjustment'!$B$39:$AX$671,MATCH(AE$4,'Net to Gross Adjustment'!$B$39:$B$71,0),MATCH(YEAR($C291),'Net to Gross Adjustment'!$B$39:$AX$39,0))*INDEX('Monthly Shapes'!$D$18:$V$32,MATCH(MONTH($C291),'Monthly Shapes'!$D$18:$D$32,0),MATCH(AE$3,'Monthly Shapes'!$D$18:$V$18,0))," ")</f>
        <v xml:space="preserve"> </v>
      </c>
      <c r="AF291" s="19"/>
      <c r="AG291" s="90" t="s">
        <v>65</v>
      </c>
      <c r="AI291" s="90" t="s">
        <v>65</v>
      </c>
      <c r="AJ291" s="90" t="s">
        <v>65</v>
      </c>
      <c r="AK291" s="90" t="s">
        <v>65</v>
      </c>
      <c r="AL291" s="46"/>
      <c r="AS291" s="19"/>
    </row>
    <row r="292" spans="3:45">
      <c r="C292" s="24">
        <f t="shared" si="6"/>
        <v>54027</v>
      </c>
      <c r="D292" s="90" t="s">
        <v>65</v>
      </c>
      <c r="E292" s="90" t="s">
        <v>65</v>
      </c>
      <c r="F292" s="90" t="s">
        <v>65</v>
      </c>
      <c r="G292" s="90" t="s">
        <v>65</v>
      </c>
      <c r="H292" s="90" t="s">
        <v>65</v>
      </c>
      <c r="I292" s="90" t="s">
        <v>65</v>
      </c>
      <c r="J292" s="40" t="str">
        <f ca="1">IFERROR(INDEX('Net to Gross Adjustment'!$B$39:$AX$671,MATCH(J$4,'Net to Gross Adjustment'!$B$39:$B$71,0),MATCH(YEAR($C292),'Net to Gross Adjustment'!$B$39:$AX$39,0))*INDEX('Monthly Shapes'!$D$18:$V$32,MATCH(MONTH($C292),'Monthly Shapes'!$D$18:$D$32,0),MATCH(J$3,'Monthly Shapes'!$D$18:$V$18,0))," ")</f>
        <v xml:space="preserve"> </v>
      </c>
      <c r="K292" s="40" t="str">
        <f ca="1">IFERROR(INDEX('Net to Gross Adjustment'!$B$39:$AX$671,MATCH(K$4,'Net to Gross Adjustment'!$B$39:$B$71,0),MATCH(YEAR($C292),'Net to Gross Adjustment'!$B$39:$AX$39,0))*INDEX('Monthly Shapes'!$D$18:$V$32,MATCH(MONTH($C292),'Monthly Shapes'!$D$18:$D$32,0),MATCH(K$3,'Monthly Shapes'!$D$18:$V$18,0))," ")</f>
        <v xml:space="preserve"> </v>
      </c>
      <c r="L292" s="40" t="str">
        <f>IFERROR(INDEX('Net to Gross Adjustment'!$B$39:$AX$671,MATCH(L$4,'Net to Gross Adjustment'!$B$39:$B$71,0),MATCH(YEAR($C292),'Net to Gross Adjustment'!$B$39:$AX$39,0))*INDEX('Monthly Shapes'!$D$18:$V$32,MATCH(MONTH($C292),'Monthly Shapes'!$D$18:$D$32,0),MATCH(L$3,'Monthly Shapes'!$D$18:$V$18,0))," ")</f>
        <v xml:space="preserve"> </v>
      </c>
      <c r="M292" s="40" t="str">
        <f>IFERROR(INDEX('Net to Gross Adjustment'!$B$39:$AX$671,MATCH(M$4,'Net to Gross Adjustment'!$B$39:$B$71,0),MATCH(YEAR($C292),'Net to Gross Adjustment'!$B$39:$AX$39,0))*INDEX('Monthly Shapes'!$D$18:$V$32,MATCH(MONTH($C292),'Monthly Shapes'!$D$18:$D$32,0),MATCH(M$3,'Monthly Shapes'!$D$18:$V$18,0))," ")</f>
        <v xml:space="preserve"> </v>
      </c>
      <c r="N292" s="40" t="str">
        <f>IFERROR(INDEX('Net to Gross Adjustment'!$B$39:$AX$671,MATCH(N$4,'Net to Gross Adjustment'!$B$39:$B$71,0),MATCH(YEAR($C292),'Net to Gross Adjustment'!$B$39:$AX$39,0))*INDEX('Monthly Shapes'!$D$18:$V$32,MATCH(MONTH($C292),'Monthly Shapes'!$D$18:$D$32,0),MATCH(N$3,'Monthly Shapes'!$D$18:$V$18,0))," ")</f>
        <v xml:space="preserve"> </v>
      </c>
      <c r="O292" s="40" t="str">
        <f>IFERROR(INDEX('Net to Gross Adjustment'!$B$39:$AX$671,MATCH(O$4,'Net to Gross Adjustment'!$B$39:$B$71,0),MATCH(YEAR($C292),'Net to Gross Adjustment'!$B$39:$AX$39,0))*INDEX('Monthly Shapes'!$D$18:$V$32,MATCH(MONTH($C292),'Monthly Shapes'!$D$18:$D$32,0),MATCH(O$3,'Monthly Shapes'!$D$18:$V$18,0))," ")</f>
        <v xml:space="preserve"> </v>
      </c>
      <c r="P292" s="40" t="str">
        <f>IFERROR(INDEX('Net to Gross Adjustment'!$B$39:$AX$671,MATCH(P$4,'Net to Gross Adjustment'!$B$39:$B$71,0),MATCH(YEAR($C292),'Net to Gross Adjustment'!$B$39:$AX$39,0))*INDEX('Monthly Shapes'!$D$18:$V$32,MATCH(MONTH($C292),'Monthly Shapes'!$D$18:$D$32,0),MATCH(P$3,'Monthly Shapes'!$D$18:$V$18,0))," ")</f>
        <v xml:space="preserve"> </v>
      </c>
      <c r="Q292" s="40" t="str">
        <f>IFERROR(INDEX('Net to Gross Adjustment'!$B$39:$AX$671,MATCH(Q$4,'Net to Gross Adjustment'!$B$39:$B$71,0),MATCH(YEAR($C292),'Net to Gross Adjustment'!$B$39:$AX$39,0))*INDEX('Monthly Shapes'!$D$18:$V$32,MATCH(MONTH($C292),'Monthly Shapes'!$D$18:$D$32,0),MATCH(Q$3,'Monthly Shapes'!$D$18:$V$18,0))," ")</f>
        <v xml:space="preserve"> </v>
      </c>
      <c r="R292" s="40" t="str">
        <f>IFERROR(INDEX('Net to Gross Adjustment'!$B$39:$AX$671,MATCH(R$4,'Net to Gross Adjustment'!$B$39:$B$71,0),MATCH(YEAR($C292),'Net to Gross Adjustment'!$B$39:$AX$39,0))*INDEX('Monthly Shapes'!$D$18:$V$32,MATCH(MONTH($C292),'Monthly Shapes'!$D$18:$D$32,0),MATCH(R$3,'Monthly Shapes'!$D$18:$V$18,0))," ")</f>
        <v xml:space="preserve"> </v>
      </c>
      <c r="S292" s="40" t="str">
        <f>IFERROR(INDEX('Net to Gross Adjustment'!$B$39:$AX$671,MATCH(S$4,'Net to Gross Adjustment'!$B$39:$B$71,0),MATCH(YEAR($C292),'Net to Gross Adjustment'!$B$39:$AX$39,0))*INDEX('Monthly Shapes'!$D$18:$V$32,MATCH(MONTH($C292),'Monthly Shapes'!$D$18:$D$32,0),MATCH(S$3,'Monthly Shapes'!$D$18:$V$18,0))," ")</f>
        <v xml:space="preserve"> </v>
      </c>
      <c r="T292" s="90" t="s">
        <v>65</v>
      </c>
      <c r="U292" s="90" t="s">
        <v>65</v>
      </c>
      <c r="V292" s="90" t="s">
        <v>65</v>
      </c>
      <c r="W292" s="40" t="str">
        <f ca="1">IFERROR(INDEX('Net to Gross Adjustment'!$B$39:$AX$671,MATCH(W$4,'Net to Gross Adjustment'!$B$39:$B$71,0),MATCH(YEAR($C292),'Net to Gross Adjustment'!$B$39:$AX$39,0))*INDEX('Monthly Shapes'!$D$18:$V$32,MATCH(MONTH($C292),'Monthly Shapes'!$D$18:$D$32,0),MATCH(W$3,'Monthly Shapes'!$D$18:$V$18,0))," ")</f>
        <v xml:space="preserve"> </v>
      </c>
      <c r="X292" s="40" t="str">
        <f ca="1">IFERROR(INDEX('Net to Gross Adjustment'!$B$39:$AX$671,MATCH(X$4,'Net to Gross Adjustment'!$B$39:$B$71,0),MATCH(YEAR($C292),'Net to Gross Adjustment'!$B$39:$AX$39,0))*INDEX('Monthly Shapes'!$D$18:$V$32,MATCH(MONTH($C292),'Monthly Shapes'!$D$18:$D$32,0),MATCH(X$3,'Monthly Shapes'!$D$18:$V$18,0))," ")</f>
        <v xml:space="preserve"> </v>
      </c>
      <c r="Y292" s="40" t="str">
        <f>IFERROR(INDEX('Net to Gross Adjustment'!$B$39:$AX$671,MATCH(Y$4,'Net to Gross Adjustment'!$B$39:$B$71,0),MATCH(YEAR($C292),'Net to Gross Adjustment'!$B$39:$AX$39,0))*INDEX('Monthly Shapes'!$D$18:$V$32,MATCH(MONTH($C292),'Monthly Shapes'!$D$18:$D$32,0),MATCH(Y$3,'Monthly Shapes'!$D$18:$V$18,0))," ")</f>
        <v xml:space="preserve"> </v>
      </c>
      <c r="Z292" s="40" t="str">
        <f>IFERROR(INDEX('Net to Gross Adjustment'!$B$39:$AX$671,MATCH(Z$4,'Net to Gross Adjustment'!$B$39:$B$71,0),MATCH(YEAR($C292),'Net to Gross Adjustment'!$B$39:$AX$39,0))*INDEX('Monthly Shapes'!$D$18:$V$32,MATCH(MONTH($C292),'Monthly Shapes'!$D$18:$D$32,0),MATCH(Z$3,'Monthly Shapes'!$D$18:$V$18,0))," ")</f>
        <v xml:space="preserve"> </v>
      </c>
      <c r="AA292" s="40" t="str">
        <f>IFERROR(INDEX('Net to Gross Adjustment'!$B$39:$AX$671,MATCH(AA$4,'Net to Gross Adjustment'!$B$39:$B$71,0),MATCH(YEAR($C292),'Net to Gross Adjustment'!$B$39:$AX$39,0))*INDEX('Monthly Shapes'!$D$18:$V$32,MATCH(MONTH($C292),'Monthly Shapes'!$D$18:$D$32,0),MATCH(AA$3,'Monthly Shapes'!$D$18:$V$18,0))," ")</f>
        <v xml:space="preserve"> </v>
      </c>
      <c r="AB292" s="40" t="str">
        <f>IFERROR(INDEX('Net to Gross Adjustment'!$B$39:$AX$671,MATCH(AB$4,'Net to Gross Adjustment'!$B$39:$B$71,0),MATCH(YEAR($C292),'Net to Gross Adjustment'!$B$39:$AX$39,0))*INDEX('Monthly Shapes'!$D$18:$V$32,MATCH(MONTH($C292),'Monthly Shapes'!$D$18:$D$32,0),MATCH(AB$3,'Monthly Shapes'!$D$18:$V$18,0))," ")</f>
        <v xml:space="preserve"> </v>
      </c>
      <c r="AC292" s="40" t="str">
        <f>IFERROR(INDEX('Net to Gross Adjustment'!$B$39:$AX$671,MATCH(AC$4,'Net to Gross Adjustment'!$B$39:$B$71,0),MATCH(YEAR($C292),'Net to Gross Adjustment'!$B$39:$AX$39,0))*INDEX('Monthly Shapes'!$D$18:$V$32,MATCH(MONTH($C292),'Monthly Shapes'!$D$18:$D$32,0),MATCH(AC$3,'Monthly Shapes'!$D$18:$V$18,0))," ")</f>
        <v xml:space="preserve"> </v>
      </c>
      <c r="AD292" s="40" t="str">
        <f>IFERROR(INDEX('Net to Gross Adjustment'!$B$39:$AX$671,MATCH(AD$4,'Net to Gross Adjustment'!$B$39:$B$71,0),MATCH(YEAR($C292),'Net to Gross Adjustment'!$B$39:$AX$39,0))*INDEX('Monthly Shapes'!$D$18:$V$32,MATCH(MONTH($C292),'Monthly Shapes'!$D$18:$D$32,0),MATCH(AD$3,'Monthly Shapes'!$D$18:$V$18,0))," ")</f>
        <v xml:space="preserve"> </v>
      </c>
      <c r="AE292" s="40" t="str">
        <f>IFERROR(INDEX('Net to Gross Adjustment'!$B$39:$AX$671,MATCH(AE$4,'Net to Gross Adjustment'!$B$39:$B$71,0),MATCH(YEAR($C292),'Net to Gross Adjustment'!$B$39:$AX$39,0))*INDEX('Monthly Shapes'!$D$18:$V$32,MATCH(MONTH($C292),'Monthly Shapes'!$D$18:$D$32,0),MATCH(AE$3,'Monthly Shapes'!$D$18:$V$18,0))," ")</f>
        <v xml:space="preserve"> </v>
      </c>
      <c r="AF292" s="19"/>
      <c r="AG292" s="90" t="s">
        <v>65</v>
      </c>
      <c r="AI292" s="90" t="s">
        <v>65</v>
      </c>
      <c r="AJ292" s="90" t="s">
        <v>65</v>
      </c>
      <c r="AK292" s="90" t="s">
        <v>65</v>
      </c>
      <c r="AL292" s="46"/>
      <c r="AS292" s="19"/>
    </row>
    <row r="293" spans="3:45">
      <c r="C293" s="24">
        <f t="shared" si="6"/>
        <v>54058</v>
      </c>
      <c r="D293" s="90" t="s">
        <v>65</v>
      </c>
      <c r="E293" s="90" t="s">
        <v>65</v>
      </c>
      <c r="F293" s="90" t="s">
        <v>65</v>
      </c>
      <c r="G293" s="90" t="s">
        <v>65</v>
      </c>
      <c r="H293" s="90" t="s">
        <v>65</v>
      </c>
      <c r="I293" s="90" t="s">
        <v>65</v>
      </c>
      <c r="J293" s="40" t="str">
        <f ca="1">IFERROR(INDEX('Net to Gross Adjustment'!$B$39:$AX$671,MATCH(J$4,'Net to Gross Adjustment'!$B$39:$B$71,0),MATCH(YEAR($C293),'Net to Gross Adjustment'!$B$39:$AX$39,0))*INDEX('Monthly Shapes'!$D$18:$V$32,MATCH(MONTH($C293),'Monthly Shapes'!$D$18:$D$32,0),MATCH(J$3,'Monthly Shapes'!$D$18:$V$18,0))," ")</f>
        <v xml:space="preserve"> </v>
      </c>
      <c r="K293" s="40" t="str">
        <f ca="1">IFERROR(INDEX('Net to Gross Adjustment'!$B$39:$AX$671,MATCH(K$4,'Net to Gross Adjustment'!$B$39:$B$71,0),MATCH(YEAR($C293),'Net to Gross Adjustment'!$B$39:$AX$39,0))*INDEX('Monthly Shapes'!$D$18:$V$32,MATCH(MONTH($C293),'Monthly Shapes'!$D$18:$D$32,0),MATCH(K$3,'Monthly Shapes'!$D$18:$V$18,0))," ")</f>
        <v xml:space="preserve"> </v>
      </c>
      <c r="L293" s="40" t="str">
        <f>IFERROR(INDEX('Net to Gross Adjustment'!$B$39:$AX$671,MATCH(L$4,'Net to Gross Adjustment'!$B$39:$B$71,0),MATCH(YEAR($C293),'Net to Gross Adjustment'!$B$39:$AX$39,0))*INDEX('Monthly Shapes'!$D$18:$V$32,MATCH(MONTH($C293),'Monthly Shapes'!$D$18:$D$32,0),MATCH(L$3,'Monthly Shapes'!$D$18:$V$18,0))," ")</f>
        <v xml:space="preserve"> </v>
      </c>
      <c r="M293" s="40" t="str">
        <f>IFERROR(INDEX('Net to Gross Adjustment'!$B$39:$AX$671,MATCH(M$4,'Net to Gross Adjustment'!$B$39:$B$71,0),MATCH(YEAR($C293),'Net to Gross Adjustment'!$B$39:$AX$39,0))*INDEX('Monthly Shapes'!$D$18:$V$32,MATCH(MONTH($C293),'Monthly Shapes'!$D$18:$D$32,0),MATCH(M$3,'Monthly Shapes'!$D$18:$V$18,0))," ")</f>
        <v xml:space="preserve"> </v>
      </c>
      <c r="N293" s="40" t="str">
        <f>IFERROR(INDEX('Net to Gross Adjustment'!$B$39:$AX$671,MATCH(N$4,'Net to Gross Adjustment'!$B$39:$B$71,0),MATCH(YEAR($C293),'Net to Gross Adjustment'!$B$39:$AX$39,0))*INDEX('Monthly Shapes'!$D$18:$V$32,MATCH(MONTH($C293),'Monthly Shapes'!$D$18:$D$32,0),MATCH(N$3,'Monthly Shapes'!$D$18:$V$18,0))," ")</f>
        <v xml:space="preserve"> </v>
      </c>
      <c r="O293" s="40" t="str">
        <f>IFERROR(INDEX('Net to Gross Adjustment'!$B$39:$AX$671,MATCH(O$4,'Net to Gross Adjustment'!$B$39:$B$71,0),MATCH(YEAR($C293),'Net to Gross Adjustment'!$B$39:$AX$39,0))*INDEX('Monthly Shapes'!$D$18:$V$32,MATCH(MONTH($C293),'Monthly Shapes'!$D$18:$D$32,0),MATCH(O$3,'Monthly Shapes'!$D$18:$V$18,0))," ")</f>
        <v xml:space="preserve"> </v>
      </c>
      <c r="P293" s="40" t="str">
        <f>IFERROR(INDEX('Net to Gross Adjustment'!$B$39:$AX$671,MATCH(P$4,'Net to Gross Adjustment'!$B$39:$B$71,0),MATCH(YEAR($C293),'Net to Gross Adjustment'!$B$39:$AX$39,0))*INDEX('Monthly Shapes'!$D$18:$V$32,MATCH(MONTH($C293),'Monthly Shapes'!$D$18:$D$32,0),MATCH(P$3,'Monthly Shapes'!$D$18:$V$18,0))," ")</f>
        <v xml:space="preserve"> </v>
      </c>
      <c r="Q293" s="40" t="str">
        <f>IFERROR(INDEX('Net to Gross Adjustment'!$B$39:$AX$671,MATCH(Q$4,'Net to Gross Adjustment'!$B$39:$B$71,0),MATCH(YEAR($C293),'Net to Gross Adjustment'!$B$39:$AX$39,0))*INDEX('Monthly Shapes'!$D$18:$V$32,MATCH(MONTH($C293),'Monthly Shapes'!$D$18:$D$32,0),MATCH(Q$3,'Monthly Shapes'!$D$18:$V$18,0))," ")</f>
        <v xml:space="preserve"> </v>
      </c>
      <c r="R293" s="40" t="str">
        <f>IFERROR(INDEX('Net to Gross Adjustment'!$B$39:$AX$671,MATCH(R$4,'Net to Gross Adjustment'!$B$39:$B$71,0),MATCH(YEAR($C293),'Net to Gross Adjustment'!$B$39:$AX$39,0))*INDEX('Monthly Shapes'!$D$18:$V$32,MATCH(MONTH($C293),'Monthly Shapes'!$D$18:$D$32,0),MATCH(R$3,'Monthly Shapes'!$D$18:$V$18,0))," ")</f>
        <v xml:space="preserve"> </v>
      </c>
      <c r="S293" s="40" t="str">
        <f>IFERROR(INDEX('Net to Gross Adjustment'!$B$39:$AX$671,MATCH(S$4,'Net to Gross Adjustment'!$B$39:$B$71,0),MATCH(YEAR($C293),'Net to Gross Adjustment'!$B$39:$AX$39,0))*INDEX('Monthly Shapes'!$D$18:$V$32,MATCH(MONTH($C293),'Monthly Shapes'!$D$18:$D$32,0),MATCH(S$3,'Monthly Shapes'!$D$18:$V$18,0))," ")</f>
        <v xml:space="preserve"> </v>
      </c>
      <c r="T293" s="90" t="s">
        <v>65</v>
      </c>
      <c r="U293" s="90" t="s">
        <v>65</v>
      </c>
      <c r="V293" s="90" t="s">
        <v>65</v>
      </c>
      <c r="W293" s="40" t="str">
        <f ca="1">IFERROR(INDEX('Net to Gross Adjustment'!$B$39:$AX$671,MATCH(W$4,'Net to Gross Adjustment'!$B$39:$B$71,0),MATCH(YEAR($C293),'Net to Gross Adjustment'!$B$39:$AX$39,0))*INDEX('Monthly Shapes'!$D$18:$V$32,MATCH(MONTH($C293),'Monthly Shapes'!$D$18:$D$32,0),MATCH(W$3,'Monthly Shapes'!$D$18:$V$18,0))," ")</f>
        <v xml:space="preserve"> </v>
      </c>
      <c r="X293" s="40" t="str">
        <f ca="1">IFERROR(INDEX('Net to Gross Adjustment'!$B$39:$AX$671,MATCH(X$4,'Net to Gross Adjustment'!$B$39:$B$71,0),MATCH(YEAR($C293),'Net to Gross Adjustment'!$B$39:$AX$39,0))*INDEX('Monthly Shapes'!$D$18:$V$32,MATCH(MONTH($C293),'Monthly Shapes'!$D$18:$D$32,0),MATCH(X$3,'Monthly Shapes'!$D$18:$V$18,0))," ")</f>
        <v xml:space="preserve"> </v>
      </c>
      <c r="Y293" s="40" t="str">
        <f>IFERROR(INDEX('Net to Gross Adjustment'!$B$39:$AX$671,MATCH(Y$4,'Net to Gross Adjustment'!$B$39:$B$71,0),MATCH(YEAR($C293),'Net to Gross Adjustment'!$B$39:$AX$39,0))*INDEX('Monthly Shapes'!$D$18:$V$32,MATCH(MONTH($C293),'Monthly Shapes'!$D$18:$D$32,0),MATCH(Y$3,'Monthly Shapes'!$D$18:$V$18,0))," ")</f>
        <v xml:space="preserve"> </v>
      </c>
      <c r="Z293" s="40" t="str">
        <f>IFERROR(INDEX('Net to Gross Adjustment'!$B$39:$AX$671,MATCH(Z$4,'Net to Gross Adjustment'!$B$39:$B$71,0),MATCH(YEAR($C293),'Net to Gross Adjustment'!$B$39:$AX$39,0))*INDEX('Monthly Shapes'!$D$18:$V$32,MATCH(MONTH($C293),'Monthly Shapes'!$D$18:$D$32,0),MATCH(Z$3,'Monthly Shapes'!$D$18:$V$18,0))," ")</f>
        <v xml:space="preserve"> </v>
      </c>
      <c r="AA293" s="40" t="str">
        <f>IFERROR(INDEX('Net to Gross Adjustment'!$B$39:$AX$671,MATCH(AA$4,'Net to Gross Adjustment'!$B$39:$B$71,0),MATCH(YEAR($C293),'Net to Gross Adjustment'!$B$39:$AX$39,0))*INDEX('Monthly Shapes'!$D$18:$V$32,MATCH(MONTH($C293),'Monthly Shapes'!$D$18:$D$32,0),MATCH(AA$3,'Monthly Shapes'!$D$18:$V$18,0))," ")</f>
        <v xml:space="preserve"> </v>
      </c>
      <c r="AB293" s="40" t="str">
        <f>IFERROR(INDEX('Net to Gross Adjustment'!$B$39:$AX$671,MATCH(AB$4,'Net to Gross Adjustment'!$B$39:$B$71,0),MATCH(YEAR($C293),'Net to Gross Adjustment'!$B$39:$AX$39,0))*INDEX('Monthly Shapes'!$D$18:$V$32,MATCH(MONTH($C293),'Monthly Shapes'!$D$18:$D$32,0),MATCH(AB$3,'Monthly Shapes'!$D$18:$V$18,0))," ")</f>
        <v xml:space="preserve"> </v>
      </c>
      <c r="AC293" s="40" t="str">
        <f>IFERROR(INDEX('Net to Gross Adjustment'!$B$39:$AX$671,MATCH(AC$4,'Net to Gross Adjustment'!$B$39:$B$71,0),MATCH(YEAR($C293),'Net to Gross Adjustment'!$B$39:$AX$39,0))*INDEX('Monthly Shapes'!$D$18:$V$32,MATCH(MONTH($C293),'Monthly Shapes'!$D$18:$D$32,0),MATCH(AC$3,'Monthly Shapes'!$D$18:$V$18,0))," ")</f>
        <v xml:space="preserve"> </v>
      </c>
      <c r="AD293" s="40" t="str">
        <f>IFERROR(INDEX('Net to Gross Adjustment'!$B$39:$AX$671,MATCH(AD$4,'Net to Gross Adjustment'!$B$39:$B$71,0),MATCH(YEAR($C293),'Net to Gross Adjustment'!$B$39:$AX$39,0))*INDEX('Monthly Shapes'!$D$18:$V$32,MATCH(MONTH($C293),'Monthly Shapes'!$D$18:$D$32,0),MATCH(AD$3,'Monthly Shapes'!$D$18:$V$18,0))," ")</f>
        <v xml:space="preserve"> </v>
      </c>
      <c r="AE293" s="40" t="str">
        <f>IFERROR(INDEX('Net to Gross Adjustment'!$B$39:$AX$671,MATCH(AE$4,'Net to Gross Adjustment'!$B$39:$B$71,0),MATCH(YEAR($C293),'Net to Gross Adjustment'!$B$39:$AX$39,0))*INDEX('Monthly Shapes'!$D$18:$V$32,MATCH(MONTH($C293),'Monthly Shapes'!$D$18:$D$32,0),MATCH(AE$3,'Monthly Shapes'!$D$18:$V$18,0))," ")</f>
        <v xml:space="preserve"> </v>
      </c>
      <c r="AF293" s="19"/>
      <c r="AG293" s="90" t="s">
        <v>65</v>
      </c>
      <c r="AI293" s="90" t="s">
        <v>65</v>
      </c>
      <c r="AJ293" s="90" t="s">
        <v>65</v>
      </c>
      <c r="AK293" s="90" t="s">
        <v>65</v>
      </c>
      <c r="AL293" s="46"/>
      <c r="AS293" s="19"/>
    </row>
    <row r="294" spans="3:45">
      <c r="C294" s="24">
        <f t="shared" si="6"/>
        <v>54089</v>
      </c>
      <c r="D294" s="90" t="s">
        <v>65</v>
      </c>
      <c r="E294" s="90" t="s">
        <v>65</v>
      </c>
      <c r="F294" s="90" t="s">
        <v>65</v>
      </c>
      <c r="G294" s="90" t="s">
        <v>65</v>
      </c>
      <c r="H294" s="90" t="s">
        <v>65</v>
      </c>
      <c r="I294" s="90" t="s">
        <v>65</v>
      </c>
      <c r="J294" s="40" t="str">
        <f ca="1">IFERROR(INDEX('Net to Gross Adjustment'!$B$39:$AX$671,MATCH(J$4,'Net to Gross Adjustment'!$B$39:$B$71,0),MATCH(YEAR($C294),'Net to Gross Adjustment'!$B$39:$AX$39,0))*INDEX('Monthly Shapes'!$D$18:$V$32,MATCH(MONTH($C294),'Monthly Shapes'!$D$18:$D$32,0),MATCH(J$3,'Monthly Shapes'!$D$18:$V$18,0))," ")</f>
        <v xml:space="preserve"> </v>
      </c>
      <c r="K294" s="40" t="str">
        <f ca="1">IFERROR(INDEX('Net to Gross Adjustment'!$B$39:$AX$671,MATCH(K$4,'Net to Gross Adjustment'!$B$39:$B$71,0),MATCH(YEAR($C294),'Net to Gross Adjustment'!$B$39:$AX$39,0))*INDEX('Monthly Shapes'!$D$18:$V$32,MATCH(MONTH($C294),'Monthly Shapes'!$D$18:$D$32,0),MATCH(K$3,'Monthly Shapes'!$D$18:$V$18,0))," ")</f>
        <v xml:space="preserve"> </v>
      </c>
      <c r="L294" s="40" t="str">
        <f>IFERROR(INDEX('Net to Gross Adjustment'!$B$39:$AX$671,MATCH(L$4,'Net to Gross Adjustment'!$B$39:$B$71,0),MATCH(YEAR($C294),'Net to Gross Adjustment'!$B$39:$AX$39,0))*INDEX('Monthly Shapes'!$D$18:$V$32,MATCH(MONTH($C294),'Monthly Shapes'!$D$18:$D$32,0),MATCH(L$3,'Monthly Shapes'!$D$18:$V$18,0))," ")</f>
        <v xml:space="preserve"> </v>
      </c>
      <c r="M294" s="40" t="str">
        <f>IFERROR(INDEX('Net to Gross Adjustment'!$B$39:$AX$671,MATCH(M$4,'Net to Gross Adjustment'!$B$39:$B$71,0),MATCH(YEAR($C294),'Net to Gross Adjustment'!$B$39:$AX$39,0))*INDEX('Monthly Shapes'!$D$18:$V$32,MATCH(MONTH($C294),'Monthly Shapes'!$D$18:$D$32,0),MATCH(M$3,'Monthly Shapes'!$D$18:$V$18,0))," ")</f>
        <v xml:space="preserve"> </v>
      </c>
      <c r="N294" s="40" t="str">
        <f>IFERROR(INDEX('Net to Gross Adjustment'!$B$39:$AX$671,MATCH(N$4,'Net to Gross Adjustment'!$B$39:$B$71,0),MATCH(YEAR($C294),'Net to Gross Adjustment'!$B$39:$AX$39,0))*INDEX('Monthly Shapes'!$D$18:$V$32,MATCH(MONTH($C294),'Monthly Shapes'!$D$18:$D$32,0),MATCH(N$3,'Monthly Shapes'!$D$18:$V$18,0))," ")</f>
        <v xml:space="preserve"> </v>
      </c>
      <c r="O294" s="40" t="str">
        <f>IFERROR(INDEX('Net to Gross Adjustment'!$B$39:$AX$671,MATCH(O$4,'Net to Gross Adjustment'!$B$39:$B$71,0),MATCH(YEAR($C294),'Net to Gross Adjustment'!$B$39:$AX$39,0))*INDEX('Monthly Shapes'!$D$18:$V$32,MATCH(MONTH($C294),'Monthly Shapes'!$D$18:$D$32,0),MATCH(O$3,'Monthly Shapes'!$D$18:$V$18,0))," ")</f>
        <v xml:space="preserve"> </v>
      </c>
      <c r="P294" s="40" t="str">
        <f>IFERROR(INDEX('Net to Gross Adjustment'!$B$39:$AX$671,MATCH(P$4,'Net to Gross Adjustment'!$B$39:$B$71,0),MATCH(YEAR($C294),'Net to Gross Adjustment'!$B$39:$AX$39,0))*INDEX('Monthly Shapes'!$D$18:$V$32,MATCH(MONTH($C294),'Monthly Shapes'!$D$18:$D$32,0),MATCH(P$3,'Monthly Shapes'!$D$18:$V$18,0))," ")</f>
        <v xml:space="preserve"> </v>
      </c>
      <c r="Q294" s="40" t="str">
        <f>IFERROR(INDEX('Net to Gross Adjustment'!$B$39:$AX$671,MATCH(Q$4,'Net to Gross Adjustment'!$B$39:$B$71,0),MATCH(YEAR($C294),'Net to Gross Adjustment'!$B$39:$AX$39,0))*INDEX('Monthly Shapes'!$D$18:$V$32,MATCH(MONTH($C294),'Monthly Shapes'!$D$18:$D$32,0),MATCH(Q$3,'Monthly Shapes'!$D$18:$V$18,0))," ")</f>
        <v xml:space="preserve"> </v>
      </c>
      <c r="R294" s="40" t="str">
        <f>IFERROR(INDEX('Net to Gross Adjustment'!$B$39:$AX$671,MATCH(R$4,'Net to Gross Adjustment'!$B$39:$B$71,0),MATCH(YEAR($C294),'Net to Gross Adjustment'!$B$39:$AX$39,0))*INDEX('Monthly Shapes'!$D$18:$V$32,MATCH(MONTH($C294),'Monthly Shapes'!$D$18:$D$32,0),MATCH(R$3,'Monthly Shapes'!$D$18:$V$18,0))," ")</f>
        <v xml:space="preserve"> </v>
      </c>
      <c r="S294" s="40" t="str">
        <f>IFERROR(INDEX('Net to Gross Adjustment'!$B$39:$AX$671,MATCH(S$4,'Net to Gross Adjustment'!$B$39:$B$71,0),MATCH(YEAR($C294),'Net to Gross Adjustment'!$B$39:$AX$39,0))*INDEX('Monthly Shapes'!$D$18:$V$32,MATCH(MONTH($C294),'Monthly Shapes'!$D$18:$D$32,0),MATCH(S$3,'Monthly Shapes'!$D$18:$V$18,0))," ")</f>
        <v xml:space="preserve"> </v>
      </c>
      <c r="T294" s="90" t="s">
        <v>65</v>
      </c>
      <c r="U294" s="90" t="s">
        <v>65</v>
      </c>
      <c r="V294" s="90" t="s">
        <v>65</v>
      </c>
      <c r="W294" s="40" t="str">
        <f ca="1">IFERROR(INDEX('Net to Gross Adjustment'!$B$39:$AX$671,MATCH(W$4,'Net to Gross Adjustment'!$B$39:$B$71,0),MATCH(YEAR($C294),'Net to Gross Adjustment'!$B$39:$AX$39,0))*INDEX('Monthly Shapes'!$D$18:$V$32,MATCH(MONTH($C294),'Monthly Shapes'!$D$18:$D$32,0),MATCH(W$3,'Monthly Shapes'!$D$18:$V$18,0))," ")</f>
        <v xml:space="preserve"> </v>
      </c>
      <c r="X294" s="40" t="str">
        <f ca="1">IFERROR(INDEX('Net to Gross Adjustment'!$B$39:$AX$671,MATCH(X$4,'Net to Gross Adjustment'!$B$39:$B$71,0),MATCH(YEAR($C294),'Net to Gross Adjustment'!$B$39:$AX$39,0))*INDEX('Monthly Shapes'!$D$18:$V$32,MATCH(MONTH($C294),'Monthly Shapes'!$D$18:$D$32,0),MATCH(X$3,'Monthly Shapes'!$D$18:$V$18,0))," ")</f>
        <v xml:space="preserve"> </v>
      </c>
      <c r="Y294" s="40" t="str">
        <f>IFERROR(INDEX('Net to Gross Adjustment'!$B$39:$AX$671,MATCH(Y$4,'Net to Gross Adjustment'!$B$39:$B$71,0),MATCH(YEAR($C294),'Net to Gross Adjustment'!$B$39:$AX$39,0))*INDEX('Monthly Shapes'!$D$18:$V$32,MATCH(MONTH($C294),'Monthly Shapes'!$D$18:$D$32,0),MATCH(Y$3,'Monthly Shapes'!$D$18:$V$18,0))," ")</f>
        <v xml:space="preserve"> </v>
      </c>
      <c r="Z294" s="40" t="str">
        <f>IFERROR(INDEX('Net to Gross Adjustment'!$B$39:$AX$671,MATCH(Z$4,'Net to Gross Adjustment'!$B$39:$B$71,0),MATCH(YEAR($C294),'Net to Gross Adjustment'!$B$39:$AX$39,0))*INDEX('Monthly Shapes'!$D$18:$V$32,MATCH(MONTH($C294),'Monthly Shapes'!$D$18:$D$32,0),MATCH(Z$3,'Monthly Shapes'!$D$18:$V$18,0))," ")</f>
        <v xml:space="preserve"> </v>
      </c>
      <c r="AA294" s="40" t="str">
        <f>IFERROR(INDEX('Net to Gross Adjustment'!$B$39:$AX$671,MATCH(AA$4,'Net to Gross Adjustment'!$B$39:$B$71,0),MATCH(YEAR($C294),'Net to Gross Adjustment'!$B$39:$AX$39,0))*INDEX('Monthly Shapes'!$D$18:$V$32,MATCH(MONTH($C294),'Monthly Shapes'!$D$18:$D$32,0),MATCH(AA$3,'Monthly Shapes'!$D$18:$V$18,0))," ")</f>
        <v xml:space="preserve"> </v>
      </c>
      <c r="AB294" s="40" t="str">
        <f>IFERROR(INDEX('Net to Gross Adjustment'!$B$39:$AX$671,MATCH(AB$4,'Net to Gross Adjustment'!$B$39:$B$71,0),MATCH(YEAR($C294),'Net to Gross Adjustment'!$B$39:$AX$39,0))*INDEX('Monthly Shapes'!$D$18:$V$32,MATCH(MONTH($C294),'Monthly Shapes'!$D$18:$D$32,0),MATCH(AB$3,'Monthly Shapes'!$D$18:$V$18,0))," ")</f>
        <v xml:space="preserve"> </v>
      </c>
      <c r="AC294" s="40" t="str">
        <f>IFERROR(INDEX('Net to Gross Adjustment'!$B$39:$AX$671,MATCH(AC$4,'Net to Gross Adjustment'!$B$39:$B$71,0),MATCH(YEAR($C294),'Net to Gross Adjustment'!$B$39:$AX$39,0))*INDEX('Monthly Shapes'!$D$18:$V$32,MATCH(MONTH($C294),'Monthly Shapes'!$D$18:$D$32,0),MATCH(AC$3,'Monthly Shapes'!$D$18:$V$18,0))," ")</f>
        <v xml:space="preserve"> </v>
      </c>
      <c r="AD294" s="40" t="str">
        <f>IFERROR(INDEX('Net to Gross Adjustment'!$B$39:$AX$671,MATCH(AD$4,'Net to Gross Adjustment'!$B$39:$B$71,0),MATCH(YEAR($C294),'Net to Gross Adjustment'!$B$39:$AX$39,0))*INDEX('Monthly Shapes'!$D$18:$V$32,MATCH(MONTH($C294),'Monthly Shapes'!$D$18:$D$32,0),MATCH(AD$3,'Monthly Shapes'!$D$18:$V$18,0))," ")</f>
        <v xml:space="preserve"> </v>
      </c>
      <c r="AE294" s="40" t="str">
        <f>IFERROR(INDEX('Net to Gross Adjustment'!$B$39:$AX$671,MATCH(AE$4,'Net to Gross Adjustment'!$B$39:$B$71,0),MATCH(YEAR($C294),'Net to Gross Adjustment'!$B$39:$AX$39,0))*INDEX('Monthly Shapes'!$D$18:$V$32,MATCH(MONTH($C294),'Monthly Shapes'!$D$18:$D$32,0),MATCH(AE$3,'Monthly Shapes'!$D$18:$V$18,0))," ")</f>
        <v xml:space="preserve"> </v>
      </c>
      <c r="AF294" s="19"/>
      <c r="AG294" s="90" t="s">
        <v>65</v>
      </c>
      <c r="AI294" s="90" t="s">
        <v>65</v>
      </c>
      <c r="AJ294" s="90" t="s">
        <v>65</v>
      </c>
      <c r="AK294" s="90" t="s">
        <v>65</v>
      </c>
      <c r="AL294" s="46"/>
      <c r="AS294" s="19"/>
    </row>
    <row r="295" spans="3:45">
      <c r="C295" s="24">
        <f t="shared" si="6"/>
        <v>54118</v>
      </c>
      <c r="D295" s="90" t="s">
        <v>65</v>
      </c>
      <c r="E295" s="90" t="s">
        <v>65</v>
      </c>
      <c r="F295" s="90" t="s">
        <v>65</v>
      </c>
      <c r="G295" s="90" t="s">
        <v>65</v>
      </c>
      <c r="H295" s="90" t="s">
        <v>65</v>
      </c>
      <c r="I295" s="90" t="s">
        <v>65</v>
      </c>
      <c r="J295" s="40" t="str">
        <f ca="1">IFERROR(INDEX('Net to Gross Adjustment'!$B$39:$AX$671,MATCH(J$4,'Net to Gross Adjustment'!$B$39:$B$71,0),MATCH(YEAR($C295),'Net to Gross Adjustment'!$B$39:$AX$39,0))*INDEX('Monthly Shapes'!$D$18:$V$32,MATCH(MONTH($C295),'Monthly Shapes'!$D$18:$D$32,0),MATCH(J$3,'Monthly Shapes'!$D$18:$V$18,0))," ")</f>
        <v xml:space="preserve"> </v>
      </c>
      <c r="K295" s="40" t="str">
        <f ca="1">IFERROR(INDEX('Net to Gross Adjustment'!$B$39:$AX$671,MATCH(K$4,'Net to Gross Adjustment'!$B$39:$B$71,0),MATCH(YEAR($C295),'Net to Gross Adjustment'!$B$39:$AX$39,0))*INDEX('Monthly Shapes'!$D$18:$V$32,MATCH(MONTH($C295),'Monthly Shapes'!$D$18:$D$32,0),MATCH(K$3,'Monthly Shapes'!$D$18:$V$18,0))," ")</f>
        <v xml:space="preserve"> </v>
      </c>
      <c r="L295" s="40" t="str">
        <f>IFERROR(INDEX('Net to Gross Adjustment'!$B$39:$AX$671,MATCH(L$4,'Net to Gross Adjustment'!$B$39:$B$71,0),MATCH(YEAR($C295),'Net to Gross Adjustment'!$B$39:$AX$39,0))*INDEX('Monthly Shapes'!$D$18:$V$32,MATCH(MONTH($C295),'Monthly Shapes'!$D$18:$D$32,0),MATCH(L$3,'Monthly Shapes'!$D$18:$V$18,0))," ")</f>
        <v xml:space="preserve"> </v>
      </c>
      <c r="M295" s="40" t="str">
        <f>IFERROR(INDEX('Net to Gross Adjustment'!$B$39:$AX$671,MATCH(M$4,'Net to Gross Adjustment'!$B$39:$B$71,0),MATCH(YEAR($C295),'Net to Gross Adjustment'!$B$39:$AX$39,0))*INDEX('Monthly Shapes'!$D$18:$V$32,MATCH(MONTH($C295),'Monthly Shapes'!$D$18:$D$32,0),MATCH(M$3,'Monthly Shapes'!$D$18:$V$18,0))," ")</f>
        <v xml:space="preserve"> </v>
      </c>
      <c r="N295" s="40" t="str">
        <f>IFERROR(INDEX('Net to Gross Adjustment'!$B$39:$AX$671,MATCH(N$4,'Net to Gross Adjustment'!$B$39:$B$71,0),MATCH(YEAR($C295),'Net to Gross Adjustment'!$B$39:$AX$39,0))*INDEX('Monthly Shapes'!$D$18:$V$32,MATCH(MONTH($C295),'Monthly Shapes'!$D$18:$D$32,0),MATCH(N$3,'Monthly Shapes'!$D$18:$V$18,0))," ")</f>
        <v xml:space="preserve"> </v>
      </c>
      <c r="O295" s="40" t="str">
        <f>IFERROR(INDEX('Net to Gross Adjustment'!$B$39:$AX$671,MATCH(O$4,'Net to Gross Adjustment'!$B$39:$B$71,0),MATCH(YEAR($C295),'Net to Gross Adjustment'!$B$39:$AX$39,0))*INDEX('Monthly Shapes'!$D$18:$V$32,MATCH(MONTH($C295),'Monthly Shapes'!$D$18:$D$32,0),MATCH(O$3,'Monthly Shapes'!$D$18:$V$18,0))," ")</f>
        <v xml:space="preserve"> </v>
      </c>
      <c r="P295" s="40" t="str">
        <f>IFERROR(INDEX('Net to Gross Adjustment'!$B$39:$AX$671,MATCH(P$4,'Net to Gross Adjustment'!$B$39:$B$71,0),MATCH(YEAR($C295),'Net to Gross Adjustment'!$B$39:$AX$39,0))*INDEX('Monthly Shapes'!$D$18:$V$32,MATCH(MONTH($C295),'Monthly Shapes'!$D$18:$D$32,0),MATCH(P$3,'Monthly Shapes'!$D$18:$V$18,0))," ")</f>
        <v xml:space="preserve"> </v>
      </c>
      <c r="Q295" s="40" t="str">
        <f>IFERROR(INDEX('Net to Gross Adjustment'!$B$39:$AX$671,MATCH(Q$4,'Net to Gross Adjustment'!$B$39:$B$71,0),MATCH(YEAR($C295),'Net to Gross Adjustment'!$B$39:$AX$39,0))*INDEX('Monthly Shapes'!$D$18:$V$32,MATCH(MONTH($C295),'Monthly Shapes'!$D$18:$D$32,0),MATCH(Q$3,'Monthly Shapes'!$D$18:$V$18,0))," ")</f>
        <v xml:space="preserve"> </v>
      </c>
      <c r="R295" s="40" t="str">
        <f>IFERROR(INDEX('Net to Gross Adjustment'!$B$39:$AX$671,MATCH(R$4,'Net to Gross Adjustment'!$B$39:$B$71,0),MATCH(YEAR($C295),'Net to Gross Adjustment'!$B$39:$AX$39,0))*INDEX('Monthly Shapes'!$D$18:$V$32,MATCH(MONTH($C295),'Monthly Shapes'!$D$18:$D$32,0),MATCH(R$3,'Monthly Shapes'!$D$18:$V$18,0))," ")</f>
        <v xml:space="preserve"> </v>
      </c>
      <c r="S295" s="40" t="str">
        <f>IFERROR(INDEX('Net to Gross Adjustment'!$B$39:$AX$671,MATCH(S$4,'Net to Gross Adjustment'!$B$39:$B$71,0),MATCH(YEAR($C295),'Net to Gross Adjustment'!$B$39:$AX$39,0))*INDEX('Monthly Shapes'!$D$18:$V$32,MATCH(MONTH($C295),'Monthly Shapes'!$D$18:$D$32,0),MATCH(S$3,'Monthly Shapes'!$D$18:$V$18,0))," ")</f>
        <v xml:space="preserve"> </v>
      </c>
      <c r="T295" s="90" t="s">
        <v>65</v>
      </c>
      <c r="U295" s="90" t="s">
        <v>65</v>
      </c>
      <c r="V295" s="90" t="s">
        <v>65</v>
      </c>
      <c r="W295" s="40" t="str">
        <f ca="1">IFERROR(INDEX('Net to Gross Adjustment'!$B$39:$AX$671,MATCH(W$4,'Net to Gross Adjustment'!$B$39:$B$71,0),MATCH(YEAR($C295),'Net to Gross Adjustment'!$B$39:$AX$39,0))*INDEX('Monthly Shapes'!$D$18:$V$32,MATCH(MONTH($C295),'Monthly Shapes'!$D$18:$D$32,0),MATCH(W$3,'Monthly Shapes'!$D$18:$V$18,0))," ")</f>
        <v xml:space="preserve"> </v>
      </c>
      <c r="X295" s="40" t="str">
        <f ca="1">IFERROR(INDEX('Net to Gross Adjustment'!$B$39:$AX$671,MATCH(X$4,'Net to Gross Adjustment'!$B$39:$B$71,0),MATCH(YEAR($C295),'Net to Gross Adjustment'!$B$39:$AX$39,0))*INDEX('Monthly Shapes'!$D$18:$V$32,MATCH(MONTH($C295),'Monthly Shapes'!$D$18:$D$32,0),MATCH(X$3,'Monthly Shapes'!$D$18:$V$18,0))," ")</f>
        <v xml:space="preserve"> </v>
      </c>
      <c r="Y295" s="40" t="str">
        <f>IFERROR(INDEX('Net to Gross Adjustment'!$B$39:$AX$671,MATCH(Y$4,'Net to Gross Adjustment'!$B$39:$B$71,0),MATCH(YEAR($C295),'Net to Gross Adjustment'!$B$39:$AX$39,0))*INDEX('Monthly Shapes'!$D$18:$V$32,MATCH(MONTH($C295),'Monthly Shapes'!$D$18:$D$32,0),MATCH(Y$3,'Monthly Shapes'!$D$18:$V$18,0))," ")</f>
        <v xml:space="preserve"> </v>
      </c>
      <c r="Z295" s="40" t="str">
        <f>IFERROR(INDEX('Net to Gross Adjustment'!$B$39:$AX$671,MATCH(Z$4,'Net to Gross Adjustment'!$B$39:$B$71,0),MATCH(YEAR($C295),'Net to Gross Adjustment'!$B$39:$AX$39,0))*INDEX('Monthly Shapes'!$D$18:$V$32,MATCH(MONTH($C295),'Monthly Shapes'!$D$18:$D$32,0),MATCH(Z$3,'Monthly Shapes'!$D$18:$V$18,0))," ")</f>
        <v xml:space="preserve"> </v>
      </c>
      <c r="AA295" s="40" t="str">
        <f>IFERROR(INDEX('Net to Gross Adjustment'!$B$39:$AX$671,MATCH(AA$4,'Net to Gross Adjustment'!$B$39:$B$71,0),MATCH(YEAR($C295),'Net to Gross Adjustment'!$B$39:$AX$39,0))*INDEX('Monthly Shapes'!$D$18:$V$32,MATCH(MONTH($C295),'Monthly Shapes'!$D$18:$D$32,0),MATCH(AA$3,'Monthly Shapes'!$D$18:$V$18,0))," ")</f>
        <v xml:space="preserve"> </v>
      </c>
      <c r="AB295" s="40" t="str">
        <f>IFERROR(INDEX('Net to Gross Adjustment'!$B$39:$AX$671,MATCH(AB$4,'Net to Gross Adjustment'!$B$39:$B$71,0),MATCH(YEAR($C295),'Net to Gross Adjustment'!$B$39:$AX$39,0))*INDEX('Monthly Shapes'!$D$18:$V$32,MATCH(MONTH($C295),'Monthly Shapes'!$D$18:$D$32,0),MATCH(AB$3,'Monthly Shapes'!$D$18:$V$18,0))," ")</f>
        <v xml:space="preserve"> </v>
      </c>
      <c r="AC295" s="40" t="str">
        <f>IFERROR(INDEX('Net to Gross Adjustment'!$B$39:$AX$671,MATCH(AC$4,'Net to Gross Adjustment'!$B$39:$B$71,0),MATCH(YEAR($C295),'Net to Gross Adjustment'!$B$39:$AX$39,0))*INDEX('Monthly Shapes'!$D$18:$V$32,MATCH(MONTH($C295),'Monthly Shapes'!$D$18:$D$32,0),MATCH(AC$3,'Monthly Shapes'!$D$18:$V$18,0))," ")</f>
        <v xml:space="preserve"> </v>
      </c>
      <c r="AD295" s="40" t="str">
        <f>IFERROR(INDEX('Net to Gross Adjustment'!$B$39:$AX$671,MATCH(AD$4,'Net to Gross Adjustment'!$B$39:$B$71,0),MATCH(YEAR($C295),'Net to Gross Adjustment'!$B$39:$AX$39,0))*INDEX('Monthly Shapes'!$D$18:$V$32,MATCH(MONTH($C295),'Monthly Shapes'!$D$18:$D$32,0),MATCH(AD$3,'Monthly Shapes'!$D$18:$V$18,0))," ")</f>
        <v xml:space="preserve"> </v>
      </c>
      <c r="AE295" s="40" t="str">
        <f>IFERROR(INDEX('Net to Gross Adjustment'!$B$39:$AX$671,MATCH(AE$4,'Net to Gross Adjustment'!$B$39:$B$71,0),MATCH(YEAR($C295),'Net to Gross Adjustment'!$B$39:$AX$39,0))*INDEX('Monthly Shapes'!$D$18:$V$32,MATCH(MONTH($C295),'Monthly Shapes'!$D$18:$D$32,0),MATCH(AE$3,'Monthly Shapes'!$D$18:$V$18,0))," ")</f>
        <v xml:space="preserve"> </v>
      </c>
      <c r="AF295" s="19"/>
      <c r="AG295" s="90" t="s">
        <v>65</v>
      </c>
      <c r="AI295" s="90" t="s">
        <v>65</v>
      </c>
      <c r="AJ295" s="90" t="s">
        <v>65</v>
      </c>
      <c r="AK295" s="90" t="s">
        <v>65</v>
      </c>
      <c r="AL295" s="46"/>
      <c r="AS295" s="19"/>
    </row>
    <row r="296" spans="3:45">
      <c r="C296" s="24">
        <f t="shared" si="6"/>
        <v>54149</v>
      </c>
      <c r="D296" s="90" t="s">
        <v>65</v>
      </c>
      <c r="E296" s="90" t="s">
        <v>65</v>
      </c>
      <c r="F296" s="90" t="s">
        <v>65</v>
      </c>
      <c r="G296" s="90" t="s">
        <v>65</v>
      </c>
      <c r="H296" s="90" t="s">
        <v>65</v>
      </c>
      <c r="I296" s="90" t="s">
        <v>65</v>
      </c>
      <c r="J296" s="40" t="str">
        <f ca="1">IFERROR(INDEX('Net to Gross Adjustment'!$B$39:$AX$671,MATCH(J$4,'Net to Gross Adjustment'!$B$39:$B$71,0),MATCH(YEAR($C296),'Net to Gross Adjustment'!$B$39:$AX$39,0))*INDEX('Monthly Shapes'!$D$18:$V$32,MATCH(MONTH($C296),'Monthly Shapes'!$D$18:$D$32,0),MATCH(J$3,'Monthly Shapes'!$D$18:$V$18,0))," ")</f>
        <v xml:space="preserve"> </v>
      </c>
      <c r="K296" s="40" t="str">
        <f ca="1">IFERROR(INDEX('Net to Gross Adjustment'!$B$39:$AX$671,MATCH(K$4,'Net to Gross Adjustment'!$B$39:$B$71,0),MATCH(YEAR($C296),'Net to Gross Adjustment'!$B$39:$AX$39,0))*INDEX('Monthly Shapes'!$D$18:$V$32,MATCH(MONTH($C296),'Monthly Shapes'!$D$18:$D$32,0),MATCH(K$3,'Monthly Shapes'!$D$18:$V$18,0))," ")</f>
        <v xml:space="preserve"> </v>
      </c>
      <c r="L296" s="40" t="str">
        <f>IFERROR(INDEX('Net to Gross Adjustment'!$B$39:$AX$671,MATCH(L$4,'Net to Gross Adjustment'!$B$39:$B$71,0),MATCH(YEAR($C296),'Net to Gross Adjustment'!$B$39:$AX$39,0))*INDEX('Monthly Shapes'!$D$18:$V$32,MATCH(MONTH($C296),'Monthly Shapes'!$D$18:$D$32,0),MATCH(L$3,'Monthly Shapes'!$D$18:$V$18,0))," ")</f>
        <v xml:space="preserve"> </v>
      </c>
      <c r="M296" s="40" t="str">
        <f>IFERROR(INDEX('Net to Gross Adjustment'!$B$39:$AX$671,MATCH(M$4,'Net to Gross Adjustment'!$B$39:$B$71,0),MATCH(YEAR($C296),'Net to Gross Adjustment'!$B$39:$AX$39,0))*INDEX('Monthly Shapes'!$D$18:$V$32,MATCH(MONTH($C296),'Monthly Shapes'!$D$18:$D$32,0),MATCH(M$3,'Monthly Shapes'!$D$18:$V$18,0))," ")</f>
        <v xml:space="preserve"> </v>
      </c>
      <c r="N296" s="40" t="str">
        <f>IFERROR(INDEX('Net to Gross Adjustment'!$B$39:$AX$671,MATCH(N$4,'Net to Gross Adjustment'!$B$39:$B$71,0),MATCH(YEAR($C296),'Net to Gross Adjustment'!$B$39:$AX$39,0))*INDEX('Monthly Shapes'!$D$18:$V$32,MATCH(MONTH($C296),'Monthly Shapes'!$D$18:$D$32,0),MATCH(N$3,'Monthly Shapes'!$D$18:$V$18,0))," ")</f>
        <v xml:space="preserve"> </v>
      </c>
      <c r="O296" s="40" t="str">
        <f>IFERROR(INDEX('Net to Gross Adjustment'!$B$39:$AX$671,MATCH(O$4,'Net to Gross Adjustment'!$B$39:$B$71,0),MATCH(YEAR($C296),'Net to Gross Adjustment'!$B$39:$AX$39,0))*INDEX('Monthly Shapes'!$D$18:$V$32,MATCH(MONTH($C296),'Monthly Shapes'!$D$18:$D$32,0),MATCH(O$3,'Monthly Shapes'!$D$18:$V$18,0))," ")</f>
        <v xml:space="preserve"> </v>
      </c>
      <c r="P296" s="40" t="str">
        <f>IFERROR(INDEX('Net to Gross Adjustment'!$B$39:$AX$671,MATCH(P$4,'Net to Gross Adjustment'!$B$39:$B$71,0),MATCH(YEAR($C296),'Net to Gross Adjustment'!$B$39:$AX$39,0))*INDEX('Monthly Shapes'!$D$18:$V$32,MATCH(MONTH($C296),'Monthly Shapes'!$D$18:$D$32,0),MATCH(P$3,'Monthly Shapes'!$D$18:$V$18,0))," ")</f>
        <v xml:space="preserve"> </v>
      </c>
      <c r="Q296" s="40" t="str">
        <f>IFERROR(INDEX('Net to Gross Adjustment'!$B$39:$AX$671,MATCH(Q$4,'Net to Gross Adjustment'!$B$39:$B$71,0),MATCH(YEAR($C296),'Net to Gross Adjustment'!$B$39:$AX$39,0))*INDEX('Monthly Shapes'!$D$18:$V$32,MATCH(MONTH($C296),'Monthly Shapes'!$D$18:$D$32,0),MATCH(Q$3,'Monthly Shapes'!$D$18:$V$18,0))," ")</f>
        <v xml:space="preserve"> </v>
      </c>
      <c r="R296" s="40" t="str">
        <f>IFERROR(INDEX('Net to Gross Adjustment'!$B$39:$AX$671,MATCH(R$4,'Net to Gross Adjustment'!$B$39:$B$71,0),MATCH(YEAR($C296),'Net to Gross Adjustment'!$B$39:$AX$39,0))*INDEX('Monthly Shapes'!$D$18:$V$32,MATCH(MONTH($C296),'Monthly Shapes'!$D$18:$D$32,0),MATCH(R$3,'Monthly Shapes'!$D$18:$V$18,0))," ")</f>
        <v xml:space="preserve"> </v>
      </c>
      <c r="S296" s="40" t="str">
        <f>IFERROR(INDEX('Net to Gross Adjustment'!$B$39:$AX$671,MATCH(S$4,'Net to Gross Adjustment'!$B$39:$B$71,0),MATCH(YEAR($C296),'Net to Gross Adjustment'!$B$39:$AX$39,0))*INDEX('Monthly Shapes'!$D$18:$V$32,MATCH(MONTH($C296),'Monthly Shapes'!$D$18:$D$32,0),MATCH(S$3,'Monthly Shapes'!$D$18:$V$18,0))," ")</f>
        <v xml:space="preserve"> </v>
      </c>
      <c r="T296" s="90" t="s">
        <v>65</v>
      </c>
      <c r="U296" s="90" t="s">
        <v>65</v>
      </c>
      <c r="V296" s="90" t="s">
        <v>65</v>
      </c>
      <c r="W296" s="40" t="str">
        <f ca="1">IFERROR(INDEX('Net to Gross Adjustment'!$B$39:$AX$671,MATCH(W$4,'Net to Gross Adjustment'!$B$39:$B$71,0),MATCH(YEAR($C296),'Net to Gross Adjustment'!$B$39:$AX$39,0))*INDEX('Monthly Shapes'!$D$18:$V$32,MATCH(MONTH($C296),'Monthly Shapes'!$D$18:$D$32,0),MATCH(W$3,'Monthly Shapes'!$D$18:$V$18,0))," ")</f>
        <v xml:space="preserve"> </v>
      </c>
      <c r="X296" s="40" t="str">
        <f ca="1">IFERROR(INDEX('Net to Gross Adjustment'!$B$39:$AX$671,MATCH(X$4,'Net to Gross Adjustment'!$B$39:$B$71,0),MATCH(YEAR($C296),'Net to Gross Adjustment'!$B$39:$AX$39,0))*INDEX('Monthly Shapes'!$D$18:$V$32,MATCH(MONTH($C296),'Monthly Shapes'!$D$18:$D$32,0),MATCH(X$3,'Monthly Shapes'!$D$18:$V$18,0))," ")</f>
        <v xml:space="preserve"> </v>
      </c>
      <c r="Y296" s="40" t="str">
        <f>IFERROR(INDEX('Net to Gross Adjustment'!$B$39:$AX$671,MATCH(Y$4,'Net to Gross Adjustment'!$B$39:$B$71,0),MATCH(YEAR($C296),'Net to Gross Adjustment'!$B$39:$AX$39,0))*INDEX('Monthly Shapes'!$D$18:$V$32,MATCH(MONTH($C296),'Monthly Shapes'!$D$18:$D$32,0),MATCH(Y$3,'Monthly Shapes'!$D$18:$V$18,0))," ")</f>
        <v xml:space="preserve"> </v>
      </c>
      <c r="Z296" s="40" t="str">
        <f>IFERROR(INDEX('Net to Gross Adjustment'!$B$39:$AX$671,MATCH(Z$4,'Net to Gross Adjustment'!$B$39:$B$71,0),MATCH(YEAR($C296),'Net to Gross Adjustment'!$B$39:$AX$39,0))*INDEX('Monthly Shapes'!$D$18:$V$32,MATCH(MONTH($C296),'Monthly Shapes'!$D$18:$D$32,0),MATCH(Z$3,'Monthly Shapes'!$D$18:$V$18,0))," ")</f>
        <v xml:space="preserve"> </v>
      </c>
      <c r="AA296" s="40" t="str">
        <f>IFERROR(INDEX('Net to Gross Adjustment'!$B$39:$AX$671,MATCH(AA$4,'Net to Gross Adjustment'!$B$39:$B$71,0),MATCH(YEAR($C296),'Net to Gross Adjustment'!$B$39:$AX$39,0))*INDEX('Monthly Shapes'!$D$18:$V$32,MATCH(MONTH($C296),'Monthly Shapes'!$D$18:$D$32,0),MATCH(AA$3,'Monthly Shapes'!$D$18:$V$18,0))," ")</f>
        <v xml:space="preserve"> </v>
      </c>
      <c r="AB296" s="40" t="str">
        <f>IFERROR(INDEX('Net to Gross Adjustment'!$B$39:$AX$671,MATCH(AB$4,'Net to Gross Adjustment'!$B$39:$B$71,0),MATCH(YEAR($C296),'Net to Gross Adjustment'!$B$39:$AX$39,0))*INDEX('Monthly Shapes'!$D$18:$V$32,MATCH(MONTH($C296),'Monthly Shapes'!$D$18:$D$32,0),MATCH(AB$3,'Monthly Shapes'!$D$18:$V$18,0))," ")</f>
        <v xml:space="preserve"> </v>
      </c>
      <c r="AC296" s="40" t="str">
        <f>IFERROR(INDEX('Net to Gross Adjustment'!$B$39:$AX$671,MATCH(AC$4,'Net to Gross Adjustment'!$B$39:$B$71,0),MATCH(YEAR($C296),'Net to Gross Adjustment'!$B$39:$AX$39,0))*INDEX('Monthly Shapes'!$D$18:$V$32,MATCH(MONTH($C296),'Monthly Shapes'!$D$18:$D$32,0),MATCH(AC$3,'Monthly Shapes'!$D$18:$V$18,0))," ")</f>
        <v xml:space="preserve"> </v>
      </c>
      <c r="AD296" s="40" t="str">
        <f>IFERROR(INDEX('Net to Gross Adjustment'!$B$39:$AX$671,MATCH(AD$4,'Net to Gross Adjustment'!$B$39:$B$71,0),MATCH(YEAR($C296),'Net to Gross Adjustment'!$B$39:$AX$39,0))*INDEX('Monthly Shapes'!$D$18:$V$32,MATCH(MONTH($C296),'Monthly Shapes'!$D$18:$D$32,0),MATCH(AD$3,'Monthly Shapes'!$D$18:$V$18,0))," ")</f>
        <v xml:space="preserve"> </v>
      </c>
      <c r="AE296" s="40" t="str">
        <f>IFERROR(INDEX('Net to Gross Adjustment'!$B$39:$AX$671,MATCH(AE$4,'Net to Gross Adjustment'!$B$39:$B$71,0),MATCH(YEAR($C296),'Net to Gross Adjustment'!$B$39:$AX$39,0))*INDEX('Monthly Shapes'!$D$18:$V$32,MATCH(MONTH($C296),'Monthly Shapes'!$D$18:$D$32,0),MATCH(AE$3,'Monthly Shapes'!$D$18:$V$18,0))," ")</f>
        <v xml:space="preserve"> </v>
      </c>
      <c r="AF296" s="19"/>
      <c r="AG296" s="90" t="s">
        <v>65</v>
      </c>
      <c r="AI296" s="90" t="s">
        <v>65</v>
      </c>
      <c r="AJ296" s="90" t="s">
        <v>65</v>
      </c>
      <c r="AK296" s="90" t="s">
        <v>65</v>
      </c>
      <c r="AL296" s="46"/>
      <c r="AS296" s="19"/>
    </row>
    <row r="297" spans="3:45">
      <c r="C297" s="24">
        <f t="shared" si="6"/>
        <v>54179</v>
      </c>
      <c r="D297" s="90" t="s">
        <v>65</v>
      </c>
      <c r="E297" s="90" t="s">
        <v>65</v>
      </c>
      <c r="F297" s="90" t="s">
        <v>65</v>
      </c>
      <c r="G297" s="90" t="s">
        <v>65</v>
      </c>
      <c r="H297" s="90" t="s">
        <v>65</v>
      </c>
      <c r="I297" s="90" t="s">
        <v>65</v>
      </c>
      <c r="J297" s="40" t="str">
        <f ca="1">IFERROR(INDEX('Net to Gross Adjustment'!$B$39:$AX$671,MATCH(J$4,'Net to Gross Adjustment'!$B$39:$B$71,0),MATCH(YEAR($C297),'Net to Gross Adjustment'!$B$39:$AX$39,0))*INDEX('Monthly Shapes'!$D$18:$V$32,MATCH(MONTH($C297),'Monthly Shapes'!$D$18:$D$32,0),MATCH(J$3,'Monthly Shapes'!$D$18:$V$18,0))," ")</f>
        <v xml:space="preserve"> </v>
      </c>
      <c r="K297" s="40" t="str">
        <f ca="1">IFERROR(INDEX('Net to Gross Adjustment'!$B$39:$AX$671,MATCH(K$4,'Net to Gross Adjustment'!$B$39:$B$71,0),MATCH(YEAR($C297),'Net to Gross Adjustment'!$B$39:$AX$39,0))*INDEX('Monthly Shapes'!$D$18:$V$32,MATCH(MONTH($C297),'Monthly Shapes'!$D$18:$D$32,0),MATCH(K$3,'Monthly Shapes'!$D$18:$V$18,0))," ")</f>
        <v xml:space="preserve"> </v>
      </c>
      <c r="L297" s="40" t="str">
        <f>IFERROR(INDEX('Net to Gross Adjustment'!$B$39:$AX$671,MATCH(L$4,'Net to Gross Adjustment'!$B$39:$B$71,0),MATCH(YEAR($C297),'Net to Gross Adjustment'!$B$39:$AX$39,0))*INDEX('Monthly Shapes'!$D$18:$V$32,MATCH(MONTH($C297),'Monthly Shapes'!$D$18:$D$32,0),MATCH(L$3,'Monthly Shapes'!$D$18:$V$18,0))," ")</f>
        <v xml:space="preserve"> </v>
      </c>
      <c r="M297" s="40" t="str">
        <f>IFERROR(INDEX('Net to Gross Adjustment'!$B$39:$AX$671,MATCH(M$4,'Net to Gross Adjustment'!$B$39:$B$71,0),MATCH(YEAR($C297),'Net to Gross Adjustment'!$B$39:$AX$39,0))*INDEX('Monthly Shapes'!$D$18:$V$32,MATCH(MONTH($C297),'Monthly Shapes'!$D$18:$D$32,0),MATCH(M$3,'Monthly Shapes'!$D$18:$V$18,0))," ")</f>
        <v xml:space="preserve"> </v>
      </c>
      <c r="N297" s="40" t="str">
        <f>IFERROR(INDEX('Net to Gross Adjustment'!$B$39:$AX$671,MATCH(N$4,'Net to Gross Adjustment'!$B$39:$B$71,0),MATCH(YEAR($C297),'Net to Gross Adjustment'!$B$39:$AX$39,0))*INDEX('Monthly Shapes'!$D$18:$V$32,MATCH(MONTH($C297),'Monthly Shapes'!$D$18:$D$32,0),MATCH(N$3,'Monthly Shapes'!$D$18:$V$18,0))," ")</f>
        <v xml:space="preserve"> </v>
      </c>
      <c r="O297" s="40" t="str">
        <f>IFERROR(INDEX('Net to Gross Adjustment'!$B$39:$AX$671,MATCH(O$4,'Net to Gross Adjustment'!$B$39:$B$71,0),MATCH(YEAR($C297),'Net to Gross Adjustment'!$B$39:$AX$39,0))*INDEX('Monthly Shapes'!$D$18:$V$32,MATCH(MONTH($C297),'Monthly Shapes'!$D$18:$D$32,0),MATCH(O$3,'Monthly Shapes'!$D$18:$V$18,0))," ")</f>
        <v xml:space="preserve"> </v>
      </c>
      <c r="P297" s="40" t="str">
        <f>IFERROR(INDEX('Net to Gross Adjustment'!$B$39:$AX$671,MATCH(P$4,'Net to Gross Adjustment'!$B$39:$B$71,0),MATCH(YEAR($C297),'Net to Gross Adjustment'!$B$39:$AX$39,0))*INDEX('Monthly Shapes'!$D$18:$V$32,MATCH(MONTH($C297),'Monthly Shapes'!$D$18:$D$32,0),MATCH(P$3,'Monthly Shapes'!$D$18:$V$18,0))," ")</f>
        <v xml:space="preserve"> </v>
      </c>
      <c r="Q297" s="40" t="str">
        <f>IFERROR(INDEX('Net to Gross Adjustment'!$B$39:$AX$671,MATCH(Q$4,'Net to Gross Adjustment'!$B$39:$B$71,0),MATCH(YEAR($C297),'Net to Gross Adjustment'!$B$39:$AX$39,0))*INDEX('Monthly Shapes'!$D$18:$V$32,MATCH(MONTH($C297),'Monthly Shapes'!$D$18:$D$32,0),MATCH(Q$3,'Monthly Shapes'!$D$18:$V$18,0))," ")</f>
        <v xml:space="preserve"> </v>
      </c>
      <c r="R297" s="40" t="str">
        <f>IFERROR(INDEX('Net to Gross Adjustment'!$B$39:$AX$671,MATCH(R$4,'Net to Gross Adjustment'!$B$39:$B$71,0),MATCH(YEAR($C297),'Net to Gross Adjustment'!$B$39:$AX$39,0))*INDEX('Monthly Shapes'!$D$18:$V$32,MATCH(MONTH($C297),'Monthly Shapes'!$D$18:$D$32,0),MATCH(R$3,'Monthly Shapes'!$D$18:$V$18,0))," ")</f>
        <v xml:space="preserve"> </v>
      </c>
      <c r="S297" s="40" t="str">
        <f>IFERROR(INDEX('Net to Gross Adjustment'!$B$39:$AX$671,MATCH(S$4,'Net to Gross Adjustment'!$B$39:$B$71,0),MATCH(YEAR($C297),'Net to Gross Adjustment'!$B$39:$AX$39,0))*INDEX('Monthly Shapes'!$D$18:$V$32,MATCH(MONTH($C297),'Monthly Shapes'!$D$18:$D$32,0),MATCH(S$3,'Monthly Shapes'!$D$18:$V$18,0))," ")</f>
        <v xml:space="preserve"> </v>
      </c>
      <c r="T297" s="90" t="s">
        <v>65</v>
      </c>
      <c r="U297" s="90" t="s">
        <v>65</v>
      </c>
      <c r="V297" s="90" t="s">
        <v>65</v>
      </c>
      <c r="W297" s="40" t="str">
        <f ca="1">IFERROR(INDEX('Net to Gross Adjustment'!$B$39:$AX$671,MATCH(W$4,'Net to Gross Adjustment'!$B$39:$B$71,0),MATCH(YEAR($C297),'Net to Gross Adjustment'!$B$39:$AX$39,0))*INDEX('Monthly Shapes'!$D$18:$V$32,MATCH(MONTH($C297),'Monthly Shapes'!$D$18:$D$32,0),MATCH(W$3,'Monthly Shapes'!$D$18:$V$18,0))," ")</f>
        <v xml:space="preserve"> </v>
      </c>
      <c r="X297" s="40" t="str">
        <f ca="1">IFERROR(INDEX('Net to Gross Adjustment'!$B$39:$AX$671,MATCH(X$4,'Net to Gross Adjustment'!$B$39:$B$71,0),MATCH(YEAR($C297),'Net to Gross Adjustment'!$B$39:$AX$39,0))*INDEX('Monthly Shapes'!$D$18:$V$32,MATCH(MONTH($C297),'Monthly Shapes'!$D$18:$D$32,0),MATCH(X$3,'Monthly Shapes'!$D$18:$V$18,0))," ")</f>
        <v xml:space="preserve"> </v>
      </c>
      <c r="Y297" s="40" t="str">
        <f>IFERROR(INDEX('Net to Gross Adjustment'!$B$39:$AX$671,MATCH(Y$4,'Net to Gross Adjustment'!$B$39:$B$71,0),MATCH(YEAR($C297),'Net to Gross Adjustment'!$B$39:$AX$39,0))*INDEX('Monthly Shapes'!$D$18:$V$32,MATCH(MONTH($C297),'Monthly Shapes'!$D$18:$D$32,0),MATCH(Y$3,'Monthly Shapes'!$D$18:$V$18,0))," ")</f>
        <v xml:space="preserve"> </v>
      </c>
      <c r="Z297" s="40" t="str">
        <f>IFERROR(INDEX('Net to Gross Adjustment'!$B$39:$AX$671,MATCH(Z$4,'Net to Gross Adjustment'!$B$39:$B$71,0),MATCH(YEAR($C297),'Net to Gross Adjustment'!$B$39:$AX$39,0))*INDEX('Monthly Shapes'!$D$18:$V$32,MATCH(MONTH($C297),'Monthly Shapes'!$D$18:$D$32,0),MATCH(Z$3,'Monthly Shapes'!$D$18:$V$18,0))," ")</f>
        <v xml:space="preserve"> </v>
      </c>
      <c r="AA297" s="40" t="str">
        <f>IFERROR(INDEX('Net to Gross Adjustment'!$B$39:$AX$671,MATCH(AA$4,'Net to Gross Adjustment'!$B$39:$B$71,0),MATCH(YEAR($C297),'Net to Gross Adjustment'!$B$39:$AX$39,0))*INDEX('Monthly Shapes'!$D$18:$V$32,MATCH(MONTH($C297),'Monthly Shapes'!$D$18:$D$32,0),MATCH(AA$3,'Monthly Shapes'!$D$18:$V$18,0))," ")</f>
        <v xml:space="preserve"> </v>
      </c>
      <c r="AB297" s="40" t="str">
        <f>IFERROR(INDEX('Net to Gross Adjustment'!$B$39:$AX$671,MATCH(AB$4,'Net to Gross Adjustment'!$B$39:$B$71,0),MATCH(YEAR($C297),'Net to Gross Adjustment'!$B$39:$AX$39,0))*INDEX('Monthly Shapes'!$D$18:$V$32,MATCH(MONTH($C297),'Monthly Shapes'!$D$18:$D$32,0),MATCH(AB$3,'Monthly Shapes'!$D$18:$V$18,0))," ")</f>
        <v xml:space="preserve"> </v>
      </c>
      <c r="AC297" s="40" t="str">
        <f>IFERROR(INDEX('Net to Gross Adjustment'!$B$39:$AX$671,MATCH(AC$4,'Net to Gross Adjustment'!$B$39:$B$71,0),MATCH(YEAR($C297),'Net to Gross Adjustment'!$B$39:$AX$39,0))*INDEX('Monthly Shapes'!$D$18:$V$32,MATCH(MONTH($C297),'Monthly Shapes'!$D$18:$D$32,0),MATCH(AC$3,'Monthly Shapes'!$D$18:$V$18,0))," ")</f>
        <v xml:space="preserve"> </v>
      </c>
      <c r="AD297" s="40" t="str">
        <f>IFERROR(INDEX('Net to Gross Adjustment'!$B$39:$AX$671,MATCH(AD$4,'Net to Gross Adjustment'!$B$39:$B$71,0),MATCH(YEAR($C297),'Net to Gross Adjustment'!$B$39:$AX$39,0))*INDEX('Monthly Shapes'!$D$18:$V$32,MATCH(MONTH($C297),'Monthly Shapes'!$D$18:$D$32,0),MATCH(AD$3,'Monthly Shapes'!$D$18:$V$18,0))," ")</f>
        <v xml:space="preserve"> </v>
      </c>
      <c r="AE297" s="40" t="str">
        <f>IFERROR(INDEX('Net to Gross Adjustment'!$B$39:$AX$671,MATCH(AE$4,'Net to Gross Adjustment'!$B$39:$B$71,0),MATCH(YEAR($C297),'Net to Gross Adjustment'!$B$39:$AX$39,0))*INDEX('Monthly Shapes'!$D$18:$V$32,MATCH(MONTH($C297),'Monthly Shapes'!$D$18:$D$32,0),MATCH(AE$3,'Monthly Shapes'!$D$18:$V$18,0))," ")</f>
        <v xml:space="preserve"> </v>
      </c>
      <c r="AF297" s="19"/>
      <c r="AG297" s="90" t="s">
        <v>65</v>
      </c>
      <c r="AI297" s="90" t="s">
        <v>65</v>
      </c>
      <c r="AJ297" s="90" t="s">
        <v>65</v>
      </c>
      <c r="AK297" s="90" t="s">
        <v>65</v>
      </c>
      <c r="AL297" s="46"/>
      <c r="AS297" s="19"/>
    </row>
    <row r="298" spans="3:45">
      <c r="C298" s="24">
        <f t="shared" si="6"/>
        <v>54210</v>
      </c>
      <c r="D298" s="90" t="s">
        <v>65</v>
      </c>
      <c r="E298" s="90" t="s">
        <v>65</v>
      </c>
      <c r="F298" s="90" t="s">
        <v>65</v>
      </c>
      <c r="G298" s="90" t="s">
        <v>65</v>
      </c>
      <c r="H298" s="90" t="s">
        <v>65</v>
      </c>
      <c r="I298" s="90" t="s">
        <v>65</v>
      </c>
      <c r="J298" s="40" t="str">
        <f ca="1">IFERROR(INDEX('Net to Gross Adjustment'!$B$39:$AX$671,MATCH(J$4,'Net to Gross Adjustment'!$B$39:$B$71,0),MATCH(YEAR($C298),'Net to Gross Adjustment'!$B$39:$AX$39,0))*INDEX('Monthly Shapes'!$D$18:$V$32,MATCH(MONTH($C298),'Monthly Shapes'!$D$18:$D$32,0),MATCH(J$3,'Monthly Shapes'!$D$18:$V$18,0))," ")</f>
        <v xml:space="preserve"> </v>
      </c>
      <c r="K298" s="40" t="str">
        <f ca="1">IFERROR(INDEX('Net to Gross Adjustment'!$B$39:$AX$671,MATCH(K$4,'Net to Gross Adjustment'!$B$39:$B$71,0),MATCH(YEAR($C298),'Net to Gross Adjustment'!$B$39:$AX$39,0))*INDEX('Monthly Shapes'!$D$18:$V$32,MATCH(MONTH($C298),'Monthly Shapes'!$D$18:$D$32,0),MATCH(K$3,'Monthly Shapes'!$D$18:$V$18,0))," ")</f>
        <v xml:space="preserve"> </v>
      </c>
      <c r="L298" s="40" t="str">
        <f>IFERROR(INDEX('Net to Gross Adjustment'!$B$39:$AX$671,MATCH(L$4,'Net to Gross Adjustment'!$B$39:$B$71,0),MATCH(YEAR($C298),'Net to Gross Adjustment'!$B$39:$AX$39,0))*INDEX('Monthly Shapes'!$D$18:$V$32,MATCH(MONTH($C298),'Monthly Shapes'!$D$18:$D$32,0),MATCH(L$3,'Monthly Shapes'!$D$18:$V$18,0))," ")</f>
        <v xml:space="preserve"> </v>
      </c>
      <c r="M298" s="40" t="str">
        <f>IFERROR(INDEX('Net to Gross Adjustment'!$B$39:$AX$671,MATCH(M$4,'Net to Gross Adjustment'!$B$39:$B$71,0),MATCH(YEAR($C298),'Net to Gross Adjustment'!$B$39:$AX$39,0))*INDEX('Monthly Shapes'!$D$18:$V$32,MATCH(MONTH($C298),'Monthly Shapes'!$D$18:$D$32,0),MATCH(M$3,'Monthly Shapes'!$D$18:$V$18,0))," ")</f>
        <v xml:space="preserve"> </v>
      </c>
      <c r="N298" s="40" t="str">
        <f>IFERROR(INDEX('Net to Gross Adjustment'!$B$39:$AX$671,MATCH(N$4,'Net to Gross Adjustment'!$B$39:$B$71,0),MATCH(YEAR($C298),'Net to Gross Adjustment'!$B$39:$AX$39,0))*INDEX('Monthly Shapes'!$D$18:$V$32,MATCH(MONTH($C298),'Monthly Shapes'!$D$18:$D$32,0),MATCH(N$3,'Monthly Shapes'!$D$18:$V$18,0))," ")</f>
        <v xml:space="preserve"> </v>
      </c>
      <c r="O298" s="40" t="str">
        <f>IFERROR(INDEX('Net to Gross Adjustment'!$B$39:$AX$671,MATCH(O$4,'Net to Gross Adjustment'!$B$39:$B$71,0),MATCH(YEAR($C298),'Net to Gross Adjustment'!$B$39:$AX$39,0))*INDEX('Monthly Shapes'!$D$18:$V$32,MATCH(MONTH($C298),'Monthly Shapes'!$D$18:$D$32,0),MATCH(O$3,'Monthly Shapes'!$D$18:$V$18,0))," ")</f>
        <v xml:space="preserve"> </v>
      </c>
      <c r="P298" s="40" t="str">
        <f>IFERROR(INDEX('Net to Gross Adjustment'!$B$39:$AX$671,MATCH(P$4,'Net to Gross Adjustment'!$B$39:$B$71,0),MATCH(YEAR($C298),'Net to Gross Adjustment'!$B$39:$AX$39,0))*INDEX('Monthly Shapes'!$D$18:$V$32,MATCH(MONTH($C298),'Monthly Shapes'!$D$18:$D$32,0),MATCH(P$3,'Monthly Shapes'!$D$18:$V$18,0))," ")</f>
        <v xml:space="preserve"> </v>
      </c>
      <c r="Q298" s="40" t="str">
        <f>IFERROR(INDEX('Net to Gross Adjustment'!$B$39:$AX$671,MATCH(Q$4,'Net to Gross Adjustment'!$B$39:$B$71,0),MATCH(YEAR($C298),'Net to Gross Adjustment'!$B$39:$AX$39,0))*INDEX('Monthly Shapes'!$D$18:$V$32,MATCH(MONTH($C298),'Monthly Shapes'!$D$18:$D$32,0),MATCH(Q$3,'Monthly Shapes'!$D$18:$V$18,0))," ")</f>
        <v xml:space="preserve"> </v>
      </c>
      <c r="R298" s="40" t="str">
        <f>IFERROR(INDEX('Net to Gross Adjustment'!$B$39:$AX$671,MATCH(R$4,'Net to Gross Adjustment'!$B$39:$B$71,0),MATCH(YEAR($C298),'Net to Gross Adjustment'!$B$39:$AX$39,0))*INDEX('Monthly Shapes'!$D$18:$V$32,MATCH(MONTH($C298),'Monthly Shapes'!$D$18:$D$32,0),MATCH(R$3,'Monthly Shapes'!$D$18:$V$18,0))," ")</f>
        <v xml:space="preserve"> </v>
      </c>
      <c r="S298" s="40" t="str">
        <f>IFERROR(INDEX('Net to Gross Adjustment'!$B$39:$AX$671,MATCH(S$4,'Net to Gross Adjustment'!$B$39:$B$71,0),MATCH(YEAR($C298),'Net to Gross Adjustment'!$B$39:$AX$39,0))*INDEX('Monthly Shapes'!$D$18:$V$32,MATCH(MONTH($C298),'Monthly Shapes'!$D$18:$D$32,0),MATCH(S$3,'Monthly Shapes'!$D$18:$V$18,0))," ")</f>
        <v xml:space="preserve"> </v>
      </c>
      <c r="T298" s="90" t="s">
        <v>65</v>
      </c>
      <c r="U298" s="90" t="s">
        <v>65</v>
      </c>
      <c r="V298" s="90" t="s">
        <v>65</v>
      </c>
      <c r="W298" s="40" t="str">
        <f ca="1">IFERROR(INDEX('Net to Gross Adjustment'!$B$39:$AX$671,MATCH(W$4,'Net to Gross Adjustment'!$B$39:$B$71,0),MATCH(YEAR($C298),'Net to Gross Adjustment'!$B$39:$AX$39,0))*INDEX('Monthly Shapes'!$D$18:$V$32,MATCH(MONTH($C298),'Monthly Shapes'!$D$18:$D$32,0),MATCH(W$3,'Monthly Shapes'!$D$18:$V$18,0))," ")</f>
        <v xml:space="preserve"> </v>
      </c>
      <c r="X298" s="40" t="str">
        <f ca="1">IFERROR(INDEX('Net to Gross Adjustment'!$B$39:$AX$671,MATCH(X$4,'Net to Gross Adjustment'!$B$39:$B$71,0),MATCH(YEAR($C298),'Net to Gross Adjustment'!$B$39:$AX$39,0))*INDEX('Monthly Shapes'!$D$18:$V$32,MATCH(MONTH($C298),'Monthly Shapes'!$D$18:$D$32,0),MATCH(X$3,'Monthly Shapes'!$D$18:$V$18,0))," ")</f>
        <v xml:space="preserve"> </v>
      </c>
      <c r="Y298" s="40" t="str">
        <f>IFERROR(INDEX('Net to Gross Adjustment'!$B$39:$AX$671,MATCH(Y$4,'Net to Gross Adjustment'!$B$39:$B$71,0),MATCH(YEAR($C298),'Net to Gross Adjustment'!$B$39:$AX$39,0))*INDEX('Monthly Shapes'!$D$18:$V$32,MATCH(MONTH($C298),'Monthly Shapes'!$D$18:$D$32,0),MATCH(Y$3,'Monthly Shapes'!$D$18:$V$18,0))," ")</f>
        <v xml:space="preserve"> </v>
      </c>
      <c r="Z298" s="40" t="str">
        <f>IFERROR(INDEX('Net to Gross Adjustment'!$B$39:$AX$671,MATCH(Z$4,'Net to Gross Adjustment'!$B$39:$B$71,0),MATCH(YEAR($C298),'Net to Gross Adjustment'!$B$39:$AX$39,0))*INDEX('Monthly Shapes'!$D$18:$V$32,MATCH(MONTH($C298),'Monthly Shapes'!$D$18:$D$32,0),MATCH(Z$3,'Monthly Shapes'!$D$18:$V$18,0))," ")</f>
        <v xml:space="preserve"> </v>
      </c>
      <c r="AA298" s="40" t="str">
        <f>IFERROR(INDEX('Net to Gross Adjustment'!$B$39:$AX$671,MATCH(AA$4,'Net to Gross Adjustment'!$B$39:$B$71,0),MATCH(YEAR($C298),'Net to Gross Adjustment'!$B$39:$AX$39,0))*INDEX('Monthly Shapes'!$D$18:$V$32,MATCH(MONTH($C298),'Monthly Shapes'!$D$18:$D$32,0),MATCH(AA$3,'Monthly Shapes'!$D$18:$V$18,0))," ")</f>
        <v xml:space="preserve"> </v>
      </c>
      <c r="AB298" s="40" t="str">
        <f>IFERROR(INDEX('Net to Gross Adjustment'!$B$39:$AX$671,MATCH(AB$4,'Net to Gross Adjustment'!$B$39:$B$71,0),MATCH(YEAR($C298),'Net to Gross Adjustment'!$B$39:$AX$39,0))*INDEX('Monthly Shapes'!$D$18:$V$32,MATCH(MONTH($C298),'Monthly Shapes'!$D$18:$D$32,0),MATCH(AB$3,'Monthly Shapes'!$D$18:$V$18,0))," ")</f>
        <v xml:space="preserve"> </v>
      </c>
      <c r="AC298" s="40" t="str">
        <f>IFERROR(INDEX('Net to Gross Adjustment'!$B$39:$AX$671,MATCH(AC$4,'Net to Gross Adjustment'!$B$39:$B$71,0),MATCH(YEAR($C298),'Net to Gross Adjustment'!$B$39:$AX$39,0))*INDEX('Monthly Shapes'!$D$18:$V$32,MATCH(MONTH($C298),'Monthly Shapes'!$D$18:$D$32,0),MATCH(AC$3,'Monthly Shapes'!$D$18:$V$18,0))," ")</f>
        <v xml:space="preserve"> </v>
      </c>
      <c r="AD298" s="40" t="str">
        <f>IFERROR(INDEX('Net to Gross Adjustment'!$B$39:$AX$671,MATCH(AD$4,'Net to Gross Adjustment'!$B$39:$B$71,0),MATCH(YEAR($C298),'Net to Gross Adjustment'!$B$39:$AX$39,0))*INDEX('Monthly Shapes'!$D$18:$V$32,MATCH(MONTH($C298),'Monthly Shapes'!$D$18:$D$32,0),MATCH(AD$3,'Monthly Shapes'!$D$18:$V$18,0))," ")</f>
        <v xml:space="preserve"> </v>
      </c>
      <c r="AE298" s="40" t="str">
        <f>IFERROR(INDEX('Net to Gross Adjustment'!$B$39:$AX$671,MATCH(AE$4,'Net to Gross Adjustment'!$B$39:$B$71,0),MATCH(YEAR($C298),'Net to Gross Adjustment'!$B$39:$AX$39,0))*INDEX('Monthly Shapes'!$D$18:$V$32,MATCH(MONTH($C298),'Monthly Shapes'!$D$18:$D$32,0),MATCH(AE$3,'Monthly Shapes'!$D$18:$V$18,0))," ")</f>
        <v xml:space="preserve"> </v>
      </c>
      <c r="AF298" s="19"/>
      <c r="AG298" s="90" t="s">
        <v>65</v>
      </c>
      <c r="AI298" s="90" t="s">
        <v>65</v>
      </c>
      <c r="AJ298" s="90" t="s">
        <v>65</v>
      </c>
      <c r="AK298" s="90" t="s">
        <v>65</v>
      </c>
      <c r="AL298" s="46"/>
      <c r="AS298" s="19"/>
    </row>
    <row r="299" spans="3:45">
      <c r="C299" s="24">
        <f t="shared" si="6"/>
        <v>54240</v>
      </c>
      <c r="D299" s="90" t="s">
        <v>65</v>
      </c>
      <c r="E299" s="90" t="s">
        <v>65</v>
      </c>
      <c r="F299" s="90" t="s">
        <v>65</v>
      </c>
      <c r="G299" s="90" t="s">
        <v>65</v>
      </c>
      <c r="H299" s="90" t="s">
        <v>65</v>
      </c>
      <c r="I299" s="90" t="s">
        <v>65</v>
      </c>
      <c r="J299" s="40" t="str">
        <f ca="1">IFERROR(INDEX('Net to Gross Adjustment'!$B$39:$AX$671,MATCH(J$4,'Net to Gross Adjustment'!$B$39:$B$71,0),MATCH(YEAR($C299),'Net to Gross Adjustment'!$B$39:$AX$39,0))*INDEX('Monthly Shapes'!$D$18:$V$32,MATCH(MONTH($C299),'Monthly Shapes'!$D$18:$D$32,0),MATCH(J$3,'Monthly Shapes'!$D$18:$V$18,0))," ")</f>
        <v xml:space="preserve"> </v>
      </c>
      <c r="K299" s="40" t="str">
        <f ca="1">IFERROR(INDEX('Net to Gross Adjustment'!$B$39:$AX$671,MATCH(K$4,'Net to Gross Adjustment'!$B$39:$B$71,0),MATCH(YEAR($C299),'Net to Gross Adjustment'!$B$39:$AX$39,0))*INDEX('Monthly Shapes'!$D$18:$V$32,MATCH(MONTH($C299),'Monthly Shapes'!$D$18:$D$32,0),MATCH(K$3,'Monthly Shapes'!$D$18:$V$18,0))," ")</f>
        <v xml:space="preserve"> </v>
      </c>
      <c r="L299" s="40" t="str">
        <f>IFERROR(INDEX('Net to Gross Adjustment'!$B$39:$AX$671,MATCH(L$4,'Net to Gross Adjustment'!$B$39:$B$71,0),MATCH(YEAR($C299),'Net to Gross Adjustment'!$B$39:$AX$39,0))*INDEX('Monthly Shapes'!$D$18:$V$32,MATCH(MONTH($C299),'Monthly Shapes'!$D$18:$D$32,0),MATCH(L$3,'Monthly Shapes'!$D$18:$V$18,0))," ")</f>
        <v xml:space="preserve"> </v>
      </c>
      <c r="M299" s="40" t="str">
        <f>IFERROR(INDEX('Net to Gross Adjustment'!$B$39:$AX$671,MATCH(M$4,'Net to Gross Adjustment'!$B$39:$B$71,0),MATCH(YEAR($C299),'Net to Gross Adjustment'!$B$39:$AX$39,0))*INDEX('Monthly Shapes'!$D$18:$V$32,MATCH(MONTH($C299),'Monthly Shapes'!$D$18:$D$32,0),MATCH(M$3,'Monthly Shapes'!$D$18:$V$18,0))," ")</f>
        <v xml:space="preserve"> </v>
      </c>
      <c r="N299" s="40" t="str">
        <f>IFERROR(INDEX('Net to Gross Adjustment'!$B$39:$AX$671,MATCH(N$4,'Net to Gross Adjustment'!$B$39:$B$71,0),MATCH(YEAR($C299),'Net to Gross Adjustment'!$B$39:$AX$39,0))*INDEX('Monthly Shapes'!$D$18:$V$32,MATCH(MONTH($C299),'Monthly Shapes'!$D$18:$D$32,0),MATCH(N$3,'Monthly Shapes'!$D$18:$V$18,0))," ")</f>
        <v xml:space="preserve"> </v>
      </c>
      <c r="O299" s="40" t="str">
        <f>IFERROR(INDEX('Net to Gross Adjustment'!$B$39:$AX$671,MATCH(O$4,'Net to Gross Adjustment'!$B$39:$B$71,0),MATCH(YEAR($C299),'Net to Gross Adjustment'!$B$39:$AX$39,0))*INDEX('Monthly Shapes'!$D$18:$V$32,MATCH(MONTH($C299),'Monthly Shapes'!$D$18:$D$32,0),MATCH(O$3,'Monthly Shapes'!$D$18:$V$18,0))," ")</f>
        <v xml:space="preserve"> </v>
      </c>
      <c r="P299" s="40" t="str">
        <f>IFERROR(INDEX('Net to Gross Adjustment'!$B$39:$AX$671,MATCH(P$4,'Net to Gross Adjustment'!$B$39:$B$71,0),MATCH(YEAR($C299),'Net to Gross Adjustment'!$B$39:$AX$39,0))*INDEX('Monthly Shapes'!$D$18:$V$32,MATCH(MONTH($C299),'Monthly Shapes'!$D$18:$D$32,0),MATCH(P$3,'Monthly Shapes'!$D$18:$V$18,0))," ")</f>
        <v xml:space="preserve"> </v>
      </c>
      <c r="Q299" s="40" t="str">
        <f>IFERROR(INDEX('Net to Gross Adjustment'!$B$39:$AX$671,MATCH(Q$4,'Net to Gross Adjustment'!$B$39:$B$71,0),MATCH(YEAR($C299),'Net to Gross Adjustment'!$B$39:$AX$39,0))*INDEX('Monthly Shapes'!$D$18:$V$32,MATCH(MONTH($C299),'Monthly Shapes'!$D$18:$D$32,0),MATCH(Q$3,'Monthly Shapes'!$D$18:$V$18,0))," ")</f>
        <v xml:space="preserve"> </v>
      </c>
      <c r="R299" s="40" t="str">
        <f>IFERROR(INDEX('Net to Gross Adjustment'!$B$39:$AX$671,MATCH(R$4,'Net to Gross Adjustment'!$B$39:$B$71,0),MATCH(YEAR($C299),'Net to Gross Adjustment'!$B$39:$AX$39,0))*INDEX('Monthly Shapes'!$D$18:$V$32,MATCH(MONTH($C299),'Monthly Shapes'!$D$18:$D$32,0),MATCH(R$3,'Monthly Shapes'!$D$18:$V$18,0))," ")</f>
        <v xml:space="preserve"> </v>
      </c>
      <c r="S299" s="40" t="str">
        <f>IFERROR(INDEX('Net to Gross Adjustment'!$B$39:$AX$671,MATCH(S$4,'Net to Gross Adjustment'!$B$39:$B$71,0),MATCH(YEAR($C299),'Net to Gross Adjustment'!$B$39:$AX$39,0))*INDEX('Monthly Shapes'!$D$18:$V$32,MATCH(MONTH($C299),'Monthly Shapes'!$D$18:$D$32,0),MATCH(S$3,'Monthly Shapes'!$D$18:$V$18,0))," ")</f>
        <v xml:space="preserve"> </v>
      </c>
      <c r="T299" s="90" t="s">
        <v>65</v>
      </c>
      <c r="U299" s="90" t="s">
        <v>65</v>
      </c>
      <c r="V299" s="90" t="s">
        <v>65</v>
      </c>
      <c r="W299" s="40" t="str">
        <f ca="1">IFERROR(INDEX('Net to Gross Adjustment'!$B$39:$AX$671,MATCH(W$4,'Net to Gross Adjustment'!$B$39:$B$71,0),MATCH(YEAR($C299),'Net to Gross Adjustment'!$B$39:$AX$39,0))*INDEX('Monthly Shapes'!$D$18:$V$32,MATCH(MONTH($C299),'Monthly Shapes'!$D$18:$D$32,0),MATCH(W$3,'Monthly Shapes'!$D$18:$V$18,0))," ")</f>
        <v xml:space="preserve"> </v>
      </c>
      <c r="X299" s="40" t="str">
        <f ca="1">IFERROR(INDEX('Net to Gross Adjustment'!$B$39:$AX$671,MATCH(X$4,'Net to Gross Adjustment'!$B$39:$B$71,0),MATCH(YEAR($C299),'Net to Gross Adjustment'!$B$39:$AX$39,0))*INDEX('Monthly Shapes'!$D$18:$V$32,MATCH(MONTH($C299),'Monthly Shapes'!$D$18:$D$32,0),MATCH(X$3,'Monthly Shapes'!$D$18:$V$18,0))," ")</f>
        <v xml:space="preserve"> </v>
      </c>
      <c r="Y299" s="40" t="str">
        <f>IFERROR(INDEX('Net to Gross Adjustment'!$B$39:$AX$671,MATCH(Y$4,'Net to Gross Adjustment'!$B$39:$B$71,0),MATCH(YEAR($C299),'Net to Gross Adjustment'!$B$39:$AX$39,0))*INDEX('Monthly Shapes'!$D$18:$V$32,MATCH(MONTH($C299),'Monthly Shapes'!$D$18:$D$32,0),MATCH(Y$3,'Monthly Shapes'!$D$18:$V$18,0))," ")</f>
        <v xml:space="preserve"> </v>
      </c>
      <c r="Z299" s="40" t="str">
        <f>IFERROR(INDEX('Net to Gross Adjustment'!$B$39:$AX$671,MATCH(Z$4,'Net to Gross Adjustment'!$B$39:$B$71,0),MATCH(YEAR($C299),'Net to Gross Adjustment'!$B$39:$AX$39,0))*INDEX('Monthly Shapes'!$D$18:$V$32,MATCH(MONTH($C299),'Monthly Shapes'!$D$18:$D$32,0),MATCH(Z$3,'Monthly Shapes'!$D$18:$V$18,0))," ")</f>
        <v xml:space="preserve"> </v>
      </c>
      <c r="AA299" s="40" t="str">
        <f>IFERROR(INDEX('Net to Gross Adjustment'!$B$39:$AX$671,MATCH(AA$4,'Net to Gross Adjustment'!$B$39:$B$71,0),MATCH(YEAR($C299),'Net to Gross Adjustment'!$B$39:$AX$39,0))*INDEX('Monthly Shapes'!$D$18:$V$32,MATCH(MONTH($C299),'Monthly Shapes'!$D$18:$D$32,0),MATCH(AA$3,'Monthly Shapes'!$D$18:$V$18,0))," ")</f>
        <v xml:space="preserve"> </v>
      </c>
      <c r="AB299" s="40" t="str">
        <f>IFERROR(INDEX('Net to Gross Adjustment'!$B$39:$AX$671,MATCH(AB$4,'Net to Gross Adjustment'!$B$39:$B$71,0),MATCH(YEAR($C299),'Net to Gross Adjustment'!$B$39:$AX$39,0))*INDEX('Monthly Shapes'!$D$18:$V$32,MATCH(MONTH($C299),'Monthly Shapes'!$D$18:$D$32,0),MATCH(AB$3,'Monthly Shapes'!$D$18:$V$18,0))," ")</f>
        <v xml:space="preserve"> </v>
      </c>
      <c r="AC299" s="40" t="str">
        <f>IFERROR(INDEX('Net to Gross Adjustment'!$B$39:$AX$671,MATCH(AC$4,'Net to Gross Adjustment'!$B$39:$B$71,0),MATCH(YEAR($C299),'Net to Gross Adjustment'!$B$39:$AX$39,0))*INDEX('Monthly Shapes'!$D$18:$V$32,MATCH(MONTH($C299),'Monthly Shapes'!$D$18:$D$32,0),MATCH(AC$3,'Monthly Shapes'!$D$18:$V$18,0))," ")</f>
        <v xml:space="preserve"> </v>
      </c>
      <c r="AD299" s="40" t="str">
        <f>IFERROR(INDEX('Net to Gross Adjustment'!$B$39:$AX$671,MATCH(AD$4,'Net to Gross Adjustment'!$B$39:$B$71,0),MATCH(YEAR($C299),'Net to Gross Adjustment'!$B$39:$AX$39,0))*INDEX('Monthly Shapes'!$D$18:$V$32,MATCH(MONTH($C299),'Monthly Shapes'!$D$18:$D$32,0),MATCH(AD$3,'Monthly Shapes'!$D$18:$V$18,0))," ")</f>
        <v xml:space="preserve"> </v>
      </c>
      <c r="AE299" s="40" t="str">
        <f>IFERROR(INDEX('Net to Gross Adjustment'!$B$39:$AX$671,MATCH(AE$4,'Net to Gross Adjustment'!$B$39:$B$71,0),MATCH(YEAR($C299),'Net to Gross Adjustment'!$B$39:$AX$39,0))*INDEX('Monthly Shapes'!$D$18:$V$32,MATCH(MONTH($C299),'Monthly Shapes'!$D$18:$D$32,0),MATCH(AE$3,'Monthly Shapes'!$D$18:$V$18,0))," ")</f>
        <v xml:space="preserve"> </v>
      </c>
      <c r="AF299" s="19"/>
      <c r="AG299" s="90" t="s">
        <v>65</v>
      </c>
      <c r="AI299" s="90" t="s">
        <v>65</v>
      </c>
      <c r="AJ299" s="90" t="s">
        <v>65</v>
      </c>
      <c r="AK299" s="90" t="s">
        <v>65</v>
      </c>
      <c r="AL299" s="46"/>
      <c r="AS299" s="19"/>
    </row>
    <row r="300" spans="3:45">
      <c r="C300" s="24">
        <f t="shared" si="6"/>
        <v>54271</v>
      </c>
      <c r="D300" s="90" t="s">
        <v>65</v>
      </c>
      <c r="E300" s="90" t="s">
        <v>65</v>
      </c>
      <c r="F300" s="90" t="s">
        <v>65</v>
      </c>
      <c r="G300" s="90" t="s">
        <v>65</v>
      </c>
      <c r="H300" s="90" t="s">
        <v>65</v>
      </c>
      <c r="I300" s="90" t="s">
        <v>65</v>
      </c>
      <c r="J300" s="40" t="str">
        <f ca="1">IFERROR(INDEX('Net to Gross Adjustment'!$B$39:$AX$671,MATCH(J$4,'Net to Gross Adjustment'!$B$39:$B$71,0),MATCH(YEAR($C300),'Net to Gross Adjustment'!$B$39:$AX$39,0))*INDEX('Monthly Shapes'!$D$18:$V$32,MATCH(MONTH($C300),'Monthly Shapes'!$D$18:$D$32,0),MATCH(J$3,'Monthly Shapes'!$D$18:$V$18,0))," ")</f>
        <v xml:space="preserve"> </v>
      </c>
      <c r="K300" s="40" t="str">
        <f ca="1">IFERROR(INDEX('Net to Gross Adjustment'!$B$39:$AX$671,MATCH(K$4,'Net to Gross Adjustment'!$B$39:$B$71,0),MATCH(YEAR($C300),'Net to Gross Adjustment'!$B$39:$AX$39,0))*INDEX('Monthly Shapes'!$D$18:$V$32,MATCH(MONTH($C300),'Monthly Shapes'!$D$18:$D$32,0),MATCH(K$3,'Monthly Shapes'!$D$18:$V$18,0))," ")</f>
        <v xml:space="preserve"> </v>
      </c>
      <c r="L300" s="40" t="str">
        <f>IFERROR(INDEX('Net to Gross Adjustment'!$B$39:$AX$671,MATCH(L$4,'Net to Gross Adjustment'!$B$39:$B$71,0),MATCH(YEAR($C300),'Net to Gross Adjustment'!$B$39:$AX$39,0))*INDEX('Monthly Shapes'!$D$18:$V$32,MATCH(MONTH($C300),'Monthly Shapes'!$D$18:$D$32,0),MATCH(L$3,'Monthly Shapes'!$D$18:$V$18,0))," ")</f>
        <v xml:space="preserve"> </v>
      </c>
      <c r="M300" s="40" t="str">
        <f>IFERROR(INDEX('Net to Gross Adjustment'!$B$39:$AX$671,MATCH(M$4,'Net to Gross Adjustment'!$B$39:$B$71,0),MATCH(YEAR($C300),'Net to Gross Adjustment'!$B$39:$AX$39,0))*INDEX('Monthly Shapes'!$D$18:$V$32,MATCH(MONTH($C300),'Monthly Shapes'!$D$18:$D$32,0),MATCH(M$3,'Monthly Shapes'!$D$18:$V$18,0))," ")</f>
        <v xml:space="preserve"> </v>
      </c>
      <c r="N300" s="40" t="str">
        <f>IFERROR(INDEX('Net to Gross Adjustment'!$B$39:$AX$671,MATCH(N$4,'Net to Gross Adjustment'!$B$39:$B$71,0),MATCH(YEAR($C300),'Net to Gross Adjustment'!$B$39:$AX$39,0))*INDEX('Monthly Shapes'!$D$18:$V$32,MATCH(MONTH($C300),'Monthly Shapes'!$D$18:$D$32,0),MATCH(N$3,'Monthly Shapes'!$D$18:$V$18,0))," ")</f>
        <v xml:space="preserve"> </v>
      </c>
      <c r="O300" s="40" t="str">
        <f>IFERROR(INDEX('Net to Gross Adjustment'!$B$39:$AX$671,MATCH(O$4,'Net to Gross Adjustment'!$B$39:$B$71,0),MATCH(YEAR($C300),'Net to Gross Adjustment'!$B$39:$AX$39,0))*INDEX('Monthly Shapes'!$D$18:$V$32,MATCH(MONTH($C300),'Monthly Shapes'!$D$18:$D$32,0),MATCH(O$3,'Monthly Shapes'!$D$18:$V$18,0))," ")</f>
        <v xml:space="preserve"> </v>
      </c>
      <c r="P300" s="40" t="str">
        <f>IFERROR(INDEX('Net to Gross Adjustment'!$B$39:$AX$671,MATCH(P$4,'Net to Gross Adjustment'!$B$39:$B$71,0),MATCH(YEAR($C300),'Net to Gross Adjustment'!$B$39:$AX$39,0))*INDEX('Monthly Shapes'!$D$18:$V$32,MATCH(MONTH($C300),'Monthly Shapes'!$D$18:$D$32,0),MATCH(P$3,'Monthly Shapes'!$D$18:$V$18,0))," ")</f>
        <v xml:space="preserve"> </v>
      </c>
      <c r="Q300" s="40" t="str">
        <f>IFERROR(INDEX('Net to Gross Adjustment'!$B$39:$AX$671,MATCH(Q$4,'Net to Gross Adjustment'!$B$39:$B$71,0),MATCH(YEAR($C300),'Net to Gross Adjustment'!$B$39:$AX$39,0))*INDEX('Monthly Shapes'!$D$18:$V$32,MATCH(MONTH($C300),'Monthly Shapes'!$D$18:$D$32,0),MATCH(Q$3,'Monthly Shapes'!$D$18:$V$18,0))," ")</f>
        <v xml:space="preserve"> </v>
      </c>
      <c r="R300" s="40" t="str">
        <f>IFERROR(INDEX('Net to Gross Adjustment'!$B$39:$AX$671,MATCH(R$4,'Net to Gross Adjustment'!$B$39:$B$71,0),MATCH(YEAR($C300),'Net to Gross Adjustment'!$B$39:$AX$39,0))*INDEX('Monthly Shapes'!$D$18:$V$32,MATCH(MONTH($C300),'Monthly Shapes'!$D$18:$D$32,0),MATCH(R$3,'Monthly Shapes'!$D$18:$V$18,0))," ")</f>
        <v xml:space="preserve"> </v>
      </c>
      <c r="S300" s="40" t="str">
        <f>IFERROR(INDEX('Net to Gross Adjustment'!$B$39:$AX$671,MATCH(S$4,'Net to Gross Adjustment'!$B$39:$B$71,0),MATCH(YEAR($C300),'Net to Gross Adjustment'!$B$39:$AX$39,0))*INDEX('Monthly Shapes'!$D$18:$V$32,MATCH(MONTH($C300),'Monthly Shapes'!$D$18:$D$32,0),MATCH(S$3,'Monthly Shapes'!$D$18:$V$18,0))," ")</f>
        <v xml:space="preserve"> </v>
      </c>
      <c r="T300" s="90" t="s">
        <v>65</v>
      </c>
      <c r="U300" s="90" t="s">
        <v>65</v>
      </c>
      <c r="V300" s="90" t="s">
        <v>65</v>
      </c>
      <c r="W300" s="40" t="str">
        <f ca="1">IFERROR(INDEX('Net to Gross Adjustment'!$B$39:$AX$671,MATCH(W$4,'Net to Gross Adjustment'!$B$39:$B$71,0),MATCH(YEAR($C300),'Net to Gross Adjustment'!$B$39:$AX$39,0))*INDEX('Monthly Shapes'!$D$18:$V$32,MATCH(MONTH($C300),'Monthly Shapes'!$D$18:$D$32,0),MATCH(W$3,'Monthly Shapes'!$D$18:$V$18,0))," ")</f>
        <v xml:space="preserve"> </v>
      </c>
      <c r="X300" s="40" t="str">
        <f ca="1">IFERROR(INDEX('Net to Gross Adjustment'!$B$39:$AX$671,MATCH(X$4,'Net to Gross Adjustment'!$B$39:$B$71,0),MATCH(YEAR($C300),'Net to Gross Adjustment'!$B$39:$AX$39,0))*INDEX('Monthly Shapes'!$D$18:$V$32,MATCH(MONTH($C300),'Monthly Shapes'!$D$18:$D$32,0),MATCH(X$3,'Monthly Shapes'!$D$18:$V$18,0))," ")</f>
        <v xml:space="preserve"> </v>
      </c>
      <c r="Y300" s="40" t="str">
        <f>IFERROR(INDEX('Net to Gross Adjustment'!$B$39:$AX$671,MATCH(Y$4,'Net to Gross Adjustment'!$B$39:$B$71,0),MATCH(YEAR($C300),'Net to Gross Adjustment'!$B$39:$AX$39,0))*INDEX('Monthly Shapes'!$D$18:$V$32,MATCH(MONTH($C300),'Monthly Shapes'!$D$18:$D$32,0),MATCH(Y$3,'Monthly Shapes'!$D$18:$V$18,0))," ")</f>
        <v xml:space="preserve"> </v>
      </c>
      <c r="Z300" s="40" t="str">
        <f>IFERROR(INDEX('Net to Gross Adjustment'!$B$39:$AX$671,MATCH(Z$4,'Net to Gross Adjustment'!$B$39:$B$71,0),MATCH(YEAR($C300),'Net to Gross Adjustment'!$B$39:$AX$39,0))*INDEX('Monthly Shapes'!$D$18:$V$32,MATCH(MONTH($C300),'Monthly Shapes'!$D$18:$D$32,0),MATCH(Z$3,'Monthly Shapes'!$D$18:$V$18,0))," ")</f>
        <v xml:space="preserve"> </v>
      </c>
      <c r="AA300" s="40" t="str">
        <f>IFERROR(INDEX('Net to Gross Adjustment'!$B$39:$AX$671,MATCH(AA$4,'Net to Gross Adjustment'!$B$39:$B$71,0),MATCH(YEAR($C300),'Net to Gross Adjustment'!$B$39:$AX$39,0))*INDEX('Monthly Shapes'!$D$18:$V$32,MATCH(MONTH($C300),'Monthly Shapes'!$D$18:$D$32,0),MATCH(AA$3,'Monthly Shapes'!$D$18:$V$18,0))," ")</f>
        <v xml:space="preserve"> </v>
      </c>
      <c r="AB300" s="40" t="str">
        <f>IFERROR(INDEX('Net to Gross Adjustment'!$B$39:$AX$671,MATCH(AB$4,'Net to Gross Adjustment'!$B$39:$B$71,0),MATCH(YEAR($C300),'Net to Gross Adjustment'!$B$39:$AX$39,0))*INDEX('Monthly Shapes'!$D$18:$V$32,MATCH(MONTH($C300),'Monthly Shapes'!$D$18:$D$32,0),MATCH(AB$3,'Monthly Shapes'!$D$18:$V$18,0))," ")</f>
        <v xml:space="preserve"> </v>
      </c>
      <c r="AC300" s="40" t="str">
        <f>IFERROR(INDEX('Net to Gross Adjustment'!$B$39:$AX$671,MATCH(AC$4,'Net to Gross Adjustment'!$B$39:$B$71,0),MATCH(YEAR($C300),'Net to Gross Adjustment'!$B$39:$AX$39,0))*INDEX('Monthly Shapes'!$D$18:$V$32,MATCH(MONTH($C300),'Monthly Shapes'!$D$18:$D$32,0),MATCH(AC$3,'Monthly Shapes'!$D$18:$V$18,0))," ")</f>
        <v xml:space="preserve"> </v>
      </c>
      <c r="AD300" s="40" t="str">
        <f>IFERROR(INDEX('Net to Gross Adjustment'!$B$39:$AX$671,MATCH(AD$4,'Net to Gross Adjustment'!$B$39:$B$71,0),MATCH(YEAR($C300),'Net to Gross Adjustment'!$B$39:$AX$39,0))*INDEX('Monthly Shapes'!$D$18:$V$32,MATCH(MONTH($C300),'Monthly Shapes'!$D$18:$D$32,0),MATCH(AD$3,'Monthly Shapes'!$D$18:$V$18,0))," ")</f>
        <v xml:space="preserve"> </v>
      </c>
      <c r="AE300" s="40" t="str">
        <f>IFERROR(INDEX('Net to Gross Adjustment'!$B$39:$AX$671,MATCH(AE$4,'Net to Gross Adjustment'!$B$39:$B$71,0),MATCH(YEAR($C300),'Net to Gross Adjustment'!$B$39:$AX$39,0))*INDEX('Monthly Shapes'!$D$18:$V$32,MATCH(MONTH($C300),'Monthly Shapes'!$D$18:$D$32,0),MATCH(AE$3,'Monthly Shapes'!$D$18:$V$18,0))," ")</f>
        <v xml:space="preserve"> </v>
      </c>
      <c r="AF300" s="19"/>
      <c r="AG300" s="90" t="s">
        <v>65</v>
      </c>
      <c r="AI300" s="90" t="s">
        <v>65</v>
      </c>
      <c r="AJ300" s="90" t="s">
        <v>65</v>
      </c>
      <c r="AK300" s="90" t="s">
        <v>65</v>
      </c>
      <c r="AL300" s="46"/>
      <c r="AS300" s="19"/>
    </row>
    <row r="301" spans="3:45">
      <c r="C301" s="24">
        <f t="shared" si="6"/>
        <v>54302</v>
      </c>
      <c r="D301" s="90" t="s">
        <v>65</v>
      </c>
      <c r="E301" s="90" t="s">
        <v>65</v>
      </c>
      <c r="F301" s="90" t="s">
        <v>65</v>
      </c>
      <c r="G301" s="90" t="s">
        <v>65</v>
      </c>
      <c r="H301" s="90" t="s">
        <v>65</v>
      </c>
      <c r="I301" s="90" t="s">
        <v>65</v>
      </c>
      <c r="J301" s="40" t="str">
        <f ca="1">IFERROR(INDEX('Net to Gross Adjustment'!$B$39:$AX$671,MATCH(J$4,'Net to Gross Adjustment'!$B$39:$B$71,0),MATCH(YEAR($C301),'Net to Gross Adjustment'!$B$39:$AX$39,0))*INDEX('Monthly Shapes'!$D$18:$V$32,MATCH(MONTH($C301),'Monthly Shapes'!$D$18:$D$32,0),MATCH(J$3,'Monthly Shapes'!$D$18:$V$18,0))," ")</f>
        <v xml:space="preserve"> </v>
      </c>
      <c r="K301" s="40" t="str">
        <f ca="1">IFERROR(INDEX('Net to Gross Adjustment'!$B$39:$AX$671,MATCH(K$4,'Net to Gross Adjustment'!$B$39:$B$71,0),MATCH(YEAR($C301),'Net to Gross Adjustment'!$B$39:$AX$39,0))*INDEX('Monthly Shapes'!$D$18:$V$32,MATCH(MONTH($C301),'Monthly Shapes'!$D$18:$D$32,0),MATCH(K$3,'Monthly Shapes'!$D$18:$V$18,0))," ")</f>
        <v xml:space="preserve"> </v>
      </c>
      <c r="L301" s="40" t="str">
        <f>IFERROR(INDEX('Net to Gross Adjustment'!$B$39:$AX$671,MATCH(L$4,'Net to Gross Adjustment'!$B$39:$B$71,0),MATCH(YEAR($C301),'Net to Gross Adjustment'!$B$39:$AX$39,0))*INDEX('Monthly Shapes'!$D$18:$V$32,MATCH(MONTH($C301),'Monthly Shapes'!$D$18:$D$32,0),MATCH(L$3,'Monthly Shapes'!$D$18:$V$18,0))," ")</f>
        <v xml:space="preserve"> </v>
      </c>
      <c r="M301" s="40" t="str">
        <f>IFERROR(INDEX('Net to Gross Adjustment'!$B$39:$AX$671,MATCH(M$4,'Net to Gross Adjustment'!$B$39:$B$71,0),MATCH(YEAR($C301),'Net to Gross Adjustment'!$B$39:$AX$39,0))*INDEX('Monthly Shapes'!$D$18:$V$32,MATCH(MONTH($C301),'Monthly Shapes'!$D$18:$D$32,0),MATCH(M$3,'Monthly Shapes'!$D$18:$V$18,0))," ")</f>
        <v xml:space="preserve"> </v>
      </c>
      <c r="N301" s="40" t="str">
        <f>IFERROR(INDEX('Net to Gross Adjustment'!$B$39:$AX$671,MATCH(N$4,'Net to Gross Adjustment'!$B$39:$B$71,0),MATCH(YEAR($C301),'Net to Gross Adjustment'!$B$39:$AX$39,0))*INDEX('Monthly Shapes'!$D$18:$V$32,MATCH(MONTH($C301),'Monthly Shapes'!$D$18:$D$32,0),MATCH(N$3,'Monthly Shapes'!$D$18:$V$18,0))," ")</f>
        <v xml:space="preserve"> </v>
      </c>
      <c r="O301" s="40" t="str">
        <f>IFERROR(INDEX('Net to Gross Adjustment'!$B$39:$AX$671,MATCH(O$4,'Net to Gross Adjustment'!$B$39:$B$71,0),MATCH(YEAR($C301),'Net to Gross Adjustment'!$B$39:$AX$39,0))*INDEX('Monthly Shapes'!$D$18:$V$32,MATCH(MONTH($C301),'Monthly Shapes'!$D$18:$D$32,0),MATCH(O$3,'Monthly Shapes'!$D$18:$V$18,0))," ")</f>
        <v xml:space="preserve"> </v>
      </c>
      <c r="P301" s="40" t="str">
        <f>IFERROR(INDEX('Net to Gross Adjustment'!$B$39:$AX$671,MATCH(P$4,'Net to Gross Adjustment'!$B$39:$B$71,0),MATCH(YEAR($C301),'Net to Gross Adjustment'!$B$39:$AX$39,0))*INDEX('Monthly Shapes'!$D$18:$V$32,MATCH(MONTH($C301),'Monthly Shapes'!$D$18:$D$32,0),MATCH(P$3,'Monthly Shapes'!$D$18:$V$18,0))," ")</f>
        <v xml:space="preserve"> </v>
      </c>
      <c r="Q301" s="40" t="str">
        <f>IFERROR(INDEX('Net to Gross Adjustment'!$B$39:$AX$671,MATCH(Q$4,'Net to Gross Adjustment'!$B$39:$B$71,0),MATCH(YEAR($C301),'Net to Gross Adjustment'!$B$39:$AX$39,0))*INDEX('Monthly Shapes'!$D$18:$V$32,MATCH(MONTH($C301),'Monthly Shapes'!$D$18:$D$32,0),MATCH(Q$3,'Monthly Shapes'!$D$18:$V$18,0))," ")</f>
        <v xml:space="preserve"> </v>
      </c>
      <c r="R301" s="40" t="str">
        <f>IFERROR(INDEX('Net to Gross Adjustment'!$B$39:$AX$671,MATCH(R$4,'Net to Gross Adjustment'!$B$39:$B$71,0),MATCH(YEAR($C301),'Net to Gross Adjustment'!$B$39:$AX$39,0))*INDEX('Monthly Shapes'!$D$18:$V$32,MATCH(MONTH($C301),'Monthly Shapes'!$D$18:$D$32,0),MATCH(R$3,'Monthly Shapes'!$D$18:$V$18,0))," ")</f>
        <v xml:space="preserve"> </v>
      </c>
      <c r="S301" s="40" t="str">
        <f>IFERROR(INDEX('Net to Gross Adjustment'!$B$39:$AX$671,MATCH(S$4,'Net to Gross Adjustment'!$B$39:$B$71,0),MATCH(YEAR($C301),'Net to Gross Adjustment'!$B$39:$AX$39,0))*INDEX('Monthly Shapes'!$D$18:$V$32,MATCH(MONTH($C301),'Monthly Shapes'!$D$18:$D$32,0),MATCH(S$3,'Monthly Shapes'!$D$18:$V$18,0))," ")</f>
        <v xml:space="preserve"> </v>
      </c>
      <c r="T301" s="90" t="s">
        <v>65</v>
      </c>
      <c r="U301" s="90" t="s">
        <v>65</v>
      </c>
      <c r="V301" s="90" t="s">
        <v>65</v>
      </c>
      <c r="W301" s="40" t="str">
        <f ca="1">IFERROR(INDEX('Net to Gross Adjustment'!$B$39:$AX$671,MATCH(W$4,'Net to Gross Adjustment'!$B$39:$B$71,0),MATCH(YEAR($C301),'Net to Gross Adjustment'!$B$39:$AX$39,0))*INDEX('Monthly Shapes'!$D$18:$V$32,MATCH(MONTH($C301),'Monthly Shapes'!$D$18:$D$32,0),MATCH(W$3,'Monthly Shapes'!$D$18:$V$18,0))," ")</f>
        <v xml:space="preserve"> </v>
      </c>
      <c r="X301" s="40" t="str">
        <f ca="1">IFERROR(INDEX('Net to Gross Adjustment'!$B$39:$AX$671,MATCH(X$4,'Net to Gross Adjustment'!$B$39:$B$71,0),MATCH(YEAR($C301),'Net to Gross Adjustment'!$B$39:$AX$39,0))*INDEX('Monthly Shapes'!$D$18:$V$32,MATCH(MONTH($C301),'Monthly Shapes'!$D$18:$D$32,0),MATCH(X$3,'Monthly Shapes'!$D$18:$V$18,0))," ")</f>
        <v xml:space="preserve"> </v>
      </c>
      <c r="Y301" s="40" t="str">
        <f>IFERROR(INDEX('Net to Gross Adjustment'!$B$39:$AX$671,MATCH(Y$4,'Net to Gross Adjustment'!$B$39:$B$71,0),MATCH(YEAR($C301),'Net to Gross Adjustment'!$B$39:$AX$39,0))*INDEX('Monthly Shapes'!$D$18:$V$32,MATCH(MONTH($C301),'Monthly Shapes'!$D$18:$D$32,0),MATCH(Y$3,'Monthly Shapes'!$D$18:$V$18,0))," ")</f>
        <v xml:space="preserve"> </v>
      </c>
      <c r="Z301" s="40" t="str">
        <f>IFERROR(INDEX('Net to Gross Adjustment'!$B$39:$AX$671,MATCH(Z$4,'Net to Gross Adjustment'!$B$39:$B$71,0),MATCH(YEAR($C301),'Net to Gross Adjustment'!$B$39:$AX$39,0))*INDEX('Monthly Shapes'!$D$18:$V$32,MATCH(MONTH($C301),'Monthly Shapes'!$D$18:$D$32,0),MATCH(Z$3,'Monthly Shapes'!$D$18:$V$18,0))," ")</f>
        <v xml:space="preserve"> </v>
      </c>
      <c r="AA301" s="40" t="str">
        <f>IFERROR(INDEX('Net to Gross Adjustment'!$B$39:$AX$671,MATCH(AA$4,'Net to Gross Adjustment'!$B$39:$B$71,0),MATCH(YEAR($C301),'Net to Gross Adjustment'!$B$39:$AX$39,0))*INDEX('Monthly Shapes'!$D$18:$V$32,MATCH(MONTH($C301),'Monthly Shapes'!$D$18:$D$32,0),MATCH(AA$3,'Monthly Shapes'!$D$18:$V$18,0))," ")</f>
        <v xml:space="preserve"> </v>
      </c>
      <c r="AB301" s="40" t="str">
        <f>IFERROR(INDEX('Net to Gross Adjustment'!$B$39:$AX$671,MATCH(AB$4,'Net to Gross Adjustment'!$B$39:$B$71,0),MATCH(YEAR($C301),'Net to Gross Adjustment'!$B$39:$AX$39,0))*INDEX('Monthly Shapes'!$D$18:$V$32,MATCH(MONTH($C301),'Monthly Shapes'!$D$18:$D$32,0),MATCH(AB$3,'Monthly Shapes'!$D$18:$V$18,0))," ")</f>
        <v xml:space="preserve"> </v>
      </c>
      <c r="AC301" s="40" t="str">
        <f>IFERROR(INDEX('Net to Gross Adjustment'!$B$39:$AX$671,MATCH(AC$4,'Net to Gross Adjustment'!$B$39:$B$71,0),MATCH(YEAR($C301),'Net to Gross Adjustment'!$B$39:$AX$39,0))*INDEX('Monthly Shapes'!$D$18:$V$32,MATCH(MONTH($C301),'Monthly Shapes'!$D$18:$D$32,0),MATCH(AC$3,'Monthly Shapes'!$D$18:$V$18,0))," ")</f>
        <v xml:space="preserve"> </v>
      </c>
      <c r="AD301" s="40" t="str">
        <f>IFERROR(INDEX('Net to Gross Adjustment'!$B$39:$AX$671,MATCH(AD$4,'Net to Gross Adjustment'!$B$39:$B$71,0),MATCH(YEAR($C301),'Net to Gross Adjustment'!$B$39:$AX$39,0))*INDEX('Monthly Shapes'!$D$18:$V$32,MATCH(MONTH($C301),'Monthly Shapes'!$D$18:$D$32,0),MATCH(AD$3,'Monthly Shapes'!$D$18:$V$18,0))," ")</f>
        <v xml:space="preserve"> </v>
      </c>
      <c r="AE301" s="40" t="str">
        <f>IFERROR(INDEX('Net to Gross Adjustment'!$B$39:$AX$671,MATCH(AE$4,'Net to Gross Adjustment'!$B$39:$B$71,0),MATCH(YEAR($C301),'Net to Gross Adjustment'!$B$39:$AX$39,0))*INDEX('Monthly Shapes'!$D$18:$V$32,MATCH(MONTH($C301),'Monthly Shapes'!$D$18:$D$32,0),MATCH(AE$3,'Monthly Shapes'!$D$18:$V$18,0))," ")</f>
        <v xml:space="preserve"> </v>
      </c>
      <c r="AF301" s="19"/>
      <c r="AG301" s="90" t="s">
        <v>65</v>
      </c>
      <c r="AI301" s="90" t="s">
        <v>65</v>
      </c>
      <c r="AJ301" s="90" t="s">
        <v>65</v>
      </c>
      <c r="AK301" s="90" t="s">
        <v>65</v>
      </c>
      <c r="AL301" s="46"/>
      <c r="AS301" s="19"/>
    </row>
    <row r="302" spans="3:45">
      <c r="C302" s="24">
        <f t="shared" si="6"/>
        <v>54332</v>
      </c>
      <c r="D302" s="90" t="s">
        <v>65</v>
      </c>
      <c r="E302" s="90" t="s">
        <v>65</v>
      </c>
      <c r="F302" s="90" t="s">
        <v>65</v>
      </c>
      <c r="G302" s="90" t="s">
        <v>65</v>
      </c>
      <c r="H302" s="90" t="s">
        <v>65</v>
      </c>
      <c r="I302" s="90" t="s">
        <v>65</v>
      </c>
      <c r="J302" s="40" t="str">
        <f ca="1">IFERROR(INDEX('Net to Gross Adjustment'!$B$39:$AX$671,MATCH(J$4,'Net to Gross Adjustment'!$B$39:$B$71,0),MATCH(YEAR($C302),'Net to Gross Adjustment'!$B$39:$AX$39,0))*INDEX('Monthly Shapes'!$D$18:$V$32,MATCH(MONTH($C302),'Monthly Shapes'!$D$18:$D$32,0),MATCH(J$3,'Monthly Shapes'!$D$18:$V$18,0))," ")</f>
        <v xml:space="preserve"> </v>
      </c>
      <c r="K302" s="40" t="str">
        <f ca="1">IFERROR(INDEX('Net to Gross Adjustment'!$B$39:$AX$671,MATCH(K$4,'Net to Gross Adjustment'!$B$39:$B$71,0),MATCH(YEAR($C302),'Net to Gross Adjustment'!$B$39:$AX$39,0))*INDEX('Monthly Shapes'!$D$18:$V$32,MATCH(MONTH($C302),'Monthly Shapes'!$D$18:$D$32,0),MATCH(K$3,'Monthly Shapes'!$D$18:$V$18,0))," ")</f>
        <v xml:space="preserve"> </v>
      </c>
      <c r="L302" s="40" t="str">
        <f>IFERROR(INDEX('Net to Gross Adjustment'!$B$39:$AX$671,MATCH(L$4,'Net to Gross Adjustment'!$B$39:$B$71,0),MATCH(YEAR($C302),'Net to Gross Adjustment'!$B$39:$AX$39,0))*INDEX('Monthly Shapes'!$D$18:$V$32,MATCH(MONTH($C302),'Monthly Shapes'!$D$18:$D$32,0),MATCH(L$3,'Monthly Shapes'!$D$18:$V$18,0))," ")</f>
        <v xml:space="preserve"> </v>
      </c>
      <c r="M302" s="40" t="str">
        <f>IFERROR(INDEX('Net to Gross Adjustment'!$B$39:$AX$671,MATCH(M$4,'Net to Gross Adjustment'!$B$39:$B$71,0),MATCH(YEAR($C302),'Net to Gross Adjustment'!$B$39:$AX$39,0))*INDEX('Monthly Shapes'!$D$18:$V$32,MATCH(MONTH($C302),'Monthly Shapes'!$D$18:$D$32,0),MATCH(M$3,'Monthly Shapes'!$D$18:$V$18,0))," ")</f>
        <v xml:space="preserve"> </v>
      </c>
      <c r="N302" s="40" t="str">
        <f>IFERROR(INDEX('Net to Gross Adjustment'!$B$39:$AX$671,MATCH(N$4,'Net to Gross Adjustment'!$B$39:$B$71,0),MATCH(YEAR($C302),'Net to Gross Adjustment'!$B$39:$AX$39,0))*INDEX('Monthly Shapes'!$D$18:$V$32,MATCH(MONTH($C302),'Monthly Shapes'!$D$18:$D$32,0),MATCH(N$3,'Monthly Shapes'!$D$18:$V$18,0))," ")</f>
        <v xml:space="preserve"> </v>
      </c>
      <c r="O302" s="40" t="str">
        <f>IFERROR(INDEX('Net to Gross Adjustment'!$B$39:$AX$671,MATCH(O$4,'Net to Gross Adjustment'!$B$39:$B$71,0),MATCH(YEAR($C302),'Net to Gross Adjustment'!$B$39:$AX$39,0))*INDEX('Monthly Shapes'!$D$18:$V$32,MATCH(MONTH($C302),'Monthly Shapes'!$D$18:$D$32,0),MATCH(O$3,'Monthly Shapes'!$D$18:$V$18,0))," ")</f>
        <v xml:space="preserve"> </v>
      </c>
      <c r="P302" s="40" t="str">
        <f>IFERROR(INDEX('Net to Gross Adjustment'!$B$39:$AX$671,MATCH(P$4,'Net to Gross Adjustment'!$B$39:$B$71,0),MATCH(YEAR($C302),'Net to Gross Adjustment'!$B$39:$AX$39,0))*INDEX('Monthly Shapes'!$D$18:$V$32,MATCH(MONTH($C302),'Monthly Shapes'!$D$18:$D$32,0),MATCH(P$3,'Monthly Shapes'!$D$18:$V$18,0))," ")</f>
        <v xml:space="preserve"> </v>
      </c>
      <c r="Q302" s="40" t="str">
        <f>IFERROR(INDEX('Net to Gross Adjustment'!$B$39:$AX$671,MATCH(Q$4,'Net to Gross Adjustment'!$B$39:$B$71,0),MATCH(YEAR($C302),'Net to Gross Adjustment'!$B$39:$AX$39,0))*INDEX('Monthly Shapes'!$D$18:$V$32,MATCH(MONTH($C302),'Monthly Shapes'!$D$18:$D$32,0),MATCH(Q$3,'Monthly Shapes'!$D$18:$V$18,0))," ")</f>
        <v xml:space="preserve"> </v>
      </c>
      <c r="R302" s="40" t="str">
        <f>IFERROR(INDEX('Net to Gross Adjustment'!$B$39:$AX$671,MATCH(R$4,'Net to Gross Adjustment'!$B$39:$B$71,0),MATCH(YEAR($C302),'Net to Gross Adjustment'!$B$39:$AX$39,0))*INDEX('Monthly Shapes'!$D$18:$V$32,MATCH(MONTH($C302),'Monthly Shapes'!$D$18:$D$32,0),MATCH(R$3,'Monthly Shapes'!$D$18:$V$18,0))," ")</f>
        <v xml:space="preserve"> </v>
      </c>
      <c r="S302" s="40" t="str">
        <f>IFERROR(INDEX('Net to Gross Adjustment'!$B$39:$AX$671,MATCH(S$4,'Net to Gross Adjustment'!$B$39:$B$71,0),MATCH(YEAR($C302),'Net to Gross Adjustment'!$B$39:$AX$39,0))*INDEX('Monthly Shapes'!$D$18:$V$32,MATCH(MONTH($C302),'Monthly Shapes'!$D$18:$D$32,0),MATCH(S$3,'Monthly Shapes'!$D$18:$V$18,0))," ")</f>
        <v xml:space="preserve"> </v>
      </c>
      <c r="T302" s="90" t="s">
        <v>65</v>
      </c>
      <c r="U302" s="90" t="s">
        <v>65</v>
      </c>
      <c r="V302" s="90" t="s">
        <v>65</v>
      </c>
      <c r="W302" s="40" t="str">
        <f ca="1">IFERROR(INDEX('Net to Gross Adjustment'!$B$39:$AX$671,MATCH(W$4,'Net to Gross Adjustment'!$B$39:$B$71,0),MATCH(YEAR($C302),'Net to Gross Adjustment'!$B$39:$AX$39,0))*INDEX('Monthly Shapes'!$D$18:$V$32,MATCH(MONTH($C302),'Monthly Shapes'!$D$18:$D$32,0),MATCH(W$3,'Monthly Shapes'!$D$18:$V$18,0))," ")</f>
        <v xml:space="preserve"> </v>
      </c>
      <c r="X302" s="40" t="str">
        <f ca="1">IFERROR(INDEX('Net to Gross Adjustment'!$B$39:$AX$671,MATCH(X$4,'Net to Gross Adjustment'!$B$39:$B$71,0),MATCH(YEAR($C302),'Net to Gross Adjustment'!$B$39:$AX$39,0))*INDEX('Monthly Shapes'!$D$18:$V$32,MATCH(MONTH($C302),'Monthly Shapes'!$D$18:$D$32,0),MATCH(X$3,'Monthly Shapes'!$D$18:$V$18,0))," ")</f>
        <v xml:space="preserve"> </v>
      </c>
      <c r="Y302" s="40" t="str">
        <f>IFERROR(INDEX('Net to Gross Adjustment'!$B$39:$AX$671,MATCH(Y$4,'Net to Gross Adjustment'!$B$39:$B$71,0),MATCH(YEAR($C302),'Net to Gross Adjustment'!$B$39:$AX$39,0))*INDEX('Monthly Shapes'!$D$18:$V$32,MATCH(MONTH($C302),'Monthly Shapes'!$D$18:$D$32,0),MATCH(Y$3,'Monthly Shapes'!$D$18:$V$18,0))," ")</f>
        <v xml:space="preserve"> </v>
      </c>
      <c r="Z302" s="40" t="str">
        <f>IFERROR(INDEX('Net to Gross Adjustment'!$B$39:$AX$671,MATCH(Z$4,'Net to Gross Adjustment'!$B$39:$B$71,0),MATCH(YEAR($C302),'Net to Gross Adjustment'!$B$39:$AX$39,0))*INDEX('Monthly Shapes'!$D$18:$V$32,MATCH(MONTH($C302),'Monthly Shapes'!$D$18:$D$32,0),MATCH(Z$3,'Monthly Shapes'!$D$18:$V$18,0))," ")</f>
        <v xml:space="preserve"> </v>
      </c>
      <c r="AA302" s="40" t="str">
        <f>IFERROR(INDEX('Net to Gross Adjustment'!$B$39:$AX$671,MATCH(AA$4,'Net to Gross Adjustment'!$B$39:$B$71,0),MATCH(YEAR($C302),'Net to Gross Adjustment'!$B$39:$AX$39,0))*INDEX('Monthly Shapes'!$D$18:$V$32,MATCH(MONTH($C302),'Monthly Shapes'!$D$18:$D$32,0),MATCH(AA$3,'Monthly Shapes'!$D$18:$V$18,0))," ")</f>
        <v xml:space="preserve"> </v>
      </c>
      <c r="AB302" s="40" t="str">
        <f>IFERROR(INDEX('Net to Gross Adjustment'!$B$39:$AX$671,MATCH(AB$4,'Net to Gross Adjustment'!$B$39:$B$71,0),MATCH(YEAR($C302),'Net to Gross Adjustment'!$B$39:$AX$39,0))*INDEX('Monthly Shapes'!$D$18:$V$32,MATCH(MONTH($C302),'Monthly Shapes'!$D$18:$D$32,0),MATCH(AB$3,'Monthly Shapes'!$D$18:$V$18,0))," ")</f>
        <v xml:space="preserve"> </v>
      </c>
      <c r="AC302" s="40" t="str">
        <f>IFERROR(INDEX('Net to Gross Adjustment'!$B$39:$AX$671,MATCH(AC$4,'Net to Gross Adjustment'!$B$39:$B$71,0),MATCH(YEAR($C302),'Net to Gross Adjustment'!$B$39:$AX$39,0))*INDEX('Monthly Shapes'!$D$18:$V$32,MATCH(MONTH($C302),'Monthly Shapes'!$D$18:$D$32,0),MATCH(AC$3,'Monthly Shapes'!$D$18:$V$18,0))," ")</f>
        <v xml:space="preserve"> </v>
      </c>
      <c r="AD302" s="40" t="str">
        <f>IFERROR(INDEX('Net to Gross Adjustment'!$B$39:$AX$671,MATCH(AD$4,'Net to Gross Adjustment'!$B$39:$B$71,0),MATCH(YEAR($C302),'Net to Gross Adjustment'!$B$39:$AX$39,0))*INDEX('Monthly Shapes'!$D$18:$V$32,MATCH(MONTH($C302),'Monthly Shapes'!$D$18:$D$32,0),MATCH(AD$3,'Monthly Shapes'!$D$18:$V$18,0))," ")</f>
        <v xml:space="preserve"> </v>
      </c>
      <c r="AE302" s="40" t="str">
        <f>IFERROR(INDEX('Net to Gross Adjustment'!$B$39:$AX$671,MATCH(AE$4,'Net to Gross Adjustment'!$B$39:$B$71,0),MATCH(YEAR($C302),'Net to Gross Adjustment'!$B$39:$AX$39,0))*INDEX('Monthly Shapes'!$D$18:$V$32,MATCH(MONTH($C302),'Monthly Shapes'!$D$18:$D$32,0),MATCH(AE$3,'Monthly Shapes'!$D$18:$V$18,0))," ")</f>
        <v xml:space="preserve"> </v>
      </c>
      <c r="AF302" s="19"/>
      <c r="AG302" s="90" t="s">
        <v>65</v>
      </c>
      <c r="AI302" s="90" t="s">
        <v>65</v>
      </c>
      <c r="AJ302" s="90" t="s">
        <v>65</v>
      </c>
      <c r="AK302" s="90" t="s">
        <v>65</v>
      </c>
      <c r="AL302" s="46"/>
      <c r="AS302" s="19"/>
    </row>
    <row r="303" spans="3:45">
      <c r="C303" s="24">
        <f t="shared" si="6"/>
        <v>54363</v>
      </c>
      <c r="D303" s="90" t="s">
        <v>65</v>
      </c>
      <c r="E303" s="90" t="s">
        <v>65</v>
      </c>
      <c r="F303" s="90" t="s">
        <v>65</v>
      </c>
      <c r="G303" s="90" t="s">
        <v>65</v>
      </c>
      <c r="H303" s="90" t="s">
        <v>65</v>
      </c>
      <c r="I303" s="90" t="s">
        <v>65</v>
      </c>
      <c r="J303" s="40" t="str">
        <f ca="1">IFERROR(INDEX('Net to Gross Adjustment'!$B$39:$AX$671,MATCH(J$4,'Net to Gross Adjustment'!$B$39:$B$71,0),MATCH(YEAR($C303),'Net to Gross Adjustment'!$B$39:$AX$39,0))*INDEX('Monthly Shapes'!$D$18:$V$32,MATCH(MONTH($C303),'Monthly Shapes'!$D$18:$D$32,0),MATCH(J$3,'Monthly Shapes'!$D$18:$V$18,0))," ")</f>
        <v xml:space="preserve"> </v>
      </c>
      <c r="K303" s="40" t="str">
        <f ca="1">IFERROR(INDEX('Net to Gross Adjustment'!$B$39:$AX$671,MATCH(K$4,'Net to Gross Adjustment'!$B$39:$B$71,0),MATCH(YEAR($C303),'Net to Gross Adjustment'!$B$39:$AX$39,0))*INDEX('Monthly Shapes'!$D$18:$V$32,MATCH(MONTH($C303),'Monthly Shapes'!$D$18:$D$32,0),MATCH(K$3,'Monthly Shapes'!$D$18:$V$18,0))," ")</f>
        <v xml:space="preserve"> </v>
      </c>
      <c r="L303" s="40" t="str">
        <f>IFERROR(INDEX('Net to Gross Adjustment'!$B$39:$AX$671,MATCH(L$4,'Net to Gross Adjustment'!$B$39:$B$71,0),MATCH(YEAR($C303),'Net to Gross Adjustment'!$B$39:$AX$39,0))*INDEX('Monthly Shapes'!$D$18:$V$32,MATCH(MONTH($C303),'Monthly Shapes'!$D$18:$D$32,0),MATCH(L$3,'Monthly Shapes'!$D$18:$V$18,0))," ")</f>
        <v xml:space="preserve"> </v>
      </c>
      <c r="M303" s="40" t="str">
        <f>IFERROR(INDEX('Net to Gross Adjustment'!$B$39:$AX$671,MATCH(M$4,'Net to Gross Adjustment'!$B$39:$B$71,0),MATCH(YEAR($C303),'Net to Gross Adjustment'!$B$39:$AX$39,0))*INDEX('Monthly Shapes'!$D$18:$V$32,MATCH(MONTH($C303),'Monthly Shapes'!$D$18:$D$32,0),MATCH(M$3,'Monthly Shapes'!$D$18:$V$18,0))," ")</f>
        <v xml:space="preserve"> </v>
      </c>
      <c r="N303" s="40" t="str">
        <f>IFERROR(INDEX('Net to Gross Adjustment'!$B$39:$AX$671,MATCH(N$4,'Net to Gross Adjustment'!$B$39:$B$71,0),MATCH(YEAR($C303),'Net to Gross Adjustment'!$B$39:$AX$39,0))*INDEX('Monthly Shapes'!$D$18:$V$32,MATCH(MONTH($C303),'Monthly Shapes'!$D$18:$D$32,0),MATCH(N$3,'Monthly Shapes'!$D$18:$V$18,0))," ")</f>
        <v xml:space="preserve"> </v>
      </c>
      <c r="O303" s="40" t="str">
        <f>IFERROR(INDEX('Net to Gross Adjustment'!$B$39:$AX$671,MATCH(O$4,'Net to Gross Adjustment'!$B$39:$B$71,0),MATCH(YEAR($C303),'Net to Gross Adjustment'!$B$39:$AX$39,0))*INDEX('Monthly Shapes'!$D$18:$V$32,MATCH(MONTH($C303),'Monthly Shapes'!$D$18:$D$32,0),MATCH(O$3,'Monthly Shapes'!$D$18:$V$18,0))," ")</f>
        <v xml:space="preserve"> </v>
      </c>
      <c r="P303" s="40" t="str">
        <f>IFERROR(INDEX('Net to Gross Adjustment'!$B$39:$AX$671,MATCH(P$4,'Net to Gross Adjustment'!$B$39:$B$71,0),MATCH(YEAR($C303),'Net to Gross Adjustment'!$B$39:$AX$39,0))*INDEX('Monthly Shapes'!$D$18:$V$32,MATCH(MONTH($C303),'Monthly Shapes'!$D$18:$D$32,0),MATCH(P$3,'Monthly Shapes'!$D$18:$V$18,0))," ")</f>
        <v xml:space="preserve"> </v>
      </c>
      <c r="Q303" s="40" t="str">
        <f>IFERROR(INDEX('Net to Gross Adjustment'!$B$39:$AX$671,MATCH(Q$4,'Net to Gross Adjustment'!$B$39:$B$71,0),MATCH(YEAR($C303),'Net to Gross Adjustment'!$B$39:$AX$39,0))*INDEX('Monthly Shapes'!$D$18:$V$32,MATCH(MONTH($C303),'Monthly Shapes'!$D$18:$D$32,0),MATCH(Q$3,'Monthly Shapes'!$D$18:$V$18,0))," ")</f>
        <v xml:space="preserve"> </v>
      </c>
      <c r="R303" s="40" t="str">
        <f>IFERROR(INDEX('Net to Gross Adjustment'!$B$39:$AX$671,MATCH(R$4,'Net to Gross Adjustment'!$B$39:$B$71,0),MATCH(YEAR($C303),'Net to Gross Adjustment'!$B$39:$AX$39,0))*INDEX('Monthly Shapes'!$D$18:$V$32,MATCH(MONTH($C303),'Monthly Shapes'!$D$18:$D$32,0),MATCH(R$3,'Monthly Shapes'!$D$18:$V$18,0))," ")</f>
        <v xml:space="preserve"> </v>
      </c>
      <c r="S303" s="40" t="str">
        <f>IFERROR(INDEX('Net to Gross Adjustment'!$B$39:$AX$671,MATCH(S$4,'Net to Gross Adjustment'!$B$39:$B$71,0),MATCH(YEAR($C303),'Net to Gross Adjustment'!$B$39:$AX$39,0))*INDEX('Monthly Shapes'!$D$18:$V$32,MATCH(MONTH($C303),'Monthly Shapes'!$D$18:$D$32,0),MATCH(S$3,'Monthly Shapes'!$D$18:$V$18,0))," ")</f>
        <v xml:space="preserve"> </v>
      </c>
      <c r="T303" s="90" t="s">
        <v>65</v>
      </c>
      <c r="U303" s="90" t="s">
        <v>65</v>
      </c>
      <c r="V303" s="90" t="s">
        <v>65</v>
      </c>
      <c r="W303" s="40" t="str">
        <f ca="1">IFERROR(INDEX('Net to Gross Adjustment'!$B$39:$AX$671,MATCH(W$4,'Net to Gross Adjustment'!$B$39:$B$71,0),MATCH(YEAR($C303),'Net to Gross Adjustment'!$B$39:$AX$39,0))*INDEX('Monthly Shapes'!$D$18:$V$32,MATCH(MONTH($C303),'Monthly Shapes'!$D$18:$D$32,0),MATCH(W$3,'Monthly Shapes'!$D$18:$V$18,0))," ")</f>
        <v xml:space="preserve"> </v>
      </c>
      <c r="X303" s="40" t="str">
        <f ca="1">IFERROR(INDEX('Net to Gross Adjustment'!$B$39:$AX$671,MATCH(X$4,'Net to Gross Adjustment'!$B$39:$B$71,0),MATCH(YEAR($C303),'Net to Gross Adjustment'!$B$39:$AX$39,0))*INDEX('Monthly Shapes'!$D$18:$V$32,MATCH(MONTH($C303),'Monthly Shapes'!$D$18:$D$32,0),MATCH(X$3,'Monthly Shapes'!$D$18:$V$18,0))," ")</f>
        <v xml:space="preserve"> </v>
      </c>
      <c r="Y303" s="40" t="str">
        <f>IFERROR(INDEX('Net to Gross Adjustment'!$B$39:$AX$671,MATCH(Y$4,'Net to Gross Adjustment'!$B$39:$B$71,0),MATCH(YEAR($C303),'Net to Gross Adjustment'!$B$39:$AX$39,0))*INDEX('Monthly Shapes'!$D$18:$V$32,MATCH(MONTH($C303),'Monthly Shapes'!$D$18:$D$32,0),MATCH(Y$3,'Monthly Shapes'!$D$18:$V$18,0))," ")</f>
        <v xml:space="preserve"> </v>
      </c>
      <c r="Z303" s="40" t="str">
        <f>IFERROR(INDEX('Net to Gross Adjustment'!$B$39:$AX$671,MATCH(Z$4,'Net to Gross Adjustment'!$B$39:$B$71,0),MATCH(YEAR($C303),'Net to Gross Adjustment'!$B$39:$AX$39,0))*INDEX('Monthly Shapes'!$D$18:$V$32,MATCH(MONTH($C303),'Monthly Shapes'!$D$18:$D$32,0),MATCH(Z$3,'Monthly Shapes'!$D$18:$V$18,0))," ")</f>
        <v xml:space="preserve"> </v>
      </c>
      <c r="AA303" s="40" t="str">
        <f>IFERROR(INDEX('Net to Gross Adjustment'!$B$39:$AX$671,MATCH(AA$4,'Net to Gross Adjustment'!$B$39:$B$71,0),MATCH(YEAR($C303),'Net to Gross Adjustment'!$B$39:$AX$39,0))*INDEX('Monthly Shapes'!$D$18:$V$32,MATCH(MONTH($C303),'Monthly Shapes'!$D$18:$D$32,0),MATCH(AA$3,'Monthly Shapes'!$D$18:$V$18,0))," ")</f>
        <v xml:space="preserve"> </v>
      </c>
      <c r="AB303" s="40" t="str">
        <f>IFERROR(INDEX('Net to Gross Adjustment'!$B$39:$AX$671,MATCH(AB$4,'Net to Gross Adjustment'!$B$39:$B$71,0),MATCH(YEAR($C303),'Net to Gross Adjustment'!$B$39:$AX$39,0))*INDEX('Monthly Shapes'!$D$18:$V$32,MATCH(MONTH($C303),'Monthly Shapes'!$D$18:$D$32,0),MATCH(AB$3,'Monthly Shapes'!$D$18:$V$18,0))," ")</f>
        <v xml:space="preserve"> </v>
      </c>
      <c r="AC303" s="40" t="str">
        <f>IFERROR(INDEX('Net to Gross Adjustment'!$B$39:$AX$671,MATCH(AC$4,'Net to Gross Adjustment'!$B$39:$B$71,0),MATCH(YEAR($C303),'Net to Gross Adjustment'!$B$39:$AX$39,0))*INDEX('Monthly Shapes'!$D$18:$V$32,MATCH(MONTH($C303),'Monthly Shapes'!$D$18:$D$32,0),MATCH(AC$3,'Monthly Shapes'!$D$18:$V$18,0))," ")</f>
        <v xml:space="preserve"> </v>
      </c>
      <c r="AD303" s="40" t="str">
        <f>IFERROR(INDEX('Net to Gross Adjustment'!$B$39:$AX$671,MATCH(AD$4,'Net to Gross Adjustment'!$B$39:$B$71,0),MATCH(YEAR($C303),'Net to Gross Adjustment'!$B$39:$AX$39,0))*INDEX('Monthly Shapes'!$D$18:$V$32,MATCH(MONTH($C303),'Monthly Shapes'!$D$18:$D$32,0),MATCH(AD$3,'Monthly Shapes'!$D$18:$V$18,0))," ")</f>
        <v xml:space="preserve"> </v>
      </c>
      <c r="AE303" s="40" t="str">
        <f>IFERROR(INDEX('Net to Gross Adjustment'!$B$39:$AX$671,MATCH(AE$4,'Net to Gross Adjustment'!$B$39:$B$71,0),MATCH(YEAR($C303),'Net to Gross Adjustment'!$B$39:$AX$39,0))*INDEX('Monthly Shapes'!$D$18:$V$32,MATCH(MONTH($C303),'Monthly Shapes'!$D$18:$D$32,0),MATCH(AE$3,'Monthly Shapes'!$D$18:$V$18,0))," ")</f>
        <v xml:space="preserve"> </v>
      </c>
      <c r="AF303" s="19"/>
      <c r="AG303" s="90" t="s">
        <v>65</v>
      </c>
      <c r="AI303" s="90" t="s">
        <v>65</v>
      </c>
      <c r="AJ303" s="90" t="s">
        <v>65</v>
      </c>
      <c r="AK303" s="90" t="s">
        <v>65</v>
      </c>
      <c r="AL303" s="46"/>
      <c r="AS303" s="19"/>
    </row>
    <row r="304" spans="3:45">
      <c r="C304" s="24">
        <f t="shared" si="6"/>
        <v>54393</v>
      </c>
      <c r="D304" s="90" t="s">
        <v>65</v>
      </c>
      <c r="E304" s="90" t="s">
        <v>65</v>
      </c>
      <c r="F304" s="90" t="s">
        <v>65</v>
      </c>
      <c r="G304" s="90" t="s">
        <v>65</v>
      </c>
      <c r="H304" s="90" t="s">
        <v>65</v>
      </c>
      <c r="I304" s="90" t="s">
        <v>65</v>
      </c>
      <c r="J304" s="40" t="str">
        <f ca="1">IFERROR(INDEX('Net to Gross Adjustment'!$B$39:$AX$671,MATCH(J$4,'Net to Gross Adjustment'!$B$39:$B$71,0),MATCH(YEAR($C304),'Net to Gross Adjustment'!$B$39:$AX$39,0))*INDEX('Monthly Shapes'!$D$18:$V$32,MATCH(MONTH($C304),'Monthly Shapes'!$D$18:$D$32,0),MATCH(J$3,'Monthly Shapes'!$D$18:$V$18,0))," ")</f>
        <v xml:space="preserve"> </v>
      </c>
      <c r="K304" s="40" t="str">
        <f ca="1">IFERROR(INDEX('Net to Gross Adjustment'!$B$39:$AX$671,MATCH(K$4,'Net to Gross Adjustment'!$B$39:$B$71,0),MATCH(YEAR($C304),'Net to Gross Adjustment'!$B$39:$AX$39,0))*INDEX('Monthly Shapes'!$D$18:$V$32,MATCH(MONTH($C304),'Monthly Shapes'!$D$18:$D$32,0),MATCH(K$3,'Monthly Shapes'!$D$18:$V$18,0))," ")</f>
        <v xml:space="preserve"> </v>
      </c>
      <c r="L304" s="40" t="str">
        <f>IFERROR(INDEX('Net to Gross Adjustment'!$B$39:$AX$671,MATCH(L$4,'Net to Gross Adjustment'!$B$39:$B$71,0),MATCH(YEAR($C304),'Net to Gross Adjustment'!$B$39:$AX$39,0))*INDEX('Monthly Shapes'!$D$18:$V$32,MATCH(MONTH($C304),'Monthly Shapes'!$D$18:$D$32,0),MATCH(L$3,'Monthly Shapes'!$D$18:$V$18,0))," ")</f>
        <v xml:space="preserve"> </v>
      </c>
      <c r="M304" s="40" t="str">
        <f>IFERROR(INDEX('Net to Gross Adjustment'!$B$39:$AX$671,MATCH(M$4,'Net to Gross Adjustment'!$B$39:$B$71,0),MATCH(YEAR($C304),'Net to Gross Adjustment'!$B$39:$AX$39,0))*INDEX('Monthly Shapes'!$D$18:$V$32,MATCH(MONTH($C304),'Monthly Shapes'!$D$18:$D$32,0),MATCH(M$3,'Monthly Shapes'!$D$18:$V$18,0))," ")</f>
        <v xml:space="preserve"> </v>
      </c>
      <c r="N304" s="40" t="str">
        <f>IFERROR(INDEX('Net to Gross Adjustment'!$B$39:$AX$671,MATCH(N$4,'Net to Gross Adjustment'!$B$39:$B$71,0),MATCH(YEAR($C304),'Net to Gross Adjustment'!$B$39:$AX$39,0))*INDEX('Monthly Shapes'!$D$18:$V$32,MATCH(MONTH($C304),'Monthly Shapes'!$D$18:$D$32,0),MATCH(N$3,'Monthly Shapes'!$D$18:$V$18,0))," ")</f>
        <v xml:space="preserve"> </v>
      </c>
      <c r="O304" s="40" t="str">
        <f>IFERROR(INDEX('Net to Gross Adjustment'!$B$39:$AX$671,MATCH(O$4,'Net to Gross Adjustment'!$B$39:$B$71,0),MATCH(YEAR($C304),'Net to Gross Adjustment'!$B$39:$AX$39,0))*INDEX('Monthly Shapes'!$D$18:$V$32,MATCH(MONTH($C304),'Monthly Shapes'!$D$18:$D$32,0),MATCH(O$3,'Monthly Shapes'!$D$18:$V$18,0))," ")</f>
        <v xml:space="preserve"> </v>
      </c>
      <c r="P304" s="40" t="str">
        <f>IFERROR(INDEX('Net to Gross Adjustment'!$B$39:$AX$671,MATCH(P$4,'Net to Gross Adjustment'!$B$39:$B$71,0),MATCH(YEAR($C304),'Net to Gross Adjustment'!$B$39:$AX$39,0))*INDEX('Monthly Shapes'!$D$18:$V$32,MATCH(MONTH($C304),'Monthly Shapes'!$D$18:$D$32,0),MATCH(P$3,'Monthly Shapes'!$D$18:$V$18,0))," ")</f>
        <v xml:space="preserve"> </v>
      </c>
      <c r="Q304" s="40" t="str">
        <f>IFERROR(INDEX('Net to Gross Adjustment'!$B$39:$AX$671,MATCH(Q$4,'Net to Gross Adjustment'!$B$39:$B$71,0),MATCH(YEAR($C304),'Net to Gross Adjustment'!$B$39:$AX$39,0))*INDEX('Monthly Shapes'!$D$18:$V$32,MATCH(MONTH($C304),'Monthly Shapes'!$D$18:$D$32,0),MATCH(Q$3,'Monthly Shapes'!$D$18:$V$18,0))," ")</f>
        <v xml:space="preserve"> </v>
      </c>
      <c r="R304" s="40" t="str">
        <f>IFERROR(INDEX('Net to Gross Adjustment'!$B$39:$AX$671,MATCH(R$4,'Net to Gross Adjustment'!$B$39:$B$71,0),MATCH(YEAR($C304),'Net to Gross Adjustment'!$B$39:$AX$39,0))*INDEX('Monthly Shapes'!$D$18:$V$32,MATCH(MONTH($C304),'Monthly Shapes'!$D$18:$D$32,0),MATCH(R$3,'Monthly Shapes'!$D$18:$V$18,0))," ")</f>
        <v xml:space="preserve"> </v>
      </c>
      <c r="S304" s="40" t="str">
        <f>IFERROR(INDEX('Net to Gross Adjustment'!$B$39:$AX$671,MATCH(S$4,'Net to Gross Adjustment'!$B$39:$B$71,0),MATCH(YEAR($C304),'Net to Gross Adjustment'!$B$39:$AX$39,0))*INDEX('Monthly Shapes'!$D$18:$V$32,MATCH(MONTH($C304),'Monthly Shapes'!$D$18:$D$32,0),MATCH(S$3,'Monthly Shapes'!$D$18:$V$18,0))," ")</f>
        <v xml:space="preserve"> </v>
      </c>
      <c r="T304" s="90" t="s">
        <v>65</v>
      </c>
      <c r="U304" s="90" t="s">
        <v>65</v>
      </c>
      <c r="V304" s="90" t="s">
        <v>65</v>
      </c>
      <c r="W304" s="40" t="str">
        <f ca="1">IFERROR(INDEX('Net to Gross Adjustment'!$B$39:$AX$671,MATCH(W$4,'Net to Gross Adjustment'!$B$39:$B$71,0),MATCH(YEAR($C304),'Net to Gross Adjustment'!$B$39:$AX$39,0))*INDEX('Monthly Shapes'!$D$18:$V$32,MATCH(MONTH($C304),'Monthly Shapes'!$D$18:$D$32,0),MATCH(W$3,'Monthly Shapes'!$D$18:$V$18,0))," ")</f>
        <v xml:space="preserve"> </v>
      </c>
      <c r="X304" s="40" t="str">
        <f ca="1">IFERROR(INDEX('Net to Gross Adjustment'!$B$39:$AX$671,MATCH(X$4,'Net to Gross Adjustment'!$B$39:$B$71,0),MATCH(YEAR($C304),'Net to Gross Adjustment'!$B$39:$AX$39,0))*INDEX('Monthly Shapes'!$D$18:$V$32,MATCH(MONTH($C304),'Monthly Shapes'!$D$18:$D$32,0),MATCH(X$3,'Monthly Shapes'!$D$18:$V$18,0))," ")</f>
        <v xml:space="preserve"> </v>
      </c>
      <c r="Y304" s="40" t="str">
        <f>IFERROR(INDEX('Net to Gross Adjustment'!$B$39:$AX$671,MATCH(Y$4,'Net to Gross Adjustment'!$B$39:$B$71,0),MATCH(YEAR($C304),'Net to Gross Adjustment'!$B$39:$AX$39,0))*INDEX('Monthly Shapes'!$D$18:$V$32,MATCH(MONTH($C304),'Monthly Shapes'!$D$18:$D$32,0),MATCH(Y$3,'Monthly Shapes'!$D$18:$V$18,0))," ")</f>
        <v xml:space="preserve"> </v>
      </c>
      <c r="Z304" s="40" t="str">
        <f>IFERROR(INDEX('Net to Gross Adjustment'!$B$39:$AX$671,MATCH(Z$4,'Net to Gross Adjustment'!$B$39:$B$71,0),MATCH(YEAR($C304),'Net to Gross Adjustment'!$B$39:$AX$39,0))*INDEX('Monthly Shapes'!$D$18:$V$32,MATCH(MONTH($C304),'Monthly Shapes'!$D$18:$D$32,0),MATCH(Z$3,'Monthly Shapes'!$D$18:$V$18,0))," ")</f>
        <v xml:space="preserve"> </v>
      </c>
      <c r="AA304" s="40" t="str">
        <f>IFERROR(INDEX('Net to Gross Adjustment'!$B$39:$AX$671,MATCH(AA$4,'Net to Gross Adjustment'!$B$39:$B$71,0),MATCH(YEAR($C304),'Net to Gross Adjustment'!$B$39:$AX$39,0))*INDEX('Monthly Shapes'!$D$18:$V$32,MATCH(MONTH($C304),'Monthly Shapes'!$D$18:$D$32,0),MATCH(AA$3,'Monthly Shapes'!$D$18:$V$18,0))," ")</f>
        <v xml:space="preserve"> </v>
      </c>
      <c r="AB304" s="40" t="str">
        <f>IFERROR(INDEX('Net to Gross Adjustment'!$B$39:$AX$671,MATCH(AB$4,'Net to Gross Adjustment'!$B$39:$B$71,0),MATCH(YEAR($C304),'Net to Gross Adjustment'!$B$39:$AX$39,0))*INDEX('Monthly Shapes'!$D$18:$V$32,MATCH(MONTH($C304),'Monthly Shapes'!$D$18:$D$32,0),MATCH(AB$3,'Monthly Shapes'!$D$18:$V$18,0))," ")</f>
        <v xml:space="preserve"> </v>
      </c>
      <c r="AC304" s="40" t="str">
        <f>IFERROR(INDEX('Net to Gross Adjustment'!$B$39:$AX$671,MATCH(AC$4,'Net to Gross Adjustment'!$B$39:$B$71,0),MATCH(YEAR($C304),'Net to Gross Adjustment'!$B$39:$AX$39,0))*INDEX('Monthly Shapes'!$D$18:$V$32,MATCH(MONTH($C304),'Monthly Shapes'!$D$18:$D$32,0),MATCH(AC$3,'Monthly Shapes'!$D$18:$V$18,0))," ")</f>
        <v xml:space="preserve"> </v>
      </c>
      <c r="AD304" s="40" t="str">
        <f>IFERROR(INDEX('Net to Gross Adjustment'!$B$39:$AX$671,MATCH(AD$4,'Net to Gross Adjustment'!$B$39:$B$71,0),MATCH(YEAR($C304),'Net to Gross Adjustment'!$B$39:$AX$39,0))*INDEX('Monthly Shapes'!$D$18:$V$32,MATCH(MONTH($C304),'Monthly Shapes'!$D$18:$D$32,0),MATCH(AD$3,'Monthly Shapes'!$D$18:$V$18,0))," ")</f>
        <v xml:space="preserve"> </v>
      </c>
      <c r="AE304" s="40" t="str">
        <f>IFERROR(INDEX('Net to Gross Adjustment'!$B$39:$AX$671,MATCH(AE$4,'Net to Gross Adjustment'!$B$39:$B$71,0),MATCH(YEAR($C304),'Net to Gross Adjustment'!$B$39:$AX$39,0))*INDEX('Monthly Shapes'!$D$18:$V$32,MATCH(MONTH($C304),'Monthly Shapes'!$D$18:$D$32,0),MATCH(AE$3,'Monthly Shapes'!$D$18:$V$18,0))," ")</f>
        <v xml:space="preserve"> </v>
      </c>
      <c r="AF304" s="19"/>
      <c r="AG304" s="90" t="s">
        <v>65</v>
      </c>
      <c r="AI304" s="90" t="s">
        <v>65</v>
      </c>
      <c r="AJ304" s="90" t="s">
        <v>65</v>
      </c>
      <c r="AK304" s="90" t="s">
        <v>65</v>
      </c>
      <c r="AL304" s="46"/>
      <c r="AS304" s="19"/>
    </row>
    <row r="305" spans="3:45">
      <c r="C305" s="24">
        <f t="shared" si="6"/>
        <v>54424</v>
      </c>
      <c r="D305" s="90" t="s">
        <v>65</v>
      </c>
      <c r="E305" s="90" t="s">
        <v>65</v>
      </c>
      <c r="F305" s="90" t="s">
        <v>65</v>
      </c>
      <c r="G305" s="90" t="s">
        <v>65</v>
      </c>
      <c r="H305" s="90" t="s">
        <v>65</v>
      </c>
      <c r="I305" s="90" t="s">
        <v>65</v>
      </c>
      <c r="J305" s="40" t="str">
        <f ca="1">IFERROR(INDEX('Net to Gross Adjustment'!$B$39:$AX$671,MATCH(J$4,'Net to Gross Adjustment'!$B$39:$B$71,0),MATCH(YEAR($C305),'Net to Gross Adjustment'!$B$39:$AX$39,0))*INDEX('Monthly Shapes'!$D$18:$V$32,MATCH(MONTH($C305),'Monthly Shapes'!$D$18:$D$32,0),MATCH(J$3,'Monthly Shapes'!$D$18:$V$18,0))," ")</f>
        <v xml:space="preserve"> </v>
      </c>
      <c r="K305" s="40" t="str">
        <f ca="1">IFERROR(INDEX('Net to Gross Adjustment'!$B$39:$AX$671,MATCH(K$4,'Net to Gross Adjustment'!$B$39:$B$71,0),MATCH(YEAR($C305),'Net to Gross Adjustment'!$B$39:$AX$39,0))*INDEX('Monthly Shapes'!$D$18:$V$32,MATCH(MONTH($C305),'Monthly Shapes'!$D$18:$D$32,0),MATCH(K$3,'Monthly Shapes'!$D$18:$V$18,0))," ")</f>
        <v xml:space="preserve"> </v>
      </c>
      <c r="L305" s="40" t="str">
        <f>IFERROR(INDEX('Net to Gross Adjustment'!$B$39:$AX$671,MATCH(L$4,'Net to Gross Adjustment'!$B$39:$B$71,0),MATCH(YEAR($C305),'Net to Gross Adjustment'!$B$39:$AX$39,0))*INDEX('Monthly Shapes'!$D$18:$V$32,MATCH(MONTH($C305),'Monthly Shapes'!$D$18:$D$32,0),MATCH(L$3,'Monthly Shapes'!$D$18:$V$18,0))," ")</f>
        <v xml:space="preserve"> </v>
      </c>
      <c r="M305" s="40" t="str">
        <f>IFERROR(INDEX('Net to Gross Adjustment'!$B$39:$AX$671,MATCH(M$4,'Net to Gross Adjustment'!$B$39:$B$71,0),MATCH(YEAR($C305),'Net to Gross Adjustment'!$B$39:$AX$39,0))*INDEX('Monthly Shapes'!$D$18:$V$32,MATCH(MONTH($C305),'Monthly Shapes'!$D$18:$D$32,0),MATCH(M$3,'Monthly Shapes'!$D$18:$V$18,0))," ")</f>
        <v xml:space="preserve"> </v>
      </c>
      <c r="N305" s="40" t="str">
        <f>IFERROR(INDEX('Net to Gross Adjustment'!$B$39:$AX$671,MATCH(N$4,'Net to Gross Adjustment'!$B$39:$B$71,0),MATCH(YEAR($C305),'Net to Gross Adjustment'!$B$39:$AX$39,0))*INDEX('Monthly Shapes'!$D$18:$V$32,MATCH(MONTH($C305),'Monthly Shapes'!$D$18:$D$32,0),MATCH(N$3,'Monthly Shapes'!$D$18:$V$18,0))," ")</f>
        <v xml:space="preserve"> </v>
      </c>
      <c r="O305" s="40" t="str">
        <f>IFERROR(INDEX('Net to Gross Adjustment'!$B$39:$AX$671,MATCH(O$4,'Net to Gross Adjustment'!$B$39:$B$71,0),MATCH(YEAR($C305),'Net to Gross Adjustment'!$B$39:$AX$39,0))*INDEX('Monthly Shapes'!$D$18:$V$32,MATCH(MONTH($C305),'Monthly Shapes'!$D$18:$D$32,0),MATCH(O$3,'Monthly Shapes'!$D$18:$V$18,0))," ")</f>
        <v xml:space="preserve"> </v>
      </c>
      <c r="P305" s="40" t="str">
        <f>IFERROR(INDEX('Net to Gross Adjustment'!$B$39:$AX$671,MATCH(P$4,'Net to Gross Adjustment'!$B$39:$B$71,0),MATCH(YEAR($C305),'Net to Gross Adjustment'!$B$39:$AX$39,0))*INDEX('Monthly Shapes'!$D$18:$V$32,MATCH(MONTH($C305),'Monthly Shapes'!$D$18:$D$32,0),MATCH(P$3,'Monthly Shapes'!$D$18:$V$18,0))," ")</f>
        <v xml:space="preserve"> </v>
      </c>
      <c r="Q305" s="40" t="str">
        <f>IFERROR(INDEX('Net to Gross Adjustment'!$B$39:$AX$671,MATCH(Q$4,'Net to Gross Adjustment'!$B$39:$B$71,0),MATCH(YEAR($C305),'Net to Gross Adjustment'!$B$39:$AX$39,0))*INDEX('Monthly Shapes'!$D$18:$V$32,MATCH(MONTH($C305),'Monthly Shapes'!$D$18:$D$32,0),MATCH(Q$3,'Monthly Shapes'!$D$18:$V$18,0))," ")</f>
        <v xml:space="preserve"> </v>
      </c>
      <c r="R305" s="40" t="str">
        <f>IFERROR(INDEX('Net to Gross Adjustment'!$B$39:$AX$671,MATCH(R$4,'Net to Gross Adjustment'!$B$39:$B$71,0),MATCH(YEAR($C305),'Net to Gross Adjustment'!$B$39:$AX$39,0))*INDEX('Monthly Shapes'!$D$18:$V$32,MATCH(MONTH($C305),'Monthly Shapes'!$D$18:$D$32,0),MATCH(R$3,'Monthly Shapes'!$D$18:$V$18,0))," ")</f>
        <v xml:space="preserve"> </v>
      </c>
      <c r="S305" s="40" t="str">
        <f>IFERROR(INDEX('Net to Gross Adjustment'!$B$39:$AX$671,MATCH(S$4,'Net to Gross Adjustment'!$B$39:$B$71,0),MATCH(YEAR($C305),'Net to Gross Adjustment'!$B$39:$AX$39,0))*INDEX('Monthly Shapes'!$D$18:$V$32,MATCH(MONTH($C305),'Monthly Shapes'!$D$18:$D$32,0),MATCH(S$3,'Monthly Shapes'!$D$18:$V$18,0))," ")</f>
        <v xml:space="preserve"> </v>
      </c>
      <c r="T305" s="90" t="s">
        <v>65</v>
      </c>
      <c r="U305" s="90" t="s">
        <v>65</v>
      </c>
      <c r="V305" s="90" t="s">
        <v>65</v>
      </c>
      <c r="W305" s="40" t="str">
        <f ca="1">IFERROR(INDEX('Net to Gross Adjustment'!$B$39:$AX$671,MATCH(W$4,'Net to Gross Adjustment'!$B$39:$B$71,0),MATCH(YEAR($C305),'Net to Gross Adjustment'!$B$39:$AX$39,0))*INDEX('Monthly Shapes'!$D$18:$V$32,MATCH(MONTH($C305),'Monthly Shapes'!$D$18:$D$32,0),MATCH(W$3,'Monthly Shapes'!$D$18:$V$18,0))," ")</f>
        <v xml:space="preserve"> </v>
      </c>
      <c r="X305" s="40" t="str">
        <f ca="1">IFERROR(INDEX('Net to Gross Adjustment'!$B$39:$AX$671,MATCH(X$4,'Net to Gross Adjustment'!$B$39:$B$71,0),MATCH(YEAR($C305),'Net to Gross Adjustment'!$B$39:$AX$39,0))*INDEX('Monthly Shapes'!$D$18:$V$32,MATCH(MONTH($C305),'Monthly Shapes'!$D$18:$D$32,0),MATCH(X$3,'Monthly Shapes'!$D$18:$V$18,0))," ")</f>
        <v xml:space="preserve"> </v>
      </c>
      <c r="Y305" s="40" t="str">
        <f>IFERROR(INDEX('Net to Gross Adjustment'!$B$39:$AX$671,MATCH(Y$4,'Net to Gross Adjustment'!$B$39:$B$71,0),MATCH(YEAR($C305),'Net to Gross Adjustment'!$B$39:$AX$39,0))*INDEX('Monthly Shapes'!$D$18:$V$32,MATCH(MONTH($C305),'Monthly Shapes'!$D$18:$D$32,0),MATCH(Y$3,'Monthly Shapes'!$D$18:$V$18,0))," ")</f>
        <v xml:space="preserve"> </v>
      </c>
      <c r="Z305" s="40" t="str">
        <f>IFERROR(INDEX('Net to Gross Adjustment'!$B$39:$AX$671,MATCH(Z$4,'Net to Gross Adjustment'!$B$39:$B$71,0),MATCH(YEAR($C305),'Net to Gross Adjustment'!$B$39:$AX$39,0))*INDEX('Monthly Shapes'!$D$18:$V$32,MATCH(MONTH($C305),'Monthly Shapes'!$D$18:$D$32,0),MATCH(Z$3,'Monthly Shapes'!$D$18:$V$18,0))," ")</f>
        <v xml:space="preserve"> </v>
      </c>
      <c r="AA305" s="40" t="str">
        <f>IFERROR(INDEX('Net to Gross Adjustment'!$B$39:$AX$671,MATCH(AA$4,'Net to Gross Adjustment'!$B$39:$B$71,0),MATCH(YEAR($C305),'Net to Gross Adjustment'!$B$39:$AX$39,0))*INDEX('Monthly Shapes'!$D$18:$V$32,MATCH(MONTH($C305),'Monthly Shapes'!$D$18:$D$32,0),MATCH(AA$3,'Monthly Shapes'!$D$18:$V$18,0))," ")</f>
        <v xml:space="preserve"> </v>
      </c>
      <c r="AB305" s="40" t="str">
        <f>IFERROR(INDEX('Net to Gross Adjustment'!$B$39:$AX$671,MATCH(AB$4,'Net to Gross Adjustment'!$B$39:$B$71,0),MATCH(YEAR($C305),'Net to Gross Adjustment'!$B$39:$AX$39,0))*INDEX('Monthly Shapes'!$D$18:$V$32,MATCH(MONTH($C305),'Monthly Shapes'!$D$18:$D$32,0),MATCH(AB$3,'Monthly Shapes'!$D$18:$V$18,0))," ")</f>
        <v xml:space="preserve"> </v>
      </c>
      <c r="AC305" s="40" t="str">
        <f>IFERROR(INDEX('Net to Gross Adjustment'!$B$39:$AX$671,MATCH(AC$4,'Net to Gross Adjustment'!$B$39:$B$71,0),MATCH(YEAR($C305),'Net to Gross Adjustment'!$B$39:$AX$39,0))*INDEX('Monthly Shapes'!$D$18:$V$32,MATCH(MONTH($C305),'Monthly Shapes'!$D$18:$D$32,0),MATCH(AC$3,'Monthly Shapes'!$D$18:$V$18,0))," ")</f>
        <v xml:space="preserve"> </v>
      </c>
      <c r="AD305" s="40" t="str">
        <f>IFERROR(INDEX('Net to Gross Adjustment'!$B$39:$AX$671,MATCH(AD$4,'Net to Gross Adjustment'!$B$39:$B$71,0),MATCH(YEAR($C305),'Net to Gross Adjustment'!$B$39:$AX$39,0))*INDEX('Monthly Shapes'!$D$18:$V$32,MATCH(MONTH($C305),'Monthly Shapes'!$D$18:$D$32,0),MATCH(AD$3,'Monthly Shapes'!$D$18:$V$18,0))," ")</f>
        <v xml:space="preserve"> </v>
      </c>
      <c r="AE305" s="40" t="str">
        <f>IFERROR(INDEX('Net to Gross Adjustment'!$B$39:$AX$671,MATCH(AE$4,'Net to Gross Adjustment'!$B$39:$B$71,0),MATCH(YEAR($C305),'Net to Gross Adjustment'!$B$39:$AX$39,0))*INDEX('Monthly Shapes'!$D$18:$V$32,MATCH(MONTH($C305),'Monthly Shapes'!$D$18:$D$32,0),MATCH(AE$3,'Monthly Shapes'!$D$18:$V$18,0))," ")</f>
        <v xml:space="preserve"> </v>
      </c>
      <c r="AF305" s="19"/>
      <c r="AG305" s="90" t="s">
        <v>65</v>
      </c>
      <c r="AI305" s="90" t="s">
        <v>65</v>
      </c>
      <c r="AJ305" s="90" t="s">
        <v>65</v>
      </c>
      <c r="AK305" s="90" t="s">
        <v>65</v>
      </c>
      <c r="AL305" s="46"/>
      <c r="AS305" s="19"/>
    </row>
    <row r="306" spans="3:45">
      <c r="C306" s="24">
        <f t="shared" si="6"/>
        <v>54455</v>
      </c>
      <c r="D306" s="90" t="s">
        <v>65</v>
      </c>
      <c r="E306" s="90" t="s">
        <v>65</v>
      </c>
      <c r="F306" s="90" t="s">
        <v>65</v>
      </c>
      <c r="G306" s="90" t="s">
        <v>65</v>
      </c>
      <c r="H306" s="90" t="s">
        <v>65</v>
      </c>
      <c r="I306" s="90" t="s">
        <v>65</v>
      </c>
      <c r="J306" s="40" t="str">
        <f ca="1">IFERROR(INDEX('Net to Gross Adjustment'!$B$39:$AX$671,MATCH(J$4,'Net to Gross Adjustment'!$B$39:$B$71,0),MATCH(YEAR($C306),'Net to Gross Adjustment'!$B$39:$AX$39,0))*INDEX('Monthly Shapes'!$D$18:$V$32,MATCH(MONTH($C306),'Monthly Shapes'!$D$18:$D$32,0),MATCH(J$3,'Monthly Shapes'!$D$18:$V$18,0))," ")</f>
        <v xml:space="preserve"> </v>
      </c>
      <c r="K306" s="40" t="str">
        <f ca="1">IFERROR(INDEX('Net to Gross Adjustment'!$B$39:$AX$671,MATCH(K$4,'Net to Gross Adjustment'!$B$39:$B$71,0),MATCH(YEAR($C306),'Net to Gross Adjustment'!$B$39:$AX$39,0))*INDEX('Monthly Shapes'!$D$18:$V$32,MATCH(MONTH($C306),'Monthly Shapes'!$D$18:$D$32,0),MATCH(K$3,'Monthly Shapes'!$D$18:$V$18,0))," ")</f>
        <v xml:space="preserve"> </v>
      </c>
      <c r="L306" s="40" t="str">
        <f>IFERROR(INDEX('Net to Gross Adjustment'!$B$39:$AX$671,MATCH(L$4,'Net to Gross Adjustment'!$B$39:$B$71,0),MATCH(YEAR($C306),'Net to Gross Adjustment'!$B$39:$AX$39,0))*INDEX('Monthly Shapes'!$D$18:$V$32,MATCH(MONTH($C306),'Monthly Shapes'!$D$18:$D$32,0),MATCH(L$3,'Monthly Shapes'!$D$18:$V$18,0))," ")</f>
        <v xml:space="preserve"> </v>
      </c>
      <c r="M306" s="40" t="str">
        <f>IFERROR(INDEX('Net to Gross Adjustment'!$B$39:$AX$671,MATCH(M$4,'Net to Gross Adjustment'!$B$39:$B$71,0),MATCH(YEAR($C306),'Net to Gross Adjustment'!$B$39:$AX$39,0))*INDEX('Monthly Shapes'!$D$18:$V$32,MATCH(MONTH($C306),'Monthly Shapes'!$D$18:$D$32,0),MATCH(M$3,'Monthly Shapes'!$D$18:$V$18,0))," ")</f>
        <v xml:space="preserve"> </v>
      </c>
      <c r="N306" s="40" t="str">
        <f>IFERROR(INDEX('Net to Gross Adjustment'!$B$39:$AX$671,MATCH(N$4,'Net to Gross Adjustment'!$B$39:$B$71,0),MATCH(YEAR($C306),'Net to Gross Adjustment'!$B$39:$AX$39,0))*INDEX('Monthly Shapes'!$D$18:$V$32,MATCH(MONTH($C306),'Monthly Shapes'!$D$18:$D$32,0),MATCH(N$3,'Monthly Shapes'!$D$18:$V$18,0))," ")</f>
        <v xml:space="preserve"> </v>
      </c>
      <c r="O306" s="40" t="str">
        <f>IFERROR(INDEX('Net to Gross Adjustment'!$B$39:$AX$671,MATCH(O$4,'Net to Gross Adjustment'!$B$39:$B$71,0),MATCH(YEAR($C306),'Net to Gross Adjustment'!$B$39:$AX$39,0))*INDEX('Monthly Shapes'!$D$18:$V$32,MATCH(MONTH($C306),'Monthly Shapes'!$D$18:$D$32,0),MATCH(O$3,'Monthly Shapes'!$D$18:$V$18,0))," ")</f>
        <v xml:space="preserve"> </v>
      </c>
      <c r="P306" s="40" t="str">
        <f>IFERROR(INDEX('Net to Gross Adjustment'!$B$39:$AX$671,MATCH(P$4,'Net to Gross Adjustment'!$B$39:$B$71,0),MATCH(YEAR($C306),'Net to Gross Adjustment'!$B$39:$AX$39,0))*INDEX('Monthly Shapes'!$D$18:$V$32,MATCH(MONTH($C306),'Monthly Shapes'!$D$18:$D$32,0),MATCH(P$3,'Monthly Shapes'!$D$18:$V$18,0))," ")</f>
        <v xml:space="preserve"> </v>
      </c>
      <c r="Q306" s="40" t="str">
        <f>IFERROR(INDEX('Net to Gross Adjustment'!$B$39:$AX$671,MATCH(Q$4,'Net to Gross Adjustment'!$B$39:$B$71,0),MATCH(YEAR($C306),'Net to Gross Adjustment'!$B$39:$AX$39,0))*INDEX('Monthly Shapes'!$D$18:$V$32,MATCH(MONTH($C306),'Monthly Shapes'!$D$18:$D$32,0),MATCH(Q$3,'Monthly Shapes'!$D$18:$V$18,0))," ")</f>
        <v xml:space="preserve"> </v>
      </c>
      <c r="R306" s="40" t="str">
        <f>IFERROR(INDEX('Net to Gross Adjustment'!$B$39:$AX$671,MATCH(R$4,'Net to Gross Adjustment'!$B$39:$B$71,0),MATCH(YEAR($C306),'Net to Gross Adjustment'!$B$39:$AX$39,0))*INDEX('Monthly Shapes'!$D$18:$V$32,MATCH(MONTH($C306),'Monthly Shapes'!$D$18:$D$32,0),MATCH(R$3,'Monthly Shapes'!$D$18:$V$18,0))," ")</f>
        <v xml:space="preserve"> </v>
      </c>
      <c r="S306" s="40" t="str">
        <f>IFERROR(INDEX('Net to Gross Adjustment'!$B$39:$AX$671,MATCH(S$4,'Net to Gross Adjustment'!$B$39:$B$71,0),MATCH(YEAR($C306),'Net to Gross Adjustment'!$B$39:$AX$39,0))*INDEX('Monthly Shapes'!$D$18:$V$32,MATCH(MONTH($C306),'Monthly Shapes'!$D$18:$D$32,0),MATCH(S$3,'Monthly Shapes'!$D$18:$V$18,0))," ")</f>
        <v xml:space="preserve"> </v>
      </c>
      <c r="T306" s="90" t="s">
        <v>65</v>
      </c>
      <c r="U306" s="90" t="s">
        <v>65</v>
      </c>
      <c r="V306" s="90" t="s">
        <v>65</v>
      </c>
      <c r="W306" s="40" t="str">
        <f ca="1">IFERROR(INDEX('Net to Gross Adjustment'!$B$39:$AX$671,MATCH(W$4,'Net to Gross Adjustment'!$B$39:$B$71,0),MATCH(YEAR($C306),'Net to Gross Adjustment'!$B$39:$AX$39,0))*INDEX('Monthly Shapes'!$D$18:$V$32,MATCH(MONTH($C306),'Monthly Shapes'!$D$18:$D$32,0),MATCH(W$3,'Monthly Shapes'!$D$18:$V$18,0))," ")</f>
        <v xml:space="preserve"> </v>
      </c>
      <c r="X306" s="40" t="str">
        <f ca="1">IFERROR(INDEX('Net to Gross Adjustment'!$B$39:$AX$671,MATCH(X$4,'Net to Gross Adjustment'!$B$39:$B$71,0),MATCH(YEAR($C306),'Net to Gross Adjustment'!$B$39:$AX$39,0))*INDEX('Monthly Shapes'!$D$18:$V$32,MATCH(MONTH($C306),'Monthly Shapes'!$D$18:$D$32,0),MATCH(X$3,'Monthly Shapes'!$D$18:$V$18,0))," ")</f>
        <v xml:space="preserve"> </v>
      </c>
      <c r="Y306" s="40" t="str">
        <f>IFERROR(INDEX('Net to Gross Adjustment'!$B$39:$AX$671,MATCH(Y$4,'Net to Gross Adjustment'!$B$39:$B$71,0),MATCH(YEAR($C306),'Net to Gross Adjustment'!$B$39:$AX$39,0))*INDEX('Monthly Shapes'!$D$18:$V$32,MATCH(MONTH($C306),'Monthly Shapes'!$D$18:$D$32,0),MATCH(Y$3,'Monthly Shapes'!$D$18:$V$18,0))," ")</f>
        <v xml:space="preserve"> </v>
      </c>
      <c r="Z306" s="40" t="str">
        <f>IFERROR(INDEX('Net to Gross Adjustment'!$B$39:$AX$671,MATCH(Z$4,'Net to Gross Adjustment'!$B$39:$B$71,0),MATCH(YEAR($C306),'Net to Gross Adjustment'!$B$39:$AX$39,0))*INDEX('Monthly Shapes'!$D$18:$V$32,MATCH(MONTH($C306),'Monthly Shapes'!$D$18:$D$32,0),MATCH(Z$3,'Monthly Shapes'!$D$18:$V$18,0))," ")</f>
        <v xml:space="preserve"> </v>
      </c>
      <c r="AA306" s="40" t="str">
        <f>IFERROR(INDEX('Net to Gross Adjustment'!$B$39:$AX$671,MATCH(AA$4,'Net to Gross Adjustment'!$B$39:$B$71,0),MATCH(YEAR($C306),'Net to Gross Adjustment'!$B$39:$AX$39,0))*INDEX('Monthly Shapes'!$D$18:$V$32,MATCH(MONTH($C306),'Monthly Shapes'!$D$18:$D$32,0),MATCH(AA$3,'Monthly Shapes'!$D$18:$V$18,0))," ")</f>
        <v xml:space="preserve"> </v>
      </c>
      <c r="AB306" s="40" t="str">
        <f>IFERROR(INDEX('Net to Gross Adjustment'!$B$39:$AX$671,MATCH(AB$4,'Net to Gross Adjustment'!$B$39:$B$71,0),MATCH(YEAR($C306),'Net to Gross Adjustment'!$B$39:$AX$39,0))*INDEX('Monthly Shapes'!$D$18:$V$32,MATCH(MONTH($C306),'Monthly Shapes'!$D$18:$D$32,0),MATCH(AB$3,'Monthly Shapes'!$D$18:$V$18,0))," ")</f>
        <v xml:space="preserve"> </v>
      </c>
      <c r="AC306" s="40" t="str">
        <f>IFERROR(INDEX('Net to Gross Adjustment'!$B$39:$AX$671,MATCH(AC$4,'Net to Gross Adjustment'!$B$39:$B$71,0),MATCH(YEAR($C306),'Net to Gross Adjustment'!$B$39:$AX$39,0))*INDEX('Monthly Shapes'!$D$18:$V$32,MATCH(MONTH($C306),'Monthly Shapes'!$D$18:$D$32,0),MATCH(AC$3,'Monthly Shapes'!$D$18:$V$18,0))," ")</f>
        <v xml:space="preserve"> </v>
      </c>
      <c r="AD306" s="40" t="str">
        <f>IFERROR(INDEX('Net to Gross Adjustment'!$B$39:$AX$671,MATCH(AD$4,'Net to Gross Adjustment'!$B$39:$B$71,0),MATCH(YEAR($C306),'Net to Gross Adjustment'!$B$39:$AX$39,0))*INDEX('Monthly Shapes'!$D$18:$V$32,MATCH(MONTH($C306),'Monthly Shapes'!$D$18:$D$32,0),MATCH(AD$3,'Monthly Shapes'!$D$18:$V$18,0))," ")</f>
        <v xml:space="preserve"> </v>
      </c>
      <c r="AE306" s="40" t="str">
        <f>IFERROR(INDEX('Net to Gross Adjustment'!$B$39:$AX$671,MATCH(AE$4,'Net to Gross Adjustment'!$B$39:$B$71,0),MATCH(YEAR($C306),'Net to Gross Adjustment'!$B$39:$AX$39,0))*INDEX('Monthly Shapes'!$D$18:$V$32,MATCH(MONTH($C306),'Monthly Shapes'!$D$18:$D$32,0),MATCH(AE$3,'Monthly Shapes'!$D$18:$V$18,0))," ")</f>
        <v xml:space="preserve"> </v>
      </c>
      <c r="AF306" s="19"/>
      <c r="AG306" s="90" t="s">
        <v>65</v>
      </c>
      <c r="AI306" s="90" t="s">
        <v>65</v>
      </c>
      <c r="AJ306" s="90" t="s">
        <v>65</v>
      </c>
      <c r="AK306" s="90" t="s">
        <v>65</v>
      </c>
      <c r="AL306" s="46"/>
      <c r="AS306" s="19"/>
    </row>
    <row r="307" spans="3:45">
      <c r="C307" s="24">
        <f t="shared" si="6"/>
        <v>54483</v>
      </c>
      <c r="D307" s="90" t="s">
        <v>65</v>
      </c>
      <c r="E307" s="90" t="s">
        <v>65</v>
      </c>
      <c r="F307" s="90" t="s">
        <v>65</v>
      </c>
      <c r="G307" s="90" t="s">
        <v>65</v>
      </c>
      <c r="H307" s="90" t="s">
        <v>65</v>
      </c>
      <c r="I307" s="90" t="s">
        <v>65</v>
      </c>
      <c r="J307" s="40" t="str">
        <f ca="1">IFERROR(INDEX('Net to Gross Adjustment'!$B$39:$AX$671,MATCH(J$4,'Net to Gross Adjustment'!$B$39:$B$71,0),MATCH(YEAR($C307),'Net to Gross Adjustment'!$B$39:$AX$39,0))*INDEX('Monthly Shapes'!$D$18:$V$32,MATCH(MONTH($C307),'Monthly Shapes'!$D$18:$D$32,0),MATCH(J$3,'Monthly Shapes'!$D$18:$V$18,0))," ")</f>
        <v xml:space="preserve"> </v>
      </c>
      <c r="K307" s="40" t="str">
        <f ca="1">IFERROR(INDEX('Net to Gross Adjustment'!$B$39:$AX$671,MATCH(K$4,'Net to Gross Adjustment'!$B$39:$B$71,0),MATCH(YEAR($C307),'Net to Gross Adjustment'!$B$39:$AX$39,0))*INDEX('Monthly Shapes'!$D$18:$V$32,MATCH(MONTH($C307),'Monthly Shapes'!$D$18:$D$32,0),MATCH(K$3,'Monthly Shapes'!$D$18:$V$18,0))," ")</f>
        <v xml:space="preserve"> </v>
      </c>
      <c r="L307" s="40" t="str">
        <f>IFERROR(INDEX('Net to Gross Adjustment'!$B$39:$AX$671,MATCH(L$4,'Net to Gross Adjustment'!$B$39:$B$71,0),MATCH(YEAR($C307),'Net to Gross Adjustment'!$B$39:$AX$39,0))*INDEX('Monthly Shapes'!$D$18:$V$32,MATCH(MONTH($C307),'Monthly Shapes'!$D$18:$D$32,0),MATCH(L$3,'Monthly Shapes'!$D$18:$V$18,0))," ")</f>
        <v xml:space="preserve"> </v>
      </c>
      <c r="M307" s="40" t="str">
        <f>IFERROR(INDEX('Net to Gross Adjustment'!$B$39:$AX$671,MATCH(M$4,'Net to Gross Adjustment'!$B$39:$B$71,0),MATCH(YEAR($C307),'Net to Gross Adjustment'!$B$39:$AX$39,0))*INDEX('Monthly Shapes'!$D$18:$V$32,MATCH(MONTH($C307),'Monthly Shapes'!$D$18:$D$32,0),MATCH(M$3,'Monthly Shapes'!$D$18:$V$18,0))," ")</f>
        <v xml:space="preserve"> </v>
      </c>
      <c r="N307" s="40" t="str">
        <f>IFERROR(INDEX('Net to Gross Adjustment'!$B$39:$AX$671,MATCH(N$4,'Net to Gross Adjustment'!$B$39:$B$71,0),MATCH(YEAR($C307),'Net to Gross Adjustment'!$B$39:$AX$39,0))*INDEX('Monthly Shapes'!$D$18:$V$32,MATCH(MONTH($C307),'Monthly Shapes'!$D$18:$D$32,0),MATCH(N$3,'Monthly Shapes'!$D$18:$V$18,0))," ")</f>
        <v xml:space="preserve"> </v>
      </c>
      <c r="O307" s="40" t="str">
        <f>IFERROR(INDEX('Net to Gross Adjustment'!$B$39:$AX$671,MATCH(O$4,'Net to Gross Adjustment'!$B$39:$B$71,0),MATCH(YEAR($C307),'Net to Gross Adjustment'!$B$39:$AX$39,0))*INDEX('Monthly Shapes'!$D$18:$V$32,MATCH(MONTH($C307),'Monthly Shapes'!$D$18:$D$32,0),MATCH(O$3,'Monthly Shapes'!$D$18:$V$18,0))," ")</f>
        <v xml:space="preserve"> </v>
      </c>
      <c r="P307" s="40" t="str">
        <f>IFERROR(INDEX('Net to Gross Adjustment'!$B$39:$AX$671,MATCH(P$4,'Net to Gross Adjustment'!$B$39:$B$71,0),MATCH(YEAR($C307),'Net to Gross Adjustment'!$B$39:$AX$39,0))*INDEX('Monthly Shapes'!$D$18:$V$32,MATCH(MONTH($C307),'Monthly Shapes'!$D$18:$D$32,0),MATCH(P$3,'Monthly Shapes'!$D$18:$V$18,0))," ")</f>
        <v xml:space="preserve"> </v>
      </c>
      <c r="Q307" s="40" t="str">
        <f>IFERROR(INDEX('Net to Gross Adjustment'!$B$39:$AX$671,MATCH(Q$4,'Net to Gross Adjustment'!$B$39:$B$71,0),MATCH(YEAR($C307),'Net to Gross Adjustment'!$B$39:$AX$39,0))*INDEX('Monthly Shapes'!$D$18:$V$32,MATCH(MONTH($C307),'Monthly Shapes'!$D$18:$D$32,0),MATCH(Q$3,'Monthly Shapes'!$D$18:$V$18,0))," ")</f>
        <v xml:space="preserve"> </v>
      </c>
      <c r="R307" s="40" t="str">
        <f>IFERROR(INDEX('Net to Gross Adjustment'!$B$39:$AX$671,MATCH(R$4,'Net to Gross Adjustment'!$B$39:$B$71,0),MATCH(YEAR($C307),'Net to Gross Adjustment'!$B$39:$AX$39,0))*INDEX('Monthly Shapes'!$D$18:$V$32,MATCH(MONTH($C307),'Monthly Shapes'!$D$18:$D$32,0),MATCH(R$3,'Monthly Shapes'!$D$18:$V$18,0))," ")</f>
        <v xml:space="preserve"> </v>
      </c>
      <c r="S307" s="40" t="str">
        <f>IFERROR(INDEX('Net to Gross Adjustment'!$B$39:$AX$671,MATCH(S$4,'Net to Gross Adjustment'!$B$39:$B$71,0),MATCH(YEAR($C307),'Net to Gross Adjustment'!$B$39:$AX$39,0))*INDEX('Monthly Shapes'!$D$18:$V$32,MATCH(MONTH($C307),'Monthly Shapes'!$D$18:$D$32,0),MATCH(S$3,'Monthly Shapes'!$D$18:$V$18,0))," ")</f>
        <v xml:space="preserve"> </v>
      </c>
      <c r="T307" s="90" t="s">
        <v>65</v>
      </c>
      <c r="U307" s="90" t="s">
        <v>65</v>
      </c>
      <c r="V307" s="90" t="s">
        <v>65</v>
      </c>
      <c r="W307" s="40" t="str">
        <f ca="1">IFERROR(INDEX('Net to Gross Adjustment'!$B$39:$AX$671,MATCH(W$4,'Net to Gross Adjustment'!$B$39:$B$71,0),MATCH(YEAR($C307),'Net to Gross Adjustment'!$B$39:$AX$39,0))*INDEX('Monthly Shapes'!$D$18:$V$32,MATCH(MONTH($C307),'Monthly Shapes'!$D$18:$D$32,0),MATCH(W$3,'Monthly Shapes'!$D$18:$V$18,0))," ")</f>
        <v xml:space="preserve"> </v>
      </c>
      <c r="X307" s="40" t="str">
        <f ca="1">IFERROR(INDEX('Net to Gross Adjustment'!$B$39:$AX$671,MATCH(X$4,'Net to Gross Adjustment'!$B$39:$B$71,0),MATCH(YEAR($C307),'Net to Gross Adjustment'!$B$39:$AX$39,0))*INDEX('Monthly Shapes'!$D$18:$V$32,MATCH(MONTH($C307),'Monthly Shapes'!$D$18:$D$32,0),MATCH(X$3,'Monthly Shapes'!$D$18:$V$18,0))," ")</f>
        <v xml:space="preserve"> </v>
      </c>
      <c r="Y307" s="40" t="str">
        <f>IFERROR(INDEX('Net to Gross Adjustment'!$B$39:$AX$671,MATCH(Y$4,'Net to Gross Adjustment'!$B$39:$B$71,0),MATCH(YEAR($C307),'Net to Gross Adjustment'!$B$39:$AX$39,0))*INDEX('Monthly Shapes'!$D$18:$V$32,MATCH(MONTH($C307),'Monthly Shapes'!$D$18:$D$32,0),MATCH(Y$3,'Monthly Shapes'!$D$18:$V$18,0))," ")</f>
        <v xml:space="preserve"> </v>
      </c>
      <c r="Z307" s="40" t="str">
        <f>IFERROR(INDEX('Net to Gross Adjustment'!$B$39:$AX$671,MATCH(Z$4,'Net to Gross Adjustment'!$B$39:$B$71,0),MATCH(YEAR($C307),'Net to Gross Adjustment'!$B$39:$AX$39,0))*INDEX('Monthly Shapes'!$D$18:$V$32,MATCH(MONTH($C307),'Monthly Shapes'!$D$18:$D$32,0),MATCH(Z$3,'Monthly Shapes'!$D$18:$V$18,0))," ")</f>
        <v xml:space="preserve"> </v>
      </c>
      <c r="AA307" s="40" t="str">
        <f>IFERROR(INDEX('Net to Gross Adjustment'!$B$39:$AX$671,MATCH(AA$4,'Net to Gross Adjustment'!$B$39:$B$71,0),MATCH(YEAR($C307),'Net to Gross Adjustment'!$B$39:$AX$39,0))*INDEX('Monthly Shapes'!$D$18:$V$32,MATCH(MONTH($C307),'Monthly Shapes'!$D$18:$D$32,0),MATCH(AA$3,'Monthly Shapes'!$D$18:$V$18,0))," ")</f>
        <v xml:space="preserve"> </v>
      </c>
      <c r="AB307" s="40" t="str">
        <f>IFERROR(INDEX('Net to Gross Adjustment'!$B$39:$AX$671,MATCH(AB$4,'Net to Gross Adjustment'!$B$39:$B$71,0),MATCH(YEAR($C307),'Net to Gross Adjustment'!$B$39:$AX$39,0))*INDEX('Monthly Shapes'!$D$18:$V$32,MATCH(MONTH($C307),'Monthly Shapes'!$D$18:$D$32,0),MATCH(AB$3,'Monthly Shapes'!$D$18:$V$18,0))," ")</f>
        <v xml:space="preserve"> </v>
      </c>
      <c r="AC307" s="40" t="str">
        <f>IFERROR(INDEX('Net to Gross Adjustment'!$B$39:$AX$671,MATCH(AC$4,'Net to Gross Adjustment'!$B$39:$B$71,0),MATCH(YEAR($C307),'Net to Gross Adjustment'!$B$39:$AX$39,0))*INDEX('Monthly Shapes'!$D$18:$V$32,MATCH(MONTH($C307),'Monthly Shapes'!$D$18:$D$32,0),MATCH(AC$3,'Monthly Shapes'!$D$18:$V$18,0))," ")</f>
        <v xml:space="preserve"> </v>
      </c>
      <c r="AD307" s="40" t="str">
        <f>IFERROR(INDEX('Net to Gross Adjustment'!$B$39:$AX$671,MATCH(AD$4,'Net to Gross Adjustment'!$B$39:$B$71,0),MATCH(YEAR($C307),'Net to Gross Adjustment'!$B$39:$AX$39,0))*INDEX('Monthly Shapes'!$D$18:$V$32,MATCH(MONTH($C307),'Monthly Shapes'!$D$18:$D$32,0),MATCH(AD$3,'Monthly Shapes'!$D$18:$V$18,0))," ")</f>
        <v xml:space="preserve"> </v>
      </c>
      <c r="AE307" s="40" t="str">
        <f>IFERROR(INDEX('Net to Gross Adjustment'!$B$39:$AX$671,MATCH(AE$4,'Net to Gross Adjustment'!$B$39:$B$71,0),MATCH(YEAR($C307),'Net to Gross Adjustment'!$B$39:$AX$39,0))*INDEX('Monthly Shapes'!$D$18:$V$32,MATCH(MONTH($C307),'Monthly Shapes'!$D$18:$D$32,0),MATCH(AE$3,'Monthly Shapes'!$D$18:$V$18,0))," ")</f>
        <v xml:space="preserve"> </v>
      </c>
      <c r="AF307" s="19"/>
      <c r="AG307" s="90" t="s">
        <v>65</v>
      </c>
      <c r="AI307" s="90" t="s">
        <v>65</v>
      </c>
      <c r="AJ307" s="90" t="s">
        <v>65</v>
      </c>
      <c r="AK307" s="90" t="s">
        <v>65</v>
      </c>
      <c r="AL307" s="46"/>
      <c r="AS307" s="19"/>
    </row>
    <row r="308" spans="3:45">
      <c r="C308" s="24">
        <f t="shared" si="6"/>
        <v>54514</v>
      </c>
      <c r="D308" s="90" t="s">
        <v>65</v>
      </c>
      <c r="E308" s="90" t="s">
        <v>65</v>
      </c>
      <c r="F308" s="90" t="s">
        <v>65</v>
      </c>
      <c r="G308" s="90" t="s">
        <v>65</v>
      </c>
      <c r="H308" s="90" t="s">
        <v>65</v>
      </c>
      <c r="I308" s="90" t="s">
        <v>65</v>
      </c>
      <c r="J308" s="40" t="str">
        <f ca="1">IFERROR(INDEX('Net to Gross Adjustment'!$B$39:$AX$671,MATCH(J$4,'Net to Gross Adjustment'!$B$39:$B$71,0),MATCH(YEAR($C308),'Net to Gross Adjustment'!$B$39:$AX$39,0))*INDEX('Monthly Shapes'!$D$18:$V$32,MATCH(MONTH($C308),'Monthly Shapes'!$D$18:$D$32,0),MATCH(J$3,'Monthly Shapes'!$D$18:$V$18,0))," ")</f>
        <v xml:space="preserve"> </v>
      </c>
      <c r="K308" s="40" t="str">
        <f ca="1">IFERROR(INDEX('Net to Gross Adjustment'!$B$39:$AX$671,MATCH(K$4,'Net to Gross Adjustment'!$B$39:$B$71,0),MATCH(YEAR($C308),'Net to Gross Adjustment'!$B$39:$AX$39,0))*INDEX('Monthly Shapes'!$D$18:$V$32,MATCH(MONTH($C308),'Monthly Shapes'!$D$18:$D$32,0),MATCH(K$3,'Monthly Shapes'!$D$18:$V$18,0))," ")</f>
        <v xml:space="preserve"> </v>
      </c>
      <c r="L308" s="40" t="str">
        <f>IFERROR(INDEX('Net to Gross Adjustment'!$B$39:$AX$671,MATCH(L$4,'Net to Gross Adjustment'!$B$39:$B$71,0),MATCH(YEAR($C308),'Net to Gross Adjustment'!$B$39:$AX$39,0))*INDEX('Monthly Shapes'!$D$18:$V$32,MATCH(MONTH($C308),'Monthly Shapes'!$D$18:$D$32,0),MATCH(L$3,'Monthly Shapes'!$D$18:$V$18,0))," ")</f>
        <v xml:space="preserve"> </v>
      </c>
      <c r="M308" s="40" t="str">
        <f>IFERROR(INDEX('Net to Gross Adjustment'!$B$39:$AX$671,MATCH(M$4,'Net to Gross Adjustment'!$B$39:$B$71,0),MATCH(YEAR($C308),'Net to Gross Adjustment'!$B$39:$AX$39,0))*INDEX('Monthly Shapes'!$D$18:$V$32,MATCH(MONTH($C308),'Monthly Shapes'!$D$18:$D$32,0),MATCH(M$3,'Monthly Shapes'!$D$18:$V$18,0))," ")</f>
        <v xml:space="preserve"> </v>
      </c>
      <c r="N308" s="40" t="str">
        <f>IFERROR(INDEX('Net to Gross Adjustment'!$B$39:$AX$671,MATCH(N$4,'Net to Gross Adjustment'!$B$39:$B$71,0),MATCH(YEAR($C308),'Net to Gross Adjustment'!$B$39:$AX$39,0))*INDEX('Monthly Shapes'!$D$18:$V$32,MATCH(MONTH($C308),'Monthly Shapes'!$D$18:$D$32,0),MATCH(N$3,'Monthly Shapes'!$D$18:$V$18,0))," ")</f>
        <v xml:space="preserve"> </v>
      </c>
      <c r="O308" s="40" t="str">
        <f>IFERROR(INDEX('Net to Gross Adjustment'!$B$39:$AX$671,MATCH(O$4,'Net to Gross Adjustment'!$B$39:$B$71,0),MATCH(YEAR($C308),'Net to Gross Adjustment'!$B$39:$AX$39,0))*INDEX('Monthly Shapes'!$D$18:$V$32,MATCH(MONTH($C308),'Monthly Shapes'!$D$18:$D$32,0),MATCH(O$3,'Monthly Shapes'!$D$18:$V$18,0))," ")</f>
        <v xml:space="preserve"> </v>
      </c>
      <c r="P308" s="40" t="str">
        <f>IFERROR(INDEX('Net to Gross Adjustment'!$B$39:$AX$671,MATCH(P$4,'Net to Gross Adjustment'!$B$39:$B$71,0),MATCH(YEAR($C308),'Net to Gross Adjustment'!$B$39:$AX$39,0))*INDEX('Monthly Shapes'!$D$18:$V$32,MATCH(MONTH($C308),'Monthly Shapes'!$D$18:$D$32,0),MATCH(P$3,'Monthly Shapes'!$D$18:$V$18,0))," ")</f>
        <v xml:space="preserve"> </v>
      </c>
      <c r="Q308" s="40" t="str">
        <f>IFERROR(INDEX('Net to Gross Adjustment'!$B$39:$AX$671,MATCH(Q$4,'Net to Gross Adjustment'!$B$39:$B$71,0),MATCH(YEAR($C308),'Net to Gross Adjustment'!$B$39:$AX$39,0))*INDEX('Monthly Shapes'!$D$18:$V$32,MATCH(MONTH($C308),'Monthly Shapes'!$D$18:$D$32,0),MATCH(Q$3,'Monthly Shapes'!$D$18:$V$18,0))," ")</f>
        <v xml:space="preserve"> </v>
      </c>
      <c r="R308" s="40" t="str">
        <f>IFERROR(INDEX('Net to Gross Adjustment'!$B$39:$AX$671,MATCH(R$4,'Net to Gross Adjustment'!$B$39:$B$71,0),MATCH(YEAR($C308),'Net to Gross Adjustment'!$B$39:$AX$39,0))*INDEX('Monthly Shapes'!$D$18:$V$32,MATCH(MONTH($C308),'Monthly Shapes'!$D$18:$D$32,0),MATCH(R$3,'Monthly Shapes'!$D$18:$V$18,0))," ")</f>
        <v xml:space="preserve"> </v>
      </c>
      <c r="S308" s="40" t="str">
        <f>IFERROR(INDEX('Net to Gross Adjustment'!$B$39:$AX$671,MATCH(S$4,'Net to Gross Adjustment'!$B$39:$B$71,0),MATCH(YEAR($C308),'Net to Gross Adjustment'!$B$39:$AX$39,0))*INDEX('Monthly Shapes'!$D$18:$V$32,MATCH(MONTH($C308),'Monthly Shapes'!$D$18:$D$32,0),MATCH(S$3,'Monthly Shapes'!$D$18:$V$18,0))," ")</f>
        <v xml:space="preserve"> </v>
      </c>
      <c r="T308" s="90" t="s">
        <v>65</v>
      </c>
      <c r="U308" s="90" t="s">
        <v>65</v>
      </c>
      <c r="V308" s="90" t="s">
        <v>65</v>
      </c>
      <c r="W308" s="40" t="str">
        <f ca="1">IFERROR(INDEX('Net to Gross Adjustment'!$B$39:$AX$671,MATCH(W$4,'Net to Gross Adjustment'!$B$39:$B$71,0),MATCH(YEAR($C308),'Net to Gross Adjustment'!$B$39:$AX$39,0))*INDEX('Monthly Shapes'!$D$18:$V$32,MATCH(MONTH($C308),'Monthly Shapes'!$D$18:$D$32,0),MATCH(W$3,'Monthly Shapes'!$D$18:$V$18,0))," ")</f>
        <v xml:space="preserve"> </v>
      </c>
      <c r="X308" s="40" t="str">
        <f ca="1">IFERROR(INDEX('Net to Gross Adjustment'!$B$39:$AX$671,MATCH(X$4,'Net to Gross Adjustment'!$B$39:$B$71,0),MATCH(YEAR($C308),'Net to Gross Adjustment'!$B$39:$AX$39,0))*INDEX('Monthly Shapes'!$D$18:$V$32,MATCH(MONTH($C308),'Monthly Shapes'!$D$18:$D$32,0),MATCH(X$3,'Monthly Shapes'!$D$18:$V$18,0))," ")</f>
        <v xml:space="preserve"> </v>
      </c>
      <c r="Y308" s="40" t="str">
        <f>IFERROR(INDEX('Net to Gross Adjustment'!$B$39:$AX$671,MATCH(Y$4,'Net to Gross Adjustment'!$B$39:$B$71,0),MATCH(YEAR($C308),'Net to Gross Adjustment'!$B$39:$AX$39,0))*INDEX('Monthly Shapes'!$D$18:$V$32,MATCH(MONTH($C308),'Monthly Shapes'!$D$18:$D$32,0),MATCH(Y$3,'Monthly Shapes'!$D$18:$V$18,0))," ")</f>
        <v xml:space="preserve"> </v>
      </c>
      <c r="Z308" s="40" t="str">
        <f>IFERROR(INDEX('Net to Gross Adjustment'!$B$39:$AX$671,MATCH(Z$4,'Net to Gross Adjustment'!$B$39:$B$71,0),MATCH(YEAR($C308),'Net to Gross Adjustment'!$B$39:$AX$39,0))*INDEX('Monthly Shapes'!$D$18:$V$32,MATCH(MONTH($C308),'Monthly Shapes'!$D$18:$D$32,0),MATCH(Z$3,'Monthly Shapes'!$D$18:$V$18,0))," ")</f>
        <v xml:space="preserve"> </v>
      </c>
      <c r="AA308" s="40" t="str">
        <f>IFERROR(INDEX('Net to Gross Adjustment'!$B$39:$AX$671,MATCH(AA$4,'Net to Gross Adjustment'!$B$39:$B$71,0),MATCH(YEAR($C308),'Net to Gross Adjustment'!$B$39:$AX$39,0))*INDEX('Monthly Shapes'!$D$18:$V$32,MATCH(MONTH($C308),'Monthly Shapes'!$D$18:$D$32,0),MATCH(AA$3,'Monthly Shapes'!$D$18:$V$18,0))," ")</f>
        <v xml:space="preserve"> </v>
      </c>
      <c r="AB308" s="40" t="str">
        <f>IFERROR(INDEX('Net to Gross Adjustment'!$B$39:$AX$671,MATCH(AB$4,'Net to Gross Adjustment'!$B$39:$B$71,0),MATCH(YEAR($C308),'Net to Gross Adjustment'!$B$39:$AX$39,0))*INDEX('Monthly Shapes'!$D$18:$V$32,MATCH(MONTH($C308),'Monthly Shapes'!$D$18:$D$32,0),MATCH(AB$3,'Monthly Shapes'!$D$18:$V$18,0))," ")</f>
        <v xml:space="preserve"> </v>
      </c>
      <c r="AC308" s="40" t="str">
        <f>IFERROR(INDEX('Net to Gross Adjustment'!$B$39:$AX$671,MATCH(AC$4,'Net to Gross Adjustment'!$B$39:$B$71,0),MATCH(YEAR($C308),'Net to Gross Adjustment'!$B$39:$AX$39,0))*INDEX('Monthly Shapes'!$D$18:$V$32,MATCH(MONTH($C308),'Monthly Shapes'!$D$18:$D$32,0),MATCH(AC$3,'Monthly Shapes'!$D$18:$V$18,0))," ")</f>
        <v xml:space="preserve"> </v>
      </c>
      <c r="AD308" s="40" t="str">
        <f>IFERROR(INDEX('Net to Gross Adjustment'!$B$39:$AX$671,MATCH(AD$4,'Net to Gross Adjustment'!$B$39:$B$71,0),MATCH(YEAR($C308),'Net to Gross Adjustment'!$B$39:$AX$39,0))*INDEX('Monthly Shapes'!$D$18:$V$32,MATCH(MONTH($C308),'Monthly Shapes'!$D$18:$D$32,0),MATCH(AD$3,'Monthly Shapes'!$D$18:$V$18,0))," ")</f>
        <v xml:space="preserve"> </v>
      </c>
      <c r="AE308" s="40" t="str">
        <f>IFERROR(INDEX('Net to Gross Adjustment'!$B$39:$AX$671,MATCH(AE$4,'Net to Gross Adjustment'!$B$39:$B$71,0),MATCH(YEAR($C308),'Net to Gross Adjustment'!$B$39:$AX$39,0))*INDEX('Monthly Shapes'!$D$18:$V$32,MATCH(MONTH($C308),'Monthly Shapes'!$D$18:$D$32,0),MATCH(AE$3,'Monthly Shapes'!$D$18:$V$18,0))," ")</f>
        <v xml:space="preserve"> </v>
      </c>
      <c r="AF308" s="19"/>
      <c r="AG308" s="90" t="s">
        <v>65</v>
      </c>
      <c r="AI308" s="90" t="s">
        <v>65</v>
      </c>
      <c r="AJ308" s="90" t="s">
        <v>65</v>
      </c>
      <c r="AK308" s="90" t="s">
        <v>65</v>
      </c>
      <c r="AL308" s="46"/>
      <c r="AS308" s="19"/>
    </row>
    <row r="309" spans="3:45">
      <c r="C309" s="24">
        <f t="shared" si="6"/>
        <v>54544</v>
      </c>
      <c r="D309" s="90" t="s">
        <v>65</v>
      </c>
      <c r="E309" s="90" t="s">
        <v>65</v>
      </c>
      <c r="F309" s="90" t="s">
        <v>65</v>
      </c>
      <c r="G309" s="90" t="s">
        <v>65</v>
      </c>
      <c r="H309" s="90" t="s">
        <v>65</v>
      </c>
      <c r="I309" s="90" t="s">
        <v>65</v>
      </c>
      <c r="J309" s="40" t="str">
        <f ca="1">IFERROR(INDEX('Net to Gross Adjustment'!$B$39:$AX$671,MATCH(J$4,'Net to Gross Adjustment'!$B$39:$B$71,0),MATCH(YEAR($C309),'Net to Gross Adjustment'!$B$39:$AX$39,0))*INDEX('Monthly Shapes'!$D$18:$V$32,MATCH(MONTH($C309),'Monthly Shapes'!$D$18:$D$32,0),MATCH(J$3,'Monthly Shapes'!$D$18:$V$18,0))," ")</f>
        <v xml:space="preserve"> </v>
      </c>
      <c r="K309" s="40" t="str">
        <f ca="1">IFERROR(INDEX('Net to Gross Adjustment'!$B$39:$AX$671,MATCH(K$4,'Net to Gross Adjustment'!$B$39:$B$71,0),MATCH(YEAR($C309),'Net to Gross Adjustment'!$B$39:$AX$39,0))*INDEX('Monthly Shapes'!$D$18:$V$32,MATCH(MONTH($C309),'Monthly Shapes'!$D$18:$D$32,0),MATCH(K$3,'Monthly Shapes'!$D$18:$V$18,0))," ")</f>
        <v xml:space="preserve"> </v>
      </c>
      <c r="L309" s="40" t="str">
        <f>IFERROR(INDEX('Net to Gross Adjustment'!$B$39:$AX$671,MATCH(L$4,'Net to Gross Adjustment'!$B$39:$B$71,0),MATCH(YEAR($C309),'Net to Gross Adjustment'!$B$39:$AX$39,0))*INDEX('Monthly Shapes'!$D$18:$V$32,MATCH(MONTH($C309),'Monthly Shapes'!$D$18:$D$32,0),MATCH(L$3,'Monthly Shapes'!$D$18:$V$18,0))," ")</f>
        <v xml:space="preserve"> </v>
      </c>
      <c r="M309" s="40" t="str">
        <f>IFERROR(INDEX('Net to Gross Adjustment'!$B$39:$AX$671,MATCH(M$4,'Net to Gross Adjustment'!$B$39:$B$71,0),MATCH(YEAR($C309),'Net to Gross Adjustment'!$B$39:$AX$39,0))*INDEX('Monthly Shapes'!$D$18:$V$32,MATCH(MONTH($C309),'Monthly Shapes'!$D$18:$D$32,0),MATCH(M$3,'Monthly Shapes'!$D$18:$V$18,0))," ")</f>
        <v xml:space="preserve"> </v>
      </c>
      <c r="N309" s="40" t="str">
        <f>IFERROR(INDEX('Net to Gross Adjustment'!$B$39:$AX$671,MATCH(N$4,'Net to Gross Adjustment'!$B$39:$B$71,0),MATCH(YEAR($C309),'Net to Gross Adjustment'!$B$39:$AX$39,0))*INDEX('Monthly Shapes'!$D$18:$V$32,MATCH(MONTH($C309),'Monthly Shapes'!$D$18:$D$32,0),MATCH(N$3,'Monthly Shapes'!$D$18:$V$18,0))," ")</f>
        <v xml:space="preserve"> </v>
      </c>
      <c r="O309" s="40" t="str">
        <f>IFERROR(INDEX('Net to Gross Adjustment'!$B$39:$AX$671,MATCH(O$4,'Net to Gross Adjustment'!$B$39:$B$71,0),MATCH(YEAR($C309),'Net to Gross Adjustment'!$B$39:$AX$39,0))*INDEX('Monthly Shapes'!$D$18:$V$32,MATCH(MONTH($C309),'Monthly Shapes'!$D$18:$D$32,0),MATCH(O$3,'Monthly Shapes'!$D$18:$V$18,0))," ")</f>
        <v xml:space="preserve"> </v>
      </c>
      <c r="P309" s="40" t="str">
        <f>IFERROR(INDEX('Net to Gross Adjustment'!$B$39:$AX$671,MATCH(P$4,'Net to Gross Adjustment'!$B$39:$B$71,0),MATCH(YEAR($C309),'Net to Gross Adjustment'!$B$39:$AX$39,0))*INDEX('Monthly Shapes'!$D$18:$V$32,MATCH(MONTH($C309),'Monthly Shapes'!$D$18:$D$32,0),MATCH(P$3,'Monthly Shapes'!$D$18:$V$18,0))," ")</f>
        <v xml:space="preserve"> </v>
      </c>
      <c r="Q309" s="40" t="str">
        <f>IFERROR(INDEX('Net to Gross Adjustment'!$B$39:$AX$671,MATCH(Q$4,'Net to Gross Adjustment'!$B$39:$B$71,0),MATCH(YEAR($C309),'Net to Gross Adjustment'!$B$39:$AX$39,0))*INDEX('Monthly Shapes'!$D$18:$V$32,MATCH(MONTH($C309),'Monthly Shapes'!$D$18:$D$32,0),MATCH(Q$3,'Monthly Shapes'!$D$18:$V$18,0))," ")</f>
        <v xml:space="preserve"> </v>
      </c>
      <c r="R309" s="40" t="str">
        <f>IFERROR(INDEX('Net to Gross Adjustment'!$B$39:$AX$671,MATCH(R$4,'Net to Gross Adjustment'!$B$39:$B$71,0),MATCH(YEAR($C309),'Net to Gross Adjustment'!$B$39:$AX$39,0))*INDEX('Monthly Shapes'!$D$18:$V$32,MATCH(MONTH($C309),'Monthly Shapes'!$D$18:$D$32,0),MATCH(R$3,'Monthly Shapes'!$D$18:$V$18,0))," ")</f>
        <v xml:space="preserve"> </v>
      </c>
      <c r="S309" s="40" t="str">
        <f>IFERROR(INDEX('Net to Gross Adjustment'!$B$39:$AX$671,MATCH(S$4,'Net to Gross Adjustment'!$B$39:$B$71,0),MATCH(YEAR($C309),'Net to Gross Adjustment'!$B$39:$AX$39,0))*INDEX('Monthly Shapes'!$D$18:$V$32,MATCH(MONTH($C309),'Monthly Shapes'!$D$18:$D$32,0),MATCH(S$3,'Monthly Shapes'!$D$18:$V$18,0))," ")</f>
        <v xml:space="preserve"> </v>
      </c>
      <c r="T309" s="90" t="s">
        <v>65</v>
      </c>
      <c r="U309" s="90" t="s">
        <v>65</v>
      </c>
      <c r="V309" s="90" t="s">
        <v>65</v>
      </c>
      <c r="W309" s="40" t="str">
        <f ca="1">IFERROR(INDEX('Net to Gross Adjustment'!$B$39:$AX$671,MATCH(W$4,'Net to Gross Adjustment'!$B$39:$B$71,0),MATCH(YEAR($C309),'Net to Gross Adjustment'!$B$39:$AX$39,0))*INDEX('Monthly Shapes'!$D$18:$V$32,MATCH(MONTH($C309),'Monthly Shapes'!$D$18:$D$32,0),MATCH(W$3,'Monthly Shapes'!$D$18:$V$18,0))," ")</f>
        <v xml:space="preserve"> </v>
      </c>
      <c r="X309" s="40" t="str">
        <f ca="1">IFERROR(INDEX('Net to Gross Adjustment'!$B$39:$AX$671,MATCH(X$4,'Net to Gross Adjustment'!$B$39:$B$71,0),MATCH(YEAR($C309),'Net to Gross Adjustment'!$B$39:$AX$39,0))*INDEX('Monthly Shapes'!$D$18:$V$32,MATCH(MONTH($C309),'Monthly Shapes'!$D$18:$D$32,0),MATCH(X$3,'Monthly Shapes'!$D$18:$V$18,0))," ")</f>
        <v xml:space="preserve"> </v>
      </c>
      <c r="Y309" s="40" t="str">
        <f>IFERROR(INDEX('Net to Gross Adjustment'!$B$39:$AX$671,MATCH(Y$4,'Net to Gross Adjustment'!$B$39:$B$71,0),MATCH(YEAR($C309),'Net to Gross Adjustment'!$B$39:$AX$39,0))*INDEX('Monthly Shapes'!$D$18:$V$32,MATCH(MONTH($C309),'Monthly Shapes'!$D$18:$D$32,0),MATCH(Y$3,'Monthly Shapes'!$D$18:$V$18,0))," ")</f>
        <v xml:space="preserve"> </v>
      </c>
      <c r="Z309" s="40" t="str">
        <f>IFERROR(INDEX('Net to Gross Adjustment'!$B$39:$AX$671,MATCH(Z$4,'Net to Gross Adjustment'!$B$39:$B$71,0),MATCH(YEAR($C309),'Net to Gross Adjustment'!$B$39:$AX$39,0))*INDEX('Monthly Shapes'!$D$18:$V$32,MATCH(MONTH($C309),'Monthly Shapes'!$D$18:$D$32,0),MATCH(Z$3,'Monthly Shapes'!$D$18:$V$18,0))," ")</f>
        <v xml:space="preserve"> </v>
      </c>
      <c r="AA309" s="40" t="str">
        <f>IFERROR(INDEX('Net to Gross Adjustment'!$B$39:$AX$671,MATCH(AA$4,'Net to Gross Adjustment'!$B$39:$B$71,0),MATCH(YEAR($C309),'Net to Gross Adjustment'!$B$39:$AX$39,0))*INDEX('Monthly Shapes'!$D$18:$V$32,MATCH(MONTH($C309),'Monthly Shapes'!$D$18:$D$32,0),MATCH(AA$3,'Monthly Shapes'!$D$18:$V$18,0))," ")</f>
        <v xml:space="preserve"> </v>
      </c>
      <c r="AB309" s="40" t="str">
        <f>IFERROR(INDEX('Net to Gross Adjustment'!$B$39:$AX$671,MATCH(AB$4,'Net to Gross Adjustment'!$B$39:$B$71,0),MATCH(YEAR($C309),'Net to Gross Adjustment'!$B$39:$AX$39,0))*INDEX('Monthly Shapes'!$D$18:$V$32,MATCH(MONTH($C309),'Monthly Shapes'!$D$18:$D$32,0),MATCH(AB$3,'Monthly Shapes'!$D$18:$V$18,0))," ")</f>
        <v xml:space="preserve"> </v>
      </c>
      <c r="AC309" s="40" t="str">
        <f>IFERROR(INDEX('Net to Gross Adjustment'!$B$39:$AX$671,MATCH(AC$4,'Net to Gross Adjustment'!$B$39:$B$71,0),MATCH(YEAR($C309),'Net to Gross Adjustment'!$B$39:$AX$39,0))*INDEX('Monthly Shapes'!$D$18:$V$32,MATCH(MONTH($C309),'Monthly Shapes'!$D$18:$D$32,0),MATCH(AC$3,'Monthly Shapes'!$D$18:$V$18,0))," ")</f>
        <v xml:space="preserve"> </v>
      </c>
      <c r="AD309" s="40" t="str">
        <f>IFERROR(INDEX('Net to Gross Adjustment'!$B$39:$AX$671,MATCH(AD$4,'Net to Gross Adjustment'!$B$39:$B$71,0),MATCH(YEAR($C309),'Net to Gross Adjustment'!$B$39:$AX$39,0))*INDEX('Monthly Shapes'!$D$18:$V$32,MATCH(MONTH($C309),'Monthly Shapes'!$D$18:$D$32,0),MATCH(AD$3,'Monthly Shapes'!$D$18:$V$18,0))," ")</f>
        <v xml:space="preserve"> </v>
      </c>
      <c r="AE309" s="40" t="str">
        <f>IFERROR(INDEX('Net to Gross Adjustment'!$B$39:$AX$671,MATCH(AE$4,'Net to Gross Adjustment'!$B$39:$B$71,0),MATCH(YEAR($C309),'Net to Gross Adjustment'!$B$39:$AX$39,0))*INDEX('Monthly Shapes'!$D$18:$V$32,MATCH(MONTH($C309),'Monthly Shapes'!$D$18:$D$32,0),MATCH(AE$3,'Monthly Shapes'!$D$18:$V$18,0))," ")</f>
        <v xml:space="preserve"> </v>
      </c>
      <c r="AF309" s="19"/>
      <c r="AG309" s="90" t="s">
        <v>65</v>
      </c>
      <c r="AI309" s="90" t="s">
        <v>65</v>
      </c>
      <c r="AJ309" s="90" t="s">
        <v>65</v>
      </c>
      <c r="AK309" s="90" t="s">
        <v>65</v>
      </c>
      <c r="AL309" s="46"/>
      <c r="AS309" s="19"/>
    </row>
    <row r="310" spans="3:45">
      <c r="C310" s="24">
        <f t="shared" si="6"/>
        <v>54575</v>
      </c>
      <c r="D310" s="90" t="s">
        <v>65</v>
      </c>
      <c r="E310" s="90" t="s">
        <v>65</v>
      </c>
      <c r="F310" s="90" t="s">
        <v>65</v>
      </c>
      <c r="G310" s="90" t="s">
        <v>65</v>
      </c>
      <c r="H310" s="90" t="s">
        <v>65</v>
      </c>
      <c r="I310" s="90" t="s">
        <v>65</v>
      </c>
      <c r="J310" s="40" t="str">
        <f ca="1">IFERROR(INDEX('Net to Gross Adjustment'!$B$39:$AX$671,MATCH(J$4,'Net to Gross Adjustment'!$B$39:$B$71,0),MATCH(YEAR($C310),'Net to Gross Adjustment'!$B$39:$AX$39,0))*INDEX('Monthly Shapes'!$D$18:$V$32,MATCH(MONTH($C310),'Monthly Shapes'!$D$18:$D$32,0),MATCH(J$3,'Monthly Shapes'!$D$18:$V$18,0))," ")</f>
        <v xml:space="preserve"> </v>
      </c>
      <c r="K310" s="40" t="str">
        <f ca="1">IFERROR(INDEX('Net to Gross Adjustment'!$B$39:$AX$671,MATCH(K$4,'Net to Gross Adjustment'!$B$39:$B$71,0),MATCH(YEAR($C310),'Net to Gross Adjustment'!$B$39:$AX$39,0))*INDEX('Monthly Shapes'!$D$18:$V$32,MATCH(MONTH($C310),'Monthly Shapes'!$D$18:$D$32,0),MATCH(K$3,'Monthly Shapes'!$D$18:$V$18,0))," ")</f>
        <v xml:space="preserve"> </v>
      </c>
      <c r="L310" s="40" t="str">
        <f>IFERROR(INDEX('Net to Gross Adjustment'!$B$39:$AX$671,MATCH(L$4,'Net to Gross Adjustment'!$B$39:$B$71,0),MATCH(YEAR($C310),'Net to Gross Adjustment'!$B$39:$AX$39,0))*INDEX('Monthly Shapes'!$D$18:$V$32,MATCH(MONTH($C310),'Monthly Shapes'!$D$18:$D$32,0),MATCH(L$3,'Monthly Shapes'!$D$18:$V$18,0))," ")</f>
        <v xml:space="preserve"> </v>
      </c>
      <c r="M310" s="40" t="str">
        <f>IFERROR(INDEX('Net to Gross Adjustment'!$B$39:$AX$671,MATCH(M$4,'Net to Gross Adjustment'!$B$39:$B$71,0),MATCH(YEAR($C310),'Net to Gross Adjustment'!$B$39:$AX$39,0))*INDEX('Monthly Shapes'!$D$18:$V$32,MATCH(MONTH($C310),'Monthly Shapes'!$D$18:$D$32,0),MATCH(M$3,'Monthly Shapes'!$D$18:$V$18,0))," ")</f>
        <v xml:space="preserve"> </v>
      </c>
      <c r="N310" s="40" t="str">
        <f>IFERROR(INDEX('Net to Gross Adjustment'!$B$39:$AX$671,MATCH(N$4,'Net to Gross Adjustment'!$B$39:$B$71,0),MATCH(YEAR($C310),'Net to Gross Adjustment'!$B$39:$AX$39,0))*INDEX('Monthly Shapes'!$D$18:$V$32,MATCH(MONTH($C310),'Monthly Shapes'!$D$18:$D$32,0),MATCH(N$3,'Monthly Shapes'!$D$18:$V$18,0))," ")</f>
        <v xml:space="preserve"> </v>
      </c>
      <c r="O310" s="40" t="str">
        <f>IFERROR(INDEX('Net to Gross Adjustment'!$B$39:$AX$671,MATCH(O$4,'Net to Gross Adjustment'!$B$39:$B$71,0),MATCH(YEAR($C310),'Net to Gross Adjustment'!$B$39:$AX$39,0))*INDEX('Monthly Shapes'!$D$18:$V$32,MATCH(MONTH($C310),'Monthly Shapes'!$D$18:$D$32,0),MATCH(O$3,'Monthly Shapes'!$D$18:$V$18,0))," ")</f>
        <v xml:space="preserve"> </v>
      </c>
      <c r="P310" s="40" t="str">
        <f>IFERROR(INDEX('Net to Gross Adjustment'!$B$39:$AX$671,MATCH(P$4,'Net to Gross Adjustment'!$B$39:$B$71,0),MATCH(YEAR($C310),'Net to Gross Adjustment'!$B$39:$AX$39,0))*INDEX('Monthly Shapes'!$D$18:$V$32,MATCH(MONTH($C310),'Monthly Shapes'!$D$18:$D$32,0),MATCH(P$3,'Monthly Shapes'!$D$18:$V$18,0))," ")</f>
        <v xml:space="preserve"> </v>
      </c>
      <c r="Q310" s="40" t="str">
        <f>IFERROR(INDEX('Net to Gross Adjustment'!$B$39:$AX$671,MATCH(Q$4,'Net to Gross Adjustment'!$B$39:$B$71,0),MATCH(YEAR($C310),'Net to Gross Adjustment'!$B$39:$AX$39,0))*INDEX('Monthly Shapes'!$D$18:$V$32,MATCH(MONTH($C310),'Monthly Shapes'!$D$18:$D$32,0),MATCH(Q$3,'Monthly Shapes'!$D$18:$V$18,0))," ")</f>
        <v xml:space="preserve"> </v>
      </c>
      <c r="R310" s="40" t="str">
        <f>IFERROR(INDEX('Net to Gross Adjustment'!$B$39:$AX$671,MATCH(R$4,'Net to Gross Adjustment'!$B$39:$B$71,0),MATCH(YEAR($C310),'Net to Gross Adjustment'!$B$39:$AX$39,0))*INDEX('Monthly Shapes'!$D$18:$V$32,MATCH(MONTH($C310),'Monthly Shapes'!$D$18:$D$32,0),MATCH(R$3,'Monthly Shapes'!$D$18:$V$18,0))," ")</f>
        <v xml:space="preserve"> </v>
      </c>
      <c r="S310" s="40" t="str">
        <f>IFERROR(INDEX('Net to Gross Adjustment'!$B$39:$AX$671,MATCH(S$4,'Net to Gross Adjustment'!$B$39:$B$71,0),MATCH(YEAR($C310),'Net to Gross Adjustment'!$B$39:$AX$39,0))*INDEX('Monthly Shapes'!$D$18:$V$32,MATCH(MONTH($C310),'Monthly Shapes'!$D$18:$D$32,0),MATCH(S$3,'Monthly Shapes'!$D$18:$V$18,0))," ")</f>
        <v xml:space="preserve"> </v>
      </c>
      <c r="T310" s="90" t="s">
        <v>65</v>
      </c>
      <c r="U310" s="90" t="s">
        <v>65</v>
      </c>
      <c r="V310" s="90" t="s">
        <v>65</v>
      </c>
      <c r="W310" s="40" t="str">
        <f ca="1">IFERROR(INDEX('Net to Gross Adjustment'!$B$39:$AX$671,MATCH(W$4,'Net to Gross Adjustment'!$B$39:$B$71,0),MATCH(YEAR($C310),'Net to Gross Adjustment'!$B$39:$AX$39,0))*INDEX('Monthly Shapes'!$D$18:$V$32,MATCH(MONTH($C310),'Monthly Shapes'!$D$18:$D$32,0),MATCH(W$3,'Monthly Shapes'!$D$18:$V$18,0))," ")</f>
        <v xml:space="preserve"> </v>
      </c>
      <c r="X310" s="40" t="str">
        <f ca="1">IFERROR(INDEX('Net to Gross Adjustment'!$B$39:$AX$671,MATCH(X$4,'Net to Gross Adjustment'!$B$39:$B$71,0),MATCH(YEAR($C310),'Net to Gross Adjustment'!$B$39:$AX$39,0))*INDEX('Monthly Shapes'!$D$18:$V$32,MATCH(MONTH($C310),'Monthly Shapes'!$D$18:$D$32,0),MATCH(X$3,'Monthly Shapes'!$D$18:$V$18,0))," ")</f>
        <v xml:space="preserve"> </v>
      </c>
      <c r="Y310" s="40" t="str">
        <f>IFERROR(INDEX('Net to Gross Adjustment'!$B$39:$AX$671,MATCH(Y$4,'Net to Gross Adjustment'!$B$39:$B$71,0),MATCH(YEAR($C310),'Net to Gross Adjustment'!$B$39:$AX$39,0))*INDEX('Monthly Shapes'!$D$18:$V$32,MATCH(MONTH($C310),'Monthly Shapes'!$D$18:$D$32,0),MATCH(Y$3,'Monthly Shapes'!$D$18:$V$18,0))," ")</f>
        <v xml:space="preserve"> </v>
      </c>
      <c r="Z310" s="40" t="str">
        <f>IFERROR(INDEX('Net to Gross Adjustment'!$B$39:$AX$671,MATCH(Z$4,'Net to Gross Adjustment'!$B$39:$B$71,0),MATCH(YEAR($C310),'Net to Gross Adjustment'!$B$39:$AX$39,0))*INDEX('Monthly Shapes'!$D$18:$V$32,MATCH(MONTH($C310),'Monthly Shapes'!$D$18:$D$32,0),MATCH(Z$3,'Monthly Shapes'!$D$18:$V$18,0))," ")</f>
        <v xml:space="preserve"> </v>
      </c>
      <c r="AA310" s="40" t="str">
        <f>IFERROR(INDEX('Net to Gross Adjustment'!$B$39:$AX$671,MATCH(AA$4,'Net to Gross Adjustment'!$B$39:$B$71,0),MATCH(YEAR($C310),'Net to Gross Adjustment'!$B$39:$AX$39,0))*INDEX('Monthly Shapes'!$D$18:$V$32,MATCH(MONTH($C310),'Monthly Shapes'!$D$18:$D$32,0),MATCH(AA$3,'Monthly Shapes'!$D$18:$V$18,0))," ")</f>
        <v xml:space="preserve"> </v>
      </c>
      <c r="AB310" s="40" t="str">
        <f>IFERROR(INDEX('Net to Gross Adjustment'!$B$39:$AX$671,MATCH(AB$4,'Net to Gross Adjustment'!$B$39:$B$71,0),MATCH(YEAR($C310),'Net to Gross Adjustment'!$B$39:$AX$39,0))*INDEX('Monthly Shapes'!$D$18:$V$32,MATCH(MONTH($C310),'Monthly Shapes'!$D$18:$D$32,0),MATCH(AB$3,'Monthly Shapes'!$D$18:$V$18,0))," ")</f>
        <v xml:space="preserve"> </v>
      </c>
      <c r="AC310" s="40" t="str">
        <f>IFERROR(INDEX('Net to Gross Adjustment'!$B$39:$AX$671,MATCH(AC$4,'Net to Gross Adjustment'!$B$39:$B$71,0),MATCH(YEAR($C310),'Net to Gross Adjustment'!$B$39:$AX$39,0))*INDEX('Monthly Shapes'!$D$18:$V$32,MATCH(MONTH($C310),'Monthly Shapes'!$D$18:$D$32,0),MATCH(AC$3,'Monthly Shapes'!$D$18:$V$18,0))," ")</f>
        <v xml:space="preserve"> </v>
      </c>
      <c r="AD310" s="40" t="str">
        <f>IFERROR(INDEX('Net to Gross Adjustment'!$B$39:$AX$671,MATCH(AD$4,'Net to Gross Adjustment'!$B$39:$B$71,0),MATCH(YEAR($C310),'Net to Gross Adjustment'!$B$39:$AX$39,0))*INDEX('Monthly Shapes'!$D$18:$V$32,MATCH(MONTH($C310),'Monthly Shapes'!$D$18:$D$32,0),MATCH(AD$3,'Monthly Shapes'!$D$18:$V$18,0))," ")</f>
        <v xml:space="preserve"> </v>
      </c>
      <c r="AE310" s="40" t="str">
        <f>IFERROR(INDEX('Net to Gross Adjustment'!$B$39:$AX$671,MATCH(AE$4,'Net to Gross Adjustment'!$B$39:$B$71,0),MATCH(YEAR($C310),'Net to Gross Adjustment'!$B$39:$AX$39,0))*INDEX('Monthly Shapes'!$D$18:$V$32,MATCH(MONTH($C310),'Monthly Shapes'!$D$18:$D$32,0),MATCH(AE$3,'Monthly Shapes'!$D$18:$V$18,0))," ")</f>
        <v xml:space="preserve"> </v>
      </c>
      <c r="AF310" s="19"/>
      <c r="AG310" s="90" t="s">
        <v>65</v>
      </c>
      <c r="AI310" s="90" t="s">
        <v>65</v>
      </c>
      <c r="AJ310" s="90" t="s">
        <v>65</v>
      </c>
      <c r="AK310" s="90" t="s">
        <v>65</v>
      </c>
      <c r="AL310" s="46"/>
      <c r="AS310" s="19"/>
    </row>
    <row r="311" spans="3:45">
      <c r="C311" s="24">
        <f t="shared" si="6"/>
        <v>54605</v>
      </c>
      <c r="D311" s="90" t="s">
        <v>65</v>
      </c>
      <c r="E311" s="90" t="s">
        <v>65</v>
      </c>
      <c r="F311" s="90" t="s">
        <v>65</v>
      </c>
      <c r="G311" s="90" t="s">
        <v>65</v>
      </c>
      <c r="H311" s="90" t="s">
        <v>65</v>
      </c>
      <c r="I311" s="90" t="s">
        <v>65</v>
      </c>
      <c r="J311" s="40" t="str">
        <f ca="1">IFERROR(INDEX('Net to Gross Adjustment'!$B$39:$AX$671,MATCH(J$4,'Net to Gross Adjustment'!$B$39:$B$71,0),MATCH(YEAR($C311),'Net to Gross Adjustment'!$B$39:$AX$39,0))*INDEX('Monthly Shapes'!$D$18:$V$32,MATCH(MONTH($C311),'Monthly Shapes'!$D$18:$D$32,0),MATCH(J$3,'Monthly Shapes'!$D$18:$V$18,0))," ")</f>
        <v xml:space="preserve"> </v>
      </c>
      <c r="K311" s="40" t="str">
        <f ca="1">IFERROR(INDEX('Net to Gross Adjustment'!$B$39:$AX$671,MATCH(K$4,'Net to Gross Adjustment'!$B$39:$B$71,0),MATCH(YEAR($C311),'Net to Gross Adjustment'!$B$39:$AX$39,0))*INDEX('Monthly Shapes'!$D$18:$V$32,MATCH(MONTH($C311),'Monthly Shapes'!$D$18:$D$32,0),MATCH(K$3,'Monthly Shapes'!$D$18:$V$18,0))," ")</f>
        <v xml:space="preserve"> </v>
      </c>
      <c r="L311" s="40" t="str">
        <f>IFERROR(INDEX('Net to Gross Adjustment'!$B$39:$AX$671,MATCH(L$4,'Net to Gross Adjustment'!$B$39:$B$71,0),MATCH(YEAR($C311),'Net to Gross Adjustment'!$B$39:$AX$39,0))*INDEX('Monthly Shapes'!$D$18:$V$32,MATCH(MONTH($C311),'Monthly Shapes'!$D$18:$D$32,0),MATCH(L$3,'Monthly Shapes'!$D$18:$V$18,0))," ")</f>
        <v xml:space="preserve"> </v>
      </c>
      <c r="M311" s="40" t="str">
        <f>IFERROR(INDEX('Net to Gross Adjustment'!$B$39:$AX$671,MATCH(M$4,'Net to Gross Adjustment'!$B$39:$B$71,0),MATCH(YEAR($C311),'Net to Gross Adjustment'!$B$39:$AX$39,0))*INDEX('Monthly Shapes'!$D$18:$V$32,MATCH(MONTH($C311),'Monthly Shapes'!$D$18:$D$32,0),MATCH(M$3,'Monthly Shapes'!$D$18:$V$18,0))," ")</f>
        <v xml:space="preserve"> </v>
      </c>
      <c r="N311" s="40" t="str">
        <f>IFERROR(INDEX('Net to Gross Adjustment'!$B$39:$AX$671,MATCH(N$4,'Net to Gross Adjustment'!$B$39:$B$71,0),MATCH(YEAR($C311),'Net to Gross Adjustment'!$B$39:$AX$39,0))*INDEX('Monthly Shapes'!$D$18:$V$32,MATCH(MONTH($C311),'Monthly Shapes'!$D$18:$D$32,0),MATCH(N$3,'Monthly Shapes'!$D$18:$V$18,0))," ")</f>
        <v xml:space="preserve"> </v>
      </c>
      <c r="O311" s="40" t="str">
        <f>IFERROR(INDEX('Net to Gross Adjustment'!$B$39:$AX$671,MATCH(O$4,'Net to Gross Adjustment'!$B$39:$B$71,0),MATCH(YEAR($C311),'Net to Gross Adjustment'!$B$39:$AX$39,0))*INDEX('Monthly Shapes'!$D$18:$V$32,MATCH(MONTH($C311),'Monthly Shapes'!$D$18:$D$32,0),MATCH(O$3,'Monthly Shapes'!$D$18:$V$18,0))," ")</f>
        <v xml:space="preserve"> </v>
      </c>
      <c r="P311" s="40" t="str">
        <f>IFERROR(INDEX('Net to Gross Adjustment'!$B$39:$AX$671,MATCH(P$4,'Net to Gross Adjustment'!$B$39:$B$71,0),MATCH(YEAR($C311),'Net to Gross Adjustment'!$B$39:$AX$39,0))*INDEX('Monthly Shapes'!$D$18:$V$32,MATCH(MONTH($C311),'Monthly Shapes'!$D$18:$D$32,0),MATCH(P$3,'Monthly Shapes'!$D$18:$V$18,0))," ")</f>
        <v xml:space="preserve"> </v>
      </c>
      <c r="Q311" s="40" t="str">
        <f>IFERROR(INDEX('Net to Gross Adjustment'!$B$39:$AX$671,MATCH(Q$4,'Net to Gross Adjustment'!$B$39:$B$71,0),MATCH(YEAR($C311),'Net to Gross Adjustment'!$B$39:$AX$39,0))*INDEX('Monthly Shapes'!$D$18:$V$32,MATCH(MONTH($C311),'Monthly Shapes'!$D$18:$D$32,0),MATCH(Q$3,'Monthly Shapes'!$D$18:$V$18,0))," ")</f>
        <v xml:space="preserve"> </v>
      </c>
      <c r="R311" s="40" t="str">
        <f>IFERROR(INDEX('Net to Gross Adjustment'!$B$39:$AX$671,MATCH(R$4,'Net to Gross Adjustment'!$B$39:$B$71,0),MATCH(YEAR($C311),'Net to Gross Adjustment'!$B$39:$AX$39,0))*INDEX('Monthly Shapes'!$D$18:$V$32,MATCH(MONTH($C311),'Monthly Shapes'!$D$18:$D$32,0),MATCH(R$3,'Monthly Shapes'!$D$18:$V$18,0))," ")</f>
        <v xml:space="preserve"> </v>
      </c>
      <c r="S311" s="40" t="str">
        <f>IFERROR(INDEX('Net to Gross Adjustment'!$B$39:$AX$671,MATCH(S$4,'Net to Gross Adjustment'!$B$39:$B$71,0),MATCH(YEAR($C311),'Net to Gross Adjustment'!$B$39:$AX$39,0))*INDEX('Monthly Shapes'!$D$18:$V$32,MATCH(MONTH($C311),'Monthly Shapes'!$D$18:$D$32,0),MATCH(S$3,'Monthly Shapes'!$D$18:$V$18,0))," ")</f>
        <v xml:space="preserve"> </v>
      </c>
      <c r="T311" s="90" t="s">
        <v>65</v>
      </c>
      <c r="U311" s="90" t="s">
        <v>65</v>
      </c>
      <c r="V311" s="90" t="s">
        <v>65</v>
      </c>
      <c r="W311" s="40" t="str">
        <f ca="1">IFERROR(INDEX('Net to Gross Adjustment'!$B$39:$AX$671,MATCH(W$4,'Net to Gross Adjustment'!$B$39:$B$71,0),MATCH(YEAR($C311),'Net to Gross Adjustment'!$B$39:$AX$39,0))*INDEX('Monthly Shapes'!$D$18:$V$32,MATCH(MONTH($C311),'Monthly Shapes'!$D$18:$D$32,0),MATCH(W$3,'Monthly Shapes'!$D$18:$V$18,0))," ")</f>
        <v xml:space="preserve"> </v>
      </c>
      <c r="X311" s="40" t="str">
        <f ca="1">IFERROR(INDEX('Net to Gross Adjustment'!$B$39:$AX$671,MATCH(X$4,'Net to Gross Adjustment'!$B$39:$B$71,0),MATCH(YEAR($C311),'Net to Gross Adjustment'!$B$39:$AX$39,0))*INDEX('Monthly Shapes'!$D$18:$V$32,MATCH(MONTH($C311),'Monthly Shapes'!$D$18:$D$32,0),MATCH(X$3,'Monthly Shapes'!$D$18:$V$18,0))," ")</f>
        <v xml:space="preserve"> </v>
      </c>
      <c r="Y311" s="40" t="str">
        <f>IFERROR(INDEX('Net to Gross Adjustment'!$B$39:$AX$671,MATCH(Y$4,'Net to Gross Adjustment'!$B$39:$B$71,0),MATCH(YEAR($C311),'Net to Gross Adjustment'!$B$39:$AX$39,0))*INDEX('Monthly Shapes'!$D$18:$V$32,MATCH(MONTH($C311),'Monthly Shapes'!$D$18:$D$32,0),MATCH(Y$3,'Monthly Shapes'!$D$18:$V$18,0))," ")</f>
        <v xml:space="preserve"> </v>
      </c>
      <c r="Z311" s="40" t="str">
        <f>IFERROR(INDEX('Net to Gross Adjustment'!$B$39:$AX$671,MATCH(Z$4,'Net to Gross Adjustment'!$B$39:$B$71,0),MATCH(YEAR($C311),'Net to Gross Adjustment'!$B$39:$AX$39,0))*INDEX('Monthly Shapes'!$D$18:$V$32,MATCH(MONTH($C311),'Monthly Shapes'!$D$18:$D$32,0),MATCH(Z$3,'Monthly Shapes'!$D$18:$V$18,0))," ")</f>
        <v xml:space="preserve"> </v>
      </c>
      <c r="AA311" s="40" t="str">
        <f>IFERROR(INDEX('Net to Gross Adjustment'!$B$39:$AX$671,MATCH(AA$4,'Net to Gross Adjustment'!$B$39:$B$71,0),MATCH(YEAR($C311),'Net to Gross Adjustment'!$B$39:$AX$39,0))*INDEX('Monthly Shapes'!$D$18:$V$32,MATCH(MONTH($C311),'Monthly Shapes'!$D$18:$D$32,0),MATCH(AA$3,'Monthly Shapes'!$D$18:$V$18,0))," ")</f>
        <v xml:space="preserve"> </v>
      </c>
      <c r="AB311" s="40" t="str">
        <f>IFERROR(INDEX('Net to Gross Adjustment'!$B$39:$AX$671,MATCH(AB$4,'Net to Gross Adjustment'!$B$39:$B$71,0),MATCH(YEAR($C311),'Net to Gross Adjustment'!$B$39:$AX$39,0))*INDEX('Monthly Shapes'!$D$18:$V$32,MATCH(MONTH($C311),'Monthly Shapes'!$D$18:$D$32,0),MATCH(AB$3,'Monthly Shapes'!$D$18:$V$18,0))," ")</f>
        <v xml:space="preserve"> </v>
      </c>
      <c r="AC311" s="40" t="str">
        <f>IFERROR(INDEX('Net to Gross Adjustment'!$B$39:$AX$671,MATCH(AC$4,'Net to Gross Adjustment'!$B$39:$B$71,0),MATCH(YEAR($C311),'Net to Gross Adjustment'!$B$39:$AX$39,0))*INDEX('Monthly Shapes'!$D$18:$V$32,MATCH(MONTH($C311),'Monthly Shapes'!$D$18:$D$32,0),MATCH(AC$3,'Monthly Shapes'!$D$18:$V$18,0))," ")</f>
        <v xml:space="preserve"> </v>
      </c>
      <c r="AD311" s="40" t="str">
        <f>IFERROR(INDEX('Net to Gross Adjustment'!$B$39:$AX$671,MATCH(AD$4,'Net to Gross Adjustment'!$B$39:$B$71,0),MATCH(YEAR($C311),'Net to Gross Adjustment'!$B$39:$AX$39,0))*INDEX('Monthly Shapes'!$D$18:$V$32,MATCH(MONTH($C311),'Monthly Shapes'!$D$18:$D$32,0),MATCH(AD$3,'Monthly Shapes'!$D$18:$V$18,0))," ")</f>
        <v xml:space="preserve"> </v>
      </c>
      <c r="AE311" s="40" t="str">
        <f>IFERROR(INDEX('Net to Gross Adjustment'!$B$39:$AX$671,MATCH(AE$4,'Net to Gross Adjustment'!$B$39:$B$71,0),MATCH(YEAR($C311),'Net to Gross Adjustment'!$B$39:$AX$39,0))*INDEX('Monthly Shapes'!$D$18:$V$32,MATCH(MONTH($C311),'Monthly Shapes'!$D$18:$D$32,0),MATCH(AE$3,'Monthly Shapes'!$D$18:$V$18,0))," ")</f>
        <v xml:space="preserve"> </v>
      </c>
      <c r="AF311" s="19"/>
      <c r="AG311" s="90" t="s">
        <v>65</v>
      </c>
      <c r="AI311" s="90" t="s">
        <v>65</v>
      </c>
      <c r="AJ311" s="90" t="s">
        <v>65</v>
      </c>
      <c r="AK311" s="90" t="s">
        <v>65</v>
      </c>
      <c r="AL311" s="46"/>
      <c r="AS311" s="19"/>
    </row>
    <row r="312" spans="3:45">
      <c r="C312" s="24">
        <f t="shared" si="6"/>
        <v>54636</v>
      </c>
      <c r="D312" s="90" t="s">
        <v>65</v>
      </c>
      <c r="E312" s="90" t="s">
        <v>65</v>
      </c>
      <c r="F312" s="90" t="s">
        <v>65</v>
      </c>
      <c r="G312" s="90" t="s">
        <v>65</v>
      </c>
      <c r="H312" s="90" t="s">
        <v>65</v>
      </c>
      <c r="I312" s="90" t="s">
        <v>65</v>
      </c>
      <c r="J312" s="40" t="str">
        <f ca="1">IFERROR(INDEX('Net to Gross Adjustment'!$B$39:$AX$671,MATCH(J$4,'Net to Gross Adjustment'!$B$39:$B$71,0),MATCH(YEAR($C312),'Net to Gross Adjustment'!$B$39:$AX$39,0))*INDEX('Monthly Shapes'!$D$18:$V$32,MATCH(MONTH($C312),'Monthly Shapes'!$D$18:$D$32,0),MATCH(J$3,'Monthly Shapes'!$D$18:$V$18,0))," ")</f>
        <v xml:space="preserve"> </v>
      </c>
      <c r="K312" s="40" t="str">
        <f ca="1">IFERROR(INDEX('Net to Gross Adjustment'!$B$39:$AX$671,MATCH(K$4,'Net to Gross Adjustment'!$B$39:$B$71,0),MATCH(YEAR($C312),'Net to Gross Adjustment'!$B$39:$AX$39,0))*INDEX('Monthly Shapes'!$D$18:$V$32,MATCH(MONTH($C312),'Monthly Shapes'!$D$18:$D$32,0),MATCH(K$3,'Monthly Shapes'!$D$18:$V$18,0))," ")</f>
        <v xml:space="preserve"> </v>
      </c>
      <c r="L312" s="40" t="str">
        <f>IFERROR(INDEX('Net to Gross Adjustment'!$B$39:$AX$671,MATCH(L$4,'Net to Gross Adjustment'!$B$39:$B$71,0),MATCH(YEAR($C312),'Net to Gross Adjustment'!$B$39:$AX$39,0))*INDEX('Monthly Shapes'!$D$18:$V$32,MATCH(MONTH($C312),'Monthly Shapes'!$D$18:$D$32,0),MATCH(L$3,'Monthly Shapes'!$D$18:$V$18,0))," ")</f>
        <v xml:space="preserve"> </v>
      </c>
      <c r="M312" s="40" t="str">
        <f>IFERROR(INDEX('Net to Gross Adjustment'!$B$39:$AX$671,MATCH(M$4,'Net to Gross Adjustment'!$B$39:$B$71,0),MATCH(YEAR($C312),'Net to Gross Adjustment'!$B$39:$AX$39,0))*INDEX('Monthly Shapes'!$D$18:$V$32,MATCH(MONTH($C312),'Monthly Shapes'!$D$18:$D$32,0),MATCH(M$3,'Monthly Shapes'!$D$18:$V$18,0))," ")</f>
        <v xml:space="preserve"> </v>
      </c>
      <c r="N312" s="40" t="str">
        <f>IFERROR(INDEX('Net to Gross Adjustment'!$B$39:$AX$671,MATCH(N$4,'Net to Gross Adjustment'!$B$39:$B$71,0),MATCH(YEAR($C312),'Net to Gross Adjustment'!$B$39:$AX$39,0))*INDEX('Monthly Shapes'!$D$18:$V$32,MATCH(MONTH($C312),'Monthly Shapes'!$D$18:$D$32,0),MATCH(N$3,'Monthly Shapes'!$D$18:$V$18,0))," ")</f>
        <v xml:space="preserve"> </v>
      </c>
      <c r="O312" s="40" t="str">
        <f>IFERROR(INDEX('Net to Gross Adjustment'!$B$39:$AX$671,MATCH(O$4,'Net to Gross Adjustment'!$B$39:$B$71,0),MATCH(YEAR($C312),'Net to Gross Adjustment'!$B$39:$AX$39,0))*INDEX('Monthly Shapes'!$D$18:$V$32,MATCH(MONTH($C312),'Monthly Shapes'!$D$18:$D$32,0),MATCH(O$3,'Monthly Shapes'!$D$18:$V$18,0))," ")</f>
        <v xml:space="preserve"> </v>
      </c>
      <c r="P312" s="40" t="str">
        <f>IFERROR(INDEX('Net to Gross Adjustment'!$B$39:$AX$671,MATCH(P$4,'Net to Gross Adjustment'!$B$39:$B$71,0),MATCH(YEAR($C312),'Net to Gross Adjustment'!$B$39:$AX$39,0))*INDEX('Monthly Shapes'!$D$18:$V$32,MATCH(MONTH($C312),'Monthly Shapes'!$D$18:$D$32,0),MATCH(P$3,'Monthly Shapes'!$D$18:$V$18,0))," ")</f>
        <v xml:space="preserve"> </v>
      </c>
      <c r="Q312" s="40" t="str">
        <f>IFERROR(INDEX('Net to Gross Adjustment'!$B$39:$AX$671,MATCH(Q$4,'Net to Gross Adjustment'!$B$39:$B$71,0),MATCH(YEAR($C312),'Net to Gross Adjustment'!$B$39:$AX$39,0))*INDEX('Monthly Shapes'!$D$18:$V$32,MATCH(MONTH($C312),'Monthly Shapes'!$D$18:$D$32,0),MATCH(Q$3,'Monthly Shapes'!$D$18:$V$18,0))," ")</f>
        <v xml:space="preserve"> </v>
      </c>
      <c r="R312" s="40" t="str">
        <f>IFERROR(INDEX('Net to Gross Adjustment'!$B$39:$AX$671,MATCH(R$4,'Net to Gross Adjustment'!$B$39:$B$71,0),MATCH(YEAR($C312),'Net to Gross Adjustment'!$B$39:$AX$39,0))*INDEX('Monthly Shapes'!$D$18:$V$32,MATCH(MONTH($C312),'Monthly Shapes'!$D$18:$D$32,0),MATCH(R$3,'Monthly Shapes'!$D$18:$V$18,0))," ")</f>
        <v xml:space="preserve"> </v>
      </c>
      <c r="S312" s="40" t="str">
        <f>IFERROR(INDEX('Net to Gross Adjustment'!$B$39:$AX$671,MATCH(S$4,'Net to Gross Adjustment'!$B$39:$B$71,0),MATCH(YEAR($C312),'Net to Gross Adjustment'!$B$39:$AX$39,0))*INDEX('Monthly Shapes'!$D$18:$V$32,MATCH(MONTH($C312),'Monthly Shapes'!$D$18:$D$32,0),MATCH(S$3,'Monthly Shapes'!$D$18:$V$18,0))," ")</f>
        <v xml:space="preserve"> </v>
      </c>
      <c r="T312" s="90" t="s">
        <v>65</v>
      </c>
      <c r="U312" s="90" t="s">
        <v>65</v>
      </c>
      <c r="V312" s="90" t="s">
        <v>65</v>
      </c>
      <c r="W312" s="40" t="str">
        <f ca="1">IFERROR(INDEX('Net to Gross Adjustment'!$B$39:$AX$671,MATCH(W$4,'Net to Gross Adjustment'!$B$39:$B$71,0),MATCH(YEAR($C312),'Net to Gross Adjustment'!$B$39:$AX$39,0))*INDEX('Monthly Shapes'!$D$18:$V$32,MATCH(MONTH($C312),'Monthly Shapes'!$D$18:$D$32,0),MATCH(W$3,'Monthly Shapes'!$D$18:$V$18,0))," ")</f>
        <v xml:space="preserve"> </v>
      </c>
      <c r="X312" s="40" t="str">
        <f ca="1">IFERROR(INDEX('Net to Gross Adjustment'!$B$39:$AX$671,MATCH(X$4,'Net to Gross Adjustment'!$B$39:$B$71,0),MATCH(YEAR($C312),'Net to Gross Adjustment'!$B$39:$AX$39,0))*INDEX('Monthly Shapes'!$D$18:$V$32,MATCH(MONTH($C312),'Monthly Shapes'!$D$18:$D$32,0),MATCH(X$3,'Monthly Shapes'!$D$18:$V$18,0))," ")</f>
        <v xml:space="preserve"> </v>
      </c>
      <c r="Y312" s="40" t="str">
        <f>IFERROR(INDEX('Net to Gross Adjustment'!$B$39:$AX$671,MATCH(Y$4,'Net to Gross Adjustment'!$B$39:$B$71,0),MATCH(YEAR($C312),'Net to Gross Adjustment'!$B$39:$AX$39,0))*INDEX('Monthly Shapes'!$D$18:$V$32,MATCH(MONTH($C312),'Monthly Shapes'!$D$18:$D$32,0),MATCH(Y$3,'Monthly Shapes'!$D$18:$V$18,0))," ")</f>
        <v xml:space="preserve"> </v>
      </c>
      <c r="Z312" s="40" t="str">
        <f>IFERROR(INDEX('Net to Gross Adjustment'!$B$39:$AX$671,MATCH(Z$4,'Net to Gross Adjustment'!$B$39:$B$71,0),MATCH(YEAR($C312),'Net to Gross Adjustment'!$B$39:$AX$39,0))*INDEX('Monthly Shapes'!$D$18:$V$32,MATCH(MONTH($C312),'Monthly Shapes'!$D$18:$D$32,0),MATCH(Z$3,'Monthly Shapes'!$D$18:$V$18,0))," ")</f>
        <v xml:space="preserve"> </v>
      </c>
      <c r="AA312" s="40" t="str">
        <f>IFERROR(INDEX('Net to Gross Adjustment'!$B$39:$AX$671,MATCH(AA$4,'Net to Gross Adjustment'!$B$39:$B$71,0),MATCH(YEAR($C312),'Net to Gross Adjustment'!$B$39:$AX$39,0))*INDEX('Monthly Shapes'!$D$18:$V$32,MATCH(MONTH($C312),'Monthly Shapes'!$D$18:$D$32,0),MATCH(AA$3,'Monthly Shapes'!$D$18:$V$18,0))," ")</f>
        <v xml:space="preserve"> </v>
      </c>
      <c r="AB312" s="40" t="str">
        <f>IFERROR(INDEX('Net to Gross Adjustment'!$B$39:$AX$671,MATCH(AB$4,'Net to Gross Adjustment'!$B$39:$B$71,0),MATCH(YEAR($C312),'Net to Gross Adjustment'!$B$39:$AX$39,0))*INDEX('Monthly Shapes'!$D$18:$V$32,MATCH(MONTH($C312),'Monthly Shapes'!$D$18:$D$32,0),MATCH(AB$3,'Monthly Shapes'!$D$18:$V$18,0))," ")</f>
        <v xml:space="preserve"> </v>
      </c>
      <c r="AC312" s="40" t="str">
        <f>IFERROR(INDEX('Net to Gross Adjustment'!$B$39:$AX$671,MATCH(AC$4,'Net to Gross Adjustment'!$B$39:$B$71,0),MATCH(YEAR($C312),'Net to Gross Adjustment'!$B$39:$AX$39,0))*INDEX('Monthly Shapes'!$D$18:$V$32,MATCH(MONTH($C312),'Monthly Shapes'!$D$18:$D$32,0),MATCH(AC$3,'Monthly Shapes'!$D$18:$V$18,0))," ")</f>
        <v xml:space="preserve"> </v>
      </c>
      <c r="AD312" s="40" t="str">
        <f>IFERROR(INDEX('Net to Gross Adjustment'!$B$39:$AX$671,MATCH(AD$4,'Net to Gross Adjustment'!$B$39:$B$71,0),MATCH(YEAR($C312),'Net to Gross Adjustment'!$B$39:$AX$39,0))*INDEX('Monthly Shapes'!$D$18:$V$32,MATCH(MONTH($C312),'Monthly Shapes'!$D$18:$D$32,0),MATCH(AD$3,'Monthly Shapes'!$D$18:$V$18,0))," ")</f>
        <v xml:space="preserve"> </v>
      </c>
      <c r="AE312" s="40" t="str">
        <f>IFERROR(INDEX('Net to Gross Adjustment'!$B$39:$AX$671,MATCH(AE$4,'Net to Gross Adjustment'!$B$39:$B$71,0),MATCH(YEAR($C312),'Net to Gross Adjustment'!$B$39:$AX$39,0))*INDEX('Monthly Shapes'!$D$18:$V$32,MATCH(MONTH($C312),'Monthly Shapes'!$D$18:$D$32,0),MATCH(AE$3,'Monthly Shapes'!$D$18:$V$18,0))," ")</f>
        <v xml:space="preserve"> </v>
      </c>
      <c r="AF312" s="19"/>
      <c r="AG312" s="90" t="s">
        <v>65</v>
      </c>
      <c r="AI312" s="90" t="s">
        <v>65</v>
      </c>
      <c r="AJ312" s="90" t="s">
        <v>65</v>
      </c>
      <c r="AK312" s="90" t="s">
        <v>65</v>
      </c>
      <c r="AL312" s="46"/>
      <c r="AS312" s="19"/>
    </row>
    <row r="313" spans="3:45">
      <c r="C313" s="24">
        <f t="shared" si="6"/>
        <v>54667</v>
      </c>
      <c r="D313" s="90" t="s">
        <v>65</v>
      </c>
      <c r="E313" s="90" t="s">
        <v>65</v>
      </c>
      <c r="F313" s="90" t="s">
        <v>65</v>
      </c>
      <c r="G313" s="90" t="s">
        <v>65</v>
      </c>
      <c r="H313" s="90" t="s">
        <v>65</v>
      </c>
      <c r="I313" s="90" t="s">
        <v>65</v>
      </c>
      <c r="J313" s="40" t="str">
        <f ca="1">IFERROR(INDEX('Net to Gross Adjustment'!$B$39:$AX$671,MATCH(J$4,'Net to Gross Adjustment'!$B$39:$B$71,0),MATCH(YEAR($C313),'Net to Gross Adjustment'!$B$39:$AX$39,0))*INDEX('Monthly Shapes'!$D$18:$V$32,MATCH(MONTH($C313),'Monthly Shapes'!$D$18:$D$32,0),MATCH(J$3,'Monthly Shapes'!$D$18:$V$18,0))," ")</f>
        <v xml:space="preserve"> </v>
      </c>
      <c r="K313" s="40" t="str">
        <f ca="1">IFERROR(INDEX('Net to Gross Adjustment'!$B$39:$AX$671,MATCH(K$4,'Net to Gross Adjustment'!$B$39:$B$71,0),MATCH(YEAR($C313),'Net to Gross Adjustment'!$B$39:$AX$39,0))*INDEX('Monthly Shapes'!$D$18:$V$32,MATCH(MONTH($C313),'Monthly Shapes'!$D$18:$D$32,0),MATCH(K$3,'Monthly Shapes'!$D$18:$V$18,0))," ")</f>
        <v xml:space="preserve"> </v>
      </c>
      <c r="L313" s="40" t="str">
        <f>IFERROR(INDEX('Net to Gross Adjustment'!$B$39:$AX$671,MATCH(L$4,'Net to Gross Adjustment'!$B$39:$B$71,0),MATCH(YEAR($C313),'Net to Gross Adjustment'!$B$39:$AX$39,0))*INDEX('Monthly Shapes'!$D$18:$V$32,MATCH(MONTH($C313),'Monthly Shapes'!$D$18:$D$32,0),MATCH(L$3,'Monthly Shapes'!$D$18:$V$18,0))," ")</f>
        <v xml:space="preserve"> </v>
      </c>
      <c r="M313" s="40" t="str">
        <f>IFERROR(INDEX('Net to Gross Adjustment'!$B$39:$AX$671,MATCH(M$4,'Net to Gross Adjustment'!$B$39:$B$71,0),MATCH(YEAR($C313),'Net to Gross Adjustment'!$B$39:$AX$39,0))*INDEX('Monthly Shapes'!$D$18:$V$32,MATCH(MONTH($C313),'Monthly Shapes'!$D$18:$D$32,0),MATCH(M$3,'Monthly Shapes'!$D$18:$V$18,0))," ")</f>
        <v xml:space="preserve"> </v>
      </c>
      <c r="N313" s="40" t="str">
        <f>IFERROR(INDEX('Net to Gross Adjustment'!$B$39:$AX$671,MATCH(N$4,'Net to Gross Adjustment'!$B$39:$B$71,0),MATCH(YEAR($C313),'Net to Gross Adjustment'!$B$39:$AX$39,0))*INDEX('Monthly Shapes'!$D$18:$V$32,MATCH(MONTH($C313),'Monthly Shapes'!$D$18:$D$32,0),MATCH(N$3,'Monthly Shapes'!$D$18:$V$18,0))," ")</f>
        <v xml:space="preserve"> </v>
      </c>
      <c r="O313" s="40" t="str">
        <f>IFERROR(INDEX('Net to Gross Adjustment'!$B$39:$AX$671,MATCH(O$4,'Net to Gross Adjustment'!$B$39:$B$71,0),MATCH(YEAR($C313),'Net to Gross Adjustment'!$B$39:$AX$39,0))*INDEX('Monthly Shapes'!$D$18:$V$32,MATCH(MONTH($C313),'Monthly Shapes'!$D$18:$D$32,0),MATCH(O$3,'Monthly Shapes'!$D$18:$V$18,0))," ")</f>
        <v xml:space="preserve"> </v>
      </c>
      <c r="P313" s="40" t="str">
        <f>IFERROR(INDEX('Net to Gross Adjustment'!$B$39:$AX$671,MATCH(P$4,'Net to Gross Adjustment'!$B$39:$B$71,0),MATCH(YEAR($C313),'Net to Gross Adjustment'!$B$39:$AX$39,0))*INDEX('Monthly Shapes'!$D$18:$V$32,MATCH(MONTH($C313),'Monthly Shapes'!$D$18:$D$32,0),MATCH(P$3,'Monthly Shapes'!$D$18:$V$18,0))," ")</f>
        <v xml:space="preserve"> </v>
      </c>
      <c r="Q313" s="40" t="str">
        <f>IFERROR(INDEX('Net to Gross Adjustment'!$B$39:$AX$671,MATCH(Q$4,'Net to Gross Adjustment'!$B$39:$B$71,0),MATCH(YEAR($C313),'Net to Gross Adjustment'!$B$39:$AX$39,0))*INDEX('Monthly Shapes'!$D$18:$V$32,MATCH(MONTH($C313),'Monthly Shapes'!$D$18:$D$32,0),MATCH(Q$3,'Monthly Shapes'!$D$18:$V$18,0))," ")</f>
        <v xml:space="preserve"> </v>
      </c>
      <c r="R313" s="40" t="str">
        <f>IFERROR(INDEX('Net to Gross Adjustment'!$B$39:$AX$671,MATCH(R$4,'Net to Gross Adjustment'!$B$39:$B$71,0),MATCH(YEAR($C313),'Net to Gross Adjustment'!$B$39:$AX$39,0))*INDEX('Monthly Shapes'!$D$18:$V$32,MATCH(MONTH($C313),'Monthly Shapes'!$D$18:$D$32,0),MATCH(R$3,'Monthly Shapes'!$D$18:$V$18,0))," ")</f>
        <v xml:space="preserve"> </v>
      </c>
      <c r="S313" s="40" t="str">
        <f>IFERROR(INDEX('Net to Gross Adjustment'!$B$39:$AX$671,MATCH(S$4,'Net to Gross Adjustment'!$B$39:$B$71,0),MATCH(YEAR($C313),'Net to Gross Adjustment'!$B$39:$AX$39,0))*INDEX('Monthly Shapes'!$D$18:$V$32,MATCH(MONTH($C313),'Monthly Shapes'!$D$18:$D$32,0),MATCH(S$3,'Monthly Shapes'!$D$18:$V$18,0))," ")</f>
        <v xml:space="preserve"> </v>
      </c>
      <c r="T313" s="90" t="s">
        <v>65</v>
      </c>
      <c r="U313" s="90" t="s">
        <v>65</v>
      </c>
      <c r="V313" s="90" t="s">
        <v>65</v>
      </c>
      <c r="W313" s="40" t="str">
        <f ca="1">IFERROR(INDEX('Net to Gross Adjustment'!$B$39:$AX$671,MATCH(W$4,'Net to Gross Adjustment'!$B$39:$B$71,0),MATCH(YEAR($C313),'Net to Gross Adjustment'!$B$39:$AX$39,0))*INDEX('Monthly Shapes'!$D$18:$V$32,MATCH(MONTH($C313),'Monthly Shapes'!$D$18:$D$32,0),MATCH(W$3,'Monthly Shapes'!$D$18:$V$18,0))," ")</f>
        <v xml:space="preserve"> </v>
      </c>
      <c r="X313" s="40" t="str">
        <f ca="1">IFERROR(INDEX('Net to Gross Adjustment'!$B$39:$AX$671,MATCH(X$4,'Net to Gross Adjustment'!$B$39:$B$71,0),MATCH(YEAR($C313),'Net to Gross Adjustment'!$B$39:$AX$39,0))*INDEX('Monthly Shapes'!$D$18:$V$32,MATCH(MONTH($C313),'Monthly Shapes'!$D$18:$D$32,0),MATCH(X$3,'Monthly Shapes'!$D$18:$V$18,0))," ")</f>
        <v xml:space="preserve"> </v>
      </c>
      <c r="Y313" s="40" t="str">
        <f>IFERROR(INDEX('Net to Gross Adjustment'!$B$39:$AX$671,MATCH(Y$4,'Net to Gross Adjustment'!$B$39:$B$71,0),MATCH(YEAR($C313),'Net to Gross Adjustment'!$B$39:$AX$39,0))*INDEX('Monthly Shapes'!$D$18:$V$32,MATCH(MONTH($C313),'Monthly Shapes'!$D$18:$D$32,0),MATCH(Y$3,'Monthly Shapes'!$D$18:$V$18,0))," ")</f>
        <v xml:space="preserve"> </v>
      </c>
      <c r="Z313" s="40" t="str">
        <f>IFERROR(INDEX('Net to Gross Adjustment'!$B$39:$AX$671,MATCH(Z$4,'Net to Gross Adjustment'!$B$39:$B$71,0),MATCH(YEAR($C313),'Net to Gross Adjustment'!$B$39:$AX$39,0))*INDEX('Monthly Shapes'!$D$18:$V$32,MATCH(MONTH($C313),'Monthly Shapes'!$D$18:$D$32,0),MATCH(Z$3,'Monthly Shapes'!$D$18:$V$18,0))," ")</f>
        <v xml:space="preserve"> </v>
      </c>
      <c r="AA313" s="40" t="str">
        <f>IFERROR(INDEX('Net to Gross Adjustment'!$B$39:$AX$671,MATCH(AA$4,'Net to Gross Adjustment'!$B$39:$B$71,0),MATCH(YEAR($C313),'Net to Gross Adjustment'!$B$39:$AX$39,0))*INDEX('Monthly Shapes'!$D$18:$V$32,MATCH(MONTH($C313),'Monthly Shapes'!$D$18:$D$32,0),MATCH(AA$3,'Monthly Shapes'!$D$18:$V$18,0))," ")</f>
        <v xml:space="preserve"> </v>
      </c>
      <c r="AB313" s="40" t="str">
        <f>IFERROR(INDEX('Net to Gross Adjustment'!$B$39:$AX$671,MATCH(AB$4,'Net to Gross Adjustment'!$B$39:$B$71,0),MATCH(YEAR($C313),'Net to Gross Adjustment'!$B$39:$AX$39,0))*INDEX('Monthly Shapes'!$D$18:$V$32,MATCH(MONTH($C313),'Monthly Shapes'!$D$18:$D$32,0),MATCH(AB$3,'Monthly Shapes'!$D$18:$V$18,0))," ")</f>
        <v xml:space="preserve"> </v>
      </c>
      <c r="AC313" s="40" t="str">
        <f>IFERROR(INDEX('Net to Gross Adjustment'!$B$39:$AX$671,MATCH(AC$4,'Net to Gross Adjustment'!$B$39:$B$71,0),MATCH(YEAR($C313),'Net to Gross Adjustment'!$B$39:$AX$39,0))*INDEX('Monthly Shapes'!$D$18:$V$32,MATCH(MONTH($C313),'Monthly Shapes'!$D$18:$D$32,0),MATCH(AC$3,'Monthly Shapes'!$D$18:$V$18,0))," ")</f>
        <v xml:space="preserve"> </v>
      </c>
      <c r="AD313" s="40" t="str">
        <f>IFERROR(INDEX('Net to Gross Adjustment'!$B$39:$AX$671,MATCH(AD$4,'Net to Gross Adjustment'!$B$39:$B$71,0),MATCH(YEAR($C313),'Net to Gross Adjustment'!$B$39:$AX$39,0))*INDEX('Monthly Shapes'!$D$18:$V$32,MATCH(MONTH($C313),'Monthly Shapes'!$D$18:$D$32,0),MATCH(AD$3,'Monthly Shapes'!$D$18:$V$18,0))," ")</f>
        <v xml:space="preserve"> </v>
      </c>
      <c r="AE313" s="40" t="str">
        <f>IFERROR(INDEX('Net to Gross Adjustment'!$B$39:$AX$671,MATCH(AE$4,'Net to Gross Adjustment'!$B$39:$B$71,0),MATCH(YEAR($C313),'Net to Gross Adjustment'!$B$39:$AX$39,0))*INDEX('Monthly Shapes'!$D$18:$V$32,MATCH(MONTH($C313),'Monthly Shapes'!$D$18:$D$32,0),MATCH(AE$3,'Monthly Shapes'!$D$18:$V$18,0))," ")</f>
        <v xml:space="preserve"> </v>
      </c>
      <c r="AF313" s="19"/>
      <c r="AG313" s="90" t="s">
        <v>65</v>
      </c>
      <c r="AI313" s="90" t="s">
        <v>65</v>
      </c>
      <c r="AJ313" s="90" t="s">
        <v>65</v>
      </c>
      <c r="AK313" s="90" t="s">
        <v>65</v>
      </c>
      <c r="AL313" s="46"/>
      <c r="AS313" s="19"/>
    </row>
    <row r="314" spans="3:45">
      <c r="C314" s="24">
        <f t="shared" si="6"/>
        <v>54697</v>
      </c>
      <c r="D314" s="90" t="s">
        <v>65</v>
      </c>
      <c r="E314" s="90" t="s">
        <v>65</v>
      </c>
      <c r="F314" s="90" t="s">
        <v>65</v>
      </c>
      <c r="G314" s="90" t="s">
        <v>65</v>
      </c>
      <c r="H314" s="90" t="s">
        <v>65</v>
      </c>
      <c r="I314" s="90" t="s">
        <v>65</v>
      </c>
      <c r="J314" s="40" t="str">
        <f ca="1">IFERROR(INDEX('Net to Gross Adjustment'!$B$39:$AX$671,MATCH(J$4,'Net to Gross Adjustment'!$B$39:$B$71,0),MATCH(YEAR($C314),'Net to Gross Adjustment'!$B$39:$AX$39,0))*INDEX('Monthly Shapes'!$D$18:$V$32,MATCH(MONTH($C314),'Monthly Shapes'!$D$18:$D$32,0),MATCH(J$3,'Monthly Shapes'!$D$18:$V$18,0))," ")</f>
        <v xml:space="preserve"> </v>
      </c>
      <c r="K314" s="40" t="str">
        <f ca="1">IFERROR(INDEX('Net to Gross Adjustment'!$B$39:$AX$671,MATCH(K$4,'Net to Gross Adjustment'!$B$39:$B$71,0),MATCH(YEAR($C314),'Net to Gross Adjustment'!$B$39:$AX$39,0))*INDEX('Monthly Shapes'!$D$18:$V$32,MATCH(MONTH($C314),'Monthly Shapes'!$D$18:$D$32,0),MATCH(K$3,'Monthly Shapes'!$D$18:$V$18,0))," ")</f>
        <v xml:space="preserve"> </v>
      </c>
      <c r="L314" s="40" t="str">
        <f>IFERROR(INDEX('Net to Gross Adjustment'!$B$39:$AX$671,MATCH(L$4,'Net to Gross Adjustment'!$B$39:$B$71,0),MATCH(YEAR($C314),'Net to Gross Adjustment'!$B$39:$AX$39,0))*INDEX('Monthly Shapes'!$D$18:$V$32,MATCH(MONTH($C314),'Monthly Shapes'!$D$18:$D$32,0),MATCH(L$3,'Monthly Shapes'!$D$18:$V$18,0))," ")</f>
        <v xml:space="preserve"> </v>
      </c>
      <c r="M314" s="40" t="str">
        <f>IFERROR(INDEX('Net to Gross Adjustment'!$B$39:$AX$671,MATCH(M$4,'Net to Gross Adjustment'!$B$39:$B$71,0),MATCH(YEAR($C314),'Net to Gross Adjustment'!$B$39:$AX$39,0))*INDEX('Monthly Shapes'!$D$18:$V$32,MATCH(MONTH($C314),'Monthly Shapes'!$D$18:$D$32,0),MATCH(M$3,'Monthly Shapes'!$D$18:$V$18,0))," ")</f>
        <v xml:space="preserve"> </v>
      </c>
      <c r="N314" s="40" t="str">
        <f>IFERROR(INDEX('Net to Gross Adjustment'!$B$39:$AX$671,MATCH(N$4,'Net to Gross Adjustment'!$B$39:$B$71,0),MATCH(YEAR($C314),'Net to Gross Adjustment'!$B$39:$AX$39,0))*INDEX('Monthly Shapes'!$D$18:$V$32,MATCH(MONTH($C314),'Monthly Shapes'!$D$18:$D$32,0),MATCH(N$3,'Monthly Shapes'!$D$18:$V$18,0))," ")</f>
        <v xml:space="preserve"> </v>
      </c>
      <c r="O314" s="40" t="str">
        <f>IFERROR(INDEX('Net to Gross Adjustment'!$B$39:$AX$671,MATCH(O$4,'Net to Gross Adjustment'!$B$39:$B$71,0),MATCH(YEAR($C314),'Net to Gross Adjustment'!$B$39:$AX$39,0))*INDEX('Monthly Shapes'!$D$18:$V$32,MATCH(MONTH($C314),'Monthly Shapes'!$D$18:$D$32,0),MATCH(O$3,'Monthly Shapes'!$D$18:$V$18,0))," ")</f>
        <v xml:space="preserve"> </v>
      </c>
      <c r="P314" s="40" t="str">
        <f>IFERROR(INDEX('Net to Gross Adjustment'!$B$39:$AX$671,MATCH(P$4,'Net to Gross Adjustment'!$B$39:$B$71,0),MATCH(YEAR($C314),'Net to Gross Adjustment'!$B$39:$AX$39,0))*INDEX('Monthly Shapes'!$D$18:$V$32,MATCH(MONTH($C314),'Monthly Shapes'!$D$18:$D$32,0),MATCH(P$3,'Monthly Shapes'!$D$18:$V$18,0))," ")</f>
        <v xml:space="preserve"> </v>
      </c>
      <c r="Q314" s="40" t="str">
        <f>IFERROR(INDEX('Net to Gross Adjustment'!$B$39:$AX$671,MATCH(Q$4,'Net to Gross Adjustment'!$B$39:$B$71,0),MATCH(YEAR($C314),'Net to Gross Adjustment'!$B$39:$AX$39,0))*INDEX('Monthly Shapes'!$D$18:$V$32,MATCH(MONTH($C314),'Monthly Shapes'!$D$18:$D$32,0),MATCH(Q$3,'Monthly Shapes'!$D$18:$V$18,0))," ")</f>
        <v xml:space="preserve"> </v>
      </c>
      <c r="R314" s="40" t="str">
        <f>IFERROR(INDEX('Net to Gross Adjustment'!$B$39:$AX$671,MATCH(R$4,'Net to Gross Adjustment'!$B$39:$B$71,0),MATCH(YEAR($C314),'Net to Gross Adjustment'!$B$39:$AX$39,0))*INDEX('Monthly Shapes'!$D$18:$V$32,MATCH(MONTH($C314),'Monthly Shapes'!$D$18:$D$32,0),MATCH(R$3,'Monthly Shapes'!$D$18:$V$18,0))," ")</f>
        <v xml:space="preserve"> </v>
      </c>
      <c r="S314" s="40" t="str">
        <f>IFERROR(INDEX('Net to Gross Adjustment'!$B$39:$AX$671,MATCH(S$4,'Net to Gross Adjustment'!$B$39:$B$71,0),MATCH(YEAR($C314),'Net to Gross Adjustment'!$B$39:$AX$39,0))*INDEX('Monthly Shapes'!$D$18:$V$32,MATCH(MONTH($C314),'Monthly Shapes'!$D$18:$D$32,0),MATCH(S$3,'Monthly Shapes'!$D$18:$V$18,0))," ")</f>
        <v xml:space="preserve"> </v>
      </c>
      <c r="T314" s="90" t="s">
        <v>65</v>
      </c>
      <c r="U314" s="90" t="s">
        <v>65</v>
      </c>
      <c r="V314" s="90" t="s">
        <v>65</v>
      </c>
      <c r="W314" s="40" t="str">
        <f ca="1">IFERROR(INDEX('Net to Gross Adjustment'!$B$39:$AX$671,MATCH(W$4,'Net to Gross Adjustment'!$B$39:$B$71,0),MATCH(YEAR($C314),'Net to Gross Adjustment'!$B$39:$AX$39,0))*INDEX('Monthly Shapes'!$D$18:$V$32,MATCH(MONTH($C314),'Monthly Shapes'!$D$18:$D$32,0),MATCH(W$3,'Monthly Shapes'!$D$18:$V$18,0))," ")</f>
        <v xml:space="preserve"> </v>
      </c>
      <c r="X314" s="40" t="str">
        <f ca="1">IFERROR(INDEX('Net to Gross Adjustment'!$B$39:$AX$671,MATCH(X$4,'Net to Gross Adjustment'!$B$39:$B$71,0),MATCH(YEAR($C314),'Net to Gross Adjustment'!$B$39:$AX$39,0))*INDEX('Monthly Shapes'!$D$18:$V$32,MATCH(MONTH($C314),'Monthly Shapes'!$D$18:$D$32,0),MATCH(X$3,'Monthly Shapes'!$D$18:$V$18,0))," ")</f>
        <v xml:space="preserve"> </v>
      </c>
      <c r="Y314" s="40" t="str">
        <f>IFERROR(INDEX('Net to Gross Adjustment'!$B$39:$AX$671,MATCH(Y$4,'Net to Gross Adjustment'!$B$39:$B$71,0),MATCH(YEAR($C314),'Net to Gross Adjustment'!$B$39:$AX$39,0))*INDEX('Monthly Shapes'!$D$18:$V$32,MATCH(MONTH($C314),'Monthly Shapes'!$D$18:$D$32,0),MATCH(Y$3,'Monthly Shapes'!$D$18:$V$18,0))," ")</f>
        <v xml:space="preserve"> </v>
      </c>
      <c r="Z314" s="40" t="str">
        <f>IFERROR(INDEX('Net to Gross Adjustment'!$B$39:$AX$671,MATCH(Z$4,'Net to Gross Adjustment'!$B$39:$B$71,0),MATCH(YEAR($C314),'Net to Gross Adjustment'!$B$39:$AX$39,0))*INDEX('Monthly Shapes'!$D$18:$V$32,MATCH(MONTH($C314),'Monthly Shapes'!$D$18:$D$32,0),MATCH(Z$3,'Monthly Shapes'!$D$18:$V$18,0))," ")</f>
        <v xml:space="preserve"> </v>
      </c>
      <c r="AA314" s="40" t="str">
        <f>IFERROR(INDEX('Net to Gross Adjustment'!$B$39:$AX$671,MATCH(AA$4,'Net to Gross Adjustment'!$B$39:$B$71,0),MATCH(YEAR($C314),'Net to Gross Adjustment'!$B$39:$AX$39,0))*INDEX('Monthly Shapes'!$D$18:$V$32,MATCH(MONTH($C314),'Monthly Shapes'!$D$18:$D$32,0),MATCH(AA$3,'Monthly Shapes'!$D$18:$V$18,0))," ")</f>
        <v xml:space="preserve"> </v>
      </c>
      <c r="AB314" s="40" t="str">
        <f>IFERROR(INDEX('Net to Gross Adjustment'!$B$39:$AX$671,MATCH(AB$4,'Net to Gross Adjustment'!$B$39:$B$71,0),MATCH(YEAR($C314),'Net to Gross Adjustment'!$B$39:$AX$39,0))*INDEX('Monthly Shapes'!$D$18:$V$32,MATCH(MONTH($C314),'Monthly Shapes'!$D$18:$D$32,0),MATCH(AB$3,'Monthly Shapes'!$D$18:$V$18,0))," ")</f>
        <v xml:space="preserve"> </v>
      </c>
      <c r="AC314" s="40" t="str">
        <f>IFERROR(INDEX('Net to Gross Adjustment'!$B$39:$AX$671,MATCH(AC$4,'Net to Gross Adjustment'!$B$39:$B$71,0),MATCH(YEAR($C314),'Net to Gross Adjustment'!$B$39:$AX$39,0))*INDEX('Monthly Shapes'!$D$18:$V$32,MATCH(MONTH($C314),'Monthly Shapes'!$D$18:$D$32,0),MATCH(AC$3,'Monthly Shapes'!$D$18:$V$18,0))," ")</f>
        <v xml:space="preserve"> </v>
      </c>
      <c r="AD314" s="40" t="str">
        <f>IFERROR(INDEX('Net to Gross Adjustment'!$B$39:$AX$671,MATCH(AD$4,'Net to Gross Adjustment'!$B$39:$B$71,0),MATCH(YEAR($C314),'Net to Gross Adjustment'!$B$39:$AX$39,0))*INDEX('Monthly Shapes'!$D$18:$V$32,MATCH(MONTH($C314),'Monthly Shapes'!$D$18:$D$32,0),MATCH(AD$3,'Monthly Shapes'!$D$18:$V$18,0))," ")</f>
        <v xml:space="preserve"> </v>
      </c>
      <c r="AE314" s="40" t="str">
        <f>IFERROR(INDEX('Net to Gross Adjustment'!$B$39:$AX$671,MATCH(AE$4,'Net to Gross Adjustment'!$B$39:$B$71,0),MATCH(YEAR($C314),'Net to Gross Adjustment'!$B$39:$AX$39,0))*INDEX('Monthly Shapes'!$D$18:$V$32,MATCH(MONTH($C314),'Monthly Shapes'!$D$18:$D$32,0),MATCH(AE$3,'Monthly Shapes'!$D$18:$V$18,0))," ")</f>
        <v xml:space="preserve"> </v>
      </c>
      <c r="AF314" s="19"/>
      <c r="AG314" s="90" t="s">
        <v>65</v>
      </c>
      <c r="AI314" s="90" t="s">
        <v>65</v>
      </c>
      <c r="AJ314" s="90" t="s">
        <v>65</v>
      </c>
      <c r="AK314" s="90" t="s">
        <v>65</v>
      </c>
      <c r="AL314" s="46"/>
      <c r="AS314" s="19"/>
    </row>
    <row r="315" spans="3:45">
      <c r="C315" s="24">
        <f t="shared" si="6"/>
        <v>54728</v>
      </c>
      <c r="D315" s="90" t="s">
        <v>65</v>
      </c>
      <c r="E315" s="90" t="s">
        <v>65</v>
      </c>
      <c r="F315" s="90" t="s">
        <v>65</v>
      </c>
      <c r="G315" s="90" t="s">
        <v>65</v>
      </c>
      <c r="H315" s="90" t="s">
        <v>65</v>
      </c>
      <c r="I315" s="90" t="s">
        <v>65</v>
      </c>
      <c r="J315" s="40" t="str">
        <f ca="1">IFERROR(INDEX('Net to Gross Adjustment'!$B$39:$AX$671,MATCH(J$4,'Net to Gross Adjustment'!$B$39:$B$71,0),MATCH(YEAR($C315),'Net to Gross Adjustment'!$B$39:$AX$39,0))*INDEX('Monthly Shapes'!$D$18:$V$32,MATCH(MONTH($C315),'Monthly Shapes'!$D$18:$D$32,0),MATCH(J$3,'Monthly Shapes'!$D$18:$V$18,0))," ")</f>
        <v xml:space="preserve"> </v>
      </c>
      <c r="K315" s="40" t="str">
        <f ca="1">IFERROR(INDEX('Net to Gross Adjustment'!$B$39:$AX$671,MATCH(K$4,'Net to Gross Adjustment'!$B$39:$B$71,0),MATCH(YEAR($C315),'Net to Gross Adjustment'!$B$39:$AX$39,0))*INDEX('Monthly Shapes'!$D$18:$V$32,MATCH(MONTH($C315),'Monthly Shapes'!$D$18:$D$32,0),MATCH(K$3,'Monthly Shapes'!$D$18:$V$18,0))," ")</f>
        <v xml:space="preserve"> </v>
      </c>
      <c r="L315" s="40" t="str">
        <f>IFERROR(INDEX('Net to Gross Adjustment'!$B$39:$AX$671,MATCH(L$4,'Net to Gross Adjustment'!$B$39:$B$71,0),MATCH(YEAR($C315),'Net to Gross Adjustment'!$B$39:$AX$39,0))*INDEX('Monthly Shapes'!$D$18:$V$32,MATCH(MONTH($C315),'Monthly Shapes'!$D$18:$D$32,0),MATCH(L$3,'Monthly Shapes'!$D$18:$V$18,0))," ")</f>
        <v xml:space="preserve"> </v>
      </c>
      <c r="M315" s="40" t="str">
        <f>IFERROR(INDEX('Net to Gross Adjustment'!$B$39:$AX$671,MATCH(M$4,'Net to Gross Adjustment'!$B$39:$B$71,0),MATCH(YEAR($C315),'Net to Gross Adjustment'!$B$39:$AX$39,0))*INDEX('Monthly Shapes'!$D$18:$V$32,MATCH(MONTH($C315),'Monthly Shapes'!$D$18:$D$32,0),MATCH(M$3,'Monthly Shapes'!$D$18:$V$18,0))," ")</f>
        <v xml:space="preserve"> </v>
      </c>
      <c r="N315" s="40" t="str">
        <f>IFERROR(INDEX('Net to Gross Adjustment'!$B$39:$AX$671,MATCH(N$4,'Net to Gross Adjustment'!$B$39:$B$71,0),MATCH(YEAR($C315),'Net to Gross Adjustment'!$B$39:$AX$39,0))*INDEX('Monthly Shapes'!$D$18:$V$32,MATCH(MONTH($C315),'Monthly Shapes'!$D$18:$D$32,0),MATCH(N$3,'Monthly Shapes'!$D$18:$V$18,0))," ")</f>
        <v xml:space="preserve"> </v>
      </c>
      <c r="O315" s="40" t="str">
        <f>IFERROR(INDEX('Net to Gross Adjustment'!$B$39:$AX$671,MATCH(O$4,'Net to Gross Adjustment'!$B$39:$B$71,0),MATCH(YEAR($C315),'Net to Gross Adjustment'!$B$39:$AX$39,0))*INDEX('Monthly Shapes'!$D$18:$V$32,MATCH(MONTH($C315),'Monthly Shapes'!$D$18:$D$32,0),MATCH(O$3,'Monthly Shapes'!$D$18:$V$18,0))," ")</f>
        <v xml:space="preserve"> </v>
      </c>
      <c r="P315" s="40" t="str">
        <f>IFERROR(INDEX('Net to Gross Adjustment'!$B$39:$AX$671,MATCH(P$4,'Net to Gross Adjustment'!$B$39:$B$71,0),MATCH(YEAR($C315),'Net to Gross Adjustment'!$B$39:$AX$39,0))*INDEX('Monthly Shapes'!$D$18:$V$32,MATCH(MONTH($C315),'Monthly Shapes'!$D$18:$D$32,0),MATCH(P$3,'Monthly Shapes'!$D$18:$V$18,0))," ")</f>
        <v xml:space="preserve"> </v>
      </c>
      <c r="Q315" s="40" t="str">
        <f>IFERROR(INDEX('Net to Gross Adjustment'!$B$39:$AX$671,MATCH(Q$4,'Net to Gross Adjustment'!$B$39:$B$71,0),MATCH(YEAR($C315),'Net to Gross Adjustment'!$B$39:$AX$39,0))*INDEX('Monthly Shapes'!$D$18:$V$32,MATCH(MONTH($C315),'Monthly Shapes'!$D$18:$D$32,0),MATCH(Q$3,'Monthly Shapes'!$D$18:$V$18,0))," ")</f>
        <v xml:space="preserve"> </v>
      </c>
      <c r="R315" s="40" t="str">
        <f>IFERROR(INDEX('Net to Gross Adjustment'!$B$39:$AX$671,MATCH(R$4,'Net to Gross Adjustment'!$B$39:$B$71,0),MATCH(YEAR($C315),'Net to Gross Adjustment'!$B$39:$AX$39,0))*INDEX('Monthly Shapes'!$D$18:$V$32,MATCH(MONTH($C315),'Monthly Shapes'!$D$18:$D$32,0),MATCH(R$3,'Monthly Shapes'!$D$18:$V$18,0))," ")</f>
        <v xml:space="preserve"> </v>
      </c>
      <c r="S315" s="40" t="str">
        <f>IFERROR(INDEX('Net to Gross Adjustment'!$B$39:$AX$671,MATCH(S$4,'Net to Gross Adjustment'!$B$39:$B$71,0),MATCH(YEAR($C315),'Net to Gross Adjustment'!$B$39:$AX$39,0))*INDEX('Monthly Shapes'!$D$18:$V$32,MATCH(MONTH($C315),'Monthly Shapes'!$D$18:$D$32,0),MATCH(S$3,'Monthly Shapes'!$D$18:$V$18,0))," ")</f>
        <v xml:space="preserve"> </v>
      </c>
      <c r="T315" s="90" t="s">
        <v>65</v>
      </c>
      <c r="U315" s="90" t="s">
        <v>65</v>
      </c>
      <c r="V315" s="90" t="s">
        <v>65</v>
      </c>
      <c r="W315" s="40" t="str">
        <f ca="1">IFERROR(INDEX('Net to Gross Adjustment'!$B$39:$AX$671,MATCH(W$4,'Net to Gross Adjustment'!$B$39:$B$71,0),MATCH(YEAR($C315),'Net to Gross Adjustment'!$B$39:$AX$39,0))*INDEX('Monthly Shapes'!$D$18:$V$32,MATCH(MONTH($C315),'Monthly Shapes'!$D$18:$D$32,0),MATCH(W$3,'Monthly Shapes'!$D$18:$V$18,0))," ")</f>
        <v xml:space="preserve"> </v>
      </c>
      <c r="X315" s="40" t="str">
        <f ca="1">IFERROR(INDEX('Net to Gross Adjustment'!$B$39:$AX$671,MATCH(X$4,'Net to Gross Adjustment'!$B$39:$B$71,0),MATCH(YEAR($C315),'Net to Gross Adjustment'!$B$39:$AX$39,0))*INDEX('Monthly Shapes'!$D$18:$V$32,MATCH(MONTH($C315),'Monthly Shapes'!$D$18:$D$32,0),MATCH(X$3,'Monthly Shapes'!$D$18:$V$18,0))," ")</f>
        <v xml:space="preserve"> </v>
      </c>
      <c r="Y315" s="40" t="str">
        <f>IFERROR(INDEX('Net to Gross Adjustment'!$B$39:$AX$671,MATCH(Y$4,'Net to Gross Adjustment'!$B$39:$B$71,0),MATCH(YEAR($C315),'Net to Gross Adjustment'!$B$39:$AX$39,0))*INDEX('Monthly Shapes'!$D$18:$V$32,MATCH(MONTH($C315),'Monthly Shapes'!$D$18:$D$32,0),MATCH(Y$3,'Monthly Shapes'!$D$18:$V$18,0))," ")</f>
        <v xml:space="preserve"> </v>
      </c>
      <c r="Z315" s="40" t="str">
        <f>IFERROR(INDEX('Net to Gross Adjustment'!$B$39:$AX$671,MATCH(Z$4,'Net to Gross Adjustment'!$B$39:$B$71,0),MATCH(YEAR($C315),'Net to Gross Adjustment'!$B$39:$AX$39,0))*INDEX('Monthly Shapes'!$D$18:$V$32,MATCH(MONTH($C315),'Monthly Shapes'!$D$18:$D$32,0),MATCH(Z$3,'Monthly Shapes'!$D$18:$V$18,0))," ")</f>
        <v xml:space="preserve"> </v>
      </c>
      <c r="AA315" s="40" t="str">
        <f>IFERROR(INDEX('Net to Gross Adjustment'!$B$39:$AX$671,MATCH(AA$4,'Net to Gross Adjustment'!$B$39:$B$71,0),MATCH(YEAR($C315),'Net to Gross Adjustment'!$B$39:$AX$39,0))*INDEX('Monthly Shapes'!$D$18:$V$32,MATCH(MONTH($C315),'Monthly Shapes'!$D$18:$D$32,0),MATCH(AA$3,'Monthly Shapes'!$D$18:$V$18,0))," ")</f>
        <v xml:space="preserve"> </v>
      </c>
      <c r="AB315" s="40" t="str">
        <f>IFERROR(INDEX('Net to Gross Adjustment'!$B$39:$AX$671,MATCH(AB$4,'Net to Gross Adjustment'!$B$39:$B$71,0),MATCH(YEAR($C315),'Net to Gross Adjustment'!$B$39:$AX$39,0))*INDEX('Monthly Shapes'!$D$18:$V$32,MATCH(MONTH($C315),'Monthly Shapes'!$D$18:$D$32,0),MATCH(AB$3,'Monthly Shapes'!$D$18:$V$18,0))," ")</f>
        <v xml:space="preserve"> </v>
      </c>
      <c r="AC315" s="40" t="str">
        <f>IFERROR(INDEX('Net to Gross Adjustment'!$B$39:$AX$671,MATCH(AC$4,'Net to Gross Adjustment'!$B$39:$B$71,0),MATCH(YEAR($C315),'Net to Gross Adjustment'!$B$39:$AX$39,0))*INDEX('Monthly Shapes'!$D$18:$V$32,MATCH(MONTH($C315),'Monthly Shapes'!$D$18:$D$32,0),MATCH(AC$3,'Monthly Shapes'!$D$18:$V$18,0))," ")</f>
        <v xml:space="preserve"> </v>
      </c>
      <c r="AD315" s="40" t="str">
        <f>IFERROR(INDEX('Net to Gross Adjustment'!$B$39:$AX$671,MATCH(AD$4,'Net to Gross Adjustment'!$B$39:$B$71,0),MATCH(YEAR($C315),'Net to Gross Adjustment'!$B$39:$AX$39,0))*INDEX('Monthly Shapes'!$D$18:$V$32,MATCH(MONTH($C315),'Monthly Shapes'!$D$18:$D$32,0),MATCH(AD$3,'Monthly Shapes'!$D$18:$V$18,0))," ")</f>
        <v xml:space="preserve"> </v>
      </c>
      <c r="AE315" s="40" t="str">
        <f>IFERROR(INDEX('Net to Gross Adjustment'!$B$39:$AX$671,MATCH(AE$4,'Net to Gross Adjustment'!$B$39:$B$71,0),MATCH(YEAR($C315),'Net to Gross Adjustment'!$B$39:$AX$39,0))*INDEX('Monthly Shapes'!$D$18:$V$32,MATCH(MONTH($C315),'Monthly Shapes'!$D$18:$D$32,0),MATCH(AE$3,'Monthly Shapes'!$D$18:$V$18,0))," ")</f>
        <v xml:space="preserve"> </v>
      </c>
      <c r="AF315" s="19"/>
      <c r="AG315" s="90" t="s">
        <v>65</v>
      </c>
      <c r="AI315" s="90" t="s">
        <v>65</v>
      </c>
      <c r="AJ315" s="90" t="s">
        <v>65</v>
      </c>
      <c r="AK315" s="90" t="s">
        <v>65</v>
      </c>
      <c r="AL315" s="46"/>
      <c r="AS315" s="19"/>
    </row>
    <row r="316" spans="3:45">
      <c r="C316" s="24">
        <f t="shared" si="6"/>
        <v>54758</v>
      </c>
      <c r="D316" s="90" t="s">
        <v>65</v>
      </c>
      <c r="E316" s="90" t="s">
        <v>65</v>
      </c>
      <c r="F316" s="90" t="s">
        <v>65</v>
      </c>
      <c r="G316" s="90" t="s">
        <v>65</v>
      </c>
      <c r="H316" s="90" t="s">
        <v>65</v>
      </c>
      <c r="I316" s="90" t="s">
        <v>65</v>
      </c>
      <c r="J316" s="40" t="str">
        <f ca="1">IFERROR(INDEX('Net to Gross Adjustment'!$B$39:$AX$671,MATCH(J$4,'Net to Gross Adjustment'!$B$39:$B$71,0),MATCH(YEAR($C316),'Net to Gross Adjustment'!$B$39:$AX$39,0))*INDEX('Monthly Shapes'!$D$18:$V$32,MATCH(MONTH($C316),'Monthly Shapes'!$D$18:$D$32,0),MATCH(J$3,'Monthly Shapes'!$D$18:$V$18,0))," ")</f>
        <v xml:space="preserve"> </v>
      </c>
      <c r="K316" s="40" t="str">
        <f ca="1">IFERROR(INDEX('Net to Gross Adjustment'!$B$39:$AX$671,MATCH(K$4,'Net to Gross Adjustment'!$B$39:$B$71,0),MATCH(YEAR($C316),'Net to Gross Adjustment'!$B$39:$AX$39,0))*INDEX('Monthly Shapes'!$D$18:$V$32,MATCH(MONTH($C316),'Monthly Shapes'!$D$18:$D$32,0),MATCH(K$3,'Monthly Shapes'!$D$18:$V$18,0))," ")</f>
        <v xml:space="preserve"> </v>
      </c>
      <c r="L316" s="40" t="str">
        <f>IFERROR(INDEX('Net to Gross Adjustment'!$B$39:$AX$671,MATCH(L$4,'Net to Gross Adjustment'!$B$39:$B$71,0),MATCH(YEAR($C316),'Net to Gross Adjustment'!$B$39:$AX$39,0))*INDEX('Monthly Shapes'!$D$18:$V$32,MATCH(MONTH($C316),'Monthly Shapes'!$D$18:$D$32,0),MATCH(L$3,'Monthly Shapes'!$D$18:$V$18,0))," ")</f>
        <v xml:space="preserve"> </v>
      </c>
      <c r="M316" s="40" t="str">
        <f>IFERROR(INDEX('Net to Gross Adjustment'!$B$39:$AX$671,MATCH(M$4,'Net to Gross Adjustment'!$B$39:$B$71,0),MATCH(YEAR($C316),'Net to Gross Adjustment'!$B$39:$AX$39,0))*INDEX('Monthly Shapes'!$D$18:$V$32,MATCH(MONTH($C316),'Monthly Shapes'!$D$18:$D$32,0),MATCH(M$3,'Monthly Shapes'!$D$18:$V$18,0))," ")</f>
        <v xml:space="preserve"> </v>
      </c>
      <c r="N316" s="40" t="str">
        <f>IFERROR(INDEX('Net to Gross Adjustment'!$B$39:$AX$671,MATCH(N$4,'Net to Gross Adjustment'!$B$39:$B$71,0),MATCH(YEAR($C316),'Net to Gross Adjustment'!$B$39:$AX$39,0))*INDEX('Monthly Shapes'!$D$18:$V$32,MATCH(MONTH($C316),'Monthly Shapes'!$D$18:$D$32,0),MATCH(N$3,'Monthly Shapes'!$D$18:$V$18,0))," ")</f>
        <v xml:space="preserve"> </v>
      </c>
      <c r="O316" s="40" t="str">
        <f>IFERROR(INDEX('Net to Gross Adjustment'!$B$39:$AX$671,MATCH(O$4,'Net to Gross Adjustment'!$B$39:$B$71,0),MATCH(YEAR($C316),'Net to Gross Adjustment'!$B$39:$AX$39,0))*INDEX('Monthly Shapes'!$D$18:$V$32,MATCH(MONTH($C316),'Monthly Shapes'!$D$18:$D$32,0),MATCH(O$3,'Monthly Shapes'!$D$18:$V$18,0))," ")</f>
        <v xml:space="preserve"> </v>
      </c>
      <c r="P316" s="40" t="str">
        <f>IFERROR(INDEX('Net to Gross Adjustment'!$B$39:$AX$671,MATCH(P$4,'Net to Gross Adjustment'!$B$39:$B$71,0),MATCH(YEAR($C316),'Net to Gross Adjustment'!$B$39:$AX$39,0))*INDEX('Monthly Shapes'!$D$18:$V$32,MATCH(MONTH($C316),'Monthly Shapes'!$D$18:$D$32,0),MATCH(P$3,'Monthly Shapes'!$D$18:$V$18,0))," ")</f>
        <v xml:space="preserve"> </v>
      </c>
      <c r="Q316" s="40" t="str">
        <f>IFERROR(INDEX('Net to Gross Adjustment'!$B$39:$AX$671,MATCH(Q$4,'Net to Gross Adjustment'!$B$39:$B$71,0),MATCH(YEAR($C316),'Net to Gross Adjustment'!$B$39:$AX$39,0))*INDEX('Monthly Shapes'!$D$18:$V$32,MATCH(MONTH($C316),'Monthly Shapes'!$D$18:$D$32,0),MATCH(Q$3,'Monthly Shapes'!$D$18:$V$18,0))," ")</f>
        <v xml:space="preserve"> </v>
      </c>
      <c r="R316" s="40" t="str">
        <f>IFERROR(INDEX('Net to Gross Adjustment'!$B$39:$AX$671,MATCH(R$4,'Net to Gross Adjustment'!$B$39:$B$71,0),MATCH(YEAR($C316),'Net to Gross Adjustment'!$B$39:$AX$39,0))*INDEX('Monthly Shapes'!$D$18:$V$32,MATCH(MONTH($C316),'Monthly Shapes'!$D$18:$D$32,0),MATCH(R$3,'Monthly Shapes'!$D$18:$V$18,0))," ")</f>
        <v xml:space="preserve"> </v>
      </c>
      <c r="S316" s="40" t="str">
        <f>IFERROR(INDEX('Net to Gross Adjustment'!$B$39:$AX$671,MATCH(S$4,'Net to Gross Adjustment'!$B$39:$B$71,0),MATCH(YEAR($C316),'Net to Gross Adjustment'!$B$39:$AX$39,0))*INDEX('Monthly Shapes'!$D$18:$V$32,MATCH(MONTH($C316),'Monthly Shapes'!$D$18:$D$32,0),MATCH(S$3,'Monthly Shapes'!$D$18:$V$18,0))," ")</f>
        <v xml:space="preserve"> </v>
      </c>
      <c r="T316" s="90" t="s">
        <v>65</v>
      </c>
      <c r="U316" s="90" t="s">
        <v>65</v>
      </c>
      <c r="V316" s="90" t="s">
        <v>65</v>
      </c>
      <c r="W316" s="40" t="str">
        <f ca="1">IFERROR(INDEX('Net to Gross Adjustment'!$B$39:$AX$671,MATCH(W$4,'Net to Gross Adjustment'!$B$39:$B$71,0),MATCH(YEAR($C316),'Net to Gross Adjustment'!$B$39:$AX$39,0))*INDEX('Monthly Shapes'!$D$18:$V$32,MATCH(MONTH($C316),'Monthly Shapes'!$D$18:$D$32,0),MATCH(W$3,'Monthly Shapes'!$D$18:$V$18,0))," ")</f>
        <v xml:space="preserve"> </v>
      </c>
      <c r="X316" s="40" t="str">
        <f ca="1">IFERROR(INDEX('Net to Gross Adjustment'!$B$39:$AX$671,MATCH(X$4,'Net to Gross Adjustment'!$B$39:$B$71,0),MATCH(YEAR($C316),'Net to Gross Adjustment'!$B$39:$AX$39,0))*INDEX('Monthly Shapes'!$D$18:$V$32,MATCH(MONTH($C316),'Monthly Shapes'!$D$18:$D$32,0),MATCH(X$3,'Monthly Shapes'!$D$18:$V$18,0))," ")</f>
        <v xml:space="preserve"> </v>
      </c>
      <c r="Y316" s="40" t="str">
        <f>IFERROR(INDEX('Net to Gross Adjustment'!$B$39:$AX$671,MATCH(Y$4,'Net to Gross Adjustment'!$B$39:$B$71,0),MATCH(YEAR($C316),'Net to Gross Adjustment'!$B$39:$AX$39,0))*INDEX('Monthly Shapes'!$D$18:$V$32,MATCH(MONTH($C316),'Monthly Shapes'!$D$18:$D$32,0),MATCH(Y$3,'Monthly Shapes'!$D$18:$V$18,0))," ")</f>
        <v xml:space="preserve"> </v>
      </c>
      <c r="Z316" s="40" t="str">
        <f>IFERROR(INDEX('Net to Gross Adjustment'!$B$39:$AX$671,MATCH(Z$4,'Net to Gross Adjustment'!$B$39:$B$71,0),MATCH(YEAR($C316),'Net to Gross Adjustment'!$B$39:$AX$39,0))*INDEX('Monthly Shapes'!$D$18:$V$32,MATCH(MONTH($C316),'Monthly Shapes'!$D$18:$D$32,0),MATCH(Z$3,'Monthly Shapes'!$D$18:$V$18,0))," ")</f>
        <v xml:space="preserve"> </v>
      </c>
      <c r="AA316" s="40" t="str">
        <f>IFERROR(INDEX('Net to Gross Adjustment'!$B$39:$AX$671,MATCH(AA$4,'Net to Gross Adjustment'!$B$39:$B$71,0),MATCH(YEAR($C316),'Net to Gross Adjustment'!$B$39:$AX$39,0))*INDEX('Monthly Shapes'!$D$18:$V$32,MATCH(MONTH($C316),'Monthly Shapes'!$D$18:$D$32,0),MATCH(AA$3,'Monthly Shapes'!$D$18:$V$18,0))," ")</f>
        <v xml:space="preserve"> </v>
      </c>
      <c r="AB316" s="40" t="str">
        <f>IFERROR(INDEX('Net to Gross Adjustment'!$B$39:$AX$671,MATCH(AB$4,'Net to Gross Adjustment'!$B$39:$B$71,0),MATCH(YEAR($C316),'Net to Gross Adjustment'!$B$39:$AX$39,0))*INDEX('Monthly Shapes'!$D$18:$V$32,MATCH(MONTH($C316),'Monthly Shapes'!$D$18:$D$32,0),MATCH(AB$3,'Monthly Shapes'!$D$18:$V$18,0))," ")</f>
        <v xml:space="preserve"> </v>
      </c>
      <c r="AC316" s="40" t="str">
        <f>IFERROR(INDEX('Net to Gross Adjustment'!$B$39:$AX$671,MATCH(AC$4,'Net to Gross Adjustment'!$B$39:$B$71,0),MATCH(YEAR($C316),'Net to Gross Adjustment'!$B$39:$AX$39,0))*INDEX('Monthly Shapes'!$D$18:$V$32,MATCH(MONTH($C316),'Monthly Shapes'!$D$18:$D$32,0),MATCH(AC$3,'Monthly Shapes'!$D$18:$V$18,0))," ")</f>
        <v xml:space="preserve"> </v>
      </c>
      <c r="AD316" s="40" t="str">
        <f>IFERROR(INDEX('Net to Gross Adjustment'!$B$39:$AX$671,MATCH(AD$4,'Net to Gross Adjustment'!$B$39:$B$71,0),MATCH(YEAR($C316),'Net to Gross Adjustment'!$B$39:$AX$39,0))*INDEX('Monthly Shapes'!$D$18:$V$32,MATCH(MONTH($C316),'Monthly Shapes'!$D$18:$D$32,0),MATCH(AD$3,'Monthly Shapes'!$D$18:$V$18,0))," ")</f>
        <v xml:space="preserve"> </v>
      </c>
      <c r="AE316" s="40" t="str">
        <f>IFERROR(INDEX('Net to Gross Adjustment'!$B$39:$AX$671,MATCH(AE$4,'Net to Gross Adjustment'!$B$39:$B$71,0),MATCH(YEAR($C316),'Net to Gross Adjustment'!$B$39:$AX$39,0))*INDEX('Monthly Shapes'!$D$18:$V$32,MATCH(MONTH($C316),'Monthly Shapes'!$D$18:$D$32,0),MATCH(AE$3,'Monthly Shapes'!$D$18:$V$18,0))," ")</f>
        <v xml:space="preserve"> </v>
      </c>
      <c r="AF316" s="19"/>
      <c r="AG316" s="90" t="s">
        <v>65</v>
      </c>
      <c r="AI316" s="90" t="s">
        <v>65</v>
      </c>
      <c r="AJ316" s="90" t="s">
        <v>65</v>
      </c>
      <c r="AK316" s="90" t="s">
        <v>65</v>
      </c>
      <c r="AL316" s="46"/>
      <c r="AS316" s="19"/>
    </row>
    <row r="317" spans="3:45">
      <c r="C317" s="24"/>
      <c r="D317" s="19"/>
      <c r="E317" s="19"/>
      <c r="F317" s="19"/>
      <c r="G317" s="19"/>
      <c r="H317" s="19"/>
      <c r="I317" s="19"/>
      <c r="J317" s="19"/>
      <c r="K317" s="19"/>
      <c r="L317" s="19"/>
      <c r="M317" s="19"/>
      <c r="N317" s="19"/>
      <c r="O317" s="19"/>
      <c r="P317" s="19"/>
      <c r="Q317" s="19"/>
      <c r="R317" s="19"/>
      <c r="S317" s="19"/>
      <c r="T317" s="19"/>
      <c r="U317" s="19"/>
      <c r="V317" s="19"/>
      <c r="W317" s="19"/>
      <c r="X317" s="19"/>
      <c r="Y317" s="19"/>
      <c r="Z317" s="19"/>
      <c r="AA317" s="19"/>
      <c r="AB317" s="19"/>
      <c r="AC317" s="19"/>
      <c r="AD317" s="19"/>
      <c r="AE317" s="19"/>
      <c r="AF317" s="19"/>
      <c r="AG317" s="19"/>
      <c r="AI317" s="19"/>
      <c r="AJ317" s="19"/>
      <c r="AK317" s="26"/>
      <c r="AS317" s="19"/>
    </row>
    <row r="318" spans="3:45">
      <c r="C318" s="24"/>
      <c r="D318" s="19"/>
      <c r="E318" s="19"/>
      <c r="F318" s="19"/>
      <c r="G318" s="19"/>
      <c r="H318" s="19"/>
      <c r="I318" s="19"/>
      <c r="J318" s="19"/>
      <c r="K318" s="19"/>
      <c r="L318" s="19"/>
      <c r="M318" s="19"/>
      <c r="N318" s="19"/>
      <c r="O318" s="19"/>
      <c r="P318" s="19"/>
      <c r="Q318" s="19"/>
      <c r="R318" s="19"/>
      <c r="S318" s="19"/>
      <c r="T318" s="19"/>
      <c r="U318" s="19"/>
      <c r="V318" s="19"/>
      <c r="W318" s="19"/>
      <c r="X318" s="19"/>
      <c r="Y318" s="19"/>
      <c r="Z318" s="19"/>
      <c r="AA318" s="19"/>
      <c r="AB318" s="19"/>
      <c r="AC318" s="19"/>
      <c r="AD318" s="19"/>
      <c r="AE318" s="19"/>
      <c r="AF318" s="19"/>
      <c r="AG318" s="19"/>
      <c r="AI318" s="19"/>
      <c r="AJ318" s="19"/>
      <c r="AK318" s="26"/>
      <c r="AS318" s="19"/>
    </row>
    <row r="319" spans="3:45">
      <c r="C319" s="24"/>
      <c r="D319" s="19"/>
      <c r="E319" s="19"/>
      <c r="F319" s="19"/>
      <c r="G319" s="19"/>
      <c r="H319" s="19"/>
      <c r="I319" s="19"/>
      <c r="J319" s="19"/>
      <c r="K319" s="19"/>
      <c r="L319" s="19"/>
      <c r="M319" s="19"/>
      <c r="N319" s="19"/>
      <c r="O319" s="19"/>
      <c r="P319" s="19"/>
      <c r="Q319" s="19"/>
      <c r="R319" s="19"/>
      <c r="S319" s="19"/>
      <c r="T319" s="19"/>
      <c r="U319" s="19"/>
      <c r="V319" s="19"/>
      <c r="W319" s="19"/>
      <c r="X319" s="19"/>
      <c r="Y319" s="19"/>
      <c r="Z319" s="19"/>
      <c r="AA319" s="19"/>
      <c r="AB319" s="19"/>
      <c r="AC319" s="19"/>
      <c r="AD319" s="19"/>
      <c r="AE319" s="19"/>
      <c r="AF319" s="19"/>
      <c r="AG319" s="19"/>
      <c r="AI319" s="19"/>
      <c r="AJ319" s="19"/>
      <c r="AK319" s="26"/>
      <c r="AS319" s="19"/>
    </row>
    <row r="320" spans="3:45">
      <c r="C320" s="24"/>
      <c r="D320" s="19"/>
      <c r="E320" s="19"/>
      <c r="F320" s="19"/>
      <c r="G320" s="19"/>
      <c r="H320" s="19"/>
      <c r="I320" s="19"/>
      <c r="J320" s="19"/>
      <c r="K320" s="19"/>
      <c r="L320" s="19"/>
      <c r="M320" s="19"/>
      <c r="N320" s="19"/>
      <c r="O320" s="19"/>
      <c r="P320" s="19"/>
      <c r="Q320" s="19"/>
      <c r="R320" s="19"/>
      <c r="S320" s="19"/>
      <c r="T320" s="19"/>
      <c r="U320" s="19"/>
      <c r="V320" s="19"/>
      <c r="W320" s="19"/>
      <c r="X320" s="19"/>
      <c r="Y320" s="19"/>
      <c r="Z320" s="19"/>
      <c r="AA320" s="19"/>
      <c r="AB320" s="19"/>
      <c r="AC320" s="19"/>
      <c r="AD320" s="19"/>
      <c r="AE320" s="19"/>
      <c r="AF320" s="19"/>
      <c r="AG320" s="19"/>
      <c r="AI320" s="19"/>
      <c r="AJ320" s="19"/>
      <c r="AK320" s="26"/>
      <c r="AS320" s="19"/>
    </row>
    <row r="321" spans="3:45">
      <c r="C321" s="24"/>
      <c r="D321" s="19"/>
      <c r="E321" s="19"/>
      <c r="F321" s="19"/>
      <c r="G321" s="19"/>
      <c r="H321" s="19"/>
      <c r="I321" s="19"/>
      <c r="J321" s="19"/>
      <c r="K321" s="19"/>
      <c r="L321" s="19"/>
      <c r="M321" s="19"/>
      <c r="N321" s="19"/>
      <c r="O321" s="19"/>
      <c r="P321" s="19"/>
      <c r="Q321" s="19"/>
      <c r="R321" s="19"/>
      <c r="S321" s="19"/>
      <c r="T321" s="19"/>
      <c r="U321" s="19"/>
      <c r="V321" s="19"/>
      <c r="W321" s="19"/>
      <c r="X321" s="19"/>
      <c r="Y321" s="19"/>
      <c r="Z321" s="19"/>
      <c r="AA321" s="19"/>
      <c r="AB321" s="19"/>
      <c r="AC321" s="19"/>
      <c r="AD321" s="19"/>
      <c r="AE321" s="19"/>
      <c r="AF321" s="19"/>
      <c r="AG321" s="19"/>
      <c r="AI321" s="19"/>
      <c r="AJ321" s="19"/>
      <c r="AK321" s="26"/>
      <c r="AS321" s="19"/>
    </row>
    <row r="322" spans="3:45">
      <c r="C322" s="24"/>
      <c r="D322" s="19"/>
      <c r="E322" s="19"/>
      <c r="F322" s="19"/>
      <c r="G322" s="19"/>
      <c r="H322" s="19"/>
      <c r="I322" s="19"/>
      <c r="J322" s="19"/>
      <c r="K322" s="19"/>
      <c r="L322" s="19"/>
      <c r="M322" s="19"/>
      <c r="N322" s="19"/>
      <c r="O322" s="19"/>
      <c r="P322" s="19"/>
      <c r="Q322" s="19"/>
      <c r="R322" s="19"/>
      <c r="S322" s="19"/>
      <c r="T322" s="19"/>
      <c r="U322" s="19"/>
      <c r="V322" s="19"/>
      <c r="W322" s="19"/>
      <c r="X322" s="19"/>
      <c r="Y322" s="19"/>
      <c r="Z322" s="19"/>
      <c r="AA322" s="19"/>
      <c r="AB322" s="19"/>
      <c r="AC322" s="19"/>
      <c r="AD322" s="19"/>
      <c r="AE322" s="19"/>
      <c r="AF322" s="19"/>
      <c r="AG322" s="19"/>
      <c r="AI322" s="19"/>
      <c r="AJ322" s="19"/>
      <c r="AK322" s="26"/>
      <c r="AS322" s="19"/>
    </row>
    <row r="323" spans="3:45">
      <c r="C323" s="24"/>
      <c r="D323" s="19"/>
      <c r="E323" s="19"/>
      <c r="F323" s="19"/>
      <c r="G323" s="19"/>
      <c r="H323" s="19"/>
      <c r="I323" s="19"/>
      <c r="J323" s="19"/>
      <c r="K323" s="19"/>
      <c r="L323" s="19"/>
      <c r="M323" s="19"/>
      <c r="N323" s="19"/>
      <c r="O323" s="19"/>
      <c r="P323" s="19"/>
      <c r="Q323" s="19"/>
      <c r="R323" s="19"/>
      <c r="S323" s="19"/>
      <c r="T323" s="19"/>
      <c r="U323" s="19"/>
      <c r="V323" s="19"/>
      <c r="W323" s="19"/>
      <c r="X323" s="19"/>
      <c r="Y323" s="19"/>
      <c r="Z323" s="19"/>
      <c r="AA323" s="19"/>
      <c r="AB323" s="19"/>
      <c r="AC323" s="19"/>
      <c r="AD323" s="19"/>
      <c r="AE323" s="19"/>
      <c r="AF323" s="19"/>
      <c r="AG323" s="19"/>
      <c r="AI323" s="19"/>
      <c r="AJ323" s="19"/>
      <c r="AK323" s="26"/>
      <c r="AS323" s="19"/>
    </row>
    <row r="324" spans="3:45">
      <c r="C324" s="24"/>
      <c r="D324" s="19"/>
      <c r="E324" s="19"/>
      <c r="F324" s="19"/>
      <c r="G324" s="19"/>
      <c r="H324" s="19"/>
      <c r="I324" s="19"/>
      <c r="J324" s="19"/>
      <c r="K324" s="19"/>
      <c r="L324" s="19"/>
      <c r="M324" s="19"/>
      <c r="N324" s="19"/>
      <c r="O324" s="19"/>
      <c r="P324" s="19"/>
      <c r="Q324" s="19"/>
      <c r="R324" s="19"/>
      <c r="S324" s="19"/>
      <c r="T324" s="19"/>
      <c r="U324" s="19"/>
      <c r="V324" s="19"/>
      <c r="W324" s="19"/>
      <c r="X324" s="19"/>
      <c r="Y324" s="19"/>
      <c r="Z324" s="19"/>
      <c r="AA324" s="19"/>
      <c r="AB324" s="19"/>
      <c r="AC324" s="19"/>
      <c r="AD324" s="19"/>
      <c r="AE324" s="19"/>
      <c r="AF324" s="19"/>
      <c r="AG324" s="19"/>
      <c r="AI324" s="19"/>
      <c r="AJ324" s="19"/>
      <c r="AK324" s="26"/>
      <c r="AS324" s="19"/>
    </row>
    <row r="325" spans="3:45">
      <c r="C325" s="24"/>
      <c r="D325" s="19"/>
      <c r="E325" s="19"/>
      <c r="F325" s="19"/>
      <c r="G325" s="19"/>
      <c r="H325" s="19"/>
      <c r="I325" s="19"/>
      <c r="J325" s="19"/>
      <c r="K325" s="19"/>
      <c r="L325" s="19"/>
      <c r="M325" s="19"/>
      <c r="N325" s="19"/>
      <c r="O325" s="19"/>
      <c r="P325" s="19"/>
      <c r="Q325" s="19"/>
      <c r="R325" s="19"/>
      <c r="S325" s="19"/>
      <c r="T325" s="19"/>
      <c r="U325" s="19"/>
      <c r="V325" s="19"/>
      <c r="W325" s="19"/>
      <c r="X325" s="19"/>
      <c r="Y325" s="19"/>
      <c r="Z325" s="19"/>
      <c r="AA325" s="19"/>
      <c r="AB325" s="19"/>
      <c r="AC325" s="19"/>
      <c r="AD325" s="19"/>
      <c r="AE325" s="19"/>
      <c r="AF325" s="19"/>
      <c r="AG325" s="19"/>
      <c r="AI325" s="19"/>
      <c r="AJ325" s="19"/>
      <c r="AK325" s="26"/>
      <c r="AS325" s="19"/>
    </row>
    <row r="326" spans="3:45">
      <c r="C326" s="24"/>
      <c r="D326" s="19"/>
      <c r="E326" s="19"/>
      <c r="F326" s="19"/>
      <c r="G326" s="19"/>
      <c r="H326" s="19"/>
      <c r="I326" s="19"/>
      <c r="J326" s="19"/>
      <c r="K326" s="19"/>
      <c r="L326" s="19"/>
      <c r="M326" s="19"/>
      <c r="N326" s="19"/>
      <c r="O326" s="19"/>
      <c r="P326" s="19"/>
      <c r="Q326" s="19"/>
      <c r="R326" s="19"/>
      <c r="S326" s="19"/>
      <c r="T326" s="19"/>
      <c r="U326" s="19"/>
      <c r="V326" s="19"/>
      <c r="W326" s="19"/>
      <c r="X326" s="19"/>
      <c r="Y326" s="19"/>
      <c r="Z326" s="19"/>
      <c r="AA326" s="19"/>
      <c r="AB326" s="19"/>
      <c r="AC326" s="19"/>
      <c r="AD326" s="19"/>
      <c r="AE326" s="19"/>
      <c r="AF326" s="19"/>
      <c r="AG326" s="19"/>
      <c r="AI326" s="19"/>
      <c r="AJ326" s="19"/>
      <c r="AK326" s="26"/>
      <c r="AS326" s="19"/>
    </row>
    <row r="327" spans="3:45">
      <c r="C327" s="24"/>
      <c r="D327" s="19"/>
      <c r="E327" s="19"/>
      <c r="F327" s="19"/>
      <c r="G327" s="19"/>
      <c r="H327" s="19"/>
      <c r="I327" s="19"/>
      <c r="J327" s="19"/>
      <c r="K327" s="19"/>
      <c r="L327" s="19"/>
      <c r="M327" s="19"/>
      <c r="N327" s="19"/>
      <c r="O327" s="19"/>
      <c r="P327" s="19"/>
      <c r="Q327" s="19"/>
      <c r="R327" s="19"/>
      <c r="S327" s="19"/>
      <c r="T327" s="19"/>
      <c r="U327" s="19"/>
      <c r="V327" s="19"/>
      <c r="W327" s="19"/>
      <c r="X327" s="19"/>
      <c r="Y327" s="19"/>
      <c r="Z327" s="19"/>
      <c r="AA327" s="19"/>
      <c r="AB327" s="19"/>
      <c r="AC327" s="19"/>
      <c r="AD327" s="19"/>
      <c r="AE327" s="19"/>
      <c r="AF327" s="19"/>
      <c r="AG327" s="19"/>
      <c r="AI327" s="19"/>
      <c r="AJ327" s="19"/>
      <c r="AK327" s="26"/>
      <c r="AS327" s="19"/>
    </row>
    <row r="328" spans="3:45">
      <c r="C328" s="24"/>
      <c r="D328" s="19"/>
      <c r="E328" s="19"/>
      <c r="F328" s="19"/>
      <c r="G328" s="19"/>
      <c r="H328" s="19"/>
      <c r="I328" s="19"/>
      <c r="J328" s="19"/>
      <c r="K328" s="19"/>
      <c r="L328" s="19"/>
      <c r="M328" s="19"/>
      <c r="N328" s="19"/>
      <c r="O328" s="19"/>
      <c r="P328" s="19"/>
      <c r="Q328" s="19"/>
      <c r="R328" s="19"/>
      <c r="S328" s="19"/>
      <c r="T328" s="19"/>
      <c r="U328" s="19"/>
      <c r="V328" s="19"/>
      <c r="W328" s="19"/>
      <c r="X328" s="19"/>
      <c r="Y328" s="19"/>
      <c r="Z328" s="19"/>
      <c r="AA328" s="19"/>
      <c r="AB328" s="19"/>
      <c r="AC328" s="19"/>
      <c r="AD328" s="19"/>
      <c r="AE328" s="19"/>
      <c r="AF328" s="19"/>
      <c r="AG328" s="19"/>
      <c r="AI328" s="19"/>
      <c r="AJ328" s="19"/>
      <c r="AK328" s="26"/>
      <c r="AS328" s="19"/>
    </row>
    <row r="329" spans="3:45">
      <c r="C329" s="24"/>
      <c r="D329" s="19"/>
      <c r="E329" s="19"/>
      <c r="F329" s="19"/>
      <c r="G329" s="19"/>
      <c r="H329" s="19"/>
      <c r="I329" s="19"/>
      <c r="J329" s="19"/>
      <c r="K329" s="19"/>
      <c r="L329" s="19"/>
      <c r="M329" s="19"/>
      <c r="N329" s="19"/>
      <c r="O329" s="19"/>
      <c r="P329" s="19"/>
      <c r="Q329" s="19"/>
      <c r="R329" s="19"/>
      <c r="S329" s="19"/>
      <c r="T329" s="19"/>
      <c r="U329" s="19"/>
      <c r="V329" s="19"/>
      <c r="W329" s="19"/>
      <c r="X329" s="19"/>
      <c r="Y329" s="19"/>
      <c r="Z329" s="19"/>
      <c r="AA329" s="19"/>
      <c r="AB329" s="19"/>
      <c r="AC329" s="19"/>
      <c r="AD329" s="19"/>
      <c r="AE329" s="19"/>
      <c r="AF329" s="19"/>
      <c r="AG329" s="19"/>
      <c r="AI329" s="19"/>
      <c r="AJ329" s="19"/>
      <c r="AK329" s="26"/>
      <c r="AS329" s="19"/>
    </row>
    <row r="330" spans="3:45">
      <c r="C330" s="24"/>
      <c r="D330" s="19"/>
      <c r="E330" s="19"/>
      <c r="F330" s="19"/>
      <c r="G330" s="19"/>
      <c r="H330" s="19"/>
      <c r="I330" s="19"/>
      <c r="J330" s="19"/>
      <c r="K330" s="19"/>
      <c r="L330" s="19"/>
      <c r="M330" s="19"/>
      <c r="N330" s="19"/>
      <c r="O330" s="19"/>
      <c r="P330" s="19"/>
      <c r="Q330" s="19"/>
      <c r="R330" s="19"/>
      <c r="S330" s="19"/>
      <c r="T330" s="19"/>
      <c r="U330" s="19"/>
      <c r="V330" s="19"/>
      <c r="W330" s="19"/>
      <c r="X330" s="19"/>
      <c r="Y330" s="19"/>
      <c r="Z330" s="19"/>
      <c r="AA330" s="19"/>
      <c r="AB330" s="19"/>
      <c r="AC330" s="19"/>
      <c r="AD330" s="19"/>
      <c r="AE330" s="19"/>
      <c r="AF330" s="19"/>
      <c r="AG330" s="19"/>
      <c r="AI330" s="19"/>
      <c r="AJ330" s="19"/>
      <c r="AK330" s="26"/>
      <c r="AS330" s="19"/>
    </row>
    <row r="331" spans="3:45">
      <c r="C331" s="24"/>
      <c r="D331" s="19"/>
      <c r="E331" s="19"/>
      <c r="F331" s="19"/>
      <c r="G331" s="19"/>
      <c r="H331" s="19"/>
      <c r="I331" s="19"/>
      <c r="J331" s="19"/>
      <c r="K331" s="19"/>
      <c r="L331" s="19"/>
      <c r="M331" s="19"/>
      <c r="N331" s="19"/>
      <c r="O331" s="19"/>
      <c r="P331" s="19"/>
      <c r="Q331" s="19"/>
      <c r="R331" s="19"/>
      <c r="S331" s="19"/>
      <c r="T331" s="19"/>
      <c r="U331" s="19"/>
      <c r="V331" s="19"/>
      <c r="W331" s="19"/>
      <c r="X331" s="19"/>
      <c r="Y331" s="19"/>
      <c r="Z331" s="19"/>
      <c r="AA331" s="19"/>
      <c r="AB331" s="19"/>
      <c r="AC331" s="19"/>
      <c r="AD331" s="19"/>
      <c r="AE331" s="19"/>
      <c r="AF331" s="19"/>
      <c r="AG331" s="19"/>
      <c r="AI331" s="19"/>
      <c r="AJ331" s="19"/>
      <c r="AK331" s="26"/>
      <c r="AS331" s="19"/>
    </row>
    <row r="332" spans="3:45">
      <c r="C332" s="24"/>
      <c r="D332" s="19"/>
      <c r="E332" s="19"/>
      <c r="F332" s="19"/>
      <c r="G332" s="19"/>
      <c r="H332" s="19"/>
      <c r="I332" s="19"/>
      <c r="J332" s="19"/>
      <c r="K332" s="19"/>
      <c r="L332" s="19"/>
      <c r="M332" s="19"/>
      <c r="N332" s="19"/>
      <c r="O332" s="19"/>
      <c r="P332" s="19"/>
      <c r="Q332" s="19"/>
      <c r="R332" s="19"/>
      <c r="S332" s="19"/>
      <c r="T332" s="19"/>
      <c r="U332" s="19"/>
      <c r="V332" s="19"/>
      <c r="W332" s="19"/>
      <c r="X332" s="19"/>
      <c r="Y332" s="19"/>
      <c r="Z332" s="19"/>
      <c r="AA332" s="19"/>
      <c r="AB332" s="19"/>
      <c r="AC332" s="19"/>
      <c r="AD332" s="19"/>
      <c r="AE332" s="19"/>
      <c r="AF332" s="19"/>
      <c r="AG332" s="19"/>
      <c r="AI332" s="19"/>
      <c r="AJ332" s="19"/>
      <c r="AK332" s="26"/>
      <c r="AS332" s="19"/>
    </row>
    <row r="333" spans="3:45">
      <c r="C333" s="24"/>
      <c r="D333" s="19"/>
      <c r="E333" s="19"/>
      <c r="F333" s="19"/>
      <c r="G333" s="19"/>
      <c r="H333" s="19"/>
      <c r="I333" s="19"/>
      <c r="J333" s="19"/>
      <c r="K333" s="19"/>
      <c r="L333" s="19"/>
      <c r="M333" s="19"/>
      <c r="N333" s="19"/>
      <c r="O333" s="19"/>
      <c r="P333" s="19"/>
      <c r="Q333" s="19"/>
      <c r="R333" s="19"/>
      <c r="S333" s="19"/>
      <c r="T333" s="19"/>
      <c r="U333" s="19"/>
      <c r="V333" s="19"/>
      <c r="W333" s="19"/>
      <c r="X333" s="19"/>
      <c r="Y333" s="19"/>
      <c r="Z333" s="19"/>
      <c r="AA333" s="19"/>
      <c r="AB333" s="19"/>
      <c r="AC333" s="19"/>
      <c r="AD333" s="19"/>
      <c r="AE333" s="19"/>
      <c r="AF333" s="19"/>
      <c r="AG333" s="19"/>
      <c r="AI333" s="19"/>
      <c r="AJ333" s="19"/>
      <c r="AK333" s="26"/>
      <c r="AS333" s="19"/>
    </row>
    <row r="334" spans="3:45">
      <c r="C334" s="24"/>
      <c r="D334" s="19"/>
      <c r="E334" s="19"/>
      <c r="F334" s="19"/>
      <c r="G334" s="19"/>
      <c r="H334" s="19"/>
      <c r="I334" s="19"/>
      <c r="J334" s="19"/>
      <c r="K334" s="19"/>
      <c r="L334" s="19"/>
      <c r="M334" s="19"/>
      <c r="N334" s="19"/>
      <c r="O334" s="19"/>
      <c r="P334" s="19"/>
      <c r="Q334" s="19"/>
      <c r="R334" s="19"/>
      <c r="S334" s="19"/>
      <c r="T334" s="19"/>
      <c r="U334" s="19"/>
      <c r="V334" s="19"/>
      <c r="W334" s="19"/>
      <c r="X334" s="19"/>
      <c r="Y334" s="19"/>
      <c r="Z334" s="19"/>
      <c r="AA334" s="19"/>
      <c r="AB334" s="19"/>
      <c r="AC334" s="19"/>
      <c r="AD334" s="19"/>
      <c r="AE334" s="19"/>
      <c r="AF334" s="19"/>
      <c r="AG334" s="19"/>
      <c r="AI334" s="19"/>
      <c r="AJ334" s="19"/>
      <c r="AK334" s="26"/>
      <c r="AS334" s="19"/>
    </row>
    <row r="335" spans="3:45">
      <c r="C335" s="24"/>
      <c r="D335" s="19"/>
      <c r="E335" s="19"/>
      <c r="F335" s="19"/>
      <c r="G335" s="19"/>
      <c r="H335" s="19"/>
      <c r="I335" s="19"/>
      <c r="J335" s="19"/>
      <c r="K335" s="19"/>
      <c r="L335" s="19"/>
      <c r="M335" s="19"/>
      <c r="N335" s="19"/>
      <c r="O335" s="19"/>
      <c r="P335" s="19"/>
      <c r="Q335" s="19"/>
      <c r="R335" s="19"/>
      <c r="S335" s="19"/>
      <c r="T335" s="19"/>
      <c r="U335" s="19"/>
      <c r="V335" s="19"/>
      <c r="W335" s="19"/>
      <c r="X335" s="19"/>
      <c r="Y335" s="19"/>
      <c r="Z335" s="19"/>
      <c r="AA335" s="19"/>
      <c r="AB335" s="19"/>
      <c r="AC335" s="19"/>
      <c r="AD335" s="19"/>
      <c r="AE335" s="19"/>
      <c r="AF335" s="19"/>
      <c r="AG335" s="19"/>
      <c r="AI335" s="19"/>
      <c r="AJ335" s="19"/>
      <c r="AK335" s="26"/>
      <c r="AS335" s="19"/>
    </row>
    <row r="336" spans="3:45">
      <c r="C336" s="24"/>
      <c r="D336" s="19"/>
      <c r="E336" s="19"/>
      <c r="F336" s="19"/>
      <c r="G336" s="19"/>
      <c r="H336" s="19"/>
      <c r="I336" s="19"/>
      <c r="J336" s="19"/>
      <c r="K336" s="19"/>
      <c r="L336" s="19"/>
      <c r="M336" s="19"/>
      <c r="N336" s="19"/>
      <c r="O336" s="19"/>
      <c r="P336" s="19"/>
      <c r="Q336" s="19"/>
      <c r="R336" s="19"/>
      <c r="S336" s="19"/>
      <c r="T336" s="19"/>
      <c r="U336" s="19"/>
      <c r="V336" s="19"/>
      <c r="W336" s="19"/>
      <c r="X336" s="19"/>
      <c r="Y336" s="19"/>
      <c r="Z336" s="19"/>
      <c r="AA336" s="19"/>
      <c r="AB336" s="19"/>
      <c r="AC336" s="19"/>
      <c r="AD336" s="19"/>
      <c r="AE336" s="19"/>
      <c r="AF336" s="19"/>
      <c r="AG336" s="19"/>
      <c r="AI336" s="19"/>
      <c r="AJ336" s="19"/>
      <c r="AK336" s="26"/>
      <c r="AS336" s="19"/>
    </row>
    <row r="337" spans="3:45">
      <c r="C337" s="24"/>
      <c r="D337" s="19"/>
      <c r="E337" s="19"/>
      <c r="F337" s="19"/>
      <c r="G337" s="19"/>
      <c r="H337" s="19"/>
      <c r="I337" s="19"/>
      <c r="J337" s="19"/>
      <c r="K337" s="19"/>
      <c r="L337" s="19"/>
      <c r="M337" s="19"/>
      <c r="N337" s="19"/>
      <c r="O337" s="19"/>
      <c r="P337" s="19"/>
      <c r="Q337" s="19"/>
      <c r="R337" s="19"/>
      <c r="S337" s="19"/>
      <c r="T337" s="19"/>
      <c r="U337" s="19"/>
      <c r="V337" s="19"/>
      <c r="W337" s="19"/>
      <c r="X337" s="19"/>
      <c r="Y337" s="19"/>
      <c r="Z337" s="19"/>
      <c r="AA337" s="19"/>
      <c r="AB337" s="19"/>
      <c r="AC337" s="19"/>
      <c r="AD337" s="19"/>
      <c r="AE337" s="19"/>
      <c r="AF337" s="19"/>
      <c r="AG337" s="19"/>
      <c r="AI337" s="19"/>
      <c r="AJ337" s="19"/>
      <c r="AK337" s="26"/>
      <c r="AS337" s="19"/>
    </row>
    <row r="338" spans="3:45">
      <c r="C338" s="24"/>
      <c r="D338" s="19"/>
      <c r="E338" s="19"/>
      <c r="F338" s="19"/>
      <c r="G338" s="19"/>
      <c r="H338" s="19"/>
      <c r="I338" s="19"/>
      <c r="J338" s="19"/>
      <c r="K338" s="19"/>
      <c r="L338" s="19"/>
      <c r="M338" s="19"/>
      <c r="N338" s="19"/>
      <c r="O338" s="19"/>
      <c r="P338" s="19"/>
      <c r="Q338" s="19"/>
      <c r="R338" s="19"/>
      <c r="S338" s="19"/>
      <c r="T338" s="19"/>
      <c r="U338" s="19"/>
      <c r="V338" s="19"/>
      <c r="W338" s="19"/>
      <c r="X338" s="19"/>
      <c r="Y338" s="19"/>
      <c r="Z338" s="19"/>
      <c r="AA338" s="19"/>
      <c r="AB338" s="19"/>
      <c r="AC338" s="19"/>
      <c r="AD338" s="19"/>
      <c r="AE338" s="19"/>
      <c r="AF338" s="19"/>
      <c r="AG338" s="19"/>
      <c r="AI338" s="19"/>
      <c r="AJ338" s="19"/>
      <c r="AK338" s="26"/>
      <c r="AS338" s="19"/>
    </row>
    <row r="339" spans="3:45">
      <c r="C339" s="24"/>
      <c r="D339" s="19"/>
      <c r="E339" s="19"/>
      <c r="F339" s="19"/>
      <c r="G339" s="19"/>
      <c r="H339" s="19"/>
      <c r="I339" s="19"/>
      <c r="J339" s="19"/>
      <c r="K339" s="19"/>
      <c r="L339" s="19"/>
      <c r="M339" s="19"/>
      <c r="N339" s="19"/>
      <c r="O339" s="19"/>
      <c r="P339" s="19"/>
      <c r="Q339" s="19"/>
      <c r="R339" s="19"/>
      <c r="S339" s="19"/>
      <c r="T339" s="19"/>
      <c r="U339" s="19"/>
      <c r="V339" s="19"/>
      <c r="W339" s="19"/>
      <c r="X339" s="19"/>
      <c r="Y339" s="19"/>
      <c r="Z339" s="19"/>
      <c r="AA339" s="19"/>
      <c r="AB339" s="19"/>
      <c r="AC339" s="19"/>
      <c r="AD339" s="19"/>
      <c r="AE339" s="19"/>
      <c r="AF339" s="19"/>
      <c r="AG339" s="19"/>
      <c r="AI339" s="19"/>
      <c r="AJ339" s="19"/>
      <c r="AK339" s="26"/>
      <c r="AS339" s="19"/>
    </row>
    <row r="340" spans="3:45">
      <c r="C340" s="24"/>
      <c r="D340" s="19"/>
      <c r="E340" s="19"/>
      <c r="F340" s="19"/>
      <c r="G340" s="19"/>
      <c r="H340" s="19"/>
      <c r="I340" s="19"/>
      <c r="J340" s="19"/>
      <c r="K340" s="19"/>
      <c r="L340" s="19"/>
      <c r="M340" s="19"/>
      <c r="N340" s="19"/>
      <c r="O340" s="19"/>
      <c r="P340" s="19"/>
      <c r="Q340" s="19"/>
      <c r="R340" s="19"/>
      <c r="S340" s="19"/>
      <c r="T340" s="19"/>
      <c r="U340" s="19"/>
      <c r="V340" s="19"/>
      <c r="W340" s="19"/>
      <c r="X340" s="19"/>
      <c r="Y340" s="19"/>
      <c r="Z340" s="19"/>
      <c r="AA340" s="19"/>
      <c r="AB340" s="19"/>
      <c r="AC340" s="19"/>
      <c r="AD340" s="19"/>
      <c r="AE340" s="19"/>
      <c r="AF340" s="19"/>
      <c r="AG340" s="19"/>
      <c r="AI340" s="19"/>
      <c r="AJ340" s="19"/>
      <c r="AK340" s="26"/>
      <c r="AS340" s="19"/>
    </row>
    <row r="341" spans="3:45">
      <c r="C341" s="24"/>
      <c r="D341" s="19"/>
      <c r="E341" s="19"/>
      <c r="F341" s="19"/>
      <c r="G341" s="19"/>
      <c r="H341" s="19"/>
      <c r="I341" s="19"/>
      <c r="J341" s="19"/>
      <c r="K341" s="19"/>
      <c r="L341" s="19"/>
      <c r="M341" s="19"/>
      <c r="N341" s="19"/>
      <c r="O341" s="19"/>
      <c r="P341" s="19"/>
      <c r="Q341" s="19"/>
      <c r="R341" s="19"/>
      <c r="S341" s="19"/>
      <c r="T341" s="19"/>
      <c r="U341" s="19"/>
      <c r="V341" s="19"/>
      <c r="W341" s="19"/>
      <c r="X341" s="19"/>
      <c r="Y341" s="19"/>
      <c r="Z341" s="19"/>
      <c r="AA341" s="19"/>
      <c r="AB341" s="19"/>
      <c r="AC341" s="19"/>
      <c r="AD341" s="19"/>
      <c r="AE341" s="19"/>
      <c r="AF341" s="19"/>
      <c r="AG341" s="19"/>
      <c r="AI341" s="19"/>
      <c r="AJ341" s="19"/>
      <c r="AK341" s="26"/>
      <c r="AS341" s="19"/>
    </row>
    <row r="342" spans="3:45">
      <c r="C342" s="24"/>
      <c r="D342" s="19"/>
      <c r="E342" s="19"/>
      <c r="F342" s="19"/>
      <c r="G342" s="19"/>
      <c r="H342" s="19"/>
      <c r="I342" s="19"/>
      <c r="J342" s="19"/>
      <c r="K342" s="19"/>
      <c r="L342" s="19"/>
      <c r="M342" s="19"/>
      <c r="N342" s="19"/>
      <c r="O342" s="19"/>
      <c r="P342" s="19"/>
      <c r="Q342" s="19"/>
      <c r="R342" s="19"/>
      <c r="S342" s="19"/>
      <c r="T342" s="19"/>
      <c r="U342" s="19"/>
      <c r="V342" s="19"/>
      <c r="W342" s="19"/>
      <c r="X342" s="19"/>
      <c r="Y342" s="19"/>
      <c r="Z342" s="19"/>
      <c r="AA342" s="19"/>
      <c r="AB342" s="19"/>
      <c r="AC342" s="19"/>
      <c r="AD342" s="19"/>
      <c r="AE342" s="19"/>
      <c r="AF342" s="19"/>
      <c r="AG342" s="19"/>
      <c r="AI342" s="19"/>
      <c r="AJ342" s="19"/>
      <c r="AK342" s="26"/>
      <c r="AS342" s="19"/>
    </row>
    <row r="343" spans="3:45">
      <c r="C343" s="24"/>
      <c r="D343" s="19"/>
      <c r="E343" s="19"/>
      <c r="F343" s="19"/>
      <c r="G343" s="19"/>
      <c r="H343" s="19"/>
      <c r="I343" s="19"/>
      <c r="J343" s="19"/>
      <c r="K343" s="19"/>
      <c r="L343" s="19"/>
      <c r="M343" s="19"/>
      <c r="N343" s="19"/>
      <c r="O343" s="19"/>
      <c r="P343" s="19"/>
      <c r="Q343" s="19"/>
      <c r="R343" s="19"/>
      <c r="S343" s="19"/>
      <c r="T343" s="19"/>
      <c r="U343" s="19"/>
      <c r="V343" s="19"/>
      <c r="W343" s="19"/>
      <c r="X343" s="19"/>
      <c r="Y343" s="19"/>
      <c r="Z343" s="19"/>
      <c r="AA343" s="19"/>
      <c r="AB343" s="19"/>
      <c r="AC343" s="19"/>
      <c r="AD343" s="19"/>
      <c r="AE343" s="19"/>
      <c r="AF343" s="19"/>
      <c r="AG343" s="19"/>
      <c r="AI343" s="19"/>
      <c r="AJ343" s="19"/>
      <c r="AK343" s="26"/>
      <c r="AS343" s="19"/>
    </row>
    <row r="344" spans="3:45">
      <c r="C344" s="24"/>
      <c r="D344" s="19"/>
      <c r="E344" s="19"/>
      <c r="F344" s="19"/>
      <c r="G344" s="19"/>
      <c r="H344" s="19"/>
      <c r="I344" s="19"/>
      <c r="J344" s="19"/>
      <c r="K344" s="19"/>
      <c r="L344" s="19"/>
      <c r="M344" s="19"/>
      <c r="N344" s="19"/>
      <c r="O344" s="19"/>
      <c r="P344" s="19"/>
      <c r="Q344" s="19"/>
      <c r="R344" s="19"/>
      <c r="S344" s="19"/>
      <c r="T344" s="19"/>
      <c r="U344" s="19"/>
      <c r="V344" s="19"/>
      <c r="W344" s="19"/>
      <c r="X344" s="19"/>
      <c r="Y344" s="19"/>
      <c r="Z344" s="19"/>
      <c r="AA344" s="19"/>
      <c r="AB344" s="19"/>
      <c r="AC344" s="19"/>
      <c r="AD344" s="19"/>
      <c r="AE344" s="19"/>
      <c r="AF344" s="19"/>
      <c r="AG344" s="19"/>
      <c r="AI344" s="19"/>
      <c r="AJ344" s="19"/>
      <c r="AK344" s="26"/>
      <c r="AS344" s="19"/>
    </row>
    <row r="345" spans="3:45">
      <c r="C345" s="24"/>
      <c r="D345" s="19"/>
      <c r="E345" s="19"/>
      <c r="F345" s="19"/>
      <c r="G345" s="19"/>
      <c r="H345" s="19"/>
      <c r="I345" s="19"/>
      <c r="J345" s="19"/>
      <c r="K345" s="19"/>
      <c r="L345" s="19"/>
      <c r="M345" s="19"/>
      <c r="N345" s="19"/>
      <c r="O345" s="19"/>
      <c r="P345" s="19"/>
      <c r="Q345" s="19"/>
      <c r="R345" s="19"/>
      <c r="S345" s="19"/>
      <c r="T345" s="19"/>
      <c r="U345" s="19"/>
      <c r="V345" s="19"/>
      <c r="W345" s="19"/>
      <c r="X345" s="19"/>
      <c r="Y345" s="19"/>
      <c r="Z345" s="19"/>
      <c r="AA345" s="19"/>
      <c r="AB345" s="19"/>
      <c r="AC345" s="19"/>
      <c r="AD345" s="19"/>
      <c r="AE345" s="19"/>
      <c r="AF345" s="19"/>
      <c r="AG345" s="19"/>
      <c r="AI345" s="19"/>
      <c r="AJ345" s="19"/>
      <c r="AK345" s="26"/>
      <c r="AS345" s="19"/>
    </row>
    <row r="346" spans="3:45">
      <c r="C346" s="24"/>
      <c r="D346" s="19"/>
      <c r="E346" s="19"/>
      <c r="F346" s="19"/>
      <c r="G346" s="19"/>
      <c r="H346" s="19"/>
      <c r="I346" s="19"/>
      <c r="J346" s="19"/>
      <c r="K346" s="19"/>
      <c r="L346" s="19"/>
      <c r="M346" s="19"/>
      <c r="N346" s="19"/>
      <c r="O346" s="19"/>
      <c r="P346" s="19"/>
      <c r="Q346" s="19"/>
      <c r="R346" s="19"/>
      <c r="S346" s="19"/>
      <c r="T346" s="19"/>
      <c r="U346" s="19"/>
      <c r="V346" s="19"/>
      <c r="W346" s="19"/>
      <c r="X346" s="19"/>
      <c r="Y346" s="19"/>
      <c r="Z346" s="19"/>
      <c r="AA346" s="19"/>
      <c r="AB346" s="19"/>
      <c r="AC346" s="19"/>
      <c r="AD346" s="19"/>
      <c r="AE346" s="19"/>
      <c r="AF346" s="19"/>
      <c r="AG346" s="19"/>
      <c r="AI346" s="19"/>
      <c r="AJ346" s="19"/>
      <c r="AK346" s="26"/>
      <c r="AS346" s="19"/>
    </row>
    <row r="347" spans="3:45">
      <c r="C347" s="24"/>
      <c r="D347" s="19"/>
      <c r="E347" s="19"/>
      <c r="F347" s="19"/>
      <c r="G347" s="19"/>
      <c r="H347" s="19"/>
      <c r="I347" s="19"/>
      <c r="J347" s="19"/>
      <c r="K347" s="19"/>
      <c r="L347" s="19"/>
      <c r="M347" s="19"/>
      <c r="N347" s="19"/>
      <c r="O347" s="19"/>
      <c r="P347" s="19"/>
      <c r="Q347" s="19"/>
      <c r="R347" s="19"/>
      <c r="S347" s="19"/>
      <c r="T347" s="19"/>
      <c r="U347" s="19"/>
      <c r="V347" s="19"/>
      <c r="W347" s="19"/>
      <c r="X347" s="19"/>
      <c r="Y347" s="19"/>
      <c r="Z347" s="19"/>
      <c r="AA347" s="19"/>
      <c r="AB347" s="19"/>
      <c r="AC347" s="19"/>
      <c r="AD347" s="19"/>
      <c r="AE347" s="19"/>
      <c r="AF347" s="19"/>
      <c r="AG347" s="19"/>
      <c r="AI347" s="19"/>
      <c r="AJ347" s="19"/>
      <c r="AK347" s="26"/>
      <c r="AS347" s="19"/>
    </row>
    <row r="348" spans="3:45">
      <c r="C348" s="24"/>
      <c r="D348" s="19"/>
      <c r="E348" s="19"/>
      <c r="F348" s="19"/>
      <c r="G348" s="19"/>
      <c r="H348" s="19"/>
      <c r="I348" s="19"/>
      <c r="J348" s="19"/>
      <c r="K348" s="19"/>
      <c r="L348" s="19"/>
      <c r="M348" s="19"/>
      <c r="N348" s="19"/>
      <c r="O348" s="19"/>
      <c r="P348" s="19"/>
      <c r="Q348" s="19"/>
      <c r="R348" s="19"/>
      <c r="S348" s="19"/>
      <c r="T348" s="19"/>
      <c r="U348" s="19"/>
      <c r="V348" s="19"/>
      <c r="W348" s="19"/>
      <c r="X348" s="19"/>
      <c r="Y348" s="19"/>
      <c r="Z348" s="19"/>
      <c r="AA348" s="19"/>
      <c r="AB348" s="19"/>
      <c r="AC348" s="19"/>
      <c r="AD348" s="19"/>
      <c r="AE348" s="19"/>
      <c r="AF348" s="19"/>
      <c r="AG348" s="19"/>
      <c r="AI348" s="19"/>
      <c r="AJ348" s="19"/>
      <c r="AK348" s="26"/>
      <c r="AS348" s="19"/>
    </row>
    <row r="349" spans="3:45">
      <c r="C349" s="24"/>
      <c r="D349" s="19"/>
      <c r="E349" s="19"/>
      <c r="F349" s="19"/>
      <c r="G349" s="19"/>
      <c r="H349" s="19"/>
      <c r="I349" s="19"/>
      <c r="J349" s="19"/>
      <c r="K349" s="19"/>
      <c r="L349" s="19"/>
      <c r="M349" s="19"/>
      <c r="N349" s="19"/>
      <c r="O349" s="19"/>
      <c r="P349" s="19"/>
      <c r="Q349" s="19"/>
      <c r="R349" s="19"/>
      <c r="S349" s="19"/>
      <c r="T349" s="19"/>
      <c r="U349" s="19"/>
      <c r="V349" s="19"/>
      <c r="W349" s="19"/>
      <c r="X349" s="19"/>
      <c r="Y349" s="19"/>
      <c r="Z349" s="19"/>
      <c r="AA349" s="19"/>
      <c r="AB349" s="19"/>
      <c r="AC349" s="19"/>
      <c r="AD349" s="19"/>
      <c r="AE349" s="19"/>
      <c r="AF349" s="19"/>
      <c r="AG349" s="19"/>
      <c r="AI349" s="19"/>
      <c r="AJ349" s="19"/>
      <c r="AK349" s="26"/>
      <c r="AS349" s="19"/>
    </row>
    <row r="350" spans="3:45">
      <c r="C350" s="24"/>
      <c r="D350" s="19"/>
      <c r="E350" s="19"/>
      <c r="F350" s="19"/>
      <c r="G350" s="19"/>
      <c r="H350" s="19"/>
      <c r="I350" s="19"/>
      <c r="J350" s="19"/>
      <c r="K350" s="19"/>
      <c r="L350" s="19"/>
      <c r="M350" s="19"/>
      <c r="N350" s="19"/>
      <c r="O350" s="19"/>
      <c r="P350" s="19"/>
      <c r="Q350" s="19"/>
      <c r="R350" s="19"/>
      <c r="S350" s="19"/>
      <c r="T350" s="19"/>
      <c r="U350" s="19"/>
      <c r="V350" s="19"/>
      <c r="W350" s="19"/>
      <c r="X350" s="19"/>
      <c r="Y350" s="19"/>
      <c r="Z350" s="19"/>
      <c r="AA350" s="19"/>
      <c r="AB350" s="19"/>
      <c r="AC350" s="19"/>
      <c r="AD350" s="19"/>
      <c r="AE350" s="19"/>
      <c r="AF350" s="19"/>
      <c r="AG350" s="19"/>
      <c r="AI350" s="19"/>
      <c r="AJ350" s="19"/>
      <c r="AK350" s="26"/>
      <c r="AS350" s="19"/>
    </row>
    <row r="351" spans="3:45">
      <c r="C351" s="24"/>
      <c r="D351" s="19"/>
      <c r="E351" s="19"/>
      <c r="F351" s="19"/>
      <c r="G351" s="19"/>
      <c r="H351" s="19"/>
      <c r="I351" s="19"/>
      <c r="J351" s="19"/>
      <c r="K351" s="19"/>
      <c r="L351" s="19"/>
      <c r="M351" s="19"/>
      <c r="N351" s="19"/>
      <c r="O351" s="19"/>
      <c r="P351" s="19"/>
      <c r="Q351" s="19"/>
      <c r="R351" s="19"/>
      <c r="S351" s="19"/>
      <c r="T351" s="19"/>
      <c r="U351" s="19"/>
      <c r="V351" s="19"/>
      <c r="W351" s="19"/>
      <c r="X351" s="19"/>
      <c r="Y351" s="19"/>
      <c r="Z351" s="19"/>
      <c r="AA351" s="19"/>
      <c r="AB351" s="19"/>
      <c r="AC351" s="19"/>
      <c r="AD351" s="19"/>
      <c r="AE351" s="19"/>
      <c r="AF351" s="19"/>
      <c r="AG351" s="19"/>
      <c r="AI351" s="19"/>
      <c r="AJ351" s="19"/>
      <c r="AK351" s="26"/>
      <c r="AS351" s="19"/>
    </row>
    <row r="352" spans="3:45">
      <c r="C352" s="24"/>
      <c r="D352" s="19"/>
      <c r="E352" s="19"/>
      <c r="F352" s="19"/>
      <c r="G352" s="19"/>
      <c r="H352" s="19"/>
      <c r="I352" s="19"/>
      <c r="J352" s="19"/>
      <c r="K352" s="19"/>
      <c r="L352" s="19"/>
      <c r="M352" s="19"/>
      <c r="N352" s="19"/>
      <c r="O352" s="19"/>
      <c r="P352" s="19"/>
      <c r="Q352" s="19"/>
      <c r="R352" s="19"/>
      <c r="S352" s="19"/>
      <c r="T352" s="19"/>
      <c r="U352" s="19"/>
      <c r="V352" s="19"/>
      <c r="W352" s="19"/>
      <c r="X352" s="19"/>
      <c r="Y352" s="19"/>
      <c r="Z352" s="19"/>
      <c r="AA352" s="19"/>
      <c r="AB352" s="19"/>
      <c r="AC352" s="19"/>
      <c r="AD352" s="19"/>
      <c r="AE352" s="19"/>
      <c r="AF352" s="19"/>
      <c r="AG352" s="19"/>
      <c r="AI352" s="19"/>
      <c r="AJ352" s="19"/>
      <c r="AK352" s="26"/>
      <c r="AS352" s="19"/>
    </row>
    <row r="353" spans="3:3">
      <c r="C353" s="24"/>
    </row>
  </sheetData>
  <pageMargins left="0.7" right="0.7" top="0.75" bottom="0.75" header="0.3" footer="0.3"/>
  <pageSetup orientation="portrait" horizontalDpi="200" verticalDpi="200" r:id="rId1"/>
  <headerFooter>
    <oddHeader>&amp;C&amp;"Arial,Bold"&amp;K000000PUBLIC DISCLOSURE&amp;R&amp;8&amp;F</oddHeader>
    <oddFooter>&amp;CPage &amp;P of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66B52B-C381-42BE-8AA2-DDA8845CEE5C}">
  <dimension ref="B2:AK320"/>
  <sheetViews>
    <sheetView view="pageLayout" zoomScaleNormal="80" workbookViewId="0"/>
  </sheetViews>
  <sheetFormatPr defaultRowHeight="12.75"/>
  <cols>
    <col min="4" max="4" width="15.5703125" bestFit="1" customWidth="1"/>
    <col min="5" max="5" width="35.5703125" bestFit="1" customWidth="1"/>
    <col min="6" max="6" width="13.42578125" bestFit="1" customWidth="1"/>
    <col min="7" max="8" width="22.42578125" bestFit="1" customWidth="1"/>
    <col min="9" max="9" width="12.140625" bestFit="1" customWidth="1"/>
    <col min="10" max="10" width="21.140625" bestFit="1" customWidth="1"/>
    <col min="11" max="11" width="14.42578125" bestFit="1" customWidth="1"/>
    <col min="16" max="16" width="20.7109375" bestFit="1" customWidth="1"/>
    <col min="17" max="17" width="21" bestFit="1" customWidth="1"/>
    <col min="18" max="18" width="25.140625" bestFit="1" customWidth="1"/>
    <col min="19" max="19" width="22.28515625" bestFit="1" customWidth="1"/>
    <col min="20" max="20" width="23.28515625" bestFit="1" customWidth="1"/>
    <col min="28" max="28" width="18.85546875" bestFit="1" customWidth="1"/>
  </cols>
  <sheetData>
    <row r="2" spans="2:37" ht="20.25">
      <c r="B2" s="25" t="s">
        <v>27</v>
      </c>
      <c r="D2" s="158" t="s">
        <v>25</v>
      </c>
      <c r="E2" s="158"/>
      <c r="F2" s="158"/>
      <c r="G2" s="158"/>
      <c r="H2" s="158"/>
      <c r="I2" s="158"/>
      <c r="J2" s="158"/>
      <c r="K2" s="158"/>
      <c r="L2" s="158"/>
      <c r="M2" s="158"/>
      <c r="P2" s="159" t="s">
        <v>26</v>
      </c>
      <c r="Q2" s="159"/>
      <c r="R2" s="159"/>
      <c r="S2" s="159"/>
      <c r="T2" s="159"/>
      <c r="U2" s="159"/>
      <c r="V2" s="159"/>
      <c r="W2" s="159"/>
      <c r="X2" s="159"/>
      <c r="Y2" s="159"/>
      <c r="AB2" s="160" t="s">
        <v>40</v>
      </c>
      <c r="AC2" s="160"/>
      <c r="AD2" s="160"/>
      <c r="AE2" s="160"/>
      <c r="AF2" s="160"/>
      <c r="AG2" s="160"/>
      <c r="AH2" s="160"/>
      <c r="AI2" s="160"/>
      <c r="AJ2" s="160"/>
      <c r="AK2" s="160"/>
    </row>
    <row r="4" spans="2:37">
      <c r="D4" s="20" t="str">
        <f ca="1">'Monthly NRG Level D'!D4</f>
        <v>Products Program</v>
      </c>
      <c r="E4" s="20" t="str">
        <f ca="1">'Monthly NRG Level D'!E4</f>
        <v>HEIP</v>
      </c>
      <c r="F4" s="20" t="str">
        <f ca="1">'Monthly NRG Level D'!F4</f>
        <v>HEEAP (EASE)</v>
      </c>
      <c r="G4" s="20" t="str">
        <f ca="1">'Monthly NRG Level D'!G4</f>
        <v>Demand Response</v>
      </c>
      <c r="H4" s="20" t="str">
        <f ca="1">'Monthly NRG Level D'!H4</f>
        <v>Residential Behavioral</v>
      </c>
      <c r="I4" s="20" t="str">
        <f ca="1">'Monthly NRG Level D'!I4</f>
        <v>HopeWorks</v>
      </c>
      <c r="J4" s="20" t="str">
        <f ca="1">'Monthly NRG Level D'!J4</f>
        <v/>
      </c>
      <c r="K4" s="20" t="str">
        <f ca="1">'Monthly NRG Level D'!K4</f>
        <v/>
      </c>
      <c r="L4" s="20"/>
      <c r="M4" s="20"/>
      <c r="P4" s="15" t="str">
        <f ca="1">'Monthly NRG Level D'!T4</f>
        <v>Commercial Custom</v>
      </c>
      <c r="Q4" s="15" t="str">
        <f ca="1">'Monthly NRG Level D'!U4</f>
        <v>Commercial Prescriptive</v>
      </c>
      <c r="R4" s="15" t="str">
        <f ca="1">'Monthly NRG Level D'!V4</f>
        <v>SCDI</v>
      </c>
      <c r="S4" s="15" t="str">
        <f ca="1">'Monthly NRG Level D'!W4</f>
        <v/>
      </c>
      <c r="T4" s="15" t="str">
        <f ca="1">'Monthly NRG Level D'!X4</f>
        <v/>
      </c>
      <c r="U4" s="15"/>
      <c r="V4" s="15"/>
      <c r="W4" s="15"/>
      <c r="X4" s="15"/>
      <c r="Y4" s="15"/>
      <c r="AB4" s="48" t="str">
        <f>'Monthly NRG Level D'!AE4</f>
        <v/>
      </c>
      <c r="AC4" s="48"/>
      <c r="AD4" s="48"/>
      <c r="AE4" s="48"/>
      <c r="AF4" s="48"/>
      <c r="AG4" s="48"/>
      <c r="AH4" s="48"/>
      <c r="AI4" s="48"/>
      <c r="AJ4" s="48"/>
      <c r="AK4" s="48"/>
    </row>
    <row r="5" spans="2:37">
      <c r="C5" s="24">
        <f>'Monthly NRG Level D'!C5</f>
        <v>45292</v>
      </c>
      <c r="D5" s="75"/>
      <c r="E5" s="75"/>
      <c r="F5" s="75"/>
      <c r="G5" s="75"/>
      <c r="H5" s="75"/>
      <c r="I5" s="75"/>
      <c r="J5" s="64"/>
      <c r="K5" s="18"/>
      <c r="L5" s="18"/>
      <c r="M5" s="18"/>
      <c r="P5" s="64"/>
      <c r="Q5" s="64"/>
      <c r="R5" s="64"/>
      <c r="S5" s="64"/>
      <c r="T5" s="18"/>
      <c r="U5" s="18"/>
      <c r="V5" s="18"/>
      <c r="W5" s="18"/>
      <c r="X5" s="18"/>
      <c r="Y5" s="18"/>
    </row>
    <row r="6" spans="2:37">
      <c r="C6" s="24">
        <f>DATE(YEAR(C5),MONTH(C5)+1,1)</f>
        <v>45323</v>
      </c>
      <c r="D6" s="75"/>
      <c r="E6" s="75"/>
      <c r="F6" s="75"/>
      <c r="G6" s="75"/>
      <c r="H6" s="75"/>
      <c r="I6" s="75"/>
      <c r="J6" s="64"/>
      <c r="K6" s="18"/>
      <c r="L6" s="18"/>
      <c r="M6" s="18"/>
      <c r="P6" s="64"/>
      <c r="Q6" s="64"/>
      <c r="R6" s="64"/>
      <c r="S6" s="64"/>
      <c r="T6" s="18"/>
      <c r="U6" s="18"/>
      <c r="V6" s="18"/>
      <c r="W6" s="18"/>
      <c r="X6" s="18"/>
      <c r="Y6" s="18"/>
    </row>
    <row r="7" spans="2:37">
      <c r="C7" s="24">
        <f t="shared" ref="C7:C70" si="0">DATE(YEAR(C6),MONTH(C6)+1,1)</f>
        <v>45352</v>
      </c>
      <c r="D7" s="75"/>
      <c r="E7" s="75"/>
      <c r="F7" s="75"/>
      <c r="G7" s="75"/>
      <c r="H7" s="75"/>
      <c r="I7" s="75"/>
      <c r="J7" s="64"/>
      <c r="K7" s="18"/>
      <c r="L7" s="18"/>
      <c r="M7" s="18"/>
      <c r="P7" s="64"/>
      <c r="Q7" s="64"/>
      <c r="R7" s="64"/>
      <c r="S7" s="64"/>
      <c r="T7" s="18"/>
      <c r="U7" s="18"/>
      <c r="V7" s="18"/>
      <c r="W7" s="18"/>
      <c r="X7" s="18"/>
      <c r="Y7" s="18"/>
    </row>
    <row r="8" spans="2:37">
      <c r="C8" s="24">
        <f t="shared" si="0"/>
        <v>45383</v>
      </c>
      <c r="D8" s="75"/>
      <c r="E8" s="75"/>
      <c r="F8" s="75"/>
      <c r="G8" s="75"/>
      <c r="H8" s="75"/>
      <c r="I8" s="75"/>
      <c r="J8" s="64"/>
      <c r="K8" s="18"/>
      <c r="L8" s="18"/>
      <c r="M8" s="18"/>
      <c r="P8" s="64"/>
      <c r="Q8" s="64"/>
      <c r="R8" s="64"/>
      <c r="S8" s="64"/>
      <c r="T8" s="18"/>
      <c r="U8" s="18"/>
      <c r="V8" s="18"/>
      <c r="W8" s="18"/>
      <c r="X8" s="18"/>
      <c r="Y8" s="18"/>
    </row>
    <row r="9" spans="2:37">
      <c r="C9" s="24">
        <f t="shared" si="0"/>
        <v>45413</v>
      </c>
      <c r="D9" s="90" t="s">
        <v>65</v>
      </c>
      <c r="E9" s="90" t="s">
        <v>65</v>
      </c>
      <c r="F9" s="90" t="s">
        <v>65</v>
      </c>
      <c r="G9" s="90" t="s">
        <v>65</v>
      </c>
      <c r="H9" s="90" t="s">
        <v>65</v>
      </c>
      <c r="I9" s="90" t="s">
        <v>65</v>
      </c>
      <c r="J9" s="18" t="str">
        <f ca="1">IFERROR(-1*INDEX('Monthly NRG Level D'!$C$4:$AE$1500,MATCH($C9,'Monthly NRG Level D'!$C$4:$C$1500,0),MATCH(J$4,'Monthly NRG Level D'!$C$4:$AE$4,0)),"")</f>
        <v/>
      </c>
      <c r="K9" s="18"/>
      <c r="L9" s="18"/>
      <c r="M9" s="18"/>
      <c r="P9" s="90" t="s">
        <v>65</v>
      </c>
      <c r="Q9" s="90" t="s">
        <v>65</v>
      </c>
      <c r="R9" s="90" t="s">
        <v>65</v>
      </c>
      <c r="S9" s="18" t="str">
        <f ca="1">IFERROR(-1*INDEX('Monthly NRG Level D'!$C$4:$AE$1500,MATCH($C9,'Monthly NRG Level D'!$C$4:$C$1500,0),MATCH(S$4,'Monthly NRG Level D'!$C$4:$AE$4,0)),"")</f>
        <v/>
      </c>
      <c r="T9" s="18"/>
      <c r="U9" s="18"/>
      <c r="V9" s="18"/>
      <c r="W9" s="18"/>
      <c r="X9" s="18"/>
      <c r="Y9" s="18"/>
    </row>
    <row r="10" spans="2:37">
      <c r="C10" s="24">
        <f t="shared" si="0"/>
        <v>45444</v>
      </c>
      <c r="D10" s="90" t="s">
        <v>65</v>
      </c>
      <c r="E10" s="90" t="s">
        <v>65</v>
      </c>
      <c r="F10" s="90" t="s">
        <v>65</v>
      </c>
      <c r="G10" s="90" t="s">
        <v>65</v>
      </c>
      <c r="H10" s="90" t="s">
        <v>65</v>
      </c>
      <c r="I10" s="90" t="s">
        <v>65</v>
      </c>
      <c r="J10" s="18" t="str">
        <f ca="1">IFERROR(-1*INDEX('Monthly NRG Level D'!$C$4:$AE$1500,MATCH($C10,'Monthly NRG Level D'!$C$4:$C$1500,0),MATCH(J$4,'Monthly NRG Level D'!$C$4:$AE$4,0)),"")</f>
        <v/>
      </c>
      <c r="K10" s="18" t="str">
        <f ca="1">IFERROR(-1*INDEX('Monthly NRG Level D'!$C$4:$AE$1500,MATCH($C10,'Monthly NRG Level D'!$C$4:$C$1500,0),MATCH(K$4,'Monthly NRG Level D'!$C$4:$AE$4,0)),"")</f>
        <v/>
      </c>
      <c r="L10" s="18" t="str">
        <f ca="1">IFERROR(-1*INDEX('Monthly NRG Level D'!$C$4:$AE$1500,MATCH($C10,'Monthly NRG Level D'!$C$4:$C$1500,0),MATCH(L$4,'Monthly NRG Level D'!$C$4:$AE$4,0)),"")</f>
        <v/>
      </c>
      <c r="M10" s="18" t="str">
        <f ca="1">IFERROR(-1*INDEX('Monthly NRG Level D'!$C$4:$AE$1500,MATCH($C10,'Monthly NRG Level D'!$C$4:$C$1500,0),MATCH(M$4,'Monthly NRG Level D'!$C$4:$AE$4,0)),"")</f>
        <v/>
      </c>
      <c r="P10" s="90" t="s">
        <v>65</v>
      </c>
      <c r="Q10" s="90" t="s">
        <v>65</v>
      </c>
      <c r="R10" s="90" t="s">
        <v>65</v>
      </c>
      <c r="S10" s="18" t="str">
        <f ca="1">IFERROR(-1*INDEX('Monthly NRG Level D'!$C$4:$AE$1500,MATCH($C10,'Monthly NRG Level D'!$C$4:$C$1500,0),MATCH(S$4,'Monthly NRG Level D'!$C$4:$AE$4,0)),"")</f>
        <v/>
      </c>
      <c r="T10" s="18" t="str">
        <f ca="1">IFERROR(-1*INDEX('Monthly NRG Level D'!$C$4:$AE$1500,MATCH($C10,'Monthly NRG Level D'!$C$4:$C$1500,0),MATCH(T$4,'Monthly NRG Level D'!$C$4:$AE$4,0)),"")</f>
        <v/>
      </c>
      <c r="U10" s="18" t="str">
        <f ca="1">IFERROR(-1*INDEX('Monthly NRG Level D'!$C$4:$AE$1500,MATCH($C10,'Monthly NRG Level D'!$C$4:$C$1500,0),MATCH(U$4,'Monthly NRG Level D'!$C$4:$AE$4,0)),"")</f>
        <v/>
      </c>
      <c r="V10" s="18" t="str">
        <f ca="1">IFERROR(-1*INDEX('Monthly NRG Level D'!$C$4:$AE$1500,MATCH($C10,'Monthly NRG Level D'!$C$4:$C$1500,0),MATCH(V$4,'Monthly NRG Level D'!$C$4:$AE$4,0)),"")</f>
        <v/>
      </c>
      <c r="W10" s="18" t="str">
        <f ca="1">IFERROR(-1*INDEX('Monthly NRG Level D'!$C$4:$AE$1500,MATCH($C10,'Monthly NRG Level D'!$C$4:$C$1500,0),MATCH(W$4,'Monthly NRG Level D'!$C$4:$AE$4,0)),"")</f>
        <v/>
      </c>
      <c r="X10" s="18" t="str">
        <f ca="1">IFERROR(-1*INDEX('Monthly NRG Level D'!$C$4:$AE$1500,MATCH($C10,'Monthly NRG Level D'!$C$4:$C$1500,0),MATCH(X$4,'Monthly NRG Level D'!$C$4:$AE$4,0)),"")</f>
        <v/>
      </c>
      <c r="Y10" s="18" t="str">
        <f ca="1">IFERROR(-1*INDEX('Monthly NRG Level D'!$C$4:$AE$1500,MATCH($C10,'Monthly NRG Level D'!$C$4:$C$1500,0),MATCH(Y$4,'Monthly NRG Level D'!$C$4:$AE$4,0)),"")</f>
        <v/>
      </c>
      <c r="AB10" s="18" t="str">
        <f ca="1">IFERROR(-1*INDEX('Monthly NRG Level D'!$C$4:$AE$1500,MATCH($C10,'Monthly NRG Level D'!$C$4:$C$1500,0),MATCH(AB$4,'Monthly NRG Level D'!$C$4:$AE$4,0)),"")</f>
        <v/>
      </c>
      <c r="AC10" s="18" t="str">
        <f ca="1">IFERROR(-1*INDEX('Monthly NRG Level D'!$C$4:$AE$1500,MATCH($C10,'Monthly NRG Level D'!$C$4:$C$1500,0),MATCH(AC$4,'Monthly NRG Level D'!$C$4:$AE$4,0)),"")</f>
        <v/>
      </c>
      <c r="AD10" s="18" t="str">
        <f ca="1">IFERROR(-1*INDEX('Monthly NRG Level D'!$C$4:$AE$1500,MATCH($C10,'Monthly NRG Level D'!$C$4:$C$1500,0),MATCH(AD$4,'Monthly NRG Level D'!$C$4:$AE$4,0)),"")</f>
        <v/>
      </c>
      <c r="AE10" s="18" t="str">
        <f ca="1">IFERROR(-1*INDEX('Monthly NRG Level D'!$C$4:$AE$1500,MATCH($C10,'Monthly NRG Level D'!$C$4:$C$1500,0),MATCH(AE$4,'Monthly NRG Level D'!$C$4:$AE$4,0)),"")</f>
        <v/>
      </c>
    </row>
    <row r="11" spans="2:37">
      <c r="C11" s="24">
        <f t="shared" si="0"/>
        <v>45474</v>
      </c>
      <c r="D11" s="90" t="s">
        <v>65</v>
      </c>
      <c r="E11" s="90" t="s">
        <v>65</v>
      </c>
      <c r="F11" s="90" t="s">
        <v>65</v>
      </c>
      <c r="G11" s="90" t="s">
        <v>65</v>
      </c>
      <c r="H11" s="90" t="s">
        <v>65</v>
      </c>
      <c r="I11" s="90" t="s">
        <v>65</v>
      </c>
      <c r="J11" s="18" t="str">
        <f ca="1">IFERROR(-1*INDEX('Monthly NRG Level D'!$C$4:$AE$1500,MATCH($C11,'Monthly NRG Level D'!$C$4:$C$1500,0),MATCH(J$4,'Monthly NRG Level D'!$C$4:$AE$4,0)),"")</f>
        <v/>
      </c>
      <c r="K11" s="18" t="str">
        <f ca="1">IFERROR(-1*INDEX('Monthly NRG Level D'!$C$4:$AE$1500,MATCH($C11,'Monthly NRG Level D'!$C$4:$C$1500,0),MATCH(K$4,'Monthly NRG Level D'!$C$4:$AE$4,0)),"")</f>
        <v/>
      </c>
      <c r="L11" s="18" t="str">
        <f ca="1">IFERROR(-1*INDEX('Monthly NRG Level D'!$C$4:$AE$1500,MATCH($C11,'Monthly NRG Level D'!$C$4:$C$1500,0),MATCH(L$4,'Monthly NRG Level D'!$C$4:$AE$4,0)),"")</f>
        <v/>
      </c>
      <c r="M11" s="18" t="str">
        <f ca="1">IFERROR(-1*INDEX('Monthly NRG Level D'!$C$4:$AE$1500,MATCH($C11,'Monthly NRG Level D'!$C$4:$C$1500,0),MATCH(M$4,'Monthly NRG Level D'!$C$4:$AE$4,0)),"")</f>
        <v/>
      </c>
      <c r="P11" s="90" t="s">
        <v>65</v>
      </c>
      <c r="Q11" s="90" t="s">
        <v>65</v>
      </c>
      <c r="R11" s="90" t="s">
        <v>65</v>
      </c>
      <c r="S11" s="18" t="str">
        <f ca="1">IFERROR(-1*INDEX('Monthly NRG Level D'!$C$4:$AE$1500,MATCH($C11,'Monthly NRG Level D'!$C$4:$C$1500,0),MATCH(S$4,'Monthly NRG Level D'!$C$4:$AE$4,0)),"")</f>
        <v/>
      </c>
      <c r="T11" s="18" t="str">
        <f ca="1">IFERROR(-1*INDEX('Monthly NRG Level D'!$C$4:$AE$1500,MATCH($C11,'Monthly NRG Level D'!$C$4:$C$1500,0),MATCH(T$4,'Monthly NRG Level D'!$C$4:$AE$4,0)),"")</f>
        <v/>
      </c>
      <c r="U11" s="18" t="str">
        <f ca="1">IFERROR(-1*INDEX('Monthly NRG Level D'!$C$4:$AE$1500,MATCH($C11,'Monthly NRG Level D'!$C$4:$C$1500,0),MATCH(U$4,'Monthly NRG Level D'!$C$4:$AE$4,0)),"")</f>
        <v/>
      </c>
      <c r="V11" s="18" t="str">
        <f ca="1">IFERROR(-1*INDEX('Monthly NRG Level D'!$C$4:$AE$1500,MATCH($C11,'Monthly NRG Level D'!$C$4:$C$1500,0),MATCH(V$4,'Monthly NRG Level D'!$C$4:$AE$4,0)),"")</f>
        <v/>
      </c>
      <c r="W11" s="18" t="str">
        <f ca="1">IFERROR(-1*INDEX('Monthly NRG Level D'!$C$4:$AE$1500,MATCH($C11,'Monthly NRG Level D'!$C$4:$C$1500,0),MATCH(W$4,'Monthly NRG Level D'!$C$4:$AE$4,0)),"")</f>
        <v/>
      </c>
      <c r="X11" s="18" t="str">
        <f ca="1">IFERROR(-1*INDEX('Monthly NRG Level D'!$C$4:$AE$1500,MATCH($C11,'Monthly NRG Level D'!$C$4:$C$1500,0),MATCH(X$4,'Monthly NRG Level D'!$C$4:$AE$4,0)),"")</f>
        <v/>
      </c>
      <c r="Y11" s="18" t="str">
        <f ca="1">IFERROR(-1*INDEX('Monthly NRG Level D'!$C$4:$AE$1500,MATCH($C11,'Monthly NRG Level D'!$C$4:$C$1500,0),MATCH(Y$4,'Monthly NRG Level D'!$C$4:$AE$4,0)),"")</f>
        <v/>
      </c>
      <c r="AB11" s="18" t="str">
        <f ca="1">IFERROR(-1*INDEX('Monthly NRG Level D'!$C$4:$AE$1500,MATCH($C11,'Monthly NRG Level D'!$C$4:$C$1500,0),MATCH(AB$4,'Monthly NRG Level D'!$C$4:$AE$4,0)),"")</f>
        <v/>
      </c>
      <c r="AC11" s="18" t="str">
        <f ca="1">IFERROR(-1*INDEX('Monthly NRG Level D'!$C$4:$AE$1500,MATCH($C11,'Monthly NRG Level D'!$C$4:$C$1500,0),MATCH(AC$4,'Monthly NRG Level D'!$C$4:$AE$4,0)),"")</f>
        <v/>
      </c>
      <c r="AD11" s="18" t="str">
        <f ca="1">IFERROR(-1*INDEX('Monthly NRG Level D'!$C$4:$AE$1500,MATCH($C11,'Monthly NRG Level D'!$C$4:$C$1500,0),MATCH(AD$4,'Monthly NRG Level D'!$C$4:$AE$4,0)),"")</f>
        <v/>
      </c>
      <c r="AE11" s="18" t="str">
        <f ca="1">IFERROR(-1*INDEX('Monthly NRG Level D'!$C$4:$AE$1500,MATCH($C11,'Monthly NRG Level D'!$C$4:$C$1500,0),MATCH(AE$4,'Monthly NRG Level D'!$C$4:$AE$4,0)),"")</f>
        <v/>
      </c>
    </row>
    <row r="12" spans="2:37">
      <c r="C12" s="24">
        <f t="shared" si="0"/>
        <v>45505</v>
      </c>
      <c r="D12" s="90" t="s">
        <v>65</v>
      </c>
      <c r="E12" s="90" t="s">
        <v>65</v>
      </c>
      <c r="F12" s="90" t="s">
        <v>65</v>
      </c>
      <c r="G12" s="90" t="s">
        <v>65</v>
      </c>
      <c r="H12" s="90" t="s">
        <v>65</v>
      </c>
      <c r="I12" s="90" t="s">
        <v>65</v>
      </c>
      <c r="J12" s="18" t="str">
        <f ca="1">IFERROR(-1*INDEX('Monthly NRG Level D'!$C$4:$AE$1500,MATCH($C12,'Monthly NRG Level D'!$C$4:$C$1500,0),MATCH(J$4,'Monthly NRG Level D'!$C$4:$AE$4,0)),"")</f>
        <v/>
      </c>
      <c r="K12" s="18" t="str">
        <f ca="1">IFERROR(-1*INDEX('Monthly NRG Level D'!$C$4:$AE$1500,MATCH($C12,'Monthly NRG Level D'!$C$4:$C$1500,0),MATCH(K$4,'Monthly NRG Level D'!$C$4:$AE$4,0)),"")</f>
        <v/>
      </c>
      <c r="L12" s="18" t="str">
        <f ca="1">IFERROR(-1*INDEX('Monthly NRG Level D'!$C$4:$AE$1500,MATCH($C12,'Monthly NRG Level D'!$C$4:$C$1500,0),MATCH(L$4,'Monthly NRG Level D'!$C$4:$AE$4,0)),"")</f>
        <v/>
      </c>
      <c r="M12" s="18" t="str">
        <f ca="1">IFERROR(-1*INDEX('Monthly NRG Level D'!$C$4:$AE$1500,MATCH($C12,'Monthly NRG Level D'!$C$4:$C$1500,0),MATCH(M$4,'Monthly NRG Level D'!$C$4:$AE$4,0)),"")</f>
        <v/>
      </c>
      <c r="P12" s="90" t="s">
        <v>65</v>
      </c>
      <c r="Q12" s="90" t="s">
        <v>65</v>
      </c>
      <c r="R12" s="90" t="s">
        <v>65</v>
      </c>
      <c r="S12" s="18" t="str">
        <f ca="1">IFERROR(-1*INDEX('Monthly NRG Level D'!$C$4:$AE$1500,MATCH($C12,'Monthly NRG Level D'!$C$4:$C$1500,0),MATCH(S$4,'Monthly NRG Level D'!$C$4:$AE$4,0)),"")</f>
        <v/>
      </c>
      <c r="T12" s="18" t="str">
        <f ca="1">IFERROR(-1*INDEX('Monthly NRG Level D'!$C$4:$AE$1500,MATCH($C12,'Monthly NRG Level D'!$C$4:$C$1500,0),MATCH(T$4,'Monthly NRG Level D'!$C$4:$AE$4,0)),"")</f>
        <v/>
      </c>
      <c r="U12" s="18" t="str">
        <f ca="1">IFERROR(-1*INDEX('Monthly NRG Level D'!$C$4:$AE$1500,MATCH($C12,'Monthly NRG Level D'!$C$4:$C$1500,0),MATCH(U$4,'Monthly NRG Level D'!$C$4:$AE$4,0)),"")</f>
        <v/>
      </c>
      <c r="V12" s="18" t="str">
        <f ca="1">IFERROR(-1*INDEX('Monthly NRG Level D'!$C$4:$AE$1500,MATCH($C12,'Monthly NRG Level D'!$C$4:$C$1500,0),MATCH(V$4,'Monthly NRG Level D'!$C$4:$AE$4,0)),"")</f>
        <v/>
      </c>
      <c r="W12" s="18" t="str">
        <f ca="1">IFERROR(-1*INDEX('Monthly NRG Level D'!$C$4:$AE$1500,MATCH($C12,'Monthly NRG Level D'!$C$4:$C$1500,0),MATCH(W$4,'Monthly NRG Level D'!$C$4:$AE$4,0)),"")</f>
        <v/>
      </c>
      <c r="X12" s="18" t="str">
        <f ca="1">IFERROR(-1*INDEX('Monthly NRG Level D'!$C$4:$AE$1500,MATCH($C12,'Monthly NRG Level D'!$C$4:$C$1500,0),MATCH(X$4,'Monthly NRG Level D'!$C$4:$AE$4,0)),"")</f>
        <v/>
      </c>
      <c r="Y12" s="18" t="str">
        <f ca="1">IFERROR(-1*INDEX('Monthly NRG Level D'!$C$4:$AE$1500,MATCH($C12,'Monthly NRG Level D'!$C$4:$C$1500,0),MATCH(Y$4,'Monthly NRG Level D'!$C$4:$AE$4,0)),"")</f>
        <v/>
      </c>
      <c r="AB12" s="18" t="str">
        <f ca="1">IFERROR(-1*INDEX('Monthly NRG Level D'!$C$4:$AE$1500,MATCH($C12,'Monthly NRG Level D'!$C$4:$C$1500,0),MATCH(AB$4,'Monthly NRG Level D'!$C$4:$AE$4,0)),"")</f>
        <v/>
      </c>
      <c r="AC12" s="18" t="str">
        <f ca="1">IFERROR(-1*INDEX('Monthly NRG Level D'!$C$4:$AE$1500,MATCH($C12,'Monthly NRG Level D'!$C$4:$C$1500,0),MATCH(AC$4,'Monthly NRG Level D'!$C$4:$AE$4,0)),"")</f>
        <v/>
      </c>
      <c r="AD12" s="18" t="str">
        <f ca="1">IFERROR(-1*INDEX('Monthly NRG Level D'!$C$4:$AE$1500,MATCH($C12,'Monthly NRG Level D'!$C$4:$C$1500,0),MATCH(AD$4,'Monthly NRG Level D'!$C$4:$AE$4,0)),"")</f>
        <v/>
      </c>
      <c r="AE12" s="18" t="str">
        <f ca="1">IFERROR(-1*INDEX('Monthly NRG Level D'!$C$4:$AE$1500,MATCH($C12,'Monthly NRG Level D'!$C$4:$C$1500,0),MATCH(AE$4,'Monthly NRG Level D'!$C$4:$AE$4,0)),"")</f>
        <v/>
      </c>
    </row>
    <row r="13" spans="2:37">
      <c r="C13" s="24">
        <f t="shared" si="0"/>
        <v>45536</v>
      </c>
      <c r="D13" s="90" t="s">
        <v>65</v>
      </c>
      <c r="E13" s="90" t="s">
        <v>65</v>
      </c>
      <c r="F13" s="90" t="s">
        <v>65</v>
      </c>
      <c r="G13" s="90" t="s">
        <v>65</v>
      </c>
      <c r="H13" s="90" t="s">
        <v>65</v>
      </c>
      <c r="I13" s="90" t="s">
        <v>65</v>
      </c>
      <c r="J13" s="18" t="str">
        <f ca="1">IFERROR(-1*INDEX('Monthly NRG Level D'!$C$4:$AE$1500,MATCH($C13,'Monthly NRG Level D'!$C$4:$C$1500,0),MATCH(J$4,'Monthly NRG Level D'!$C$4:$AE$4,0)),"")</f>
        <v/>
      </c>
      <c r="K13" s="18" t="str">
        <f ca="1">IFERROR(-1*INDEX('Monthly NRG Level D'!$C$4:$AE$1500,MATCH($C13,'Monthly NRG Level D'!$C$4:$C$1500,0),MATCH(K$4,'Monthly NRG Level D'!$C$4:$AE$4,0)),"")</f>
        <v/>
      </c>
      <c r="L13" s="18" t="str">
        <f ca="1">IFERROR(-1*INDEX('Monthly NRG Level D'!$C$4:$AE$1500,MATCH($C13,'Monthly NRG Level D'!$C$4:$C$1500,0),MATCH(L$4,'Monthly NRG Level D'!$C$4:$AE$4,0)),"")</f>
        <v/>
      </c>
      <c r="M13" s="18" t="str">
        <f ca="1">IFERROR(-1*INDEX('Monthly NRG Level D'!$C$4:$AE$1500,MATCH($C13,'Monthly NRG Level D'!$C$4:$C$1500,0),MATCH(M$4,'Monthly NRG Level D'!$C$4:$AE$4,0)),"")</f>
        <v/>
      </c>
      <c r="P13" s="90" t="s">
        <v>65</v>
      </c>
      <c r="Q13" s="90" t="s">
        <v>65</v>
      </c>
      <c r="R13" s="90" t="s">
        <v>65</v>
      </c>
      <c r="S13" s="18" t="str">
        <f ca="1">IFERROR(-1*INDEX('Monthly NRG Level D'!$C$4:$AE$1500,MATCH($C13,'Monthly NRG Level D'!$C$4:$C$1500,0),MATCH(S$4,'Monthly NRG Level D'!$C$4:$AE$4,0)),"")</f>
        <v/>
      </c>
      <c r="T13" s="18" t="str">
        <f ca="1">IFERROR(-1*INDEX('Monthly NRG Level D'!$C$4:$AE$1500,MATCH($C13,'Monthly NRG Level D'!$C$4:$C$1500,0),MATCH(T$4,'Monthly NRG Level D'!$C$4:$AE$4,0)),"")</f>
        <v/>
      </c>
      <c r="U13" s="18" t="str">
        <f ca="1">IFERROR(-1*INDEX('Monthly NRG Level D'!$C$4:$AE$1500,MATCH($C13,'Monthly NRG Level D'!$C$4:$C$1500,0),MATCH(U$4,'Monthly NRG Level D'!$C$4:$AE$4,0)),"")</f>
        <v/>
      </c>
      <c r="V13" s="18" t="str">
        <f ca="1">IFERROR(-1*INDEX('Monthly NRG Level D'!$C$4:$AE$1500,MATCH($C13,'Monthly NRG Level D'!$C$4:$C$1500,0),MATCH(V$4,'Monthly NRG Level D'!$C$4:$AE$4,0)),"")</f>
        <v/>
      </c>
      <c r="W13" s="18" t="str">
        <f ca="1">IFERROR(-1*INDEX('Monthly NRG Level D'!$C$4:$AE$1500,MATCH($C13,'Monthly NRG Level D'!$C$4:$C$1500,0),MATCH(W$4,'Monthly NRG Level D'!$C$4:$AE$4,0)),"")</f>
        <v/>
      </c>
      <c r="X13" s="18" t="str">
        <f ca="1">IFERROR(-1*INDEX('Monthly NRG Level D'!$C$4:$AE$1500,MATCH($C13,'Monthly NRG Level D'!$C$4:$C$1500,0),MATCH(X$4,'Monthly NRG Level D'!$C$4:$AE$4,0)),"")</f>
        <v/>
      </c>
      <c r="Y13" s="18" t="str">
        <f ca="1">IFERROR(-1*INDEX('Monthly NRG Level D'!$C$4:$AE$1500,MATCH($C13,'Monthly NRG Level D'!$C$4:$C$1500,0),MATCH(Y$4,'Monthly NRG Level D'!$C$4:$AE$4,0)),"")</f>
        <v/>
      </c>
      <c r="AB13" s="18" t="str">
        <f ca="1">IFERROR(-1*INDEX('Monthly NRG Level D'!$C$4:$AE$1500,MATCH($C13,'Monthly NRG Level D'!$C$4:$C$1500,0),MATCH(AB$4,'Monthly NRG Level D'!$C$4:$AE$4,0)),"")</f>
        <v/>
      </c>
      <c r="AC13" s="18" t="str">
        <f ca="1">IFERROR(-1*INDEX('Monthly NRG Level D'!$C$4:$AE$1500,MATCH($C13,'Monthly NRG Level D'!$C$4:$C$1500,0),MATCH(AC$4,'Monthly NRG Level D'!$C$4:$AE$4,0)),"")</f>
        <v/>
      </c>
      <c r="AD13" s="18" t="str">
        <f ca="1">IFERROR(-1*INDEX('Monthly NRG Level D'!$C$4:$AE$1500,MATCH($C13,'Monthly NRG Level D'!$C$4:$C$1500,0),MATCH(AD$4,'Monthly NRG Level D'!$C$4:$AE$4,0)),"")</f>
        <v/>
      </c>
      <c r="AE13" s="18" t="str">
        <f ca="1">IFERROR(-1*INDEX('Monthly NRG Level D'!$C$4:$AE$1500,MATCH($C13,'Monthly NRG Level D'!$C$4:$C$1500,0),MATCH(AE$4,'Monthly NRG Level D'!$C$4:$AE$4,0)),"")</f>
        <v/>
      </c>
    </row>
    <row r="14" spans="2:37">
      <c r="C14" s="24">
        <f t="shared" si="0"/>
        <v>45566</v>
      </c>
      <c r="D14" s="90" t="s">
        <v>65</v>
      </c>
      <c r="E14" s="90" t="s">
        <v>65</v>
      </c>
      <c r="F14" s="90" t="s">
        <v>65</v>
      </c>
      <c r="G14" s="90" t="s">
        <v>65</v>
      </c>
      <c r="H14" s="90" t="s">
        <v>65</v>
      </c>
      <c r="I14" s="90" t="s">
        <v>65</v>
      </c>
      <c r="J14" s="18" t="str">
        <f ca="1">IFERROR(-1*INDEX('Monthly NRG Level D'!$C$4:$AE$1500,MATCH($C14,'Monthly NRG Level D'!$C$4:$C$1500,0),MATCH(J$4,'Monthly NRG Level D'!$C$4:$AE$4,0)),"")</f>
        <v/>
      </c>
      <c r="K14" s="18" t="str">
        <f ca="1">IFERROR(-1*INDEX('Monthly NRG Level D'!$C$4:$AE$1500,MATCH($C14,'Monthly NRG Level D'!$C$4:$C$1500,0),MATCH(K$4,'Monthly NRG Level D'!$C$4:$AE$4,0)),"")</f>
        <v/>
      </c>
      <c r="L14" s="18" t="str">
        <f ca="1">IFERROR(-1*INDEX('Monthly NRG Level D'!$C$4:$AE$1500,MATCH($C14,'Monthly NRG Level D'!$C$4:$C$1500,0),MATCH(L$4,'Monthly NRG Level D'!$C$4:$AE$4,0)),"")</f>
        <v/>
      </c>
      <c r="M14" s="18" t="str">
        <f ca="1">IFERROR(-1*INDEX('Monthly NRG Level D'!$C$4:$AE$1500,MATCH($C14,'Monthly NRG Level D'!$C$4:$C$1500,0),MATCH(M$4,'Monthly NRG Level D'!$C$4:$AE$4,0)),"")</f>
        <v/>
      </c>
      <c r="P14" s="90" t="s">
        <v>65</v>
      </c>
      <c r="Q14" s="90" t="s">
        <v>65</v>
      </c>
      <c r="R14" s="90" t="s">
        <v>65</v>
      </c>
      <c r="S14" s="18" t="str">
        <f ca="1">IFERROR(-1*INDEX('Monthly NRG Level D'!$C$4:$AE$1500,MATCH($C14,'Monthly NRG Level D'!$C$4:$C$1500,0),MATCH(S$4,'Monthly NRG Level D'!$C$4:$AE$4,0)),"")</f>
        <v/>
      </c>
      <c r="T14" s="18" t="str">
        <f ca="1">IFERROR(-1*INDEX('Monthly NRG Level D'!$C$4:$AE$1500,MATCH($C14,'Monthly NRG Level D'!$C$4:$C$1500,0),MATCH(T$4,'Monthly NRG Level D'!$C$4:$AE$4,0)),"")</f>
        <v/>
      </c>
      <c r="U14" s="18" t="str">
        <f ca="1">IFERROR(-1*INDEX('Monthly NRG Level D'!$C$4:$AE$1500,MATCH($C14,'Monthly NRG Level D'!$C$4:$C$1500,0),MATCH(U$4,'Monthly NRG Level D'!$C$4:$AE$4,0)),"")</f>
        <v/>
      </c>
      <c r="V14" s="18" t="str">
        <f ca="1">IFERROR(-1*INDEX('Monthly NRG Level D'!$C$4:$AE$1500,MATCH($C14,'Monthly NRG Level D'!$C$4:$C$1500,0),MATCH(V$4,'Monthly NRG Level D'!$C$4:$AE$4,0)),"")</f>
        <v/>
      </c>
      <c r="W14" s="18" t="str">
        <f ca="1">IFERROR(-1*INDEX('Monthly NRG Level D'!$C$4:$AE$1500,MATCH($C14,'Monthly NRG Level D'!$C$4:$C$1500,0),MATCH(W$4,'Monthly NRG Level D'!$C$4:$AE$4,0)),"")</f>
        <v/>
      </c>
      <c r="X14" s="18" t="str">
        <f ca="1">IFERROR(-1*INDEX('Monthly NRG Level D'!$C$4:$AE$1500,MATCH($C14,'Monthly NRG Level D'!$C$4:$C$1500,0),MATCH(X$4,'Monthly NRG Level D'!$C$4:$AE$4,0)),"")</f>
        <v/>
      </c>
      <c r="Y14" s="18" t="str">
        <f ca="1">IFERROR(-1*INDEX('Monthly NRG Level D'!$C$4:$AE$1500,MATCH($C14,'Monthly NRG Level D'!$C$4:$C$1500,0),MATCH(Y$4,'Monthly NRG Level D'!$C$4:$AE$4,0)),"")</f>
        <v/>
      </c>
      <c r="AB14" s="18" t="str">
        <f ca="1">IFERROR(-1*INDEX('Monthly NRG Level D'!$C$4:$AE$1500,MATCH($C14,'Monthly NRG Level D'!$C$4:$C$1500,0),MATCH(AB$4,'Monthly NRG Level D'!$C$4:$AE$4,0)),"")</f>
        <v/>
      </c>
      <c r="AC14" s="18" t="str">
        <f ca="1">IFERROR(-1*INDEX('Monthly NRG Level D'!$C$4:$AE$1500,MATCH($C14,'Monthly NRG Level D'!$C$4:$C$1500,0),MATCH(AC$4,'Monthly NRG Level D'!$C$4:$AE$4,0)),"")</f>
        <v/>
      </c>
      <c r="AD14" s="18" t="str">
        <f ca="1">IFERROR(-1*INDEX('Monthly NRG Level D'!$C$4:$AE$1500,MATCH($C14,'Monthly NRG Level D'!$C$4:$C$1500,0),MATCH(AD$4,'Monthly NRG Level D'!$C$4:$AE$4,0)),"")</f>
        <v/>
      </c>
      <c r="AE14" s="18" t="str">
        <f ca="1">IFERROR(-1*INDEX('Monthly NRG Level D'!$C$4:$AE$1500,MATCH($C14,'Monthly NRG Level D'!$C$4:$C$1500,0),MATCH(AE$4,'Monthly NRG Level D'!$C$4:$AE$4,0)),"")</f>
        <v/>
      </c>
    </row>
    <row r="15" spans="2:37">
      <c r="C15" s="24">
        <f t="shared" si="0"/>
        <v>45597</v>
      </c>
      <c r="D15" s="90" t="s">
        <v>65</v>
      </c>
      <c r="E15" s="90" t="s">
        <v>65</v>
      </c>
      <c r="F15" s="90" t="s">
        <v>65</v>
      </c>
      <c r="G15" s="90" t="s">
        <v>65</v>
      </c>
      <c r="H15" s="90" t="s">
        <v>65</v>
      </c>
      <c r="I15" s="90" t="s">
        <v>65</v>
      </c>
      <c r="J15" s="18" t="str">
        <f ca="1">IFERROR(-1*INDEX('Monthly NRG Level D'!$C$4:$AE$1500,MATCH($C15,'Monthly NRG Level D'!$C$4:$C$1500,0),MATCH(J$4,'Monthly NRG Level D'!$C$4:$AE$4,0)),"")</f>
        <v/>
      </c>
      <c r="K15" s="18" t="str">
        <f ca="1">IFERROR(-1*INDEX('Monthly NRG Level D'!$C$4:$AE$1500,MATCH($C15,'Monthly NRG Level D'!$C$4:$C$1500,0),MATCH(K$4,'Monthly NRG Level D'!$C$4:$AE$4,0)),"")</f>
        <v/>
      </c>
      <c r="L15" s="18" t="str">
        <f ca="1">IFERROR(-1*INDEX('Monthly NRG Level D'!$C$4:$AE$1500,MATCH($C15,'Monthly NRG Level D'!$C$4:$C$1500,0),MATCH(L$4,'Monthly NRG Level D'!$C$4:$AE$4,0)),"")</f>
        <v/>
      </c>
      <c r="M15" s="18" t="str">
        <f ca="1">IFERROR(-1*INDEX('Monthly NRG Level D'!$C$4:$AE$1500,MATCH($C15,'Monthly NRG Level D'!$C$4:$C$1500,0),MATCH(M$4,'Monthly NRG Level D'!$C$4:$AE$4,0)),"")</f>
        <v/>
      </c>
      <c r="P15" s="90" t="s">
        <v>65</v>
      </c>
      <c r="Q15" s="90" t="s">
        <v>65</v>
      </c>
      <c r="R15" s="90" t="s">
        <v>65</v>
      </c>
      <c r="S15" s="18" t="str">
        <f ca="1">IFERROR(-1*INDEX('Monthly NRG Level D'!$C$4:$AE$1500,MATCH($C15,'Monthly NRG Level D'!$C$4:$C$1500,0),MATCH(S$4,'Monthly NRG Level D'!$C$4:$AE$4,0)),"")</f>
        <v/>
      </c>
      <c r="T15" s="18" t="str">
        <f ca="1">IFERROR(-1*INDEX('Monthly NRG Level D'!$C$4:$AE$1500,MATCH($C15,'Monthly NRG Level D'!$C$4:$C$1500,0),MATCH(T$4,'Monthly NRG Level D'!$C$4:$AE$4,0)),"")</f>
        <v/>
      </c>
      <c r="U15" s="18" t="str">
        <f ca="1">IFERROR(-1*INDEX('Monthly NRG Level D'!$C$4:$AE$1500,MATCH($C15,'Monthly NRG Level D'!$C$4:$C$1500,0),MATCH(U$4,'Monthly NRG Level D'!$C$4:$AE$4,0)),"")</f>
        <v/>
      </c>
      <c r="V15" s="18" t="str">
        <f ca="1">IFERROR(-1*INDEX('Monthly NRG Level D'!$C$4:$AE$1500,MATCH($C15,'Monthly NRG Level D'!$C$4:$C$1500,0),MATCH(V$4,'Monthly NRG Level D'!$C$4:$AE$4,0)),"")</f>
        <v/>
      </c>
      <c r="W15" s="18" t="str">
        <f ca="1">IFERROR(-1*INDEX('Monthly NRG Level D'!$C$4:$AE$1500,MATCH($C15,'Monthly NRG Level D'!$C$4:$C$1500,0),MATCH(W$4,'Monthly NRG Level D'!$C$4:$AE$4,0)),"")</f>
        <v/>
      </c>
      <c r="X15" s="18" t="str">
        <f ca="1">IFERROR(-1*INDEX('Monthly NRG Level D'!$C$4:$AE$1500,MATCH($C15,'Monthly NRG Level D'!$C$4:$C$1500,0),MATCH(X$4,'Monthly NRG Level D'!$C$4:$AE$4,0)),"")</f>
        <v/>
      </c>
      <c r="Y15" s="18" t="str">
        <f ca="1">IFERROR(-1*INDEX('Monthly NRG Level D'!$C$4:$AE$1500,MATCH($C15,'Monthly NRG Level D'!$C$4:$C$1500,0),MATCH(Y$4,'Monthly NRG Level D'!$C$4:$AE$4,0)),"")</f>
        <v/>
      </c>
      <c r="AB15" s="18" t="str">
        <f ca="1">IFERROR(-1*INDEX('Monthly NRG Level D'!$C$4:$AE$1500,MATCH($C15,'Monthly NRG Level D'!$C$4:$C$1500,0),MATCH(AB$4,'Monthly NRG Level D'!$C$4:$AE$4,0)),"")</f>
        <v/>
      </c>
      <c r="AC15" s="18" t="str">
        <f ca="1">IFERROR(-1*INDEX('Monthly NRG Level D'!$C$4:$AE$1500,MATCH($C15,'Monthly NRG Level D'!$C$4:$C$1500,0),MATCH(AC$4,'Monthly NRG Level D'!$C$4:$AE$4,0)),"")</f>
        <v/>
      </c>
      <c r="AD15" s="18" t="str">
        <f ca="1">IFERROR(-1*INDEX('Monthly NRG Level D'!$C$4:$AE$1500,MATCH($C15,'Monthly NRG Level D'!$C$4:$C$1500,0),MATCH(AD$4,'Monthly NRG Level D'!$C$4:$AE$4,0)),"")</f>
        <v/>
      </c>
      <c r="AE15" s="18" t="str">
        <f ca="1">IFERROR(-1*INDEX('Monthly NRG Level D'!$C$4:$AE$1500,MATCH($C15,'Monthly NRG Level D'!$C$4:$C$1500,0),MATCH(AE$4,'Monthly NRG Level D'!$C$4:$AE$4,0)),"")</f>
        <v/>
      </c>
    </row>
    <row r="16" spans="2:37">
      <c r="C16" s="24">
        <f t="shared" si="0"/>
        <v>45627</v>
      </c>
      <c r="D16" s="90" t="s">
        <v>65</v>
      </c>
      <c r="E16" s="90" t="s">
        <v>65</v>
      </c>
      <c r="F16" s="90" t="s">
        <v>65</v>
      </c>
      <c r="G16" s="90" t="s">
        <v>65</v>
      </c>
      <c r="H16" s="90" t="s">
        <v>65</v>
      </c>
      <c r="I16" s="90" t="s">
        <v>65</v>
      </c>
      <c r="J16" s="18" t="str">
        <f ca="1">IFERROR(-1*INDEX('Monthly NRG Level D'!$C$4:$AE$1500,MATCH($C16,'Monthly NRG Level D'!$C$4:$C$1500,0),MATCH(J$4,'Monthly NRG Level D'!$C$4:$AE$4,0)),"")</f>
        <v/>
      </c>
      <c r="K16" s="18" t="str">
        <f ca="1">IFERROR(-1*INDEX('Monthly NRG Level D'!$C$4:$AE$1500,MATCH($C16,'Monthly NRG Level D'!$C$4:$C$1500,0),MATCH(K$4,'Monthly NRG Level D'!$C$4:$AE$4,0)),"")</f>
        <v/>
      </c>
      <c r="L16" s="18" t="str">
        <f ca="1">IFERROR(-1*INDEX('Monthly NRG Level D'!$C$4:$AE$1500,MATCH($C16,'Monthly NRG Level D'!$C$4:$C$1500,0),MATCH(L$4,'Monthly NRG Level D'!$C$4:$AE$4,0)),"")</f>
        <v/>
      </c>
      <c r="M16" s="18" t="str">
        <f ca="1">IFERROR(-1*INDEX('Monthly NRG Level D'!$C$4:$AE$1500,MATCH($C16,'Monthly NRG Level D'!$C$4:$C$1500,0),MATCH(M$4,'Monthly NRG Level D'!$C$4:$AE$4,0)),"")</f>
        <v/>
      </c>
      <c r="P16" s="90" t="s">
        <v>65</v>
      </c>
      <c r="Q16" s="90" t="s">
        <v>65</v>
      </c>
      <c r="R16" s="90" t="s">
        <v>65</v>
      </c>
      <c r="S16" s="18" t="str">
        <f ca="1">IFERROR(-1*INDEX('Monthly NRG Level D'!$C$4:$AE$1500,MATCH($C16,'Monthly NRG Level D'!$C$4:$C$1500,0),MATCH(S$4,'Monthly NRG Level D'!$C$4:$AE$4,0)),"")</f>
        <v/>
      </c>
      <c r="T16" s="18" t="str">
        <f ca="1">IFERROR(-1*INDEX('Monthly NRG Level D'!$C$4:$AE$1500,MATCH($C16,'Monthly NRG Level D'!$C$4:$C$1500,0),MATCH(T$4,'Monthly NRG Level D'!$C$4:$AE$4,0)),"")</f>
        <v/>
      </c>
      <c r="U16" s="18" t="str">
        <f ca="1">IFERROR(-1*INDEX('Monthly NRG Level D'!$C$4:$AE$1500,MATCH($C16,'Monthly NRG Level D'!$C$4:$C$1500,0),MATCH(U$4,'Monthly NRG Level D'!$C$4:$AE$4,0)),"")</f>
        <v/>
      </c>
      <c r="V16" s="18" t="str">
        <f ca="1">IFERROR(-1*INDEX('Monthly NRG Level D'!$C$4:$AE$1500,MATCH($C16,'Monthly NRG Level D'!$C$4:$C$1500,0),MATCH(V$4,'Monthly NRG Level D'!$C$4:$AE$4,0)),"")</f>
        <v/>
      </c>
      <c r="W16" s="18" t="str">
        <f ca="1">IFERROR(-1*INDEX('Monthly NRG Level D'!$C$4:$AE$1500,MATCH($C16,'Monthly NRG Level D'!$C$4:$C$1500,0),MATCH(W$4,'Monthly NRG Level D'!$C$4:$AE$4,0)),"")</f>
        <v/>
      </c>
      <c r="X16" s="18" t="str">
        <f ca="1">IFERROR(-1*INDEX('Monthly NRG Level D'!$C$4:$AE$1500,MATCH($C16,'Monthly NRG Level D'!$C$4:$C$1500,0),MATCH(X$4,'Monthly NRG Level D'!$C$4:$AE$4,0)),"")</f>
        <v/>
      </c>
      <c r="Y16" s="18" t="str">
        <f ca="1">IFERROR(-1*INDEX('Monthly NRG Level D'!$C$4:$AE$1500,MATCH($C16,'Monthly NRG Level D'!$C$4:$C$1500,0),MATCH(Y$4,'Monthly NRG Level D'!$C$4:$AE$4,0)),"")</f>
        <v/>
      </c>
      <c r="AB16" s="18" t="str">
        <f ca="1">IFERROR(-1*INDEX('Monthly NRG Level D'!$C$4:$AE$1500,MATCH($C16,'Monthly NRG Level D'!$C$4:$C$1500,0),MATCH(AB$4,'Monthly NRG Level D'!$C$4:$AE$4,0)),"")</f>
        <v/>
      </c>
      <c r="AC16" s="18" t="str">
        <f ca="1">IFERROR(-1*INDEX('Monthly NRG Level D'!$C$4:$AE$1500,MATCH($C16,'Monthly NRG Level D'!$C$4:$C$1500,0),MATCH(AC$4,'Monthly NRG Level D'!$C$4:$AE$4,0)),"")</f>
        <v/>
      </c>
      <c r="AD16" s="18" t="str">
        <f ca="1">IFERROR(-1*INDEX('Monthly NRG Level D'!$C$4:$AE$1500,MATCH($C16,'Monthly NRG Level D'!$C$4:$C$1500,0),MATCH(AD$4,'Monthly NRG Level D'!$C$4:$AE$4,0)),"")</f>
        <v/>
      </c>
      <c r="AE16" s="18" t="str">
        <f ca="1">IFERROR(-1*INDEX('Monthly NRG Level D'!$C$4:$AE$1500,MATCH($C16,'Monthly NRG Level D'!$C$4:$C$1500,0),MATCH(AE$4,'Monthly NRG Level D'!$C$4:$AE$4,0)),"")</f>
        <v/>
      </c>
    </row>
    <row r="17" spans="3:31">
      <c r="C17" s="24">
        <f t="shared" si="0"/>
        <v>45658</v>
      </c>
      <c r="D17" s="90" t="s">
        <v>65</v>
      </c>
      <c r="E17" s="90" t="s">
        <v>65</v>
      </c>
      <c r="F17" s="90" t="s">
        <v>65</v>
      </c>
      <c r="G17" s="90" t="s">
        <v>65</v>
      </c>
      <c r="H17" s="90" t="s">
        <v>65</v>
      </c>
      <c r="I17" s="90" t="s">
        <v>65</v>
      </c>
      <c r="J17" s="18" t="str">
        <f ca="1">IFERROR(-1*INDEX('Monthly NRG Level D'!$C$4:$AE$1500,MATCH($C17,'Monthly NRG Level D'!$C$4:$C$1500,0),MATCH(J$4,'Monthly NRG Level D'!$C$4:$AE$4,0)),"")</f>
        <v/>
      </c>
      <c r="K17" s="18" t="str">
        <f ca="1">IFERROR(-1*INDEX('Monthly NRG Level D'!$C$4:$AE$1500,MATCH($C17,'Monthly NRG Level D'!$C$4:$C$1500,0),MATCH(K$4,'Monthly NRG Level D'!$C$4:$AE$4,0)),"")</f>
        <v/>
      </c>
      <c r="L17" s="18" t="str">
        <f ca="1">IFERROR(-1*INDEX('Monthly NRG Level D'!$C$4:$AE$1500,MATCH($C17,'Monthly NRG Level D'!$C$4:$C$1500,0),MATCH(L$4,'Monthly NRG Level D'!$C$4:$AE$4,0)),"")</f>
        <v/>
      </c>
      <c r="M17" s="18" t="str">
        <f ca="1">IFERROR(-1*INDEX('Monthly NRG Level D'!$C$4:$AE$1500,MATCH($C17,'Monthly NRG Level D'!$C$4:$C$1500,0),MATCH(M$4,'Monthly NRG Level D'!$C$4:$AE$4,0)),"")</f>
        <v/>
      </c>
      <c r="P17" s="90" t="s">
        <v>65</v>
      </c>
      <c r="Q17" s="90" t="s">
        <v>65</v>
      </c>
      <c r="R17" s="90" t="s">
        <v>65</v>
      </c>
      <c r="S17" s="18" t="str">
        <f ca="1">IFERROR(-1*INDEX('Monthly NRG Level D'!$C$4:$AE$1500,MATCH($C17,'Monthly NRG Level D'!$C$4:$C$1500,0),MATCH(S$4,'Monthly NRG Level D'!$C$4:$AE$4,0)),"")</f>
        <v/>
      </c>
      <c r="T17" s="18" t="str">
        <f ca="1">IFERROR(-1*INDEX('Monthly NRG Level D'!$C$4:$AE$1500,MATCH($C17,'Monthly NRG Level D'!$C$4:$C$1500,0),MATCH(T$4,'Monthly NRG Level D'!$C$4:$AE$4,0)),"")</f>
        <v/>
      </c>
      <c r="U17" s="18" t="str">
        <f ca="1">IFERROR(-1*INDEX('Monthly NRG Level D'!$C$4:$AE$1500,MATCH($C17,'Monthly NRG Level D'!$C$4:$C$1500,0),MATCH(U$4,'Monthly NRG Level D'!$C$4:$AE$4,0)),"")</f>
        <v/>
      </c>
      <c r="V17" s="18" t="str">
        <f ca="1">IFERROR(-1*INDEX('Monthly NRG Level D'!$C$4:$AE$1500,MATCH($C17,'Monthly NRG Level D'!$C$4:$C$1500,0),MATCH(V$4,'Monthly NRG Level D'!$C$4:$AE$4,0)),"")</f>
        <v/>
      </c>
      <c r="W17" s="18" t="str">
        <f ca="1">IFERROR(-1*INDEX('Monthly NRG Level D'!$C$4:$AE$1500,MATCH($C17,'Monthly NRG Level D'!$C$4:$C$1500,0),MATCH(W$4,'Monthly NRG Level D'!$C$4:$AE$4,0)),"")</f>
        <v/>
      </c>
      <c r="X17" s="18" t="str">
        <f ca="1">IFERROR(-1*INDEX('Monthly NRG Level D'!$C$4:$AE$1500,MATCH($C17,'Monthly NRG Level D'!$C$4:$C$1500,0),MATCH(X$4,'Monthly NRG Level D'!$C$4:$AE$4,0)),"")</f>
        <v/>
      </c>
      <c r="Y17" s="18" t="str">
        <f ca="1">IFERROR(-1*INDEX('Monthly NRG Level D'!$C$4:$AE$1500,MATCH($C17,'Monthly NRG Level D'!$C$4:$C$1500,0),MATCH(Y$4,'Monthly NRG Level D'!$C$4:$AE$4,0)),"")</f>
        <v/>
      </c>
      <c r="AB17" s="18" t="str">
        <f ca="1">IFERROR(-1*INDEX('Monthly NRG Level D'!$C$4:$AE$1500,MATCH($C17,'Monthly NRG Level D'!$C$4:$C$1500,0),MATCH(AB$4,'Monthly NRG Level D'!$C$4:$AE$4,0)),"")</f>
        <v/>
      </c>
      <c r="AC17" s="18" t="str">
        <f ca="1">IFERROR(-1*INDEX('Monthly NRG Level D'!$C$4:$AE$1500,MATCH($C17,'Monthly NRG Level D'!$C$4:$C$1500,0),MATCH(AC$4,'Monthly NRG Level D'!$C$4:$AE$4,0)),"")</f>
        <v/>
      </c>
      <c r="AD17" s="18" t="str">
        <f ca="1">IFERROR(-1*INDEX('Monthly NRG Level D'!$C$4:$AE$1500,MATCH($C17,'Monthly NRG Level D'!$C$4:$C$1500,0),MATCH(AD$4,'Monthly NRG Level D'!$C$4:$AE$4,0)),"")</f>
        <v/>
      </c>
      <c r="AE17" s="18" t="str">
        <f ca="1">IFERROR(-1*INDEX('Monthly NRG Level D'!$C$4:$AE$1500,MATCH($C17,'Monthly NRG Level D'!$C$4:$C$1500,0),MATCH(AE$4,'Monthly NRG Level D'!$C$4:$AE$4,0)),"")</f>
        <v/>
      </c>
    </row>
    <row r="18" spans="3:31">
      <c r="C18" s="24">
        <f t="shared" si="0"/>
        <v>45689</v>
      </c>
      <c r="D18" s="90" t="s">
        <v>65</v>
      </c>
      <c r="E18" s="90" t="s">
        <v>65</v>
      </c>
      <c r="F18" s="90" t="s">
        <v>65</v>
      </c>
      <c r="G18" s="90" t="s">
        <v>65</v>
      </c>
      <c r="H18" s="90" t="s">
        <v>65</v>
      </c>
      <c r="I18" s="90" t="s">
        <v>65</v>
      </c>
      <c r="J18" s="18" t="str">
        <f ca="1">IFERROR(-1*INDEX('Monthly NRG Level D'!$C$4:$AE$1500,MATCH($C18,'Monthly NRG Level D'!$C$4:$C$1500,0),MATCH(J$4,'Monthly NRG Level D'!$C$4:$AE$4,0)),"")</f>
        <v/>
      </c>
      <c r="K18" s="18" t="str">
        <f ca="1">IFERROR(-1*INDEX('Monthly NRG Level D'!$C$4:$AE$1500,MATCH($C18,'Monthly NRG Level D'!$C$4:$C$1500,0),MATCH(K$4,'Monthly NRG Level D'!$C$4:$AE$4,0)),"")</f>
        <v/>
      </c>
      <c r="L18" s="18" t="str">
        <f ca="1">IFERROR(-1*INDEX('Monthly NRG Level D'!$C$4:$AE$1500,MATCH($C18,'Monthly NRG Level D'!$C$4:$C$1500,0),MATCH(L$4,'Monthly NRG Level D'!$C$4:$AE$4,0)),"")</f>
        <v/>
      </c>
      <c r="M18" s="18" t="str">
        <f ca="1">IFERROR(-1*INDEX('Monthly NRG Level D'!$C$4:$AE$1500,MATCH($C18,'Monthly NRG Level D'!$C$4:$C$1500,0),MATCH(M$4,'Monthly NRG Level D'!$C$4:$AE$4,0)),"")</f>
        <v/>
      </c>
      <c r="P18" s="90" t="s">
        <v>65</v>
      </c>
      <c r="Q18" s="90" t="s">
        <v>65</v>
      </c>
      <c r="R18" s="90" t="s">
        <v>65</v>
      </c>
      <c r="S18" s="18" t="str">
        <f ca="1">IFERROR(-1*INDEX('Monthly NRG Level D'!$C$4:$AE$1500,MATCH($C18,'Monthly NRG Level D'!$C$4:$C$1500,0),MATCH(S$4,'Monthly NRG Level D'!$C$4:$AE$4,0)),"")</f>
        <v/>
      </c>
      <c r="T18" s="18" t="str">
        <f ca="1">IFERROR(-1*INDEX('Monthly NRG Level D'!$C$4:$AE$1500,MATCH($C18,'Monthly NRG Level D'!$C$4:$C$1500,0),MATCH(T$4,'Monthly NRG Level D'!$C$4:$AE$4,0)),"")</f>
        <v/>
      </c>
      <c r="U18" s="18" t="str">
        <f ca="1">IFERROR(-1*INDEX('Monthly NRG Level D'!$C$4:$AE$1500,MATCH($C18,'Monthly NRG Level D'!$C$4:$C$1500,0),MATCH(U$4,'Monthly NRG Level D'!$C$4:$AE$4,0)),"")</f>
        <v/>
      </c>
      <c r="V18" s="18" t="str">
        <f ca="1">IFERROR(-1*INDEX('Monthly NRG Level D'!$C$4:$AE$1500,MATCH($C18,'Monthly NRG Level D'!$C$4:$C$1500,0),MATCH(V$4,'Monthly NRG Level D'!$C$4:$AE$4,0)),"")</f>
        <v/>
      </c>
      <c r="W18" s="18" t="str">
        <f ca="1">IFERROR(-1*INDEX('Monthly NRG Level D'!$C$4:$AE$1500,MATCH($C18,'Monthly NRG Level D'!$C$4:$C$1500,0),MATCH(W$4,'Monthly NRG Level D'!$C$4:$AE$4,0)),"")</f>
        <v/>
      </c>
      <c r="X18" s="18" t="str">
        <f ca="1">IFERROR(-1*INDEX('Monthly NRG Level D'!$C$4:$AE$1500,MATCH($C18,'Monthly NRG Level D'!$C$4:$C$1500,0),MATCH(X$4,'Monthly NRG Level D'!$C$4:$AE$4,0)),"")</f>
        <v/>
      </c>
      <c r="Y18" s="18" t="str">
        <f ca="1">IFERROR(-1*INDEX('Monthly NRG Level D'!$C$4:$AE$1500,MATCH($C18,'Monthly NRG Level D'!$C$4:$C$1500,0),MATCH(Y$4,'Monthly NRG Level D'!$C$4:$AE$4,0)),"")</f>
        <v/>
      </c>
      <c r="AB18" s="18" t="str">
        <f ca="1">IFERROR(-1*INDEX('Monthly NRG Level D'!$C$4:$AE$1500,MATCH($C18,'Monthly NRG Level D'!$C$4:$C$1500,0),MATCH(AB$4,'Monthly NRG Level D'!$C$4:$AE$4,0)),"")</f>
        <v/>
      </c>
      <c r="AC18" s="18" t="str">
        <f ca="1">IFERROR(-1*INDEX('Monthly NRG Level D'!$C$4:$AE$1500,MATCH($C18,'Monthly NRG Level D'!$C$4:$C$1500,0),MATCH(AC$4,'Monthly NRG Level D'!$C$4:$AE$4,0)),"")</f>
        <v/>
      </c>
      <c r="AD18" s="18" t="str">
        <f ca="1">IFERROR(-1*INDEX('Monthly NRG Level D'!$C$4:$AE$1500,MATCH($C18,'Monthly NRG Level D'!$C$4:$C$1500,0),MATCH(AD$4,'Monthly NRG Level D'!$C$4:$AE$4,0)),"")</f>
        <v/>
      </c>
      <c r="AE18" s="18" t="str">
        <f ca="1">IFERROR(-1*INDEX('Monthly NRG Level D'!$C$4:$AE$1500,MATCH($C18,'Monthly NRG Level D'!$C$4:$C$1500,0),MATCH(AE$4,'Monthly NRG Level D'!$C$4:$AE$4,0)),"")</f>
        <v/>
      </c>
    </row>
    <row r="19" spans="3:31">
      <c r="C19" s="24">
        <f t="shared" si="0"/>
        <v>45717</v>
      </c>
      <c r="D19" s="90" t="s">
        <v>65</v>
      </c>
      <c r="E19" s="90" t="s">
        <v>65</v>
      </c>
      <c r="F19" s="90" t="s">
        <v>65</v>
      </c>
      <c r="G19" s="90" t="s">
        <v>65</v>
      </c>
      <c r="H19" s="90" t="s">
        <v>65</v>
      </c>
      <c r="I19" s="90" t="s">
        <v>65</v>
      </c>
      <c r="J19" s="18" t="str">
        <f ca="1">IFERROR(-1*INDEX('Monthly NRG Level D'!$C$4:$AE$1500,MATCH($C19,'Monthly NRG Level D'!$C$4:$C$1500,0),MATCH(J$4,'Monthly NRG Level D'!$C$4:$AE$4,0)),"")</f>
        <v/>
      </c>
      <c r="K19" s="18" t="str">
        <f ca="1">IFERROR(-1*INDEX('Monthly NRG Level D'!$C$4:$AE$1500,MATCH($C19,'Monthly NRG Level D'!$C$4:$C$1500,0),MATCH(K$4,'Monthly NRG Level D'!$C$4:$AE$4,0)),"")</f>
        <v/>
      </c>
      <c r="L19" s="18" t="str">
        <f ca="1">IFERROR(-1*INDEX('Monthly NRG Level D'!$C$4:$AE$1500,MATCH($C19,'Monthly NRG Level D'!$C$4:$C$1500,0),MATCH(L$4,'Monthly NRG Level D'!$C$4:$AE$4,0)),"")</f>
        <v/>
      </c>
      <c r="M19" s="18" t="str">
        <f ca="1">IFERROR(-1*INDEX('Monthly NRG Level D'!$C$4:$AE$1500,MATCH($C19,'Monthly NRG Level D'!$C$4:$C$1500,0),MATCH(M$4,'Monthly NRG Level D'!$C$4:$AE$4,0)),"")</f>
        <v/>
      </c>
      <c r="P19" s="90" t="s">
        <v>65</v>
      </c>
      <c r="Q19" s="90" t="s">
        <v>65</v>
      </c>
      <c r="R19" s="90" t="s">
        <v>65</v>
      </c>
      <c r="S19" s="18" t="str">
        <f ca="1">IFERROR(-1*INDEX('Monthly NRG Level D'!$C$4:$AE$1500,MATCH($C19,'Monthly NRG Level D'!$C$4:$C$1500,0),MATCH(S$4,'Monthly NRG Level D'!$C$4:$AE$4,0)),"")</f>
        <v/>
      </c>
      <c r="T19" s="18" t="str">
        <f ca="1">IFERROR(-1*INDEX('Monthly NRG Level D'!$C$4:$AE$1500,MATCH($C19,'Monthly NRG Level D'!$C$4:$C$1500,0),MATCH(T$4,'Monthly NRG Level D'!$C$4:$AE$4,0)),"")</f>
        <v/>
      </c>
      <c r="U19" s="18" t="str">
        <f ca="1">IFERROR(-1*INDEX('Monthly NRG Level D'!$C$4:$AE$1500,MATCH($C19,'Monthly NRG Level D'!$C$4:$C$1500,0),MATCH(U$4,'Monthly NRG Level D'!$C$4:$AE$4,0)),"")</f>
        <v/>
      </c>
      <c r="V19" s="18" t="str">
        <f ca="1">IFERROR(-1*INDEX('Monthly NRG Level D'!$C$4:$AE$1500,MATCH($C19,'Monthly NRG Level D'!$C$4:$C$1500,0),MATCH(V$4,'Monthly NRG Level D'!$C$4:$AE$4,0)),"")</f>
        <v/>
      </c>
      <c r="W19" s="18" t="str">
        <f ca="1">IFERROR(-1*INDEX('Monthly NRG Level D'!$C$4:$AE$1500,MATCH($C19,'Monthly NRG Level D'!$C$4:$C$1500,0),MATCH(W$4,'Monthly NRG Level D'!$C$4:$AE$4,0)),"")</f>
        <v/>
      </c>
      <c r="X19" s="18" t="str">
        <f ca="1">IFERROR(-1*INDEX('Monthly NRG Level D'!$C$4:$AE$1500,MATCH($C19,'Monthly NRG Level D'!$C$4:$C$1500,0),MATCH(X$4,'Monthly NRG Level D'!$C$4:$AE$4,0)),"")</f>
        <v/>
      </c>
      <c r="Y19" s="18" t="str">
        <f ca="1">IFERROR(-1*INDEX('Monthly NRG Level D'!$C$4:$AE$1500,MATCH($C19,'Monthly NRG Level D'!$C$4:$C$1500,0),MATCH(Y$4,'Monthly NRG Level D'!$C$4:$AE$4,0)),"")</f>
        <v/>
      </c>
      <c r="AB19" s="18" t="str">
        <f ca="1">IFERROR(-1*INDEX('Monthly NRG Level D'!$C$4:$AE$1500,MATCH($C19,'Monthly NRG Level D'!$C$4:$C$1500,0),MATCH(AB$4,'Monthly NRG Level D'!$C$4:$AE$4,0)),"")</f>
        <v/>
      </c>
      <c r="AC19" s="18" t="str">
        <f ca="1">IFERROR(-1*INDEX('Monthly NRG Level D'!$C$4:$AE$1500,MATCH($C19,'Monthly NRG Level D'!$C$4:$C$1500,0),MATCH(AC$4,'Monthly NRG Level D'!$C$4:$AE$4,0)),"")</f>
        <v/>
      </c>
      <c r="AD19" s="18" t="str">
        <f ca="1">IFERROR(-1*INDEX('Monthly NRG Level D'!$C$4:$AE$1500,MATCH($C19,'Monthly NRG Level D'!$C$4:$C$1500,0),MATCH(AD$4,'Monthly NRG Level D'!$C$4:$AE$4,0)),"")</f>
        <v/>
      </c>
      <c r="AE19" s="18" t="str">
        <f ca="1">IFERROR(-1*INDEX('Monthly NRG Level D'!$C$4:$AE$1500,MATCH($C19,'Monthly NRG Level D'!$C$4:$C$1500,0),MATCH(AE$4,'Monthly NRG Level D'!$C$4:$AE$4,0)),"")</f>
        <v/>
      </c>
    </row>
    <row r="20" spans="3:31">
      <c r="C20" s="24">
        <f t="shared" si="0"/>
        <v>45748</v>
      </c>
      <c r="D20" s="90" t="s">
        <v>65</v>
      </c>
      <c r="E20" s="90" t="s">
        <v>65</v>
      </c>
      <c r="F20" s="90" t="s">
        <v>65</v>
      </c>
      <c r="G20" s="90" t="s">
        <v>65</v>
      </c>
      <c r="H20" s="90" t="s">
        <v>65</v>
      </c>
      <c r="I20" s="90" t="s">
        <v>65</v>
      </c>
      <c r="J20" s="18" t="str">
        <f ca="1">IFERROR(-1*INDEX('Monthly NRG Level D'!$C$4:$AE$1500,MATCH($C20,'Monthly NRG Level D'!$C$4:$C$1500,0),MATCH(J$4,'Monthly NRG Level D'!$C$4:$AE$4,0)),"")</f>
        <v/>
      </c>
      <c r="K20" s="18" t="str">
        <f ca="1">IFERROR(-1*INDEX('Monthly NRG Level D'!$C$4:$AE$1500,MATCH($C20,'Monthly NRG Level D'!$C$4:$C$1500,0),MATCH(K$4,'Monthly NRG Level D'!$C$4:$AE$4,0)),"")</f>
        <v/>
      </c>
      <c r="L20" s="18" t="str">
        <f ca="1">IFERROR(-1*INDEX('Monthly NRG Level D'!$C$4:$AE$1500,MATCH($C20,'Monthly NRG Level D'!$C$4:$C$1500,0),MATCH(L$4,'Monthly NRG Level D'!$C$4:$AE$4,0)),"")</f>
        <v/>
      </c>
      <c r="M20" s="18" t="str">
        <f ca="1">IFERROR(-1*INDEX('Monthly NRG Level D'!$C$4:$AE$1500,MATCH($C20,'Monthly NRG Level D'!$C$4:$C$1500,0),MATCH(M$4,'Monthly NRG Level D'!$C$4:$AE$4,0)),"")</f>
        <v/>
      </c>
      <c r="P20" s="90" t="s">
        <v>65</v>
      </c>
      <c r="Q20" s="90" t="s">
        <v>65</v>
      </c>
      <c r="R20" s="90" t="s">
        <v>65</v>
      </c>
      <c r="S20" s="18" t="str">
        <f ca="1">IFERROR(-1*INDEX('Monthly NRG Level D'!$C$4:$AE$1500,MATCH($C20,'Monthly NRG Level D'!$C$4:$C$1500,0),MATCH(S$4,'Monthly NRG Level D'!$C$4:$AE$4,0)),"")</f>
        <v/>
      </c>
      <c r="T20" s="18" t="str">
        <f ca="1">IFERROR(-1*INDEX('Monthly NRG Level D'!$C$4:$AE$1500,MATCH($C20,'Monthly NRG Level D'!$C$4:$C$1500,0),MATCH(T$4,'Monthly NRG Level D'!$C$4:$AE$4,0)),"")</f>
        <v/>
      </c>
      <c r="U20" s="18" t="str">
        <f ca="1">IFERROR(-1*INDEX('Monthly NRG Level D'!$C$4:$AE$1500,MATCH($C20,'Monthly NRG Level D'!$C$4:$C$1500,0),MATCH(U$4,'Monthly NRG Level D'!$C$4:$AE$4,0)),"")</f>
        <v/>
      </c>
      <c r="V20" s="18" t="str">
        <f ca="1">IFERROR(-1*INDEX('Monthly NRG Level D'!$C$4:$AE$1500,MATCH($C20,'Monthly NRG Level D'!$C$4:$C$1500,0),MATCH(V$4,'Monthly NRG Level D'!$C$4:$AE$4,0)),"")</f>
        <v/>
      </c>
      <c r="W20" s="18" t="str">
        <f ca="1">IFERROR(-1*INDEX('Monthly NRG Level D'!$C$4:$AE$1500,MATCH($C20,'Monthly NRG Level D'!$C$4:$C$1500,0),MATCH(W$4,'Monthly NRG Level D'!$C$4:$AE$4,0)),"")</f>
        <v/>
      </c>
      <c r="X20" s="18" t="str">
        <f ca="1">IFERROR(-1*INDEX('Monthly NRG Level D'!$C$4:$AE$1500,MATCH($C20,'Monthly NRG Level D'!$C$4:$C$1500,0),MATCH(X$4,'Monthly NRG Level D'!$C$4:$AE$4,0)),"")</f>
        <v/>
      </c>
      <c r="Y20" s="18" t="str">
        <f ca="1">IFERROR(-1*INDEX('Monthly NRG Level D'!$C$4:$AE$1500,MATCH($C20,'Monthly NRG Level D'!$C$4:$C$1500,0),MATCH(Y$4,'Monthly NRG Level D'!$C$4:$AE$4,0)),"")</f>
        <v/>
      </c>
      <c r="AB20" s="18" t="str">
        <f ca="1">IFERROR(-1*INDEX('Monthly NRG Level D'!$C$4:$AE$1500,MATCH($C20,'Monthly NRG Level D'!$C$4:$C$1500,0),MATCH(AB$4,'Monthly NRG Level D'!$C$4:$AE$4,0)),"")</f>
        <v/>
      </c>
      <c r="AC20" s="18" t="str">
        <f ca="1">IFERROR(-1*INDEX('Monthly NRG Level D'!$C$4:$AE$1500,MATCH($C20,'Monthly NRG Level D'!$C$4:$C$1500,0),MATCH(AC$4,'Monthly NRG Level D'!$C$4:$AE$4,0)),"")</f>
        <v/>
      </c>
      <c r="AD20" s="18" t="str">
        <f ca="1">IFERROR(-1*INDEX('Monthly NRG Level D'!$C$4:$AE$1500,MATCH($C20,'Monthly NRG Level D'!$C$4:$C$1500,0),MATCH(AD$4,'Monthly NRG Level D'!$C$4:$AE$4,0)),"")</f>
        <v/>
      </c>
      <c r="AE20" s="18" t="str">
        <f ca="1">IFERROR(-1*INDEX('Monthly NRG Level D'!$C$4:$AE$1500,MATCH($C20,'Monthly NRG Level D'!$C$4:$C$1500,0),MATCH(AE$4,'Monthly NRG Level D'!$C$4:$AE$4,0)),"")</f>
        <v/>
      </c>
    </row>
    <row r="21" spans="3:31">
      <c r="C21" s="24">
        <f t="shared" si="0"/>
        <v>45778</v>
      </c>
      <c r="D21" s="90" t="s">
        <v>65</v>
      </c>
      <c r="E21" s="90" t="s">
        <v>65</v>
      </c>
      <c r="F21" s="90" t="s">
        <v>65</v>
      </c>
      <c r="G21" s="90" t="s">
        <v>65</v>
      </c>
      <c r="H21" s="90" t="s">
        <v>65</v>
      </c>
      <c r="I21" s="90" t="s">
        <v>65</v>
      </c>
      <c r="J21" s="18" t="str">
        <f ca="1">IFERROR(-1*INDEX('Monthly NRG Level D'!$C$4:$AE$1500,MATCH($C21,'Monthly NRG Level D'!$C$4:$C$1500,0),MATCH(J$4,'Monthly NRG Level D'!$C$4:$AE$4,0)),"")</f>
        <v/>
      </c>
      <c r="K21" s="18" t="str">
        <f ca="1">IFERROR(-1*INDEX('Monthly NRG Level D'!$C$4:$AE$1500,MATCH($C21,'Monthly NRG Level D'!$C$4:$C$1500,0),MATCH(K$4,'Monthly NRG Level D'!$C$4:$AE$4,0)),"")</f>
        <v/>
      </c>
      <c r="L21" s="18" t="str">
        <f ca="1">IFERROR(-1*INDEX('Monthly NRG Level D'!$C$4:$AE$1500,MATCH($C21,'Monthly NRG Level D'!$C$4:$C$1500,0),MATCH(L$4,'Monthly NRG Level D'!$C$4:$AE$4,0)),"")</f>
        <v/>
      </c>
      <c r="M21" s="18" t="str">
        <f ca="1">IFERROR(-1*INDEX('Monthly NRG Level D'!$C$4:$AE$1500,MATCH($C21,'Monthly NRG Level D'!$C$4:$C$1500,0),MATCH(M$4,'Monthly NRG Level D'!$C$4:$AE$4,0)),"")</f>
        <v/>
      </c>
      <c r="P21" s="90" t="s">
        <v>65</v>
      </c>
      <c r="Q21" s="90" t="s">
        <v>65</v>
      </c>
      <c r="R21" s="90" t="s">
        <v>65</v>
      </c>
      <c r="S21" s="18" t="str">
        <f ca="1">IFERROR(-1*INDEX('Monthly NRG Level D'!$C$4:$AE$1500,MATCH($C21,'Monthly NRG Level D'!$C$4:$C$1500,0),MATCH(S$4,'Monthly NRG Level D'!$C$4:$AE$4,0)),"")</f>
        <v/>
      </c>
      <c r="T21" s="18" t="str">
        <f ca="1">IFERROR(-1*INDEX('Monthly NRG Level D'!$C$4:$AE$1500,MATCH($C21,'Monthly NRG Level D'!$C$4:$C$1500,0),MATCH(T$4,'Monthly NRG Level D'!$C$4:$AE$4,0)),"")</f>
        <v/>
      </c>
      <c r="U21" s="18" t="str">
        <f ca="1">IFERROR(-1*INDEX('Monthly NRG Level D'!$C$4:$AE$1500,MATCH($C21,'Monthly NRG Level D'!$C$4:$C$1500,0),MATCH(U$4,'Monthly NRG Level D'!$C$4:$AE$4,0)),"")</f>
        <v/>
      </c>
      <c r="V21" s="18" t="str">
        <f ca="1">IFERROR(-1*INDEX('Monthly NRG Level D'!$C$4:$AE$1500,MATCH($C21,'Monthly NRG Level D'!$C$4:$C$1500,0),MATCH(V$4,'Monthly NRG Level D'!$C$4:$AE$4,0)),"")</f>
        <v/>
      </c>
      <c r="W21" s="18" t="str">
        <f ca="1">IFERROR(-1*INDEX('Monthly NRG Level D'!$C$4:$AE$1500,MATCH($C21,'Monthly NRG Level D'!$C$4:$C$1500,0),MATCH(W$4,'Monthly NRG Level D'!$C$4:$AE$4,0)),"")</f>
        <v/>
      </c>
      <c r="X21" s="18" t="str">
        <f ca="1">IFERROR(-1*INDEX('Monthly NRG Level D'!$C$4:$AE$1500,MATCH($C21,'Monthly NRG Level D'!$C$4:$C$1500,0),MATCH(X$4,'Monthly NRG Level D'!$C$4:$AE$4,0)),"")</f>
        <v/>
      </c>
      <c r="Y21" s="18" t="str">
        <f ca="1">IFERROR(-1*INDEX('Monthly NRG Level D'!$C$4:$AE$1500,MATCH($C21,'Monthly NRG Level D'!$C$4:$C$1500,0),MATCH(Y$4,'Monthly NRG Level D'!$C$4:$AE$4,0)),"")</f>
        <v/>
      </c>
      <c r="AB21" s="18" t="str">
        <f ca="1">IFERROR(-1*INDEX('Monthly NRG Level D'!$C$4:$AE$1500,MATCH($C21,'Monthly NRG Level D'!$C$4:$C$1500,0),MATCH(AB$4,'Monthly NRG Level D'!$C$4:$AE$4,0)),"")</f>
        <v/>
      </c>
      <c r="AC21" s="18" t="str">
        <f ca="1">IFERROR(-1*INDEX('Monthly NRG Level D'!$C$4:$AE$1500,MATCH($C21,'Monthly NRG Level D'!$C$4:$C$1500,0),MATCH(AC$4,'Monthly NRG Level D'!$C$4:$AE$4,0)),"")</f>
        <v/>
      </c>
      <c r="AD21" s="18" t="str">
        <f ca="1">IFERROR(-1*INDEX('Monthly NRG Level D'!$C$4:$AE$1500,MATCH($C21,'Monthly NRG Level D'!$C$4:$C$1500,0),MATCH(AD$4,'Monthly NRG Level D'!$C$4:$AE$4,0)),"")</f>
        <v/>
      </c>
      <c r="AE21" s="18" t="str">
        <f ca="1">IFERROR(-1*INDEX('Monthly NRG Level D'!$C$4:$AE$1500,MATCH($C21,'Monthly NRG Level D'!$C$4:$C$1500,0),MATCH(AE$4,'Monthly NRG Level D'!$C$4:$AE$4,0)),"")</f>
        <v/>
      </c>
    </row>
    <row r="22" spans="3:31">
      <c r="C22" s="24">
        <f t="shared" si="0"/>
        <v>45809</v>
      </c>
      <c r="D22" s="90" t="s">
        <v>65</v>
      </c>
      <c r="E22" s="90" t="s">
        <v>65</v>
      </c>
      <c r="F22" s="90" t="s">
        <v>65</v>
      </c>
      <c r="G22" s="90" t="s">
        <v>65</v>
      </c>
      <c r="H22" s="90" t="s">
        <v>65</v>
      </c>
      <c r="I22" s="90" t="s">
        <v>65</v>
      </c>
      <c r="J22" s="18" t="str">
        <f ca="1">IFERROR(-1*INDEX('Monthly NRG Level D'!$C$4:$AE$1500,MATCH($C22,'Monthly NRG Level D'!$C$4:$C$1500,0),MATCH(J$4,'Monthly NRG Level D'!$C$4:$AE$4,0)),"")</f>
        <v/>
      </c>
      <c r="K22" s="18" t="str">
        <f ca="1">IFERROR(-1*INDEX('Monthly NRG Level D'!$C$4:$AE$1500,MATCH($C22,'Monthly NRG Level D'!$C$4:$C$1500,0),MATCH(K$4,'Monthly NRG Level D'!$C$4:$AE$4,0)),"")</f>
        <v/>
      </c>
      <c r="L22" s="18" t="str">
        <f ca="1">IFERROR(-1*INDEX('Monthly NRG Level D'!$C$4:$AE$1500,MATCH($C22,'Monthly NRG Level D'!$C$4:$C$1500,0),MATCH(L$4,'Monthly NRG Level D'!$C$4:$AE$4,0)),"")</f>
        <v/>
      </c>
      <c r="M22" s="18" t="str">
        <f ca="1">IFERROR(-1*INDEX('Monthly NRG Level D'!$C$4:$AE$1500,MATCH($C22,'Monthly NRG Level D'!$C$4:$C$1500,0),MATCH(M$4,'Monthly NRG Level D'!$C$4:$AE$4,0)),"")</f>
        <v/>
      </c>
      <c r="P22" s="90" t="s">
        <v>65</v>
      </c>
      <c r="Q22" s="90" t="s">
        <v>65</v>
      </c>
      <c r="R22" s="90" t="s">
        <v>65</v>
      </c>
      <c r="S22" s="18" t="str">
        <f ca="1">IFERROR(-1*INDEX('Monthly NRG Level D'!$C$4:$AE$1500,MATCH($C22,'Monthly NRG Level D'!$C$4:$C$1500,0),MATCH(S$4,'Monthly NRG Level D'!$C$4:$AE$4,0)),"")</f>
        <v/>
      </c>
      <c r="T22" s="18" t="str">
        <f ca="1">IFERROR(-1*INDEX('Monthly NRG Level D'!$C$4:$AE$1500,MATCH($C22,'Monthly NRG Level D'!$C$4:$C$1500,0),MATCH(T$4,'Monthly NRG Level D'!$C$4:$AE$4,0)),"")</f>
        <v/>
      </c>
      <c r="U22" s="18" t="str">
        <f ca="1">IFERROR(-1*INDEX('Monthly NRG Level D'!$C$4:$AE$1500,MATCH($C22,'Monthly NRG Level D'!$C$4:$C$1500,0),MATCH(U$4,'Monthly NRG Level D'!$C$4:$AE$4,0)),"")</f>
        <v/>
      </c>
      <c r="V22" s="18" t="str">
        <f ca="1">IFERROR(-1*INDEX('Monthly NRG Level D'!$C$4:$AE$1500,MATCH($C22,'Monthly NRG Level D'!$C$4:$C$1500,0),MATCH(V$4,'Monthly NRG Level D'!$C$4:$AE$4,0)),"")</f>
        <v/>
      </c>
      <c r="W22" s="18" t="str">
        <f ca="1">IFERROR(-1*INDEX('Monthly NRG Level D'!$C$4:$AE$1500,MATCH($C22,'Monthly NRG Level D'!$C$4:$C$1500,0),MATCH(W$4,'Monthly NRG Level D'!$C$4:$AE$4,0)),"")</f>
        <v/>
      </c>
      <c r="X22" s="18" t="str">
        <f ca="1">IFERROR(-1*INDEX('Monthly NRG Level D'!$C$4:$AE$1500,MATCH($C22,'Monthly NRG Level D'!$C$4:$C$1500,0),MATCH(X$4,'Monthly NRG Level D'!$C$4:$AE$4,0)),"")</f>
        <v/>
      </c>
      <c r="Y22" s="18" t="str">
        <f ca="1">IFERROR(-1*INDEX('Monthly NRG Level D'!$C$4:$AE$1500,MATCH($C22,'Monthly NRG Level D'!$C$4:$C$1500,0),MATCH(Y$4,'Monthly NRG Level D'!$C$4:$AE$4,0)),"")</f>
        <v/>
      </c>
      <c r="AB22" s="18" t="str">
        <f ca="1">IFERROR(-1*INDEX('Monthly NRG Level D'!$C$4:$AE$1500,MATCH($C22,'Monthly NRG Level D'!$C$4:$C$1500,0),MATCH(AB$4,'Monthly NRG Level D'!$C$4:$AE$4,0)),"")</f>
        <v/>
      </c>
      <c r="AC22" s="18" t="str">
        <f ca="1">IFERROR(-1*INDEX('Monthly NRG Level D'!$C$4:$AE$1500,MATCH($C22,'Monthly NRG Level D'!$C$4:$C$1500,0),MATCH(AC$4,'Monthly NRG Level D'!$C$4:$AE$4,0)),"")</f>
        <v/>
      </c>
      <c r="AD22" s="18" t="str">
        <f ca="1">IFERROR(-1*INDEX('Monthly NRG Level D'!$C$4:$AE$1500,MATCH($C22,'Monthly NRG Level D'!$C$4:$C$1500,0),MATCH(AD$4,'Monthly NRG Level D'!$C$4:$AE$4,0)),"")</f>
        <v/>
      </c>
      <c r="AE22" s="18" t="str">
        <f ca="1">IFERROR(-1*INDEX('Monthly NRG Level D'!$C$4:$AE$1500,MATCH($C22,'Monthly NRG Level D'!$C$4:$C$1500,0),MATCH(AE$4,'Monthly NRG Level D'!$C$4:$AE$4,0)),"")</f>
        <v/>
      </c>
    </row>
    <row r="23" spans="3:31">
      <c r="C23" s="24">
        <f t="shared" si="0"/>
        <v>45839</v>
      </c>
      <c r="D23" s="90" t="s">
        <v>65</v>
      </c>
      <c r="E23" s="90" t="s">
        <v>65</v>
      </c>
      <c r="F23" s="90" t="s">
        <v>65</v>
      </c>
      <c r="G23" s="90" t="s">
        <v>65</v>
      </c>
      <c r="H23" s="90" t="s">
        <v>65</v>
      </c>
      <c r="I23" s="90" t="s">
        <v>65</v>
      </c>
      <c r="J23" s="18" t="str">
        <f ca="1">IFERROR(-1*INDEX('Monthly NRG Level D'!$C$4:$AE$1500,MATCH($C23,'Monthly NRG Level D'!$C$4:$C$1500,0),MATCH(J$4,'Monthly NRG Level D'!$C$4:$AE$4,0)),"")</f>
        <v/>
      </c>
      <c r="K23" s="18" t="str">
        <f ca="1">IFERROR(-1*INDEX('Monthly NRG Level D'!$C$4:$AE$1500,MATCH($C23,'Monthly NRG Level D'!$C$4:$C$1500,0),MATCH(K$4,'Monthly NRG Level D'!$C$4:$AE$4,0)),"")</f>
        <v/>
      </c>
      <c r="L23" s="18" t="str">
        <f ca="1">IFERROR(-1*INDEX('Monthly NRG Level D'!$C$4:$AE$1500,MATCH($C23,'Monthly NRG Level D'!$C$4:$C$1500,0),MATCH(L$4,'Monthly NRG Level D'!$C$4:$AE$4,0)),"")</f>
        <v/>
      </c>
      <c r="M23" s="18" t="str">
        <f ca="1">IFERROR(-1*INDEX('Monthly NRG Level D'!$C$4:$AE$1500,MATCH($C23,'Monthly NRG Level D'!$C$4:$C$1500,0),MATCH(M$4,'Monthly NRG Level D'!$C$4:$AE$4,0)),"")</f>
        <v/>
      </c>
      <c r="P23" s="90" t="s">
        <v>65</v>
      </c>
      <c r="Q23" s="90" t="s">
        <v>65</v>
      </c>
      <c r="R23" s="90" t="s">
        <v>65</v>
      </c>
      <c r="S23" s="18" t="str">
        <f ca="1">IFERROR(-1*INDEX('Monthly NRG Level D'!$C$4:$AE$1500,MATCH($C23,'Monthly NRG Level D'!$C$4:$C$1500,0),MATCH(S$4,'Monthly NRG Level D'!$C$4:$AE$4,0)),"")</f>
        <v/>
      </c>
      <c r="T23" s="18" t="str">
        <f ca="1">IFERROR(-1*INDEX('Monthly NRG Level D'!$C$4:$AE$1500,MATCH($C23,'Monthly NRG Level D'!$C$4:$C$1500,0),MATCH(T$4,'Monthly NRG Level D'!$C$4:$AE$4,0)),"")</f>
        <v/>
      </c>
      <c r="U23" s="18" t="str">
        <f ca="1">IFERROR(-1*INDEX('Monthly NRG Level D'!$C$4:$AE$1500,MATCH($C23,'Monthly NRG Level D'!$C$4:$C$1500,0),MATCH(U$4,'Monthly NRG Level D'!$C$4:$AE$4,0)),"")</f>
        <v/>
      </c>
      <c r="V23" s="18" t="str">
        <f ca="1">IFERROR(-1*INDEX('Monthly NRG Level D'!$C$4:$AE$1500,MATCH($C23,'Monthly NRG Level D'!$C$4:$C$1500,0),MATCH(V$4,'Monthly NRG Level D'!$C$4:$AE$4,0)),"")</f>
        <v/>
      </c>
      <c r="W23" s="18" t="str">
        <f ca="1">IFERROR(-1*INDEX('Monthly NRG Level D'!$C$4:$AE$1500,MATCH($C23,'Monthly NRG Level D'!$C$4:$C$1500,0),MATCH(W$4,'Monthly NRG Level D'!$C$4:$AE$4,0)),"")</f>
        <v/>
      </c>
      <c r="X23" s="18" t="str">
        <f ca="1">IFERROR(-1*INDEX('Monthly NRG Level D'!$C$4:$AE$1500,MATCH($C23,'Monthly NRG Level D'!$C$4:$C$1500,0),MATCH(X$4,'Monthly NRG Level D'!$C$4:$AE$4,0)),"")</f>
        <v/>
      </c>
      <c r="Y23" s="18" t="str">
        <f ca="1">IFERROR(-1*INDEX('Monthly NRG Level D'!$C$4:$AE$1500,MATCH($C23,'Monthly NRG Level D'!$C$4:$C$1500,0),MATCH(Y$4,'Monthly NRG Level D'!$C$4:$AE$4,0)),"")</f>
        <v/>
      </c>
      <c r="AB23" s="18" t="str">
        <f ca="1">IFERROR(-1*INDEX('Monthly NRG Level D'!$C$4:$AE$1500,MATCH($C23,'Monthly NRG Level D'!$C$4:$C$1500,0),MATCH(AB$4,'Monthly NRG Level D'!$C$4:$AE$4,0)),"")</f>
        <v/>
      </c>
      <c r="AC23" s="18" t="str">
        <f ca="1">IFERROR(-1*INDEX('Monthly NRG Level D'!$C$4:$AE$1500,MATCH($C23,'Monthly NRG Level D'!$C$4:$C$1500,0),MATCH(AC$4,'Monthly NRG Level D'!$C$4:$AE$4,0)),"")</f>
        <v/>
      </c>
      <c r="AD23" s="18" t="str">
        <f ca="1">IFERROR(-1*INDEX('Monthly NRG Level D'!$C$4:$AE$1500,MATCH($C23,'Monthly NRG Level D'!$C$4:$C$1500,0),MATCH(AD$4,'Monthly NRG Level D'!$C$4:$AE$4,0)),"")</f>
        <v/>
      </c>
      <c r="AE23" s="18" t="str">
        <f ca="1">IFERROR(-1*INDEX('Monthly NRG Level D'!$C$4:$AE$1500,MATCH($C23,'Monthly NRG Level D'!$C$4:$C$1500,0),MATCH(AE$4,'Monthly NRG Level D'!$C$4:$AE$4,0)),"")</f>
        <v/>
      </c>
    </row>
    <row r="24" spans="3:31">
      <c r="C24" s="24">
        <f t="shared" si="0"/>
        <v>45870</v>
      </c>
      <c r="D24" s="90" t="s">
        <v>65</v>
      </c>
      <c r="E24" s="90" t="s">
        <v>65</v>
      </c>
      <c r="F24" s="90" t="s">
        <v>65</v>
      </c>
      <c r="G24" s="90" t="s">
        <v>65</v>
      </c>
      <c r="H24" s="90" t="s">
        <v>65</v>
      </c>
      <c r="I24" s="90" t="s">
        <v>65</v>
      </c>
      <c r="J24" s="18" t="str">
        <f ca="1">IFERROR(-1*INDEX('Monthly NRG Level D'!$C$4:$AE$1500,MATCH($C24,'Monthly NRG Level D'!$C$4:$C$1500,0),MATCH(J$4,'Monthly NRG Level D'!$C$4:$AE$4,0)),"")</f>
        <v/>
      </c>
      <c r="K24" s="18" t="str">
        <f ca="1">IFERROR(-1*INDEX('Monthly NRG Level D'!$C$4:$AE$1500,MATCH($C24,'Monthly NRG Level D'!$C$4:$C$1500,0),MATCH(K$4,'Monthly NRG Level D'!$C$4:$AE$4,0)),"")</f>
        <v/>
      </c>
      <c r="L24" s="18" t="str">
        <f ca="1">IFERROR(-1*INDEX('Monthly NRG Level D'!$C$4:$AE$1500,MATCH($C24,'Monthly NRG Level D'!$C$4:$C$1500,0),MATCH(L$4,'Monthly NRG Level D'!$C$4:$AE$4,0)),"")</f>
        <v/>
      </c>
      <c r="M24" s="18" t="str">
        <f ca="1">IFERROR(-1*INDEX('Monthly NRG Level D'!$C$4:$AE$1500,MATCH($C24,'Monthly NRG Level D'!$C$4:$C$1500,0),MATCH(M$4,'Monthly NRG Level D'!$C$4:$AE$4,0)),"")</f>
        <v/>
      </c>
      <c r="P24" s="90" t="s">
        <v>65</v>
      </c>
      <c r="Q24" s="90" t="s">
        <v>65</v>
      </c>
      <c r="R24" s="90" t="s">
        <v>65</v>
      </c>
      <c r="S24" s="18" t="str">
        <f ca="1">IFERROR(-1*INDEX('Monthly NRG Level D'!$C$4:$AE$1500,MATCH($C24,'Monthly NRG Level D'!$C$4:$C$1500,0),MATCH(S$4,'Monthly NRG Level D'!$C$4:$AE$4,0)),"")</f>
        <v/>
      </c>
      <c r="T24" s="18" t="str">
        <f ca="1">IFERROR(-1*INDEX('Monthly NRG Level D'!$C$4:$AE$1500,MATCH($C24,'Monthly NRG Level D'!$C$4:$C$1500,0),MATCH(T$4,'Monthly NRG Level D'!$C$4:$AE$4,0)),"")</f>
        <v/>
      </c>
      <c r="U24" s="18" t="str">
        <f ca="1">IFERROR(-1*INDEX('Monthly NRG Level D'!$C$4:$AE$1500,MATCH($C24,'Monthly NRG Level D'!$C$4:$C$1500,0),MATCH(U$4,'Monthly NRG Level D'!$C$4:$AE$4,0)),"")</f>
        <v/>
      </c>
      <c r="V24" s="18" t="str">
        <f ca="1">IFERROR(-1*INDEX('Monthly NRG Level D'!$C$4:$AE$1500,MATCH($C24,'Monthly NRG Level D'!$C$4:$C$1500,0),MATCH(V$4,'Monthly NRG Level D'!$C$4:$AE$4,0)),"")</f>
        <v/>
      </c>
      <c r="W24" s="18" t="str">
        <f ca="1">IFERROR(-1*INDEX('Monthly NRG Level D'!$C$4:$AE$1500,MATCH($C24,'Monthly NRG Level D'!$C$4:$C$1500,0),MATCH(W$4,'Monthly NRG Level D'!$C$4:$AE$4,0)),"")</f>
        <v/>
      </c>
      <c r="X24" s="18" t="str">
        <f ca="1">IFERROR(-1*INDEX('Monthly NRG Level D'!$C$4:$AE$1500,MATCH($C24,'Monthly NRG Level D'!$C$4:$C$1500,0),MATCH(X$4,'Monthly NRG Level D'!$C$4:$AE$4,0)),"")</f>
        <v/>
      </c>
      <c r="Y24" s="18" t="str">
        <f ca="1">IFERROR(-1*INDEX('Monthly NRG Level D'!$C$4:$AE$1500,MATCH($C24,'Monthly NRG Level D'!$C$4:$C$1500,0),MATCH(Y$4,'Monthly NRG Level D'!$C$4:$AE$4,0)),"")</f>
        <v/>
      </c>
      <c r="AB24" s="18" t="str">
        <f ca="1">IFERROR(-1*INDEX('Monthly NRG Level D'!$C$4:$AE$1500,MATCH($C24,'Monthly NRG Level D'!$C$4:$C$1500,0),MATCH(AB$4,'Monthly NRG Level D'!$C$4:$AE$4,0)),"")</f>
        <v/>
      </c>
      <c r="AC24" s="18" t="str">
        <f ca="1">IFERROR(-1*INDEX('Monthly NRG Level D'!$C$4:$AE$1500,MATCH($C24,'Monthly NRG Level D'!$C$4:$C$1500,0),MATCH(AC$4,'Monthly NRG Level D'!$C$4:$AE$4,0)),"")</f>
        <v/>
      </c>
      <c r="AD24" s="18" t="str">
        <f ca="1">IFERROR(-1*INDEX('Monthly NRG Level D'!$C$4:$AE$1500,MATCH($C24,'Monthly NRG Level D'!$C$4:$C$1500,0),MATCH(AD$4,'Monthly NRG Level D'!$C$4:$AE$4,0)),"")</f>
        <v/>
      </c>
      <c r="AE24" s="18" t="str">
        <f ca="1">IFERROR(-1*INDEX('Monthly NRG Level D'!$C$4:$AE$1500,MATCH($C24,'Monthly NRG Level D'!$C$4:$C$1500,0),MATCH(AE$4,'Monthly NRG Level D'!$C$4:$AE$4,0)),"")</f>
        <v/>
      </c>
    </row>
    <row r="25" spans="3:31">
      <c r="C25" s="24">
        <f t="shared" si="0"/>
        <v>45901</v>
      </c>
      <c r="D25" s="90" t="s">
        <v>65</v>
      </c>
      <c r="E25" s="90" t="s">
        <v>65</v>
      </c>
      <c r="F25" s="90" t="s">
        <v>65</v>
      </c>
      <c r="G25" s="90" t="s">
        <v>65</v>
      </c>
      <c r="H25" s="90" t="s">
        <v>65</v>
      </c>
      <c r="I25" s="90" t="s">
        <v>65</v>
      </c>
      <c r="J25" s="18" t="str">
        <f ca="1">IFERROR(-1*INDEX('Monthly NRG Level D'!$C$4:$AE$1500,MATCH($C25,'Monthly NRG Level D'!$C$4:$C$1500,0),MATCH(J$4,'Monthly NRG Level D'!$C$4:$AE$4,0)),"")</f>
        <v/>
      </c>
      <c r="K25" s="18" t="str">
        <f ca="1">IFERROR(-1*INDEX('Monthly NRG Level D'!$C$4:$AE$1500,MATCH($C25,'Monthly NRG Level D'!$C$4:$C$1500,0),MATCH(K$4,'Monthly NRG Level D'!$C$4:$AE$4,0)),"")</f>
        <v/>
      </c>
      <c r="L25" s="18" t="str">
        <f ca="1">IFERROR(-1*INDEX('Monthly NRG Level D'!$C$4:$AE$1500,MATCH($C25,'Monthly NRG Level D'!$C$4:$C$1500,0),MATCH(L$4,'Monthly NRG Level D'!$C$4:$AE$4,0)),"")</f>
        <v/>
      </c>
      <c r="M25" s="18" t="str">
        <f ca="1">IFERROR(-1*INDEX('Monthly NRG Level D'!$C$4:$AE$1500,MATCH($C25,'Monthly NRG Level D'!$C$4:$C$1500,0),MATCH(M$4,'Monthly NRG Level D'!$C$4:$AE$4,0)),"")</f>
        <v/>
      </c>
      <c r="P25" s="90" t="s">
        <v>65</v>
      </c>
      <c r="Q25" s="90" t="s">
        <v>65</v>
      </c>
      <c r="R25" s="90" t="s">
        <v>65</v>
      </c>
      <c r="S25" s="18" t="str">
        <f ca="1">IFERROR(-1*INDEX('Monthly NRG Level D'!$C$4:$AE$1500,MATCH($C25,'Monthly NRG Level D'!$C$4:$C$1500,0),MATCH(S$4,'Monthly NRG Level D'!$C$4:$AE$4,0)),"")</f>
        <v/>
      </c>
      <c r="T25" s="18" t="str">
        <f ca="1">IFERROR(-1*INDEX('Monthly NRG Level D'!$C$4:$AE$1500,MATCH($C25,'Monthly NRG Level D'!$C$4:$C$1500,0),MATCH(T$4,'Monthly NRG Level D'!$C$4:$AE$4,0)),"")</f>
        <v/>
      </c>
      <c r="U25" s="18" t="str">
        <f ca="1">IFERROR(-1*INDEX('Monthly NRG Level D'!$C$4:$AE$1500,MATCH($C25,'Monthly NRG Level D'!$C$4:$C$1500,0),MATCH(U$4,'Monthly NRG Level D'!$C$4:$AE$4,0)),"")</f>
        <v/>
      </c>
      <c r="V25" s="18" t="str">
        <f ca="1">IFERROR(-1*INDEX('Monthly NRG Level D'!$C$4:$AE$1500,MATCH($C25,'Monthly NRG Level D'!$C$4:$C$1500,0),MATCH(V$4,'Monthly NRG Level D'!$C$4:$AE$4,0)),"")</f>
        <v/>
      </c>
      <c r="W25" s="18" t="str">
        <f ca="1">IFERROR(-1*INDEX('Monthly NRG Level D'!$C$4:$AE$1500,MATCH($C25,'Monthly NRG Level D'!$C$4:$C$1500,0),MATCH(W$4,'Monthly NRG Level D'!$C$4:$AE$4,0)),"")</f>
        <v/>
      </c>
      <c r="X25" s="18" t="str">
        <f ca="1">IFERROR(-1*INDEX('Monthly NRG Level D'!$C$4:$AE$1500,MATCH($C25,'Monthly NRG Level D'!$C$4:$C$1500,0),MATCH(X$4,'Monthly NRG Level D'!$C$4:$AE$4,0)),"")</f>
        <v/>
      </c>
      <c r="Y25" s="18" t="str">
        <f ca="1">IFERROR(-1*INDEX('Monthly NRG Level D'!$C$4:$AE$1500,MATCH($C25,'Monthly NRG Level D'!$C$4:$C$1500,0),MATCH(Y$4,'Monthly NRG Level D'!$C$4:$AE$4,0)),"")</f>
        <v/>
      </c>
      <c r="AB25" s="18" t="str">
        <f ca="1">IFERROR(-1*INDEX('Monthly NRG Level D'!$C$4:$AE$1500,MATCH($C25,'Monthly NRG Level D'!$C$4:$C$1500,0),MATCH(AB$4,'Monthly NRG Level D'!$C$4:$AE$4,0)),"")</f>
        <v/>
      </c>
      <c r="AC25" s="18" t="str">
        <f ca="1">IFERROR(-1*INDEX('Monthly NRG Level D'!$C$4:$AE$1500,MATCH($C25,'Monthly NRG Level D'!$C$4:$C$1500,0),MATCH(AC$4,'Monthly NRG Level D'!$C$4:$AE$4,0)),"")</f>
        <v/>
      </c>
      <c r="AD25" s="18" t="str">
        <f ca="1">IFERROR(-1*INDEX('Monthly NRG Level D'!$C$4:$AE$1500,MATCH($C25,'Monthly NRG Level D'!$C$4:$C$1500,0),MATCH(AD$4,'Monthly NRG Level D'!$C$4:$AE$4,0)),"")</f>
        <v/>
      </c>
      <c r="AE25" s="18" t="str">
        <f ca="1">IFERROR(-1*INDEX('Monthly NRG Level D'!$C$4:$AE$1500,MATCH($C25,'Monthly NRG Level D'!$C$4:$C$1500,0),MATCH(AE$4,'Monthly NRG Level D'!$C$4:$AE$4,0)),"")</f>
        <v/>
      </c>
    </row>
    <row r="26" spans="3:31">
      <c r="C26" s="24">
        <f t="shared" si="0"/>
        <v>45931</v>
      </c>
      <c r="D26" s="90" t="s">
        <v>65</v>
      </c>
      <c r="E26" s="90" t="s">
        <v>65</v>
      </c>
      <c r="F26" s="90" t="s">
        <v>65</v>
      </c>
      <c r="G26" s="90" t="s">
        <v>65</v>
      </c>
      <c r="H26" s="90" t="s">
        <v>65</v>
      </c>
      <c r="I26" s="90" t="s">
        <v>65</v>
      </c>
      <c r="J26" s="18" t="str">
        <f ca="1">IFERROR(-1*INDEX('Monthly NRG Level D'!$C$4:$AE$1500,MATCH($C26,'Monthly NRG Level D'!$C$4:$C$1500,0),MATCH(J$4,'Monthly NRG Level D'!$C$4:$AE$4,0)),"")</f>
        <v/>
      </c>
      <c r="K26" s="18" t="str">
        <f ca="1">IFERROR(-1*INDEX('Monthly NRG Level D'!$C$4:$AE$1500,MATCH($C26,'Monthly NRG Level D'!$C$4:$C$1500,0),MATCH(K$4,'Monthly NRG Level D'!$C$4:$AE$4,0)),"")</f>
        <v/>
      </c>
      <c r="L26" s="18" t="str">
        <f ca="1">IFERROR(-1*INDEX('Monthly NRG Level D'!$C$4:$AE$1500,MATCH($C26,'Monthly NRG Level D'!$C$4:$C$1500,0),MATCH(L$4,'Monthly NRG Level D'!$C$4:$AE$4,0)),"")</f>
        <v/>
      </c>
      <c r="M26" s="18" t="str">
        <f ca="1">IFERROR(-1*INDEX('Monthly NRG Level D'!$C$4:$AE$1500,MATCH($C26,'Monthly NRG Level D'!$C$4:$C$1500,0),MATCH(M$4,'Monthly NRG Level D'!$C$4:$AE$4,0)),"")</f>
        <v/>
      </c>
      <c r="P26" s="90" t="s">
        <v>65</v>
      </c>
      <c r="Q26" s="90" t="s">
        <v>65</v>
      </c>
      <c r="R26" s="90" t="s">
        <v>65</v>
      </c>
      <c r="S26" s="18" t="str">
        <f ca="1">IFERROR(-1*INDEX('Monthly NRG Level D'!$C$4:$AE$1500,MATCH($C26,'Monthly NRG Level D'!$C$4:$C$1500,0),MATCH(S$4,'Monthly NRG Level D'!$C$4:$AE$4,0)),"")</f>
        <v/>
      </c>
      <c r="T26" s="18" t="str">
        <f ca="1">IFERROR(-1*INDEX('Monthly NRG Level D'!$C$4:$AE$1500,MATCH($C26,'Monthly NRG Level D'!$C$4:$C$1500,0),MATCH(T$4,'Monthly NRG Level D'!$C$4:$AE$4,0)),"")</f>
        <v/>
      </c>
      <c r="U26" s="18" t="str">
        <f ca="1">IFERROR(-1*INDEX('Monthly NRG Level D'!$C$4:$AE$1500,MATCH($C26,'Monthly NRG Level D'!$C$4:$C$1500,0),MATCH(U$4,'Monthly NRG Level D'!$C$4:$AE$4,0)),"")</f>
        <v/>
      </c>
      <c r="V26" s="18" t="str">
        <f ca="1">IFERROR(-1*INDEX('Monthly NRG Level D'!$C$4:$AE$1500,MATCH($C26,'Monthly NRG Level D'!$C$4:$C$1500,0),MATCH(V$4,'Monthly NRG Level D'!$C$4:$AE$4,0)),"")</f>
        <v/>
      </c>
      <c r="W26" s="18" t="str">
        <f ca="1">IFERROR(-1*INDEX('Monthly NRG Level D'!$C$4:$AE$1500,MATCH($C26,'Monthly NRG Level D'!$C$4:$C$1500,0),MATCH(W$4,'Monthly NRG Level D'!$C$4:$AE$4,0)),"")</f>
        <v/>
      </c>
      <c r="X26" s="18" t="str">
        <f ca="1">IFERROR(-1*INDEX('Monthly NRG Level D'!$C$4:$AE$1500,MATCH($C26,'Monthly NRG Level D'!$C$4:$C$1500,0),MATCH(X$4,'Monthly NRG Level D'!$C$4:$AE$4,0)),"")</f>
        <v/>
      </c>
      <c r="Y26" s="18" t="str">
        <f ca="1">IFERROR(-1*INDEX('Monthly NRG Level D'!$C$4:$AE$1500,MATCH($C26,'Monthly NRG Level D'!$C$4:$C$1500,0),MATCH(Y$4,'Monthly NRG Level D'!$C$4:$AE$4,0)),"")</f>
        <v/>
      </c>
      <c r="AB26" s="18" t="str">
        <f ca="1">IFERROR(-1*INDEX('Monthly NRG Level D'!$C$4:$AE$1500,MATCH($C26,'Monthly NRG Level D'!$C$4:$C$1500,0),MATCH(AB$4,'Monthly NRG Level D'!$C$4:$AE$4,0)),"")</f>
        <v/>
      </c>
      <c r="AC26" s="18" t="str">
        <f ca="1">IFERROR(-1*INDEX('Monthly NRG Level D'!$C$4:$AE$1500,MATCH($C26,'Monthly NRG Level D'!$C$4:$C$1500,0),MATCH(AC$4,'Monthly NRG Level D'!$C$4:$AE$4,0)),"")</f>
        <v/>
      </c>
      <c r="AD26" s="18" t="str">
        <f ca="1">IFERROR(-1*INDEX('Monthly NRG Level D'!$C$4:$AE$1500,MATCH($C26,'Monthly NRG Level D'!$C$4:$C$1500,0),MATCH(AD$4,'Monthly NRG Level D'!$C$4:$AE$4,0)),"")</f>
        <v/>
      </c>
      <c r="AE26" s="18" t="str">
        <f ca="1">IFERROR(-1*INDEX('Monthly NRG Level D'!$C$4:$AE$1500,MATCH($C26,'Monthly NRG Level D'!$C$4:$C$1500,0),MATCH(AE$4,'Monthly NRG Level D'!$C$4:$AE$4,0)),"")</f>
        <v/>
      </c>
    </row>
    <row r="27" spans="3:31">
      <c r="C27" s="24">
        <f t="shared" si="0"/>
        <v>45962</v>
      </c>
      <c r="D27" s="90" t="s">
        <v>65</v>
      </c>
      <c r="E27" s="90" t="s">
        <v>65</v>
      </c>
      <c r="F27" s="90" t="s">
        <v>65</v>
      </c>
      <c r="G27" s="90" t="s">
        <v>65</v>
      </c>
      <c r="H27" s="90" t="s">
        <v>65</v>
      </c>
      <c r="I27" s="90" t="s">
        <v>65</v>
      </c>
      <c r="J27" s="18" t="str">
        <f ca="1">IFERROR(-1*INDEX('Monthly NRG Level D'!$C$4:$AE$1500,MATCH($C27,'Monthly NRG Level D'!$C$4:$C$1500,0),MATCH(J$4,'Monthly NRG Level D'!$C$4:$AE$4,0)),"")</f>
        <v/>
      </c>
      <c r="K27" s="18" t="str">
        <f ca="1">IFERROR(-1*INDEX('Monthly NRG Level D'!$C$4:$AE$1500,MATCH($C27,'Monthly NRG Level D'!$C$4:$C$1500,0),MATCH(K$4,'Monthly NRG Level D'!$C$4:$AE$4,0)),"")</f>
        <v/>
      </c>
      <c r="L27" s="18" t="str">
        <f ca="1">IFERROR(-1*INDEX('Monthly NRG Level D'!$C$4:$AE$1500,MATCH($C27,'Monthly NRG Level D'!$C$4:$C$1500,0),MATCH(L$4,'Monthly NRG Level D'!$C$4:$AE$4,0)),"")</f>
        <v/>
      </c>
      <c r="M27" s="18" t="str">
        <f ca="1">IFERROR(-1*INDEX('Monthly NRG Level D'!$C$4:$AE$1500,MATCH($C27,'Monthly NRG Level D'!$C$4:$C$1500,0),MATCH(M$4,'Monthly NRG Level D'!$C$4:$AE$4,0)),"")</f>
        <v/>
      </c>
      <c r="P27" s="90" t="s">
        <v>65</v>
      </c>
      <c r="Q27" s="90" t="s">
        <v>65</v>
      </c>
      <c r="R27" s="90" t="s">
        <v>65</v>
      </c>
      <c r="S27" s="18" t="str">
        <f ca="1">IFERROR(-1*INDEX('Monthly NRG Level D'!$C$4:$AE$1500,MATCH($C27,'Monthly NRG Level D'!$C$4:$C$1500,0),MATCH(S$4,'Monthly NRG Level D'!$C$4:$AE$4,0)),"")</f>
        <v/>
      </c>
      <c r="T27" s="18" t="str">
        <f ca="1">IFERROR(-1*INDEX('Monthly NRG Level D'!$C$4:$AE$1500,MATCH($C27,'Monthly NRG Level D'!$C$4:$C$1500,0),MATCH(T$4,'Monthly NRG Level D'!$C$4:$AE$4,0)),"")</f>
        <v/>
      </c>
      <c r="U27" s="18" t="str">
        <f ca="1">IFERROR(-1*INDEX('Monthly NRG Level D'!$C$4:$AE$1500,MATCH($C27,'Monthly NRG Level D'!$C$4:$C$1500,0),MATCH(U$4,'Monthly NRG Level D'!$C$4:$AE$4,0)),"")</f>
        <v/>
      </c>
      <c r="V27" s="18" t="str">
        <f ca="1">IFERROR(-1*INDEX('Monthly NRG Level D'!$C$4:$AE$1500,MATCH($C27,'Monthly NRG Level D'!$C$4:$C$1500,0),MATCH(V$4,'Monthly NRG Level D'!$C$4:$AE$4,0)),"")</f>
        <v/>
      </c>
      <c r="W27" s="18" t="str">
        <f ca="1">IFERROR(-1*INDEX('Monthly NRG Level D'!$C$4:$AE$1500,MATCH($C27,'Monthly NRG Level D'!$C$4:$C$1500,0),MATCH(W$4,'Monthly NRG Level D'!$C$4:$AE$4,0)),"")</f>
        <v/>
      </c>
      <c r="X27" s="18" t="str">
        <f ca="1">IFERROR(-1*INDEX('Monthly NRG Level D'!$C$4:$AE$1500,MATCH($C27,'Monthly NRG Level D'!$C$4:$C$1500,0),MATCH(X$4,'Monthly NRG Level D'!$C$4:$AE$4,0)),"")</f>
        <v/>
      </c>
      <c r="Y27" s="18" t="str">
        <f ca="1">IFERROR(-1*INDEX('Monthly NRG Level D'!$C$4:$AE$1500,MATCH($C27,'Monthly NRG Level D'!$C$4:$C$1500,0),MATCH(Y$4,'Monthly NRG Level D'!$C$4:$AE$4,0)),"")</f>
        <v/>
      </c>
      <c r="AB27" s="18" t="str">
        <f ca="1">IFERROR(-1*INDEX('Monthly NRG Level D'!$C$4:$AE$1500,MATCH($C27,'Monthly NRG Level D'!$C$4:$C$1500,0),MATCH(AB$4,'Monthly NRG Level D'!$C$4:$AE$4,0)),"")</f>
        <v/>
      </c>
      <c r="AC27" s="18" t="str">
        <f ca="1">IFERROR(-1*INDEX('Monthly NRG Level D'!$C$4:$AE$1500,MATCH($C27,'Monthly NRG Level D'!$C$4:$C$1500,0),MATCH(AC$4,'Monthly NRG Level D'!$C$4:$AE$4,0)),"")</f>
        <v/>
      </c>
      <c r="AD27" s="18" t="str">
        <f ca="1">IFERROR(-1*INDEX('Monthly NRG Level D'!$C$4:$AE$1500,MATCH($C27,'Monthly NRG Level D'!$C$4:$C$1500,0),MATCH(AD$4,'Monthly NRG Level D'!$C$4:$AE$4,0)),"")</f>
        <v/>
      </c>
      <c r="AE27" s="18" t="str">
        <f ca="1">IFERROR(-1*INDEX('Monthly NRG Level D'!$C$4:$AE$1500,MATCH($C27,'Monthly NRG Level D'!$C$4:$C$1500,0),MATCH(AE$4,'Monthly NRG Level D'!$C$4:$AE$4,0)),"")</f>
        <v/>
      </c>
    </row>
    <row r="28" spans="3:31">
      <c r="C28" s="24">
        <f t="shared" si="0"/>
        <v>45992</v>
      </c>
      <c r="D28" s="90" t="s">
        <v>65</v>
      </c>
      <c r="E28" s="90" t="s">
        <v>65</v>
      </c>
      <c r="F28" s="90" t="s">
        <v>65</v>
      </c>
      <c r="G28" s="90" t="s">
        <v>65</v>
      </c>
      <c r="H28" s="90" t="s">
        <v>65</v>
      </c>
      <c r="I28" s="90" t="s">
        <v>65</v>
      </c>
      <c r="J28" s="18" t="str">
        <f ca="1">IFERROR(-1*INDEX('Monthly NRG Level D'!$C$4:$AE$1500,MATCH($C28,'Monthly NRG Level D'!$C$4:$C$1500,0),MATCH(J$4,'Monthly NRG Level D'!$C$4:$AE$4,0)),"")</f>
        <v/>
      </c>
      <c r="K28" s="18" t="str">
        <f ca="1">IFERROR(-1*INDEX('Monthly NRG Level D'!$C$4:$AE$1500,MATCH($C28,'Monthly NRG Level D'!$C$4:$C$1500,0),MATCH(K$4,'Monthly NRG Level D'!$C$4:$AE$4,0)),"")</f>
        <v/>
      </c>
      <c r="L28" s="18" t="str">
        <f ca="1">IFERROR(-1*INDEX('Monthly NRG Level D'!$C$4:$AE$1500,MATCH($C28,'Monthly NRG Level D'!$C$4:$C$1500,0),MATCH(L$4,'Monthly NRG Level D'!$C$4:$AE$4,0)),"")</f>
        <v/>
      </c>
      <c r="M28" s="18" t="str">
        <f ca="1">IFERROR(-1*INDEX('Monthly NRG Level D'!$C$4:$AE$1500,MATCH($C28,'Monthly NRG Level D'!$C$4:$C$1500,0),MATCH(M$4,'Monthly NRG Level D'!$C$4:$AE$4,0)),"")</f>
        <v/>
      </c>
      <c r="P28" s="90" t="s">
        <v>65</v>
      </c>
      <c r="Q28" s="90" t="s">
        <v>65</v>
      </c>
      <c r="R28" s="90" t="s">
        <v>65</v>
      </c>
      <c r="S28" s="18" t="str">
        <f ca="1">IFERROR(-1*INDEX('Monthly NRG Level D'!$C$4:$AE$1500,MATCH($C28,'Monthly NRG Level D'!$C$4:$C$1500,0),MATCH(S$4,'Monthly NRG Level D'!$C$4:$AE$4,0)),"")</f>
        <v/>
      </c>
      <c r="T28" s="18" t="str">
        <f ca="1">IFERROR(-1*INDEX('Monthly NRG Level D'!$C$4:$AE$1500,MATCH($C28,'Monthly NRG Level D'!$C$4:$C$1500,0),MATCH(T$4,'Monthly NRG Level D'!$C$4:$AE$4,0)),"")</f>
        <v/>
      </c>
      <c r="U28" s="18" t="str">
        <f ca="1">IFERROR(-1*INDEX('Monthly NRG Level D'!$C$4:$AE$1500,MATCH($C28,'Monthly NRG Level D'!$C$4:$C$1500,0),MATCH(U$4,'Monthly NRG Level D'!$C$4:$AE$4,0)),"")</f>
        <v/>
      </c>
      <c r="V28" s="18" t="str">
        <f ca="1">IFERROR(-1*INDEX('Monthly NRG Level D'!$C$4:$AE$1500,MATCH($C28,'Monthly NRG Level D'!$C$4:$C$1500,0),MATCH(V$4,'Monthly NRG Level D'!$C$4:$AE$4,0)),"")</f>
        <v/>
      </c>
      <c r="W28" s="18" t="str">
        <f ca="1">IFERROR(-1*INDEX('Monthly NRG Level D'!$C$4:$AE$1500,MATCH($C28,'Monthly NRG Level D'!$C$4:$C$1500,0),MATCH(W$4,'Monthly NRG Level D'!$C$4:$AE$4,0)),"")</f>
        <v/>
      </c>
      <c r="X28" s="18" t="str">
        <f ca="1">IFERROR(-1*INDEX('Monthly NRG Level D'!$C$4:$AE$1500,MATCH($C28,'Monthly NRG Level D'!$C$4:$C$1500,0),MATCH(X$4,'Monthly NRG Level D'!$C$4:$AE$4,0)),"")</f>
        <v/>
      </c>
      <c r="Y28" s="18" t="str">
        <f ca="1">IFERROR(-1*INDEX('Monthly NRG Level D'!$C$4:$AE$1500,MATCH($C28,'Monthly NRG Level D'!$C$4:$C$1500,0),MATCH(Y$4,'Monthly NRG Level D'!$C$4:$AE$4,0)),"")</f>
        <v/>
      </c>
      <c r="AB28" s="18" t="str">
        <f ca="1">IFERROR(-1*INDEX('Monthly NRG Level D'!$C$4:$AE$1500,MATCH($C28,'Monthly NRG Level D'!$C$4:$C$1500,0),MATCH(AB$4,'Monthly NRG Level D'!$C$4:$AE$4,0)),"")</f>
        <v/>
      </c>
      <c r="AC28" s="18" t="str">
        <f ca="1">IFERROR(-1*INDEX('Monthly NRG Level D'!$C$4:$AE$1500,MATCH($C28,'Monthly NRG Level D'!$C$4:$C$1500,0),MATCH(AC$4,'Monthly NRG Level D'!$C$4:$AE$4,0)),"")</f>
        <v/>
      </c>
      <c r="AD28" s="18" t="str">
        <f ca="1">IFERROR(-1*INDEX('Monthly NRG Level D'!$C$4:$AE$1500,MATCH($C28,'Monthly NRG Level D'!$C$4:$C$1500,0),MATCH(AD$4,'Monthly NRG Level D'!$C$4:$AE$4,0)),"")</f>
        <v/>
      </c>
      <c r="AE28" s="18" t="str">
        <f ca="1">IFERROR(-1*INDEX('Monthly NRG Level D'!$C$4:$AE$1500,MATCH($C28,'Monthly NRG Level D'!$C$4:$C$1500,0),MATCH(AE$4,'Monthly NRG Level D'!$C$4:$AE$4,0)),"")</f>
        <v/>
      </c>
    </row>
    <row r="29" spans="3:31">
      <c r="C29" s="24">
        <f t="shared" si="0"/>
        <v>46023</v>
      </c>
      <c r="D29" s="90" t="s">
        <v>65</v>
      </c>
      <c r="E29" s="90" t="s">
        <v>65</v>
      </c>
      <c r="F29" s="90" t="s">
        <v>65</v>
      </c>
      <c r="G29" s="90" t="s">
        <v>65</v>
      </c>
      <c r="H29" s="90" t="s">
        <v>65</v>
      </c>
      <c r="I29" s="90" t="s">
        <v>65</v>
      </c>
      <c r="J29" s="18" t="str">
        <f ca="1">IFERROR(-1*INDEX('Monthly NRG Level D'!$C$4:$AE$1500,MATCH($C29,'Monthly NRG Level D'!$C$4:$C$1500,0),MATCH(J$4,'Monthly NRG Level D'!$C$4:$AE$4,0)),"")</f>
        <v/>
      </c>
      <c r="K29" s="18" t="str">
        <f ca="1">IFERROR(-1*INDEX('Monthly NRG Level D'!$C$4:$AE$1500,MATCH($C29,'Monthly NRG Level D'!$C$4:$C$1500,0),MATCH(K$4,'Monthly NRG Level D'!$C$4:$AE$4,0)),"")</f>
        <v/>
      </c>
      <c r="L29" s="18" t="str">
        <f ca="1">IFERROR(-1*INDEX('Monthly NRG Level D'!$C$4:$AE$1500,MATCH($C29,'Monthly NRG Level D'!$C$4:$C$1500,0),MATCH(L$4,'Monthly NRG Level D'!$C$4:$AE$4,0)),"")</f>
        <v/>
      </c>
      <c r="M29" s="18" t="str">
        <f ca="1">IFERROR(-1*INDEX('Monthly NRG Level D'!$C$4:$AE$1500,MATCH($C29,'Monthly NRG Level D'!$C$4:$C$1500,0),MATCH(M$4,'Monthly NRG Level D'!$C$4:$AE$4,0)),"")</f>
        <v/>
      </c>
      <c r="P29" s="90" t="s">
        <v>65</v>
      </c>
      <c r="Q29" s="90" t="s">
        <v>65</v>
      </c>
      <c r="R29" s="90" t="s">
        <v>65</v>
      </c>
      <c r="S29" s="18" t="str">
        <f ca="1">IFERROR(-1*INDEX('Monthly NRG Level D'!$C$4:$AE$1500,MATCH($C29,'Monthly NRG Level D'!$C$4:$C$1500,0),MATCH(S$4,'Monthly NRG Level D'!$C$4:$AE$4,0)),"")</f>
        <v/>
      </c>
      <c r="T29" s="18" t="str">
        <f ca="1">IFERROR(-1*INDEX('Monthly NRG Level D'!$C$4:$AE$1500,MATCH($C29,'Monthly NRG Level D'!$C$4:$C$1500,0),MATCH(T$4,'Monthly NRG Level D'!$C$4:$AE$4,0)),"")</f>
        <v/>
      </c>
      <c r="U29" s="18" t="str">
        <f ca="1">IFERROR(-1*INDEX('Monthly NRG Level D'!$C$4:$AE$1500,MATCH($C29,'Monthly NRG Level D'!$C$4:$C$1500,0),MATCH(U$4,'Monthly NRG Level D'!$C$4:$AE$4,0)),"")</f>
        <v/>
      </c>
      <c r="V29" s="18" t="str">
        <f ca="1">IFERROR(-1*INDEX('Monthly NRG Level D'!$C$4:$AE$1500,MATCH($C29,'Monthly NRG Level D'!$C$4:$C$1500,0),MATCH(V$4,'Monthly NRG Level D'!$C$4:$AE$4,0)),"")</f>
        <v/>
      </c>
      <c r="W29" s="18" t="str">
        <f ca="1">IFERROR(-1*INDEX('Monthly NRG Level D'!$C$4:$AE$1500,MATCH($C29,'Monthly NRG Level D'!$C$4:$C$1500,0),MATCH(W$4,'Monthly NRG Level D'!$C$4:$AE$4,0)),"")</f>
        <v/>
      </c>
      <c r="X29" s="18" t="str">
        <f ca="1">IFERROR(-1*INDEX('Monthly NRG Level D'!$C$4:$AE$1500,MATCH($C29,'Monthly NRG Level D'!$C$4:$C$1500,0),MATCH(X$4,'Monthly NRG Level D'!$C$4:$AE$4,0)),"")</f>
        <v/>
      </c>
      <c r="Y29" s="18" t="str">
        <f ca="1">IFERROR(-1*INDEX('Monthly NRG Level D'!$C$4:$AE$1500,MATCH($C29,'Monthly NRG Level D'!$C$4:$C$1500,0),MATCH(Y$4,'Monthly NRG Level D'!$C$4:$AE$4,0)),"")</f>
        <v/>
      </c>
      <c r="AB29" s="18" t="str">
        <f ca="1">IFERROR(-1*INDEX('Monthly NRG Level D'!$C$4:$AE$1500,MATCH($C29,'Monthly NRG Level D'!$C$4:$C$1500,0),MATCH(AB$4,'Monthly NRG Level D'!$C$4:$AE$4,0)),"")</f>
        <v/>
      </c>
      <c r="AC29" s="18" t="str">
        <f ca="1">IFERROR(-1*INDEX('Monthly NRG Level D'!$C$4:$AE$1500,MATCH($C29,'Monthly NRG Level D'!$C$4:$C$1500,0),MATCH(AC$4,'Monthly NRG Level D'!$C$4:$AE$4,0)),"")</f>
        <v/>
      </c>
      <c r="AD29" s="18" t="str">
        <f ca="1">IFERROR(-1*INDEX('Monthly NRG Level D'!$C$4:$AE$1500,MATCH($C29,'Monthly NRG Level D'!$C$4:$C$1500,0),MATCH(AD$4,'Monthly NRG Level D'!$C$4:$AE$4,0)),"")</f>
        <v/>
      </c>
      <c r="AE29" s="18" t="str">
        <f ca="1">IFERROR(-1*INDEX('Monthly NRG Level D'!$C$4:$AE$1500,MATCH($C29,'Monthly NRG Level D'!$C$4:$C$1500,0),MATCH(AE$4,'Monthly NRG Level D'!$C$4:$AE$4,0)),"")</f>
        <v/>
      </c>
    </row>
    <row r="30" spans="3:31">
      <c r="C30" s="24">
        <f t="shared" si="0"/>
        <v>46054</v>
      </c>
      <c r="D30" s="90" t="s">
        <v>65</v>
      </c>
      <c r="E30" s="90" t="s">
        <v>65</v>
      </c>
      <c r="F30" s="90" t="s">
        <v>65</v>
      </c>
      <c r="G30" s="90" t="s">
        <v>65</v>
      </c>
      <c r="H30" s="90" t="s">
        <v>65</v>
      </c>
      <c r="I30" s="90" t="s">
        <v>65</v>
      </c>
      <c r="J30" s="18" t="str">
        <f ca="1">IFERROR(-1*INDEX('Monthly NRG Level D'!$C$4:$AE$1500,MATCH($C30,'Monthly NRG Level D'!$C$4:$C$1500,0),MATCH(J$4,'Monthly NRG Level D'!$C$4:$AE$4,0)),"")</f>
        <v/>
      </c>
      <c r="K30" s="18" t="str">
        <f ca="1">IFERROR(-1*INDEX('Monthly NRG Level D'!$C$4:$AE$1500,MATCH($C30,'Monthly NRG Level D'!$C$4:$C$1500,0),MATCH(K$4,'Monthly NRG Level D'!$C$4:$AE$4,0)),"")</f>
        <v/>
      </c>
      <c r="L30" s="18" t="str">
        <f ca="1">IFERROR(-1*INDEX('Monthly NRG Level D'!$C$4:$AE$1500,MATCH($C30,'Monthly NRG Level D'!$C$4:$C$1500,0),MATCH(L$4,'Monthly NRG Level D'!$C$4:$AE$4,0)),"")</f>
        <v/>
      </c>
      <c r="M30" s="18" t="str">
        <f ca="1">IFERROR(-1*INDEX('Monthly NRG Level D'!$C$4:$AE$1500,MATCH($C30,'Monthly NRG Level D'!$C$4:$C$1500,0),MATCH(M$4,'Monthly NRG Level D'!$C$4:$AE$4,0)),"")</f>
        <v/>
      </c>
      <c r="P30" s="90" t="s">
        <v>65</v>
      </c>
      <c r="Q30" s="90" t="s">
        <v>65</v>
      </c>
      <c r="R30" s="90" t="s">
        <v>65</v>
      </c>
      <c r="S30" s="18" t="str">
        <f ca="1">IFERROR(-1*INDEX('Monthly NRG Level D'!$C$4:$AE$1500,MATCH($C30,'Monthly NRG Level D'!$C$4:$C$1500,0),MATCH(S$4,'Monthly NRG Level D'!$C$4:$AE$4,0)),"")</f>
        <v/>
      </c>
      <c r="T30" s="18" t="str">
        <f ca="1">IFERROR(-1*INDEX('Monthly NRG Level D'!$C$4:$AE$1500,MATCH($C30,'Monthly NRG Level D'!$C$4:$C$1500,0),MATCH(T$4,'Monthly NRG Level D'!$C$4:$AE$4,0)),"")</f>
        <v/>
      </c>
      <c r="U30" s="18" t="str">
        <f ca="1">IFERROR(-1*INDEX('Monthly NRG Level D'!$C$4:$AE$1500,MATCH($C30,'Monthly NRG Level D'!$C$4:$C$1500,0),MATCH(U$4,'Monthly NRG Level D'!$C$4:$AE$4,0)),"")</f>
        <v/>
      </c>
      <c r="V30" s="18" t="str">
        <f ca="1">IFERROR(-1*INDEX('Monthly NRG Level D'!$C$4:$AE$1500,MATCH($C30,'Monthly NRG Level D'!$C$4:$C$1500,0),MATCH(V$4,'Monthly NRG Level D'!$C$4:$AE$4,0)),"")</f>
        <v/>
      </c>
      <c r="W30" s="18" t="str">
        <f ca="1">IFERROR(-1*INDEX('Monthly NRG Level D'!$C$4:$AE$1500,MATCH($C30,'Monthly NRG Level D'!$C$4:$C$1500,0),MATCH(W$4,'Monthly NRG Level D'!$C$4:$AE$4,0)),"")</f>
        <v/>
      </c>
      <c r="X30" s="18" t="str">
        <f ca="1">IFERROR(-1*INDEX('Monthly NRG Level D'!$C$4:$AE$1500,MATCH($C30,'Monthly NRG Level D'!$C$4:$C$1500,0),MATCH(X$4,'Monthly NRG Level D'!$C$4:$AE$4,0)),"")</f>
        <v/>
      </c>
      <c r="Y30" s="18" t="str">
        <f ca="1">IFERROR(-1*INDEX('Monthly NRG Level D'!$C$4:$AE$1500,MATCH($C30,'Monthly NRG Level D'!$C$4:$C$1500,0),MATCH(Y$4,'Monthly NRG Level D'!$C$4:$AE$4,0)),"")</f>
        <v/>
      </c>
      <c r="AB30" s="18" t="str">
        <f ca="1">IFERROR(-1*INDEX('Monthly NRG Level D'!$C$4:$AE$1500,MATCH($C30,'Monthly NRG Level D'!$C$4:$C$1500,0),MATCH(AB$4,'Monthly NRG Level D'!$C$4:$AE$4,0)),"")</f>
        <v/>
      </c>
      <c r="AC30" s="18" t="str">
        <f ca="1">IFERROR(-1*INDEX('Monthly NRG Level D'!$C$4:$AE$1500,MATCH($C30,'Monthly NRG Level D'!$C$4:$C$1500,0),MATCH(AC$4,'Monthly NRG Level D'!$C$4:$AE$4,0)),"")</f>
        <v/>
      </c>
      <c r="AD30" s="18" t="str">
        <f ca="1">IFERROR(-1*INDEX('Monthly NRG Level D'!$C$4:$AE$1500,MATCH($C30,'Monthly NRG Level D'!$C$4:$C$1500,0),MATCH(AD$4,'Monthly NRG Level D'!$C$4:$AE$4,0)),"")</f>
        <v/>
      </c>
      <c r="AE30" s="18" t="str">
        <f ca="1">IFERROR(-1*INDEX('Monthly NRG Level D'!$C$4:$AE$1500,MATCH($C30,'Monthly NRG Level D'!$C$4:$C$1500,0),MATCH(AE$4,'Monthly NRG Level D'!$C$4:$AE$4,0)),"")</f>
        <v/>
      </c>
    </row>
    <row r="31" spans="3:31">
      <c r="C31" s="24">
        <f t="shared" si="0"/>
        <v>46082</v>
      </c>
      <c r="D31" s="90" t="s">
        <v>65</v>
      </c>
      <c r="E31" s="90" t="s">
        <v>65</v>
      </c>
      <c r="F31" s="90" t="s">
        <v>65</v>
      </c>
      <c r="G31" s="90" t="s">
        <v>65</v>
      </c>
      <c r="H31" s="90" t="s">
        <v>65</v>
      </c>
      <c r="I31" s="90" t="s">
        <v>65</v>
      </c>
      <c r="J31" s="18" t="str">
        <f ca="1">IFERROR(-1*INDEX('Monthly NRG Level D'!$C$4:$AE$1500,MATCH($C31,'Monthly NRG Level D'!$C$4:$C$1500,0),MATCH(J$4,'Monthly NRG Level D'!$C$4:$AE$4,0)),"")</f>
        <v/>
      </c>
      <c r="K31" s="18" t="str">
        <f ca="1">IFERROR(-1*INDEX('Monthly NRG Level D'!$C$4:$AE$1500,MATCH($C31,'Monthly NRG Level D'!$C$4:$C$1500,0),MATCH(K$4,'Monthly NRG Level D'!$C$4:$AE$4,0)),"")</f>
        <v/>
      </c>
      <c r="L31" s="18" t="str">
        <f ca="1">IFERROR(-1*INDEX('Monthly NRG Level D'!$C$4:$AE$1500,MATCH($C31,'Monthly NRG Level D'!$C$4:$C$1500,0),MATCH(L$4,'Monthly NRG Level D'!$C$4:$AE$4,0)),"")</f>
        <v/>
      </c>
      <c r="M31" s="18" t="str">
        <f ca="1">IFERROR(-1*INDEX('Monthly NRG Level D'!$C$4:$AE$1500,MATCH($C31,'Monthly NRG Level D'!$C$4:$C$1500,0),MATCH(M$4,'Monthly NRG Level D'!$C$4:$AE$4,0)),"")</f>
        <v/>
      </c>
      <c r="P31" s="90" t="s">
        <v>65</v>
      </c>
      <c r="Q31" s="90" t="s">
        <v>65</v>
      </c>
      <c r="R31" s="90" t="s">
        <v>65</v>
      </c>
      <c r="S31" s="18" t="str">
        <f ca="1">IFERROR(-1*INDEX('Monthly NRG Level D'!$C$4:$AE$1500,MATCH($C31,'Monthly NRG Level D'!$C$4:$C$1500,0),MATCH(S$4,'Monthly NRG Level D'!$C$4:$AE$4,0)),"")</f>
        <v/>
      </c>
      <c r="T31" s="18" t="str">
        <f ca="1">IFERROR(-1*INDEX('Monthly NRG Level D'!$C$4:$AE$1500,MATCH($C31,'Monthly NRG Level D'!$C$4:$C$1500,0),MATCH(T$4,'Monthly NRG Level D'!$C$4:$AE$4,0)),"")</f>
        <v/>
      </c>
      <c r="U31" s="18" t="str">
        <f ca="1">IFERROR(-1*INDEX('Monthly NRG Level D'!$C$4:$AE$1500,MATCH($C31,'Monthly NRG Level D'!$C$4:$C$1500,0),MATCH(U$4,'Monthly NRG Level D'!$C$4:$AE$4,0)),"")</f>
        <v/>
      </c>
      <c r="V31" s="18" t="str">
        <f ca="1">IFERROR(-1*INDEX('Monthly NRG Level D'!$C$4:$AE$1500,MATCH($C31,'Monthly NRG Level D'!$C$4:$C$1500,0),MATCH(V$4,'Monthly NRG Level D'!$C$4:$AE$4,0)),"")</f>
        <v/>
      </c>
      <c r="W31" s="18" t="str">
        <f ca="1">IFERROR(-1*INDEX('Monthly NRG Level D'!$C$4:$AE$1500,MATCH($C31,'Monthly NRG Level D'!$C$4:$C$1500,0),MATCH(W$4,'Monthly NRG Level D'!$C$4:$AE$4,0)),"")</f>
        <v/>
      </c>
      <c r="X31" s="18" t="str">
        <f ca="1">IFERROR(-1*INDEX('Monthly NRG Level D'!$C$4:$AE$1500,MATCH($C31,'Monthly NRG Level D'!$C$4:$C$1500,0),MATCH(X$4,'Monthly NRG Level D'!$C$4:$AE$4,0)),"")</f>
        <v/>
      </c>
      <c r="Y31" s="18" t="str">
        <f ca="1">IFERROR(-1*INDEX('Monthly NRG Level D'!$C$4:$AE$1500,MATCH($C31,'Monthly NRG Level D'!$C$4:$C$1500,0),MATCH(Y$4,'Monthly NRG Level D'!$C$4:$AE$4,0)),"")</f>
        <v/>
      </c>
      <c r="AB31" s="18" t="str">
        <f ca="1">IFERROR(-1*INDEX('Monthly NRG Level D'!$C$4:$AE$1500,MATCH($C31,'Monthly NRG Level D'!$C$4:$C$1500,0),MATCH(AB$4,'Monthly NRG Level D'!$C$4:$AE$4,0)),"")</f>
        <v/>
      </c>
      <c r="AC31" s="18" t="str">
        <f ca="1">IFERROR(-1*INDEX('Monthly NRG Level D'!$C$4:$AE$1500,MATCH($C31,'Monthly NRG Level D'!$C$4:$C$1500,0),MATCH(AC$4,'Monthly NRG Level D'!$C$4:$AE$4,0)),"")</f>
        <v/>
      </c>
      <c r="AD31" s="18" t="str">
        <f ca="1">IFERROR(-1*INDEX('Monthly NRG Level D'!$C$4:$AE$1500,MATCH($C31,'Monthly NRG Level D'!$C$4:$C$1500,0),MATCH(AD$4,'Monthly NRG Level D'!$C$4:$AE$4,0)),"")</f>
        <v/>
      </c>
      <c r="AE31" s="18" t="str">
        <f ca="1">IFERROR(-1*INDEX('Monthly NRG Level D'!$C$4:$AE$1500,MATCH($C31,'Monthly NRG Level D'!$C$4:$C$1500,0),MATCH(AE$4,'Monthly NRG Level D'!$C$4:$AE$4,0)),"")</f>
        <v/>
      </c>
    </row>
    <row r="32" spans="3:31">
      <c r="C32" s="24">
        <f t="shared" si="0"/>
        <v>46113</v>
      </c>
      <c r="D32" s="90" t="s">
        <v>65</v>
      </c>
      <c r="E32" s="90" t="s">
        <v>65</v>
      </c>
      <c r="F32" s="90" t="s">
        <v>65</v>
      </c>
      <c r="G32" s="90" t="s">
        <v>65</v>
      </c>
      <c r="H32" s="90" t="s">
        <v>65</v>
      </c>
      <c r="I32" s="90" t="s">
        <v>65</v>
      </c>
      <c r="J32" s="18" t="str">
        <f ca="1">IFERROR(-1*INDEX('Monthly NRG Level D'!$C$4:$AE$1500,MATCH($C32,'Monthly NRG Level D'!$C$4:$C$1500,0),MATCH(J$4,'Monthly NRG Level D'!$C$4:$AE$4,0)),"")</f>
        <v/>
      </c>
      <c r="K32" s="18" t="str">
        <f ca="1">IFERROR(-1*INDEX('Monthly NRG Level D'!$C$4:$AE$1500,MATCH($C32,'Monthly NRG Level D'!$C$4:$C$1500,0),MATCH(K$4,'Monthly NRG Level D'!$C$4:$AE$4,0)),"")</f>
        <v/>
      </c>
      <c r="L32" s="18" t="str">
        <f ca="1">IFERROR(-1*INDEX('Monthly NRG Level D'!$C$4:$AE$1500,MATCH($C32,'Monthly NRG Level D'!$C$4:$C$1500,0),MATCH(L$4,'Monthly NRG Level D'!$C$4:$AE$4,0)),"")</f>
        <v/>
      </c>
      <c r="M32" s="18" t="str">
        <f ca="1">IFERROR(-1*INDEX('Monthly NRG Level D'!$C$4:$AE$1500,MATCH($C32,'Monthly NRG Level D'!$C$4:$C$1500,0),MATCH(M$4,'Monthly NRG Level D'!$C$4:$AE$4,0)),"")</f>
        <v/>
      </c>
      <c r="P32" s="90" t="s">
        <v>65</v>
      </c>
      <c r="Q32" s="90" t="s">
        <v>65</v>
      </c>
      <c r="R32" s="90" t="s">
        <v>65</v>
      </c>
      <c r="S32" s="18" t="str">
        <f ca="1">IFERROR(-1*INDEX('Monthly NRG Level D'!$C$4:$AE$1500,MATCH($C32,'Monthly NRG Level D'!$C$4:$C$1500,0),MATCH(S$4,'Monthly NRG Level D'!$C$4:$AE$4,0)),"")</f>
        <v/>
      </c>
      <c r="T32" s="18" t="str">
        <f ca="1">IFERROR(-1*INDEX('Monthly NRG Level D'!$C$4:$AE$1500,MATCH($C32,'Monthly NRG Level D'!$C$4:$C$1500,0),MATCH(T$4,'Monthly NRG Level D'!$C$4:$AE$4,0)),"")</f>
        <v/>
      </c>
      <c r="U32" s="18" t="str">
        <f ca="1">IFERROR(-1*INDEX('Monthly NRG Level D'!$C$4:$AE$1500,MATCH($C32,'Monthly NRG Level D'!$C$4:$C$1500,0),MATCH(U$4,'Monthly NRG Level D'!$C$4:$AE$4,0)),"")</f>
        <v/>
      </c>
      <c r="V32" s="18" t="str">
        <f ca="1">IFERROR(-1*INDEX('Monthly NRG Level D'!$C$4:$AE$1500,MATCH($C32,'Monthly NRG Level D'!$C$4:$C$1500,0),MATCH(V$4,'Monthly NRG Level D'!$C$4:$AE$4,0)),"")</f>
        <v/>
      </c>
      <c r="W32" s="18" t="str">
        <f ca="1">IFERROR(-1*INDEX('Monthly NRG Level D'!$C$4:$AE$1500,MATCH($C32,'Monthly NRG Level D'!$C$4:$C$1500,0),MATCH(W$4,'Monthly NRG Level D'!$C$4:$AE$4,0)),"")</f>
        <v/>
      </c>
      <c r="X32" s="18" t="str">
        <f ca="1">IFERROR(-1*INDEX('Monthly NRG Level D'!$C$4:$AE$1500,MATCH($C32,'Monthly NRG Level D'!$C$4:$C$1500,0),MATCH(X$4,'Monthly NRG Level D'!$C$4:$AE$4,0)),"")</f>
        <v/>
      </c>
      <c r="Y32" s="18" t="str">
        <f ca="1">IFERROR(-1*INDEX('Monthly NRG Level D'!$C$4:$AE$1500,MATCH($C32,'Monthly NRG Level D'!$C$4:$C$1500,0),MATCH(Y$4,'Monthly NRG Level D'!$C$4:$AE$4,0)),"")</f>
        <v/>
      </c>
      <c r="AB32" s="18" t="str">
        <f ca="1">IFERROR(-1*INDEX('Monthly NRG Level D'!$C$4:$AE$1500,MATCH($C32,'Monthly NRG Level D'!$C$4:$C$1500,0),MATCH(AB$4,'Monthly NRG Level D'!$C$4:$AE$4,0)),"")</f>
        <v/>
      </c>
      <c r="AC32" s="18" t="str">
        <f ca="1">IFERROR(-1*INDEX('Monthly NRG Level D'!$C$4:$AE$1500,MATCH($C32,'Monthly NRG Level D'!$C$4:$C$1500,0),MATCH(AC$4,'Monthly NRG Level D'!$C$4:$AE$4,0)),"")</f>
        <v/>
      </c>
      <c r="AD32" s="18" t="str">
        <f ca="1">IFERROR(-1*INDEX('Monthly NRG Level D'!$C$4:$AE$1500,MATCH($C32,'Monthly NRG Level D'!$C$4:$C$1500,0),MATCH(AD$4,'Monthly NRG Level D'!$C$4:$AE$4,0)),"")</f>
        <v/>
      </c>
      <c r="AE32" s="18" t="str">
        <f ca="1">IFERROR(-1*INDEX('Monthly NRG Level D'!$C$4:$AE$1500,MATCH($C32,'Monthly NRG Level D'!$C$4:$C$1500,0),MATCH(AE$4,'Monthly NRG Level D'!$C$4:$AE$4,0)),"")</f>
        <v/>
      </c>
    </row>
    <row r="33" spans="3:31">
      <c r="C33" s="24">
        <f t="shared" si="0"/>
        <v>46143</v>
      </c>
      <c r="D33" s="90" t="s">
        <v>65</v>
      </c>
      <c r="E33" s="90" t="s">
        <v>65</v>
      </c>
      <c r="F33" s="90" t="s">
        <v>65</v>
      </c>
      <c r="G33" s="90" t="s">
        <v>65</v>
      </c>
      <c r="H33" s="90" t="s">
        <v>65</v>
      </c>
      <c r="I33" s="90" t="s">
        <v>65</v>
      </c>
      <c r="J33" s="18" t="str">
        <f ca="1">IFERROR(-1*INDEX('Monthly NRG Level D'!$C$4:$AE$1500,MATCH($C33,'Monthly NRG Level D'!$C$4:$C$1500,0),MATCH(J$4,'Monthly NRG Level D'!$C$4:$AE$4,0)),"")</f>
        <v/>
      </c>
      <c r="K33" s="18" t="str">
        <f ca="1">IFERROR(-1*INDEX('Monthly NRG Level D'!$C$4:$AE$1500,MATCH($C33,'Monthly NRG Level D'!$C$4:$C$1500,0),MATCH(K$4,'Monthly NRG Level D'!$C$4:$AE$4,0)),"")</f>
        <v/>
      </c>
      <c r="L33" s="18" t="str">
        <f ca="1">IFERROR(-1*INDEX('Monthly NRG Level D'!$C$4:$AE$1500,MATCH($C33,'Monthly NRG Level D'!$C$4:$C$1500,0),MATCH(L$4,'Monthly NRG Level D'!$C$4:$AE$4,0)),"")</f>
        <v/>
      </c>
      <c r="M33" s="18" t="str">
        <f ca="1">IFERROR(-1*INDEX('Monthly NRG Level D'!$C$4:$AE$1500,MATCH($C33,'Monthly NRG Level D'!$C$4:$C$1500,0),MATCH(M$4,'Monthly NRG Level D'!$C$4:$AE$4,0)),"")</f>
        <v/>
      </c>
      <c r="P33" s="90" t="s">
        <v>65</v>
      </c>
      <c r="Q33" s="90" t="s">
        <v>65</v>
      </c>
      <c r="R33" s="90" t="s">
        <v>65</v>
      </c>
      <c r="S33" s="18" t="str">
        <f ca="1">IFERROR(-1*INDEX('Monthly NRG Level D'!$C$4:$AE$1500,MATCH($C33,'Monthly NRG Level D'!$C$4:$C$1500,0),MATCH(S$4,'Monthly NRG Level D'!$C$4:$AE$4,0)),"")</f>
        <v/>
      </c>
      <c r="T33" s="18" t="str">
        <f ca="1">IFERROR(-1*INDEX('Monthly NRG Level D'!$C$4:$AE$1500,MATCH($C33,'Monthly NRG Level D'!$C$4:$C$1500,0),MATCH(T$4,'Monthly NRG Level D'!$C$4:$AE$4,0)),"")</f>
        <v/>
      </c>
      <c r="U33" s="18" t="str">
        <f ca="1">IFERROR(-1*INDEX('Monthly NRG Level D'!$C$4:$AE$1500,MATCH($C33,'Monthly NRG Level D'!$C$4:$C$1500,0),MATCH(U$4,'Monthly NRG Level D'!$C$4:$AE$4,0)),"")</f>
        <v/>
      </c>
      <c r="V33" s="18" t="str">
        <f ca="1">IFERROR(-1*INDEX('Monthly NRG Level D'!$C$4:$AE$1500,MATCH($C33,'Monthly NRG Level D'!$C$4:$C$1500,0),MATCH(V$4,'Monthly NRG Level D'!$C$4:$AE$4,0)),"")</f>
        <v/>
      </c>
      <c r="W33" s="18" t="str">
        <f ca="1">IFERROR(-1*INDEX('Monthly NRG Level D'!$C$4:$AE$1500,MATCH($C33,'Monthly NRG Level D'!$C$4:$C$1500,0),MATCH(W$4,'Monthly NRG Level D'!$C$4:$AE$4,0)),"")</f>
        <v/>
      </c>
      <c r="X33" s="18" t="str">
        <f ca="1">IFERROR(-1*INDEX('Monthly NRG Level D'!$C$4:$AE$1500,MATCH($C33,'Monthly NRG Level D'!$C$4:$C$1500,0),MATCH(X$4,'Monthly NRG Level D'!$C$4:$AE$4,0)),"")</f>
        <v/>
      </c>
      <c r="Y33" s="18" t="str">
        <f ca="1">IFERROR(-1*INDEX('Monthly NRG Level D'!$C$4:$AE$1500,MATCH($C33,'Monthly NRG Level D'!$C$4:$C$1500,0),MATCH(Y$4,'Monthly NRG Level D'!$C$4:$AE$4,0)),"")</f>
        <v/>
      </c>
      <c r="AB33" s="18" t="str">
        <f ca="1">IFERROR(-1*INDEX('Monthly NRG Level D'!$C$4:$AE$1500,MATCH($C33,'Monthly NRG Level D'!$C$4:$C$1500,0),MATCH(AB$4,'Monthly NRG Level D'!$C$4:$AE$4,0)),"")</f>
        <v/>
      </c>
      <c r="AC33" s="18" t="str">
        <f ca="1">IFERROR(-1*INDEX('Monthly NRG Level D'!$C$4:$AE$1500,MATCH($C33,'Monthly NRG Level D'!$C$4:$C$1500,0),MATCH(AC$4,'Monthly NRG Level D'!$C$4:$AE$4,0)),"")</f>
        <v/>
      </c>
      <c r="AD33" s="18" t="str">
        <f ca="1">IFERROR(-1*INDEX('Monthly NRG Level D'!$C$4:$AE$1500,MATCH($C33,'Monthly NRG Level D'!$C$4:$C$1500,0),MATCH(AD$4,'Monthly NRG Level D'!$C$4:$AE$4,0)),"")</f>
        <v/>
      </c>
      <c r="AE33" s="18" t="str">
        <f ca="1">IFERROR(-1*INDEX('Monthly NRG Level D'!$C$4:$AE$1500,MATCH($C33,'Monthly NRG Level D'!$C$4:$C$1500,0),MATCH(AE$4,'Monthly NRG Level D'!$C$4:$AE$4,0)),"")</f>
        <v/>
      </c>
    </row>
    <row r="34" spans="3:31">
      <c r="C34" s="24">
        <f t="shared" si="0"/>
        <v>46174</v>
      </c>
      <c r="D34" s="90" t="s">
        <v>65</v>
      </c>
      <c r="E34" s="90" t="s">
        <v>65</v>
      </c>
      <c r="F34" s="90" t="s">
        <v>65</v>
      </c>
      <c r="G34" s="90" t="s">
        <v>65</v>
      </c>
      <c r="H34" s="90" t="s">
        <v>65</v>
      </c>
      <c r="I34" s="90" t="s">
        <v>65</v>
      </c>
      <c r="J34" s="18" t="str">
        <f ca="1">IFERROR(-1*INDEX('Monthly NRG Level D'!$C$4:$AE$1500,MATCH($C34,'Monthly NRG Level D'!$C$4:$C$1500,0),MATCH(J$4,'Monthly NRG Level D'!$C$4:$AE$4,0)),"")</f>
        <v/>
      </c>
      <c r="K34" s="18" t="str">
        <f ca="1">IFERROR(-1*INDEX('Monthly NRG Level D'!$C$4:$AE$1500,MATCH($C34,'Monthly NRG Level D'!$C$4:$C$1500,0),MATCH(K$4,'Monthly NRG Level D'!$C$4:$AE$4,0)),"")</f>
        <v/>
      </c>
      <c r="L34" s="18" t="str">
        <f ca="1">IFERROR(-1*INDEX('Monthly NRG Level D'!$C$4:$AE$1500,MATCH($C34,'Monthly NRG Level D'!$C$4:$C$1500,0),MATCH(L$4,'Monthly NRG Level D'!$C$4:$AE$4,0)),"")</f>
        <v/>
      </c>
      <c r="M34" s="18" t="str">
        <f ca="1">IFERROR(-1*INDEX('Monthly NRG Level D'!$C$4:$AE$1500,MATCH($C34,'Monthly NRG Level D'!$C$4:$C$1500,0),MATCH(M$4,'Monthly NRG Level D'!$C$4:$AE$4,0)),"")</f>
        <v/>
      </c>
      <c r="P34" s="90" t="s">
        <v>65</v>
      </c>
      <c r="Q34" s="90" t="s">
        <v>65</v>
      </c>
      <c r="R34" s="90" t="s">
        <v>65</v>
      </c>
      <c r="S34" s="18" t="str">
        <f ca="1">IFERROR(-1*INDEX('Monthly NRG Level D'!$C$4:$AE$1500,MATCH($C34,'Monthly NRG Level D'!$C$4:$C$1500,0),MATCH(S$4,'Monthly NRG Level D'!$C$4:$AE$4,0)),"")</f>
        <v/>
      </c>
      <c r="T34" s="18" t="str">
        <f ca="1">IFERROR(-1*INDEX('Monthly NRG Level D'!$C$4:$AE$1500,MATCH($C34,'Monthly NRG Level D'!$C$4:$C$1500,0),MATCH(T$4,'Monthly NRG Level D'!$C$4:$AE$4,0)),"")</f>
        <v/>
      </c>
      <c r="U34" s="18" t="str">
        <f ca="1">IFERROR(-1*INDEX('Monthly NRG Level D'!$C$4:$AE$1500,MATCH($C34,'Monthly NRG Level D'!$C$4:$C$1500,0),MATCH(U$4,'Monthly NRG Level D'!$C$4:$AE$4,0)),"")</f>
        <v/>
      </c>
      <c r="V34" s="18" t="str">
        <f ca="1">IFERROR(-1*INDEX('Monthly NRG Level D'!$C$4:$AE$1500,MATCH($C34,'Monthly NRG Level D'!$C$4:$C$1500,0),MATCH(V$4,'Monthly NRG Level D'!$C$4:$AE$4,0)),"")</f>
        <v/>
      </c>
      <c r="W34" s="18" t="str">
        <f ca="1">IFERROR(-1*INDEX('Monthly NRG Level D'!$C$4:$AE$1500,MATCH($C34,'Monthly NRG Level D'!$C$4:$C$1500,0),MATCH(W$4,'Monthly NRG Level D'!$C$4:$AE$4,0)),"")</f>
        <v/>
      </c>
      <c r="X34" s="18" t="str">
        <f ca="1">IFERROR(-1*INDEX('Monthly NRG Level D'!$C$4:$AE$1500,MATCH($C34,'Monthly NRG Level D'!$C$4:$C$1500,0),MATCH(X$4,'Monthly NRG Level D'!$C$4:$AE$4,0)),"")</f>
        <v/>
      </c>
      <c r="Y34" s="18" t="str">
        <f ca="1">IFERROR(-1*INDEX('Monthly NRG Level D'!$C$4:$AE$1500,MATCH($C34,'Monthly NRG Level D'!$C$4:$C$1500,0),MATCH(Y$4,'Monthly NRG Level D'!$C$4:$AE$4,0)),"")</f>
        <v/>
      </c>
      <c r="AB34" s="18" t="str">
        <f ca="1">IFERROR(-1*INDEX('Monthly NRG Level D'!$C$4:$AE$1500,MATCH($C34,'Monthly NRG Level D'!$C$4:$C$1500,0),MATCH(AB$4,'Monthly NRG Level D'!$C$4:$AE$4,0)),"")</f>
        <v/>
      </c>
      <c r="AC34" s="18" t="str">
        <f ca="1">IFERROR(-1*INDEX('Monthly NRG Level D'!$C$4:$AE$1500,MATCH($C34,'Monthly NRG Level D'!$C$4:$C$1500,0),MATCH(AC$4,'Monthly NRG Level D'!$C$4:$AE$4,0)),"")</f>
        <v/>
      </c>
      <c r="AD34" s="18" t="str">
        <f ca="1">IFERROR(-1*INDEX('Monthly NRG Level D'!$C$4:$AE$1500,MATCH($C34,'Monthly NRG Level D'!$C$4:$C$1500,0),MATCH(AD$4,'Monthly NRG Level D'!$C$4:$AE$4,0)),"")</f>
        <v/>
      </c>
      <c r="AE34" s="18" t="str">
        <f ca="1">IFERROR(-1*INDEX('Monthly NRG Level D'!$C$4:$AE$1500,MATCH($C34,'Monthly NRG Level D'!$C$4:$C$1500,0),MATCH(AE$4,'Monthly NRG Level D'!$C$4:$AE$4,0)),"")</f>
        <v/>
      </c>
    </row>
    <row r="35" spans="3:31">
      <c r="C35" s="24">
        <f t="shared" si="0"/>
        <v>46204</v>
      </c>
      <c r="D35" s="90" t="s">
        <v>65</v>
      </c>
      <c r="E35" s="90" t="s">
        <v>65</v>
      </c>
      <c r="F35" s="90" t="s">
        <v>65</v>
      </c>
      <c r="G35" s="90" t="s">
        <v>65</v>
      </c>
      <c r="H35" s="90" t="s">
        <v>65</v>
      </c>
      <c r="I35" s="90" t="s">
        <v>65</v>
      </c>
      <c r="J35" s="18" t="str">
        <f ca="1">IFERROR(-1*INDEX('Monthly NRG Level D'!$C$4:$AE$1500,MATCH($C35,'Monthly NRG Level D'!$C$4:$C$1500,0),MATCH(J$4,'Monthly NRG Level D'!$C$4:$AE$4,0)),"")</f>
        <v/>
      </c>
      <c r="K35" s="18" t="str">
        <f ca="1">IFERROR(-1*INDEX('Monthly NRG Level D'!$C$4:$AE$1500,MATCH($C35,'Monthly NRG Level D'!$C$4:$C$1500,0),MATCH(K$4,'Monthly NRG Level D'!$C$4:$AE$4,0)),"")</f>
        <v/>
      </c>
      <c r="L35" s="18" t="str">
        <f ca="1">IFERROR(-1*INDEX('Monthly NRG Level D'!$C$4:$AE$1500,MATCH($C35,'Monthly NRG Level D'!$C$4:$C$1500,0),MATCH(L$4,'Monthly NRG Level D'!$C$4:$AE$4,0)),"")</f>
        <v/>
      </c>
      <c r="M35" s="18" t="str">
        <f ca="1">IFERROR(-1*INDEX('Monthly NRG Level D'!$C$4:$AE$1500,MATCH($C35,'Monthly NRG Level D'!$C$4:$C$1500,0),MATCH(M$4,'Monthly NRG Level D'!$C$4:$AE$4,0)),"")</f>
        <v/>
      </c>
      <c r="P35" s="90" t="s">
        <v>65</v>
      </c>
      <c r="Q35" s="90" t="s">
        <v>65</v>
      </c>
      <c r="R35" s="90" t="s">
        <v>65</v>
      </c>
      <c r="S35" s="18" t="str">
        <f ca="1">IFERROR(-1*INDEX('Monthly NRG Level D'!$C$4:$AE$1500,MATCH($C35,'Monthly NRG Level D'!$C$4:$C$1500,0),MATCH(S$4,'Monthly NRG Level D'!$C$4:$AE$4,0)),"")</f>
        <v/>
      </c>
      <c r="T35" s="18" t="str">
        <f ca="1">IFERROR(-1*INDEX('Monthly NRG Level D'!$C$4:$AE$1500,MATCH($C35,'Monthly NRG Level D'!$C$4:$C$1500,0),MATCH(T$4,'Monthly NRG Level D'!$C$4:$AE$4,0)),"")</f>
        <v/>
      </c>
      <c r="U35" s="18" t="str">
        <f ca="1">IFERROR(-1*INDEX('Monthly NRG Level D'!$C$4:$AE$1500,MATCH($C35,'Monthly NRG Level D'!$C$4:$C$1500,0),MATCH(U$4,'Monthly NRG Level D'!$C$4:$AE$4,0)),"")</f>
        <v/>
      </c>
      <c r="V35" s="18" t="str">
        <f ca="1">IFERROR(-1*INDEX('Monthly NRG Level D'!$C$4:$AE$1500,MATCH($C35,'Monthly NRG Level D'!$C$4:$C$1500,0),MATCH(V$4,'Monthly NRG Level D'!$C$4:$AE$4,0)),"")</f>
        <v/>
      </c>
      <c r="W35" s="18" t="str">
        <f ca="1">IFERROR(-1*INDEX('Monthly NRG Level D'!$C$4:$AE$1500,MATCH($C35,'Monthly NRG Level D'!$C$4:$C$1500,0),MATCH(W$4,'Monthly NRG Level D'!$C$4:$AE$4,0)),"")</f>
        <v/>
      </c>
      <c r="X35" s="18" t="str">
        <f ca="1">IFERROR(-1*INDEX('Monthly NRG Level D'!$C$4:$AE$1500,MATCH($C35,'Monthly NRG Level D'!$C$4:$C$1500,0),MATCH(X$4,'Monthly NRG Level D'!$C$4:$AE$4,0)),"")</f>
        <v/>
      </c>
      <c r="Y35" s="18" t="str">
        <f ca="1">IFERROR(-1*INDEX('Monthly NRG Level D'!$C$4:$AE$1500,MATCH($C35,'Monthly NRG Level D'!$C$4:$C$1500,0),MATCH(Y$4,'Monthly NRG Level D'!$C$4:$AE$4,0)),"")</f>
        <v/>
      </c>
      <c r="AB35" s="18" t="str">
        <f ca="1">IFERROR(-1*INDEX('Monthly NRG Level D'!$C$4:$AE$1500,MATCH($C35,'Monthly NRG Level D'!$C$4:$C$1500,0),MATCH(AB$4,'Monthly NRG Level D'!$C$4:$AE$4,0)),"")</f>
        <v/>
      </c>
      <c r="AC35" s="18" t="str">
        <f ca="1">IFERROR(-1*INDEX('Monthly NRG Level D'!$C$4:$AE$1500,MATCH($C35,'Monthly NRG Level D'!$C$4:$C$1500,0),MATCH(AC$4,'Monthly NRG Level D'!$C$4:$AE$4,0)),"")</f>
        <v/>
      </c>
      <c r="AD35" s="18" t="str">
        <f ca="1">IFERROR(-1*INDEX('Monthly NRG Level D'!$C$4:$AE$1500,MATCH($C35,'Monthly NRG Level D'!$C$4:$C$1500,0),MATCH(AD$4,'Monthly NRG Level D'!$C$4:$AE$4,0)),"")</f>
        <v/>
      </c>
      <c r="AE35" s="18" t="str">
        <f ca="1">IFERROR(-1*INDEX('Monthly NRG Level D'!$C$4:$AE$1500,MATCH($C35,'Monthly NRG Level D'!$C$4:$C$1500,0),MATCH(AE$4,'Monthly NRG Level D'!$C$4:$AE$4,0)),"")</f>
        <v/>
      </c>
    </row>
    <row r="36" spans="3:31">
      <c r="C36" s="24">
        <f t="shared" si="0"/>
        <v>46235</v>
      </c>
      <c r="D36" s="90" t="s">
        <v>65</v>
      </c>
      <c r="E36" s="90" t="s">
        <v>65</v>
      </c>
      <c r="F36" s="90" t="s">
        <v>65</v>
      </c>
      <c r="G36" s="90" t="s">
        <v>65</v>
      </c>
      <c r="H36" s="90" t="s">
        <v>65</v>
      </c>
      <c r="I36" s="90" t="s">
        <v>65</v>
      </c>
      <c r="J36" s="18" t="str">
        <f ca="1">IFERROR(-1*INDEX('Monthly NRG Level D'!$C$4:$AE$1500,MATCH($C36,'Monthly NRG Level D'!$C$4:$C$1500,0),MATCH(J$4,'Monthly NRG Level D'!$C$4:$AE$4,0)),"")</f>
        <v/>
      </c>
      <c r="K36" s="18" t="str">
        <f ca="1">IFERROR(-1*INDEX('Monthly NRG Level D'!$C$4:$AE$1500,MATCH($C36,'Monthly NRG Level D'!$C$4:$C$1500,0),MATCH(K$4,'Monthly NRG Level D'!$C$4:$AE$4,0)),"")</f>
        <v/>
      </c>
      <c r="L36" s="18" t="str">
        <f ca="1">IFERROR(-1*INDEX('Monthly NRG Level D'!$C$4:$AE$1500,MATCH($C36,'Monthly NRG Level D'!$C$4:$C$1500,0),MATCH(L$4,'Monthly NRG Level D'!$C$4:$AE$4,0)),"")</f>
        <v/>
      </c>
      <c r="M36" s="18" t="str">
        <f ca="1">IFERROR(-1*INDEX('Monthly NRG Level D'!$C$4:$AE$1500,MATCH($C36,'Monthly NRG Level D'!$C$4:$C$1500,0),MATCH(M$4,'Monthly NRG Level D'!$C$4:$AE$4,0)),"")</f>
        <v/>
      </c>
      <c r="P36" s="90" t="s">
        <v>65</v>
      </c>
      <c r="Q36" s="90" t="s">
        <v>65</v>
      </c>
      <c r="R36" s="90" t="s">
        <v>65</v>
      </c>
      <c r="S36" s="18" t="str">
        <f ca="1">IFERROR(-1*INDEX('Monthly NRG Level D'!$C$4:$AE$1500,MATCH($C36,'Monthly NRG Level D'!$C$4:$C$1500,0),MATCH(S$4,'Monthly NRG Level D'!$C$4:$AE$4,0)),"")</f>
        <v/>
      </c>
      <c r="T36" s="18" t="str">
        <f ca="1">IFERROR(-1*INDEX('Monthly NRG Level D'!$C$4:$AE$1500,MATCH($C36,'Monthly NRG Level D'!$C$4:$C$1500,0),MATCH(T$4,'Monthly NRG Level D'!$C$4:$AE$4,0)),"")</f>
        <v/>
      </c>
      <c r="U36" s="18" t="str">
        <f ca="1">IFERROR(-1*INDEX('Monthly NRG Level D'!$C$4:$AE$1500,MATCH($C36,'Monthly NRG Level D'!$C$4:$C$1500,0),MATCH(U$4,'Monthly NRG Level D'!$C$4:$AE$4,0)),"")</f>
        <v/>
      </c>
      <c r="V36" s="18" t="str">
        <f ca="1">IFERROR(-1*INDEX('Monthly NRG Level D'!$C$4:$AE$1500,MATCH($C36,'Monthly NRG Level D'!$C$4:$C$1500,0),MATCH(V$4,'Monthly NRG Level D'!$C$4:$AE$4,0)),"")</f>
        <v/>
      </c>
      <c r="W36" s="18" t="str">
        <f ca="1">IFERROR(-1*INDEX('Monthly NRG Level D'!$C$4:$AE$1500,MATCH($C36,'Monthly NRG Level D'!$C$4:$C$1500,0),MATCH(W$4,'Monthly NRG Level D'!$C$4:$AE$4,0)),"")</f>
        <v/>
      </c>
      <c r="X36" s="18" t="str">
        <f ca="1">IFERROR(-1*INDEX('Monthly NRG Level D'!$C$4:$AE$1500,MATCH($C36,'Monthly NRG Level D'!$C$4:$C$1500,0),MATCH(X$4,'Monthly NRG Level D'!$C$4:$AE$4,0)),"")</f>
        <v/>
      </c>
      <c r="Y36" s="18" t="str">
        <f ca="1">IFERROR(-1*INDEX('Monthly NRG Level D'!$C$4:$AE$1500,MATCH($C36,'Monthly NRG Level D'!$C$4:$C$1500,0),MATCH(Y$4,'Monthly NRG Level D'!$C$4:$AE$4,0)),"")</f>
        <v/>
      </c>
      <c r="AB36" s="18" t="str">
        <f ca="1">IFERROR(-1*INDEX('Monthly NRG Level D'!$C$4:$AE$1500,MATCH($C36,'Monthly NRG Level D'!$C$4:$C$1500,0),MATCH(AB$4,'Monthly NRG Level D'!$C$4:$AE$4,0)),"")</f>
        <v/>
      </c>
      <c r="AC36" s="18" t="str">
        <f ca="1">IFERROR(-1*INDEX('Monthly NRG Level D'!$C$4:$AE$1500,MATCH($C36,'Monthly NRG Level D'!$C$4:$C$1500,0),MATCH(AC$4,'Monthly NRG Level D'!$C$4:$AE$4,0)),"")</f>
        <v/>
      </c>
      <c r="AD36" s="18" t="str">
        <f ca="1">IFERROR(-1*INDEX('Monthly NRG Level D'!$C$4:$AE$1500,MATCH($C36,'Monthly NRG Level D'!$C$4:$C$1500,0),MATCH(AD$4,'Monthly NRG Level D'!$C$4:$AE$4,0)),"")</f>
        <v/>
      </c>
      <c r="AE36" s="18" t="str">
        <f ca="1">IFERROR(-1*INDEX('Monthly NRG Level D'!$C$4:$AE$1500,MATCH($C36,'Monthly NRG Level D'!$C$4:$C$1500,0),MATCH(AE$4,'Monthly NRG Level D'!$C$4:$AE$4,0)),"")</f>
        <v/>
      </c>
    </row>
    <row r="37" spans="3:31">
      <c r="C37" s="24">
        <f t="shared" si="0"/>
        <v>46266</v>
      </c>
      <c r="D37" s="90" t="s">
        <v>65</v>
      </c>
      <c r="E37" s="90" t="s">
        <v>65</v>
      </c>
      <c r="F37" s="90" t="s">
        <v>65</v>
      </c>
      <c r="G37" s="90" t="s">
        <v>65</v>
      </c>
      <c r="H37" s="90" t="s">
        <v>65</v>
      </c>
      <c r="I37" s="90" t="s">
        <v>65</v>
      </c>
      <c r="J37" s="18" t="str">
        <f ca="1">IFERROR(-1*INDEX('Monthly NRG Level D'!$C$4:$AE$1500,MATCH($C37,'Monthly NRG Level D'!$C$4:$C$1500,0),MATCH(J$4,'Monthly NRG Level D'!$C$4:$AE$4,0)),"")</f>
        <v/>
      </c>
      <c r="K37" s="18" t="str">
        <f ca="1">IFERROR(-1*INDEX('Monthly NRG Level D'!$C$4:$AE$1500,MATCH($C37,'Monthly NRG Level D'!$C$4:$C$1500,0),MATCH(K$4,'Monthly NRG Level D'!$C$4:$AE$4,0)),"")</f>
        <v/>
      </c>
      <c r="L37" s="18" t="str">
        <f ca="1">IFERROR(-1*INDEX('Monthly NRG Level D'!$C$4:$AE$1500,MATCH($C37,'Monthly NRG Level D'!$C$4:$C$1500,0),MATCH(L$4,'Monthly NRG Level D'!$C$4:$AE$4,0)),"")</f>
        <v/>
      </c>
      <c r="M37" s="18" t="str">
        <f ca="1">IFERROR(-1*INDEX('Monthly NRG Level D'!$C$4:$AE$1500,MATCH($C37,'Monthly NRG Level D'!$C$4:$C$1500,0),MATCH(M$4,'Monthly NRG Level D'!$C$4:$AE$4,0)),"")</f>
        <v/>
      </c>
      <c r="P37" s="90" t="s">
        <v>65</v>
      </c>
      <c r="Q37" s="90" t="s">
        <v>65</v>
      </c>
      <c r="R37" s="90" t="s">
        <v>65</v>
      </c>
      <c r="S37" s="18" t="str">
        <f ca="1">IFERROR(-1*INDEX('Monthly NRG Level D'!$C$4:$AE$1500,MATCH($C37,'Monthly NRG Level D'!$C$4:$C$1500,0),MATCH(S$4,'Monthly NRG Level D'!$C$4:$AE$4,0)),"")</f>
        <v/>
      </c>
      <c r="T37" s="18" t="str">
        <f ca="1">IFERROR(-1*INDEX('Monthly NRG Level D'!$C$4:$AE$1500,MATCH($C37,'Monthly NRG Level D'!$C$4:$C$1500,0),MATCH(T$4,'Monthly NRG Level D'!$C$4:$AE$4,0)),"")</f>
        <v/>
      </c>
      <c r="U37" s="18" t="str">
        <f ca="1">IFERROR(-1*INDEX('Monthly NRG Level D'!$C$4:$AE$1500,MATCH($C37,'Monthly NRG Level D'!$C$4:$C$1500,0),MATCH(U$4,'Monthly NRG Level D'!$C$4:$AE$4,0)),"")</f>
        <v/>
      </c>
      <c r="V37" s="18" t="str">
        <f ca="1">IFERROR(-1*INDEX('Monthly NRG Level D'!$C$4:$AE$1500,MATCH($C37,'Monthly NRG Level D'!$C$4:$C$1500,0),MATCH(V$4,'Monthly NRG Level D'!$C$4:$AE$4,0)),"")</f>
        <v/>
      </c>
      <c r="W37" s="18" t="str">
        <f ca="1">IFERROR(-1*INDEX('Monthly NRG Level D'!$C$4:$AE$1500,MATCH($C37,'Monthly NRG Level D'!$C$4:$C$1500,0),MATCH(W$4,'Monthly NRG Level D'!$C$4:$AE$4,0)),"")</f>
        <v/>
      </c>
      <c r="X37" s="18" t="str">
        <f ca="1">IFERROR(-1*INDEX('Monthly NRG Level D'!$C$4:$AE$1500,MATCH($C37,'Monthly NRG Level D'!$C$4:$C$1500,0),MATCH(X$4,'Monthly NRG Level D'!$C$4:$AE$4,0)),"")</f>
        <v/>
      </c>
      <c r="Y37" s="18" t="str">
        <f ca="1">IFERROR(-1*INDEX('Monthly NRG Level D'!$C$4:$AE$1500,MATCH($C37,'Monthly NRG Level D'!$C$4:$C$1500,0),MATCH(Y$4,'Monthly NRG Level D'!$C$4:$AE$4,0)),"")</f>
        <v/>
      </c>
      <c r="AB37" s="18" t="str">
        <f ca="1">IFERROR(-1*INDEX('Monthly NRG Level D'!$C$4:$AE$1500,MATCH($C37,'Monthly NRG Level D'!$C$4:$C$1500,0),MATCH(AB$4,'Monthly NRG Level D'!$C$4:$AE$4,0)),"")</f>
        <v/>
      </c>
      <c r="AC37" s="18" t="str">
        <f ca="1">IFERROR(-1*INDEX('Monthly NRG Level D'!$C$4:$AE$1500,MATCH($C37,'Monthly NRG Level D'!$C$4:$C$1500,0),MATCH(AC$4,'Monthly NRG Level D'!$C$4:$AE$4,0)),"")</f>
        <v/>
      </c>
      <c r="AD37" s="18" t="str">
        <f ca="1">IFERROR(-1*INDEX('Monthly NRG Level D'!$C$4:$AE$1500,MATCH($C37,'Monthly NRG Level D'!$C$4:$C$1500,0),MATCH(AD$4,'Monthly NRG Level D'!$C$4:$AE$4,0)),"")</f>
        <v/>
      </c>
      <c r="AE37" s="18" t="str">
        <f ca="1">IFERROR(-1*INDEX('Monthly NRG Level D'!$C$4:$AE$1500,MATCH($C37,'Monthly NRG Level D'!$C$4:$C$1500,0),MATCH(AE$4,'Monthly NRG Level D'!$C$4:$AE$4,0)),"")</f>
        <v/>
      </c>
    </row>
    <row r="38" spans="3:31">
      <c r="C38" s="24">
        <f t="shared" si="0"/>
        <v>46296</v>
      </c>
      <c r="D38" s="90" t="s">
        <v>65</v>
      </c>
      <c r="E38" s="90" t="s">
        <v>65</v>
      </c>
      <c r="F38" s="90" t="s">
        <v>65</v>
      </c>
      <c r="G38" s="90" t="s">
        <v>65</v>
      </c>
      <c r="H38" s="90" t="s">
        <v>65</v>
      </c>
      <c r="I38" s="90" t="s">
        <v>65</v>
      </c>
      <c r="J38" s="18" t="str">
        <f ca="1">IFERROR(-1*INDEX('Monthly NRG Level D'!$C$4:$AE$1500,MATCH($C38,'Monthly NRG Level D'!$C$4:$C$1500,0),MATCH(J$4,'Monthly NRG Level D'!$C$4:$AE$4,0)),"")</f>
        <v/>
      </c>
      <c r="K38" s="18" t="str">
        <f ca="1">IFERROR(-1*INDEX('Monthly NRG Level D'!$C$4:$AE$1500,MATCH($C38,'Monthly NRG Level D'!$C$4:$C$1500,0),MATCH(K$4,'Monthly NRG Level D'!$C$4:$AE$4,0)),"")</f>
        <v/>
      </c>
      <c r="L38" s="18" t="str">
        <f ca="1">IFERROR(-1*INDEX('Monthly NRG Level D'!$C$4:$AE$1500,MATCH($C38,'Monthly NRG Level D'!$C$4:$C$1500,0),MATCH(L$4,'Monthly NRG Level D'!$C$4:$AE$4,0)),"")</f>
        <v/>
      </c>
      <c r="M38" s="18" t="str">
        <f ca="1">IFERROR(-1*INDEX('Monthly NRG Level D'!$C$4:$AE$1500,MATCH($C38,'Monthly NRG Level D'!$C$4:$C$1500,0),MATCH(M$4,'Monthly NRG Level D'!$C$4:$AE$4,0)),"")</f>
        <v/>
      </c>
      <c r="P38" s="90" t="s">
        <v>65</v>
      </c>
      <c r="Q38" s="90" t="s">
        <v>65</v>
      </c>
      <c r="R38" s="90" t="s">
        <v>65</v>
      </c>
      <c r="S38" s="18" t="str">
        <f ca="1">IFERROR(-1*INDEX('Monthly NRG Level D'!$C$4:$AE$1500,MATCH($C38,'Monthly NRG Level D'!$C$4:$C$1500,0),MATCH(S$4,'Monthly NRG Level D'!$C$4:$AE$4,0)),"")</f>
        <v/>
      </c>
      <c r="T38" s="18" t="str">
        <f ca="1">IFERROR(-1*INDEX('Monthly NRG Level D'!$C$4:$AE$1500,MATCH($C38,'Monthly NRG Level D'!$C$4:$C$1500,0),MATCH(T$4,'Monthly NRG Level D'!$C$4:$AE$4,0)),"")</f>
        <v/>
      </c>
      <c r="U38" s="18" t="str">
        <f ca="1">IFERROR(-1*INDEX('Monthly NRG Level D'!$C$4:$AE$1500,MATCH($C38,'Monthly NRG Level D'!$C$4:$C$1500,0),MATCH(U$4,'Monthly NRG Level D'!$C$4:$AE$4,0)),"")</f>
        <v/>
      </c>
      <c r="V38" s="18" t="str">
        <f ca="1">IFERROR(-1*INDEX('Monthly NRG Level D'!$C$4:$AE$1500,MATCH($C38,'Monthly NRG Level D'!$C$4:$C$1500,0),MATCH(V$4,'Monthly NRG Level D'!$C$4:$AE$4,0)),"")</f>
        <v/>
      </c>
      <c r="W38" s="18" t="str">
        <f ca="1">IFERROR(-1*INDEX('Monthly NRG Level D'!$C$4:$AE$1500,MATCH($C38,'Monthly NRG Level D'!$C$4:$C$1500,0),MATCH(W$4,'Monthly NRG Level D'!$C$4:$AE$4,0)),"")</f>
        <v/>
      </c>
      <c r="X38" s="18" t="str">
        <f ca="1">IFERROR(-1*INDEX('Monthly NRG Level D'!$C$4:$AE$1500,MATCH($C38,'Monthly NRG Level D'!$C$4:$C$1500,0),MATCH(X$4,'Monthly NRG Level D'!$C$4:$AE$4,0)),"")</f>
        <v/>
      </c>
      <c r="Y38" s="18" t="str">
        <f ca="1">IFERROR(-1*INDEX('Monthly NRG Level D'!$C$4:$AE$1500,MATCH($C38,'Monthly NRG Level D'!$C$4:$C$1500,0),MATCH(Y$4,'Monthly NRG Level D'!$C$4:$AE$4,0)),"")</f>
        <v/>
      </c>
      <c r="AB38" s="18" t="str">
        <f ca="1">IFERROR(-1*INDEX('Monthly NRG Level D'!$C$4:$AE$1500,MATCH($C38,'Monthly NRG Level D'!$C$4:$C$1500,0),MATCH(AB$4,'Monthly NRG Level D'!$C$4:$AE$4,0)),"")</f>
        <v/>
      </c>
      <c r="AC38" s="18" t="str">
        <f ca="1">IFERROR(-1*INDEX('Monthly NRG Level D'!$C$4:$AE$1500,MATCH($C38,'Monthly NRG Level D'!$C$4:$C$1500,0),MATCH(AC$4,'Monthly NRG Level D'!$C$4:$AE$4,0)),"")</f>
        <v/>
      </c>
      <c r="AD38" s="18" t="str">
        <f ca="1">IFERROR(-1*INDEX('Monthly NRG Level D'!$C$4:$AE$1500,MATCH($C38,'Monthly NRG Level D'!$C$4:$C$1500,0),MATCH(AD$4,'Monthly NRG Level D'!$C$4:$AE$4,0)),"")</f>
        <v/>
      </c>
      <c r="AE38" s="18" t="str">
        <f ca="1">IFERROR(-1*INDEX('Monthly NRG Level D'!$C$4:$AE$1500,MATCH($C38,'Monthly NRG Level D'!$C$4:$C$1500,0),MATCH(AE$4,'Monthly NRG Level D'!$C$4:$AE$4,0)),"")</f>
        <v/>
      </c>
    </row>
    <row r="39" spans="3:31">
      <c r="C39" s="24">
        <f t="shared" si="0"/>
        <v>46327</v>
      </c>
      <c r="D39" s="90" t="s">
        <v>65</v>
      </c>
      <c r="E39" s="90" t="s">
        <v>65</v>
      </c>
      <c r="F39" s="90" t="s">
        <v>65</v>
      </c>
      <c r="G39" s="90" t="s">
        <v>65</v>
      </c>
      <c r="H39" s="90" t="s">
        <v>65</v>
      </c>
      <c r="I39" s="90" t="s">
        <v>65</v>
      </c>
      <c r="J39" s="18" t="str">
        <f ca="1">IFERROR(-1*INDEX('Monthly NRG Level D'!$C$4:$AE$1500,MATCH($C39,'Monthly NRG Level D'!$C$4:$C$1500,0),MATCH(J$4,'Monthly NRG Level D'!$C$4:$AE$4,0)),"")</f>
        <v/>
      </c>
      <c r="K39" s="18" t="str">
        <f ca="1">IFERROR(-1*INDEX('Monthly NRG Level D'!$C$4:$AE$1500,MATCH($C39,'Monthly NRG Level D'!$C$4:$C$1500,0),MATCH(K$4,'Monthly NRG Level D'!$C$4:$AE$4,0)),"")</f>
        <v/>
      </c>
      <c r="L39" s="18" t="str">
        <f ca="1">IFERROR(-1*INDEX('Monthly NRG Level D'!$C$4:$AE$1500,MATCH($C39,'Monthly NRG Level D'!$C$4:$C$1500,0),MATCH(L$4,'Monthly NRG Level D'!$C$4:$AE$4,0)),"")</f>
        <v/>
      </c>
      <c r="M39" s="18" t="str">
        <f ca="1">IFERROR(-1*INDEX('Monthly NRG Level D'!$C$4:$AE$1500,MATCH($C39,'Monthly NRG Level D'!$C$4:$C$1500,0),MATCH(M$4,'Monthly NRG Level D'!$C$4:$AE$4,0)),"")</f>
        <v/>
      </c>
      <c r="P39" s="90" t="s">
        <v>65</v>
      </c>
      <c r="Q39" s="90" t="s">
        <v>65</v>
      </c>
      <c r="R39" s="90" t="s">
        <v>65</v>
      </c>
      <c r="S39" s="18" t="str">
        <f ca="1">IFERROR(-1*INDEX('Monthly NRG Level D'!$C$4:$AE$1500,MATCH($C39,'Monthly NRG Level D'!$C$4:$C$1500,0),MATCH(S$4,'Monthly NRG Level D'!$C$4:$AE$4,0)),"")</f>
        <v/>
      </c>
      <c r="T39" s="18" t="str">
        <f ca="1">IFERROR(-1*INDEX('Monthly NRG Level D'!$C$4:$AE$1500,MATCH($C39,'Monthly NRG Level D'!$C$4:$C$1500,0),MATCH(T$4,'Monthly NRG Level D'!$C$4:$AE$4,0)),"")</f>
        <v/>
      </c>
      <c r="U39" s="18" t="str">
        <f ca="1">IFERROR(-1*INDEX('Monthly NRG Level D'!$C$4:$AE$1500,MATCH($C39,'Monthly NRG Level D'!$C$4:$C$1500,0),MATCH(U$4,'Monthly NRG Level D'!$C$4:$AE$4,0)),"")</f>
        <v/>
      </c>
      <c r="V39" s="18" t="str">
        <f ca="1">IFERROR(-1*INDEX('Monthly NRG Level D'!$C$4:$AE$1500,MATCH($C39,'Monthly NRG Level D'!$C$4:$C$1500,0),MATCH(V$4,'Monthly NRG Level D'!$C$4:$AE$4,0)),"")</f>
        <v/>
      </c>
      <c r="W39" s="18" t="str">
        <f ca="1">IFERROR(-1*INDEX('Monthly NRG Level D'!$C$4:$AE$1500,MATCH($C39,'Monthly NRG Level D'!$C$4:$C$1500,0),MATCH(W$4,'Monthly NRG Level D'!$C$4:$AE$4,0)),"")</f>
        <v/>
      </c>
      <c r="X39" s="18" t="str">
        <f ca="1">IFERROR(-1*INDEX('Monthly NRG Level D'!$C$4:$AE$1500,MATCH($C39,'Monthly NRG Level D'!$C$4:$C$1500,0),MATCH(X$4,'Monthly NRG Level D'!$C$4:$AE$4,0)),"")</f>
        <v/>
      </c>
      <c r="Y39" s="18" t="str">
        <f ca="1">IFERROR(-1*INDEX('Monthly NRG Level D'!$C$4:$AE$1500,MATCH($C39,'Monthly NRG Level D'!$C$4:$C$1500,0),MATCH(Y$4,'Monthly NRG Level D'!$C$4:$AE$4,0)),"")</f>
        <v/>
      </c>
      <c r="AB39" s="18" t="str">
        <f ca="1">IFERROR(-1*INDEX('Monthly NRG Level D'!$C$4:$AE$1500,MATCH($C39,'Monthly NRG Level D'!$C$4:$C$1500,0),MATCH(AB$4,'Monthly NRG Level D'!$C$4:$AE$4,0)),"")</f>
        <v/>
      </c>
      <c r="AC39" s="18" t="str">
        <f ca="1">IFERROR(-1*INDEX('Monthly NRG Level D'!$C$4:$AE$1500,MATCH($C39,'Monthly NRG Level D'!$C$4:$C$1500,0),MATCH(AC$4,'Monthly NRG Level D'!$C$4:$AE$4,0)),"")</f>
        <v/>
      </c>
      <c r="AD39" s="18" t="str">
        <f ca="1">IFERROR(-1*INDEX('Monthly NRG Level D'!$C$4:$AE$1500,MATCH($C39,'Monthly NRG Level D'!$C$4:$C$1500,0),MATCH(AD$4,'Monthly NRG Level D'!$C$4:$AE$4,0)),"")</f>
        <v/>
      </c>
      <c r="AE39" s="18" t="str">
        <f ca="1">IFERROR(-1*INDEX('Monthly NRG Level D'!$C$4:$AE$1500,MATCH($C39,'Monthly NRG Level D'!$C$4:$C$1500,0),MATCH(AE$4,'Monthly NRG Level D'!$C$4:$AE$4,0)),"")</f>
        <v/>
      </c>
    </row>
    <row r="40" spans="3:31">
      <c r="C40" s="24">
        <f t="shared" si="0"/>
        <v>46357</v>
      </c>
      <c r="D40" s="90" t="s">
        <v>65</v>
      </c>
      <c r="E40" s="90" t="s">
        <v>65</v>
      </c>
      <c r="F40" s="90" t="s">
        <v>65</v>
      </c>
      <c r="G40" s="90" t="s">
        <v>65</v>
      </c>
      <c r="H40" s="90" t="s">
        <v>65</v>
      </c>
      <c r="I40" s="90" t="s">
        <v>65</v>
      </c>
      <c r="J40" s="18" t="str">
        <f ca="1">IFERROR(-1*INDEX('Monthly NRG Level D'!$C$4:$AE$1500,MATCH($C40,'Monthly NRG Level D'!$C$4:$C$1500,0),MATCH(J$4,'Monthly NRG Level D'!$C$4:$AE$4,0)),"")</f>
        <v/>
      </c>
      <c r="K40" s="18" t="str">
        <f ca="1">IFERROR(-1*INDEX('Monthly NRG Level D'!$C$4:$AE$1500,MATCH($C40,'Monthly NRG Level D'!$C$4:$C$1500,0),MATCH(K$4,'Monthly NRG Level D'!$C$4:$AE$4,0)),"")</f>
        <v/>
      </c>
      <c r="L40" s="18" t="str">
        <f ca="1">IFERROR(-1*INDEX('Monthly NRG Level D'!$C$4:$AE$1500,MATCH($C40,'Monthly NRG Level D'!$C$4:$C$1500,0),MATCH(L$4,'Monthly NRG Level D'!$C$4:$AE$4,0)),"")</f>
        <v/>
      </c>
      <c r="M40" s="18" t="str">
        <f ca="1">IFERROR(-1*INDEX('Monthly NRG Level D'!$C$4:$AE$1500,MATCH($C40,'Monthly NRG Level D'!$C$4:$C$1500,0),MATCH(M$4,'Monthly NRG Level D'!$C$4:$AE$4,0)),"")</f>
        <v/>
      </c>
      <c r="P40" s="90" t="s">
        <v>65</v>
      </c>
      <c r="Q40" s="90" t="s">
        <v>65</v>
      </c>
      <c r="R40" s="90" t="s">
        <v>65</v>
      </c>
      <c r="S40" s="18" t="str">
        <f ca="1">IFERROR(-1*INDEX('Monthly NRG Level D'!$C$4:$AE$1500,MATCH($C40,'Monthly NRG Level D'!$C$4:$C$1500,0),MATCH(S$4,'Monthly NRG Level D'!$C$4:$AE$4,0)),"")</f>
        <v/>
      </c>
      <c r="T40" s="18" t="str">
        <f ca="1">IFERROR(-1*INDEX('Monthly NRG Level D'!$C$4:$AE$1500,MATCH($C40,'Monthly NRG Level D'!$C$4:$C$1500,0),MATCH(T$4,'Monthly NRG Level D'!$C$4:$AE$4,0)),"")</f>
        <v/>
      </c>
      <c r="U40" s="18" t="str">
        <f ca="1">IFERROR(-1*INDEX('Monthly NRG Level D'!$C$4:$AE$1500,MATCH($C40,'Monthly NRG Level D'!$C$4:$C$1500,0),MATCH(U$4,'Monthly NRG Level D'!$C$4:$AE$4,0)),"")</f>
        <v/>
      </c>
      <c r="V40" s="18" t="str">
        <f ca="1">IFERROR(-1*INDEX('Monthly NRG Level D'!$C$4:$AE$1500,MATCH($C40,'Monthly NRG Level D'!$C$4:$C$1500,0),MATCH(V$4,'Monthly NRG Level D'!$C$4:$AE$4,0)),"")</f>
        <v/>
      </c>
      <c r="W40" s="18" t="str">
        <f ca="1">IFERROR(-1*INDEX('Monthly NRG Level D'!$C$4:$AE$1500,MATCH($C40,'Monthly NRG Level D'!$C$4:$C$1500,0),MATCH(W$4,'Monthly NRG Level D'!$C$4:$AE$4,0)),"")</f>
        <v/>
      </c>
      <c r="X40" s="18" t="str">
        <f ca="1">IFERROR(-1*INDEX('Monthly NRG Level D'!$C$4:$AE$1500,MATCH($C40,'Monthly NRG Level D'!$C$4:$C$1500,0),MATCH(X$4,'Monthly NRG Level D'!$C$4:$AE$4,0)),"")</f>
        <v/>
      </c>
      <c r="Y40" s="18" t="str">
        <f ca="1">IFERROR(-1*INDEX('Monthly NRG Level D'!$C$4:$AE$1500,MATCH($C40,'Monthly NRG Level D'!$C$4:$C$1500,0),MATCH(Y$4,'Monthly NRG Level D'!$C$4:$AE$4,0)),"")</f>
        <v/>
      </c>
      <c r="AB40" s="18" t="str">
        <f ca="1">IFERROR(-1*INDEX('Monthly NRG Level D'!$C$4:$AE$1500,MATCH($C40,'Monthly NRG Level D'!$C$4:$C$1500,0),MATCH(AB$4,'Monthly NRG Level D'!$C$4:$AE$4,0)),"")</f>
        <v/>
      </c>
      <c r="AC40" s="18" t="str">
        <f ca="1">IFERROR(-1*INDEX('Monthly NRG Level D'!$C$4:$AE$1500,MATCH($C40,'Monthly NRG Level D'!$C$4:$C$1500,0),MATCH(AC$4,'Monthly NRG Level D'!$C$4:$AE$4,0)),"")</f>
        <v/>
      </c>
      <c r="AD40" s="18" t="str">
        <f ca="1">IFERROR(-1*INDEX('Monthly NRG Level D'!$C$4:$AE$1500,MATCH($C40,'Monthly NRG Level D'!$C$4:$C$1500,0),MATCH(AD$4,'Monthly NRG Level D'!$C$4:$AE$4,0)),"")</f>
        <v/>
      </c>
      <c r="AE40" s="18" t="str">
        <f ca="1">IFERROR(-1*INDEX('Monthly NRG Level D'!$C$4:$AE$1500,MATCH($C40,'Monthly NRG Level D'!$C$4:$C$1500,0),MATCH(AE$4,'Monthly NRG Level D'!$C$4:$AE$4,0)),"")</f>
        <v/>
      </c>
    </row>
    <row r="41" spans="3:31">
      <c r="C41" s="24">
        <f t="shared" si="0"/>
        <v>46388</v>
      </c>
      <c r="D41" s="90" t="s">
        <v>65</v>
      </c>
      <c r="E41" s="90" t="s">
        <v>65</v>
      </c>
      <c r="F41" s="90" t="s">
        <v>65</v>
      </c>
      <c r="G41" s="90" t="s">
        <v>65</v>
      </c>
      <c r="H41" s="90" t="s">
        <v>65</v>
      </c>
      <c r="I41" s="90" t="s">
        <v>65</v>
      </c>
      <c r="J41" s="18" t="str">
        <f ca="1">IFERROR(-1*INDEX('Monthly NRG Level D'!$C$4:$AE$1500,MATCH($C41,'Monthly NRG Level D'!$C$4:$C$1500,0),MATCH(J$4,'Monthly NRG Level D'!$C$4:$AE$4,0)),"")</f>
        <v/>
      </c>
      <c r="K41" s="18" t="str">
        <f ca="1">IFERROR(-1*INDEX('Monthly NRG Level D'!$C$4:$AE$1500,MATCH($C41,'Monthly NRG Level D'!$C$4:$C$1500,0),MATCH(K$4,'Monthly NRG Level D'!$C$4:$AE$4,0)),"")</f>
        <v/>
      </c>
      <c r="L41" s="18" t="str">
        <f ca="1">IFERROR(-1*INDEX('Monthly NRG Level D'!$C$4:$AE$1500,MATCH($C41,'Monthly NRG Level D'!$C$4:$C$1500,0),MATCH(L$4,'Monthly NRG Level D'!$C$4:$AE$4,0)),"")</f>
        <v/>
      </c>
      <c r="M41" s="18" t="str">
        <f ca="1">IFERROR(-1*INDEX('Monthly NRG Level D'!$C$4:$AE$1500,MATCH($C41,'Monthly NRG Level D'!$C$4:$C$1500,0),MATCH(M$4,'Monthly NRG Level D'!$C$4:$AE$4,0)),"")</f>
        <v/>
      </c>
      <c r="P41" s="90" t="s">
        <v>65</v>
      </c>
      <c r="Q41" s="90" t="s">
        <v>65</v>
      </c>
      <c r="R41" s="90" t="s">
        <v>65</v>
      </c>
      <c r="S41" s="18" t="str">
        <f ca="1">IFERROR(-1*INDEX('Monthly NRG Level D'!$C$4:$AE$1500,MATCH($C41,'Monthly NRG Level D'!$C$4:$C$1500,0),MATCH(S$4,'Monthly NRG Level D'!$C$4:$AE$4,0)),"")</f>
        <v/>
      </c>
      <c r="T41" s="18" t="str">
        <f ca="1">IFERROR(-1*INDEX('Monthly NRG Level D'!$C$4:$AE$1500,MATCH($C41,'Monthly NRG Level D'!$C$4:$C$1500,0),MATCH(T$4,'Monthly NRG Level D'!$C$4:$AE$4,0)),"")</f>
        <v/>
      </c>
      <c r="U41" s="18" t="str">
        <f ca="1">IFERROR(-1*INDEX('Monthly NRG Level D'!$C$4:$AE$1500,MATCH($C41,'Monthly NRG Level D'!$C$4:$C$1500,0),MATCH(U$4,'Monthly NRG Level D'!$C$4:$AE$4,0)),"")</f>
        <v/>
      </c>
      <c r="V41" s="18" t="str">
        <f ca="1">IFERROR(-1*INDEX('Monthly NRG Level D'!$C$4:$AE$1500,MATCH($C41,'Monthly NRG Level D'!$C$4:$C$1500,0),MATCH(V$4,'Monthly NRG Level D'!$C$4:$AE$4,0)),"")</f>
        <v/>
      </c>
      <c r="W41" s="18" t="str">
        <f ca="1">IFERROR(-1*INDEX('Monthly NRG Level D'!$C$4:$AE$1500,MATCH($C41,'Monthly NRG Level D'!$C$4:$C$1500,0),MATCH(W$4,'Monthly NRG Level D'!$C$4:$AE$4,0)),"")</f>
        <v/>
      </c>
      <c r="X41" s="18" t="str">
        <f ca="1">IFERROR(-1*INDEX('Monthly NRG Level D'!$C$4:$AE$1500,MATCH($C41,'Monthly NRG Level D'!$C$4:$C$1500,0),MATCH(X$4,'Monthly NRG Level D'!$C$4:$AE$4,0)),"")</f>
        <v/>
      </c>
      <c r="Y41" s="18" t="str">
        <f ca="1">IFERROR(-1*INDEX('Monthly NRG Level D'!$C$4:$AE$1500,MATCH($C41,'Monthly NRG Level D'!$C$4:$C$1500,0),MATCH(Y$4,'Monthly NRG Level D'!$C$4:$AE$4,0)),"")</f>
        <v/>
      </c>
      <c r="AB41" s="18" t="str">
        <f ca="1">IFERROR(-1*INDEX('Monthly NRG Level D'!$C$4:$AE$1500,MATCH($C41,'Monthly NRG Level D'!$C$4:$C$1500,0),MATCH(AB$4,'Monthly NRG Level D'!$C$4:$AE$4,0)),"")</f>
        <v/>
      </c>
      <c r="AC41" s="18" t="str">
        <f ca="1">IFERROR(-1*INDEX('Monthly NRG Level D'!$C$4:$AE$1500,MATCH($C41,'Monthly NRG Level D'!$C$4:$C$1500,0),MATCH(AC$4,'Monthly NRG Level D'!$C$4:$AE$4,0)),"")</f>
        <v/>
      </c>
      <c r="AD41" s="18" t="str">
        <f ca="1">IFERROR(-1*INDEX('Monthly NRG Level D'!$C$4:$AE$1500,MATCH($C41,'Monthly NRG Level D'!$C$4:$C$1500,0),MATCH(AD$4,'Monthly NRG Level D'!$C$4:$AE$4,0)),"")</f>
        <v/>
      </c>
      <c r="AE41" s="18" t="str">
        <f ca="1">IFERROR(-1*INDEX('Monthly NRG Level D'!$C$4:$AE$1500,MATCH($C41,'Monthly NRG Level D'!$C$4:$C$1500,0),MATCH(AE$4,'Monthly NRG Level D'!$C$4:$AE$4,0)),"")</f>
        <v/>
      </c>
    </row>
    <row r="42" spans="3:31">
      <c r="C42" s="24">
        <f t="shared" si="0"/>
        <v>46419</v>
      </c>
      <c r="D42" s="90" t="s">
        <v>65</v>
      </c>
      <c r="E42" s="90" t="s">
        <v>65</v>
      </c>
      <c r="F42" s="90" t="s">
        <v>65</v>
      </c>
      <c r="G42" s="90" t="s">
        <v>65</v>
      </c>
      <c r="H42" s="90" t="s">
        <v>65</v>
      </c>
      <c r="I42" s="90" t="s">
        <v>65</v>
      </c>
      <c r="J42" s="18" t="str">
        <f ca="1">IFERROR(-1*INDEX('Monthly NRG Level D'!$C$4:$AE$1500,MATCH($C42,'Monthly NRG Level D'!$C$4:$C$1500,0),MATCH(J$4,'Monthly NRG Level D'!$C$4:$AE$4,0)),"")</f>
        <v/>
      </c>
      <c r="K42" s="18" t="str">
        <f ca="1">IFERROR(-1*INDEX('Monthly NRG Level D'!$C$4:$AE$1500,MATCH($C42,'Monthly NRG Level D'!$C$4:$C$1500,0),MATCH(K$4,'Monthly NRG Level D'!$C$4:$AE$4,0)),"")</f>
        <v/>
      </c>
      <c r="L42" s="18" t="str">
        <f ca="1">IFERROR(-1*INDEX('Monthly NRG Level D'!$C$4:$AE$1500,MATCH($C42,'Monthly NRG Level D'!$C$4:$C$1500,0),MATCH(L$4,'Monthly NRG Level D'!$C$4:$AE$4,0)),"")</f>
        <v/>
      </c>
      <c r="M42" s="18" t="str">
        <f ca="1">IFERROR(-1*INDEX('Monthly NRG Level D'!$C$4:$AE$1500,MATCH($C42,'Monthly NRG Level D'!$C$4:$C$1500,0),MATCH(M$4,'Monthly NRG Level D'!$C$4:$AE$4,0)),"")</f>
        <v/>
      </c>
      <c r="P42" s="90" t="s">
        <v>65</v>
      </c>
      <c r="Q42" s="90" t="s">
        <v>65</v>
      </c>
      <c r="R42" s="90" t="s">
        <v>65</v>
      </c>
      <c r="S42" s="18" t="str">
        <f ca="1">IFERROR(-1*INDEX('Monthly NRG Level D'!$C$4:$AE$1500,MATCH($C42,'Monthly NRG Level D'!$C$4:$C$1500,0),MATCH(S$4,'Monthly NRG Level D'!$C$4:$AE$4,0)),"")</f>
        <v/>
      </c>
      <c r="T42" s="18" t="str">
        <f ca="1">IFERROR(-1*INDEX('Monthly NRG Level D'!$C$4:$AE$1500,MATCH($C42,'Monthly NRG Level D'!$C$4:$C$1500,0),MATCH(T$4,'Monthly NRG Level D'!$C$4:$AE$4,0)),"")</f>
        <v/>
      </c>
      <c r="U42" s="18" t="str">
        <f ca="1">IFERROR(-1*INDEX('Monthly NRG Level D'!$C$4:$AE$1500,MATCH($C42,'Monthly NRG Level D'!$C$4:$C$1500,0),MATCH(U$4,'Monthly NRG Level D'!$C$4:$AE$4,0)),"")</f>
        <v/>
      </c>
      <c r="V42" s="18" t="str">
        <f ca="1">IFERROR(-1*INDEX('Monthly NRG Level D'!$C$4:$AE$1500,MATCH($C42,'Monthly NRG Level D'!$C$4:$C$1500,0),MATCH(V$4,'Monthly NRG Level D'!$C$4:$AE$4,0)),"")</f>
        <v/>
      </c>
      <c r="W42" s="18" t="str">
        <f ca="1">IFERROR(-1*INDEX('Monthly NRG Level D'!$C$4:$AE$1500,MATCH($C42,'Monthly NRG Level D'!$C$4:$C$1500,0),MATCH(W$4,'Monthly NRG Level D'!$C$4:$AE$4,0)),"")</f>
        <v/>
      </c>
      <c r="X42" s="18" t="str">
        <f ca="1">IFERROR(-1*INDEX('Monthly NRG Level D'!$C$4:$AE$1500,MATCH($C42,'Monthly NRG Level D'!$C$4:$C$1500,0),MATCH(X$4,'Monthly NRG Level D'!$C$4:$AE$4,0)),"")</f>
        <v/>
      </c>
      <c r="Y42" s="18" t="str">
        <f ca="1">IFERROR(-1*INDEX('Monthly NRG Level D'!$C$4:$AE$1500,MATCH($C42,'Monthly NRG Level D'!$C$4:$C$1500,0),MATCH(Y$4,'Monthly NRG Level D'!$C$4:$AE$4,0)),"")</f>
        <v/>
      </c>
      <c r="AB42" s="18" t="str">
        <f ca="1">IFERROR(-1*INDEX('Monthly NRG Level D'!$C$4:$AE$1500,MATCH($C42,'Monthly NRG Level D'!$C$4:$C$1500,0),MATCH(AB$4,'Monthly NRG Level D'!$C$4:$AE$4,0)),"")</f>
        <v/>
      </c>
      <c r="AC42" s="18" t="str">
        <f ca="1">IFERROR(-1*INDEX('Monthly NRG Level D'!$C$4:$AE$1500,MATCH($C42,'Monthly NRG Level D'!$C$4:$C$1500,0),MATCH(AC$4,'Monthly NRG Level D'!$C$4:$AE$4,0)),"")</f>
        <v/>
      </c>
      <c r="AD42" s="18" t="str">
        <f ca="1">IFERROR(-1*INDEX('Monthly NRG Level D'!$C$4:$AE$1500,MATCH($C42,'Monthly NRG Level D'!$C$4:$C$1500,0),MATCH(AD$4,'Monthly NRG Level D'!$C$4:$AE$4,0)),"")</f>
        <v/>
      </c>
      <c r="AE42" s="18" t="str">
        <f ca="1">IFERROR(-1*INDEX('Monthly NRG Level D'!$C$4:$AE$1500,MATCH($C42,'Monthly NRG Level D'!$C$4:$C$1500,0),MATCH(AE$4,'Monthly NRG Level D'!$C$4:$AE$4,0)),"")</f>
        <v/>
      </c>
    </row>
    <row r="43" spans="3:31">
      <c r="C43" s="24">
        <f t="shared" si="0"/>
        <v>46447</v>
      </c>
      <c r="D43" s="90" t="s">
        <v>65</v>
      </c>
      <c r="E43" s="90" t="s">
        <v>65</v>
      </c>
      <c r="F43" s="90" t="s">
        <v>65</v>
      </c>
      <c r="G43" s="90" t="s">
        <v>65</v>
      </c>
      <c r="H43" s="90" t="s">
        <v>65</v>
      </c>
      <c r="I43" s="90" t="s">
        <v>65</v>
      </c>
      <c r="J43" s="18" t="str">
        <f ca="1">IFERROR(-1*INDEX('Monthly NRG Level D'!$C$4:$AE$1500,MATCH($C43,'Monthly NRG Level D'!$C$4:$C$1500,0),MATCH(J$4,'Monthly NRG Level D'!$C$4:$AE$4,0)),"")</f>
        <v/>
      </c>
      <c r="K43" s="18" t="str">
        <f ca="1">IFERROR(-1*INDEX('Monthly NRG Level D'!$C$4:$AE$1500,MATCH($C43,'Monthly NRG Level D'!$C$4:$C$1500,0),MATCH(K$4,'Monthly NRG Level D'!$C$4:$AE$4,0)),"")</f>
        <v/>
      </c>
      <c r="L43" s="18" t="str">
        <f ca="1">IFERROR(-1*INDEX('Monthly NRG Level D'!$C$4:$AE$1500,MATCH($C43,'Monthly NRG Level D'!$C$4:$C$1500,0),MATCH(L$4,'Monthly NRG Level D'!$C$4:$AE$4,0)),"")</f>
        <v/>
      </c>
      <c r="M43" s="18" t="str">
        <f ca="1">IFERROR(-1*INDEX('Monthly NRG Level D'!$C$4:$AE$1500,MATCH($C43,'Monthly NRG Level D'!$C$4:$C$1500,0),MATCH(M$4,'Monthly NRG Level D'!$C$4:$AE$4,0)),"")</f>
        <v/>
      </c>
      <c r="P43" s="90" t="s">
        <v>65</v>
      </c>
      <c r="Q43" s="90" t="s">
        <v>65</v>
      </c>
      <c r="R43" s="90" t="s">
        <v>65</v>
      </c>
      <c r="S43" s="18" t="str">
        <f ca="1">IFERROR(-1*INDEX('Monthly NRG Level D'!$C$4:$AE$1500,MATCH($C43,'Monthly NRG Level D'!$C$4:$C$1500,0),MATCH(S$4,'Monthly NRG Level D'!$C$4:$AE$4,0)),"")</f>
        <v/>
      </c>
      <c r="T43" s="18" t="str">
        <f ca="1">IFERROR(-1*INDEX('Monthly NRG Level D'!$C$4:$AE$1500,MATCH($C43,'Monthly NRG Level D'!$C$4:$C$1500,0),MATCH(T$4,'Monthly NRG Level D'!$C$4:$AE$4,0)),"")</f>
        <v/>
      </c>
      <c r="U43" s="18" t="str">
        <f ca="1">IFERROR(-1*INDEX('Monthly NRG Level D'!$C$4:$AE$1500,MATCH($C43,'Monthly NRG Level D'!$C$4:$C$1500,0),MATCH(U$4,'Monthly NRG Level D'!$C$4:$AE$4,0)),"")</f>
        <v/>
      </c>
      <c r="V43" s="18" t="str">
        <f ca="1">IFERROR(-1*INDEX('Monthly NRG Level D'!$C$4:$AE$1500,MATCH($C43,'Monthly NRG Level D'!$C$4:$C$1500,0),MATCH(V$4,'Monthly NRG Level D'!$C$4:$AE$4,0)),"")</f>
        <v/>
      </c>
      <c r="W43" s="18" t="str">
        <f ca="1">IFERROR(-1*INDEX('Monthly NRG Level D'!$C$4:$AE$1500,MATCH($C43,'Monthly NRG Level D'!$C$4:$C$1500,0),MATCH(W$4,'Monthly NRG Level D'!$C$4:$AE$4,0)),"")</f>
        <v/>
      </c>
      <c r="X43" s="18" t="str">
        <f ca="1">IFERROR(-1*INDEX('Monthly NRG Level D'!$C$4:$AE$1500,MATCH($C43,'Monthly NRG Level D'!$C$4:$C$1500,0),MATCH(X$4,'Monthly NRG Level D'!$C$4:$AE$4,0)),"")</f>
        <v/>
      </c>
      <c r="Y43" s="18" t="str">
        <f ca="1">IFERROR(-1*INDEX('Monthly NRG Level D'!$C$4:$AE$1500,MATCH($C43,'Monthly NRG Level D'!$C$4:$C$1500,0),MATCH(Y$4,'Monthly NRG Level D'!$C$4:$AE$4,0)),"")</f>
        <v/>
      </c>
      <c r="AB43" s="18" t="str">
        <f ca="1">IFERROR(-1*INDEX('Monthly NRG Level D'!$C$4:$AE$1500,MATCH($C43,'Monthly NRG Level D'!$C$4:$C$1500,0),MATCH(AB$4,'Monthly NRG Level D'!$C$4:$AE$4,0)),"")</f>
        <v/>
      </c>
      <c r="AC43" s="18" t="str">
        <f ca="1">IFERROR(-1*INDEX('Monthly NRG Level D'!$C$4:$AE$1500,MATCH($C43,'Monthly NRG Level D'!$C$4:$C$1500,0),MATCH(AC$4,'Monthly NRG Level D'!$C$4:$AE$4,0)),"")</f>
        <v/>
      </c>
      <c r="AD43" s="18" t="str">
        <f ca="1">IFERROR(-1*INDEX('Monthly NRG Level D'!$C$4:$AE$1500,MATCH($C43,'Monthly NRG Level D'!$C$4:$C$1500,0),MATCH(AD$4,'Monthly NRG Level D'!$C$4:$AE$4,0)),"")</f>
        <v/>
      </c>
      <c r="AE43" s="18" t="str">
        <f ca="1">IFERROR(-1*INDEX('Monthly NRG Level D'!$C$4:$AE$1500,MATCH($C43,'Monthly NRG Level D'!$C$4:$C$1500,0),MATCH(AE$4,'Monthly NRG Level D'!$C$4:$AE$4,0)),"")</f>
        <v/>
      </c>
    </row>
    <row r="44" spans="3:31">
      <c r="C44" s="24">
        <f t="shared" si="0"/>
        <v>46478</v>
      </c>
      <c r="D44" s="90" t="s">
        <v>65</v>
      </c>
      <c r="E44" s="90" t="s">
        <v>65</v>
      </c>
      <c r="F44" s="90" t="s">
        <v>65</v>
      </c>
      <c r="G44" s="90" t="s">
        <v>65</v>
      </c>
      <c r="H44" s="90" t="s">
        <v>65</v>
      </c>
      <c r="I44" s="90" t="s">
        <v>65</v>
      </c>
      <c r="J44" s="18" t="str">
        <f ca="1">IFERROR(-1*INDEX('Monthly NRG Level D'!$C$4:$AE$1500,MATCH($C44,'Monthly NRG Level D'!$C$4:$C$1500,0),MATCH(J$4,'Monthly NRG Level D'!$C$4:$AE$4,0)),"")</f>
        <v/>
      </c>
      <c r="K44" s="18" t="str">
        <f ca="1">IFERROR(-1*INDEX('Monthly NRG Level D'!$C$4:$AE$1500,MATCH($C44,'Monthly NRG Level D'!$C$4:$C$1500,0),MATCH(K$4,'Monthly NRG Level D'!$C$4:$AE$4,0)),"")</f>
        <v/>
      </c>
      <c r="L44" s="18" t="str">
        <f ca="1">IFERROR(-1*INDEX('Monthly NRG Level D'!$C$4:$AE$1500,MATCH($C44,'Monthly NRG Level D'!$C$4:$C$1500,0),MATCH(L$4,'Monthly NRG Level D'!$C$4:$AE$4,0)),"")</f>
        <v/>
      </c>
      <c r="M44" s="18" t="str">
        <f ca="1">IFERROR(-1*INDEX('Monthly NRG Level D'!$C$4:$AE$1500,MATCH($C44,'Monthly NRG Level D'!$C$4:$C$1500,0),MATCH(M$4,'Monthly NRG Level D'!$C$4:$AE$4,0)),"")</f>
        <v/>
      </c>
      <c r="P44" s="90" t="s">
        <v>65</v>
      </c>
      <c r="Q44" s="90" t="s">
        <v>65</v>
      </c>
      <c r="R44" s="90" t="s">
        <v>65</v>
      </c>
      <c r="S44" s="18" t="str">
        <f ca="1">IFERROR(-1*INDEX('Monthly NRG Level D'!$C$4:$AE$1500,MATCH($C44,'Monthly NRG Level D'!$C$4:$C$1500,0),MATCH(S$4,'Monthly NRG Level D'!$C$4:$AE$4,0)),"")</f>
        <v/>
      </c>
      <c r="T44" s="18" t="str">
        <f ca="1">IFERROR(-1*INDEX('Monthly NRG Level D'!$C$4:$AE$1500,MATCH($C44,'Monthly NRG Level D'!$C$4:$C$1500,0),MATCH(T$4,'Monthly NRG Level D'!$C$4:$AE$4,0)),"")</f>
        <v/>
      </c>
      <c r="U44" s="18" t="str">
        <f ca="1">IFERROR(-1*INDEX('Monthly NRG Level D'!$C$4:$AE$1500,MATCH($C44,'Monthly NRG Level D'!$C$4:$C$1500,0),MATCH(U$4,'Monthly NRG Level D'!$C$4:$AE$4,0)),"")</f>
        <v/>
      </c>
      <c r="V44" s="18" t="str">
        <f ca="1">IFERROR(-1*INDEX('Monthly NRG Level D'!$C$4:$AE$1500,MATCH($C44,'Monthly NRG Level D'!$C$4:$C$1500,0),MATCH(V$4,'Monthly NRG Level D'!$C$4:$AE$4,0)),"")</f>
        <v/>
      </c>
      <c r="W44" s="18" t="str">
        <f ca="1">IFERROR(-1*INDEX('Monthly NRG Level D'!$C$4:$AE$1500,MATCH($C44,'Monthly NRG Level D'!$C$4:$C$1500,0),MATCH(W$4,'Monthly NRG Level D'!$C$4:$AE$4,0)),"")</f>
        <v/>
      </c>
      <c r="X44" s="18" t="str">
        <f ca="1">IFERROR(-1*INDEX('Monthly NRG Level D'!$C$4:$AE$1500,MATCH($C44,'Monthly NRG Level D'!$C$4:$C$1500,0),MATCH(X$4,'Monthly NRG Level D'!$C$4:$AE$4,0)),"")</f>
        <v/>
      </c>
      <c r="Y44" s="18" t="str">
        <f ca="1">IFERROR(-1*INDEX('Monthly NRG Level D'!$C$4:$AE$1500,MATCH($C44,'Monthly NRG Level D'!$C$4:$C$1500,0),MATCH(Y$4,'Monthly NRG Level D'!$C$4:$AE$4,0)),"")</f>
        <v/>
      </c>
      <c r="AB44" s="18" t="str">
        <f ca="1">IFERROR(-1*INDEX('Monthly NRG Level D'!$C$4:$AE$1500,MATCH($C44,'Monthly NRG Level D'!$C$4:$C$1500,0),MATCH(AB$4,'Monthly NRG Level D'!$C$4:$AE$4,0)),"")</f>
        <v/>
      </c>
      <c r="AC44" s="18" t="str">
        <f ca="1">IFERROR(-1*INDEX('Monthly NRG Level D'!$C$4:$AE$1500,MATCH($C44,'Monthly NRG Level D'!$C$4:$C$1500,0),MATCH(AC$4,'Monthly NRG Level D'!$C$4:$AE$4,0)),"")</f>
        <v/>
      </c>
      <c r="AD44" s="18" t="str">
        <f ca="1">IFERROR(-1*INDEX('Monthly NRG Level D'!$C$4:$AE$1500,MATCH($C44,'Monthly NRG Level D'!$C$4:$C$1500,0),MATCH(AD$4,'Monthly NRG Level D'!$C$4:$AE$4,0)),"")</f>
        <v/>
      </c>
      <c r="AE44" s="18" t="str">
        <f ca="1">IFERROR(-1*INDEX('Monthly NRG Level D'!$C$4:$AE$1500,MATCH($C44,'Monthly NRG Level D'!$C$4:$C$1500,0),MATCH(AE$4,'Monthly NRG Level D'!$C$4:$AE$4,0)),"")</f>
        <v/>
      </c>
    </row>
    <row r="45" spans="3:31">
      <c r="C45" s="24">
        <f t="shared" si="0"/>
        <v>46508</v>
      </c>
      <c r="D45" s="90" t="s">
        <v>65</v>
      </c>
      <c r="E45" s="90" t="s">
        <v>65</v>
      </c>
      <c r="F45" s="90" t="s">
        <v>65</v>
      </c>
      <c r="G45" s="90" t="s">
        <v>65</v>
      </c>
      <c r="H45" s="90" t="s">
        <v>65</v>
      </c>
      <c r="I45" s="90" t="s">
        <v>65</v>
      </c>
      <c r="J45" s="18" t="str">
        <f ca="1">IFERROR(-1*INDEX('Monthly NRG Level D'!$C$4:$AE$1500,MATCH($C45,'Monthly NRG Level D'!$C$4:$C$1500,0),MATCH(J$4,'Monthly NRG Level D'!$C$4:$AE$4,0)),"")</f>
        <v/>
      </c>
      <c r="K45" s="18" t="str">
        <f ca="1">IFERROR(-1*INDEX('Monthly NRG Level D'!$C$4:$AE$1500,MATCH($C45,'Monthly NRG Level D'!$C$4:$C$1500,0),MATCH(K$4,'Monthly NRG Level D'!$C$4:$AE$4,0)),"")</f>
        <v/>
      </c>
      <c r="L45" s="18" t="str">
        <f ca="1">IFERROR(-1*INDEX('Monthly NRG Level D'!$C$4:$AE$1500,MATCH($C45,'Monthly NRG Level D'!$C$4:$C$1500,0),MATCH(L$4,'Monthly NRG Level D'!$C$4:$AE$4,0)),"")</f>
        <v/>
      </c>
      <c r="M45" s="18" t="str">
        <f ca="1">IFERROR(-1*INDEX('Monthly NRG Level D'!$C$4:$AE$1500,MATCH($C45,'Monthly NRG Level D'!$C$4:$C$1500,0),MATCH(M$4,'Monthly NRG Level D'!$C$4:$AE$4,0)),"")</f>
        <v/>
      </c>
      <c r="P45" s="90" t="s">
        <v>65</v>
      </c>
      <c r="Q45" s="90" t="s">
        <v>65</v>
      </c>
      <c r="R45" s="90" t="s">
        <v>65</v>
      </c>
      <c r="S45" s="18" t="str">
        <f ca="1">IFERROR(-1*INDEX('Monthly NRG Level D'!$C$4:$AE$1500,MATCH($C45,'Monthly NRG Level D'!$C$4:$C$1500,0),MATCH(S$4,'Monthly NRG Level D'!$C$4:$AE$4,0)),"")</f>
        <v/>
      </c>
      <c r="T45" s="18" t="str">
        <f ca="1">IFERROR(-1*INDEX('Monthly NRG Level D'!$C$4:$AE$1500,MATCH($C45,'Monthly NRG Level D'!$C$4:$C$1500,0),MATCH(T$4,'Monthly NRG Level D'!$C$4:$AE$4,0)),"")</f>
        <v/>
      </c>
      <c r="U45" s="18" t="str">
        <f ca="1">IFERROR(-1*INDEX('Monthly NRG Level D'!$C$4:$AE$1500,MATCH($C45,'Monthly NRG Level D'!$C$4:$C$1500,0),MATCH(U$4,'Monthly NRG Level D'!$C$4:$AE$4,0)),"")</f>
        <v/>
      </c>
      <c r="V45" s="18" t="str">
        <f ca="1">IFERROR(-1*INDEX('Monthly NRG Level D'!$C$4:$AE$1500,MATCH($C45,'Monthly NRG Level D'!$C$4:$C$1500,0),MATCH(V$4,'Monthly NRG Level D'!$C$4:$AE$4,0)),"")</f>
        <v/>
      </c>
      <c r="W45" s="18" t="str">
        <f ca="1">IFERROR(-1*INDEX('Monthly NRG Level D'!$C$4:$AE$1500,MATCH($C45,'Monthly NRG Level D'!$C$4:$C$1500,0),MATCH(W$4,'Monthly NRG Level D'!$C$4:$AE$4,0)),"")</f>
        <v/>
      </c>
      <c r="X45" s="18" t="str">
        <f ca="1">IFERROR(-1*INDEX('Monthly NRG Level D'!$C$4:$AE$1500,MATCH($C45,'Monthly NRG Level D'!$C$4:$C$1500,0),MATCH(X$4,'Monthly NRG Level D'!$C$4:$AE$4,0)),"")</f>
        <v/>
      </c>
      <c r="Y45" s="18" t="str">
        <f ca="1">IFERROR(-1*INDEX('Monthly NRG Level D'!$C$4:$AE$1500,MATCH($C45,'Monthly NRG Level D'!$C$4:$C$1500,0),MATCH(Y$4,'Monthly NRG Level D'!$C$4:$AE$4,0)),"")</f>
        <v/>
      </c>
      <c r="AB45" s="18" t="str">
        <f ca="1">IFERROR(-1*INDEX('Monthly NRG Level D'!$C$4:$AE$1500,MATCH($C45,'Monthly NRG Level D'!$C$4:$C$1500,0),MATCH(AB$4,'Monthly NRG Level D'!$C$4:$AE$4,0)),"")</f>
        <v/>
      </c>
      <c r="AC45" s="18" t="str">
        <f ca="1">IFERROR(-1*INDEX('Monthly NRG Level D'!$C$4:$AE$1500,MATCH($C45,'Monthly NRG Level D'!$C$4:$C$1500,0),MATCH(AC$4,'Monthly NRG Level D'!$C$4:$AE$4,0)),"")</f>
        <v/>
      </c>
      <c r="AD45" s="18" t="str">
        <f ca="1">IFERROR(-1*INDEX('Monthly NRG Level D'!$C$4:$AE$1500,MATCH($C45,'Monthly NRG Level D'!$C$4:$C$1500,0),MATCH(AD$4,'Monthly NRG Level D'!$C$4:$AE$4,0)),"")</f>
        <v/>
      </c>
      <c r="AE45" s="18" t="str">
        <f ca="1">IFERROR(-1*INDEX('Monthly NRG Level D'!$C$4:$AE$1500,MATCH($C45,'Monthly NRG Level D'!$C$4:$C$1500,0),MATCH(AE$4,'Monthly NRG Level D'!$C$4:$AE$4,0)),"")</f>
        <v/>
      </c>
    </row>
    <row r="46" spans="3:31">
      <c r="C46" s="24">
        <f t="shared" si="0"/>
        <v>46539</v>
      </c>
      <c r="D46" s="90" t="s">
        <v>65</v>
      </c>
      <c r="E46" s="90" t="s">
        <v>65</v>
      </c>
      <c r="F46" s="90" t="s">
        <v>65</v>
      </c>
      <c r="G46" s="90" t="s">
        <v>65</v>
      </c>
      <c r="H46" s="90" t="s">
        <v>65</v>
      </c>
      <c r="I46" s="90" t="s">
        <v>65</v>
      </c>
      <c r="J46" s="18" t="str">
        <f ca="1">IFERROR(-1*INDEX('Monthly NRG Level D'!$C$4:$AE$1500,MATCH($C46,'Monthly NRG Level D'!$C$4:$C$1500,0),MATCH(J$4,'Monthly NRG Level D'!$C$4:$AE$4,0)),"")</f>
        <v/>
      </c>
      <c r="K46" s="18" t="str">
        <f ca="1">IFERROR(-1*INDEX('Monthly NRG Level D'!$C$4:$AE$1500,MATCH($C46,'Monthly NRG Level D'!$C$4:$C$1500,0),MATCH(K$4,'Monthly NRG Level D'!$C$4:$AE$4,0)),"")</f>
        <v/>
      </c>
      <c r="L46" s="18" t="str">
        <f ca="1">IFERROR(-1*INDEX('Monthly NRG Level D'!$C$4:$AE$1500,MATCH($C46,'Monthly NRG Level D'!$C$4:$C$1500,0),MATCH(L$4,'Monthly NRG Level D'!$C$4:$AE$4,0)),"")</f>
        <v/>
      </c>
      <c r="M46" s="18" t="str">
        <f ca="1">IFERROR(-1*INDEX('Monthly NRG Level D'!$C$4:$AE$1500,MATCH($C46,'Monthly NRG Level D'!$C$4:$C$1500,0),MATCH(M$4,'Monthly NRG Level D'!$C$4:$AE$4,0)),"")</f>
        <v/>
      </c>
      <c r="P46" s="90" t="s">
        <v>65</v>
      </c>
      <c r="Q46" s="90" t="s">
        <v>65</v>
      </c>
      <c r="R46" s="90" t="s">
        <v>65</v>
      </c>
      <c r="S46" s="18" t="str">
        <f ca="1">IFERROR(-1*INDEX('Monthly NRG Level D'!$C$4:$AE$1500,MATCH($C46,'Monthly NRG Level D'!$C$4:$C$1500,0),MATCH(S$4,'Monthly NRG Level D'!$C$4:$AE$4,0)),"")</f>
        <v/>
      </c>
      <c r="T46" s="18" t="str">
        <f ca="1">IFERROR(-1*INDEX('Monthly NRG Level D'!$C$4:$AE$1500,MATCH($C46,'Monthly NRG Level D'!$C$4:$C$1500,0),MATCH(T$4,'Monthly NRG Level D'!$C$4:$AE$4,0)),"")</f>
        <v/>
      </c>
      <c r="U46" s="18" t="str">
        <f ca="1">IFERROR(-1*INDEX('Monthly NRG Level D'!$C$4:$AE$1500,MATCH($C46,'Monthly NRG Level D'!$C$4:$C$1500,0),MATCH(U$4,'Monthly NRG Level D'!$C$4:$AE$4,0)),"")</f>
        <v/>
      </c>
      <c r="V46" s="18" t="str">
        <f ca="1">IFERROR(-1*INDEX('Monthly NRG Level D'!$C$4:$AE$1500,MATCH($C46,'Monthly NRG Level D'!$C$4:$C$1500,0),MATCH(V$4,'Monthly NRG Level D'!$C$4:$AE$4,0)),"")</f>
        <v/>
      </c>
      <c r="W46" s="18" t="str">
        <f ca="1">IFERROR(-1*INDEX('Monthly NRG Level D'!$C$4:$AE$1500,MATCH($C46,'Monthly NRG Level D'!$C$4:$C$1500,0),MATCH(W$4,'Monthly NRG Level D'!$C$4:$AE$4,0)),"")</f>
        <v/>
      </c>
      <c r="X46" s="18" t="str">
        <f ca="1">IFERROR(-1*INDEX('Monthly NRG Level D'!$C$4:$AE$1500,MATCH($C46,'Monthly NRG Level D'!$C$4:$C$1500,0),MATCH(X$4,'Monthly NRG Level D'!$C$4:$AE$4,0)),"")</f>
        <v/>
      </c>
      <c r="Y46" s="18" t="str">
        <f ca="1">IFERROR(-1*INDEX('Monthly NRG Level D'!$C$4:$AE$1500,MATCH($C46,'Monthly NRG Level D'!$C$4:$C$1500,0),MATCH(Y$4,'Monthly NRG Level D'!$C$4:$AE$4,0)),"")</f>
        <v/>
      </c>
      <c r="AB46" s="18" t="str">
        <f ca="1">IFERROR(-1*INDEX('Monthly NRG Level D'!$C$4:$AE$1500,MATCH($C46,'Monthly NRG Level D'!$C$4:$C$1500,0),MATCH(AB$4,'Monthly NRG Level D'!$C$4:$AE$4,0)),"")</f>
        <v/>
      </c>
      <c r="AC46" s="18" t="str">
        <f ca="1">IFERROR(-1*INDEX('Monthly NRG Level D'!$C$4:$AE$1500,MATCH($C46,'Monthly NRG Level D'!$C$4:$C$1500,0),MATCH(AC$4,'Monthly NRG Level D'!$C$4:$AE$4,0)),"")</f>
        <v/>
      </c>
      <c r="AD46" s="18" t="str">
        <f ca="1">IFERROR(-1*INDEX('Monthly NRG Level D'!$C$4:$AE$1500,MATCH($C46,'Monthly NRG Level D'!$C$4:$C$1500,0),MATCH(AD$4,'Monthly NRG Level D'!$C$4:$AE$4,0)),"")</f>
        <v/>
      </c>
      <c r="AE46" s="18" t="str">
        <f ca="1">IFERROR(-1*INDEX('Monthly NRG Level D'!$C$4:$AE$1500,MATCH($C46,'Monthly NRG Level D'!$C$4:$C$1500,0),MATCH(AE$4,'Monthly NRG Level D'!$C$4:$AE$4,0)),"")</f>
        <v/>
      </c>
    </row>
    <row r="47" spans="3:31">
      <c r="C47" s="24">
        <f t="shared" si="0"/>
        <v>46569</v>
      </c>
      <c r="D47" s="90" t="s">
        <v>65</v>
      </c>
      <c r="E47" s="90" t="s">
        <v>65</v>
      </c>
      <c r="F47" s="90" t="s">
        <v>65</v>
      </c>
      <c r="G47" s="90" t="s">
        <v>65</v>
      </c>
      <c r="H47" s="90" t="s">
        <v>65</v>
      </c>
      <c r="I47" s="90" t="s">
        <v>65</v>
      </c>
      <c r="J47" s="18" t="str">
        <f ca="1">IFERROR(-1*INDEX('Monthly NRG Level D'!$C$4:$AE$1500,MATCH($C47,'Monthly NRG Level D'!$C$4:$C$1500,0),MATCH(J$4,'Monthly NRG Level D'!$C$4:$AE$4,0)),"")</f>
        <v/>
      </c>
      <c r="K47" s="18" t="str">
        <f ca="1">IFERROR(-1*INDEX('Monthly NRG Level D'!$C$4:$AE$1500,MATCH($C47,'Monthly NRG Level D'!$C$4:$C$1500,0),MATCH(K$4,'Monthly NRG Level D'!$C$4:$AE$4,0)),"")</f>
        <v/>
      </c>
      <c r="L47" s="18" t="str">
        <f ca="1">IFERROR(-1*INDEX('Monthly NRG Level D'!$C$4:$AE$1500,MATCH($C47,'Monthly NRG Level D'!$C$4:$C$1500,0),MATCH(L$4,'Monthly NRG Level D'!$C$4:$AE$4,0)),"")</f>
        <v/>
      </c>
      <c r="M47" s="18" t="str">
        <f ca="1">IFERROR(-1*INDEX('Monthly NRG Level D'!$C$4:$AE$1500,MATCH($C47,'Monthly NRG Level D'!$C$4:$C$1500,0),MATCH(M$4,'Monthly NRG Level D'!$C$4:$AE$4,0)),"")</f>
        <v/>
      </c>
      <c r="P47" s="90" t="s">
        <v>65</v>
      </c>
      <c r="Q47" s="90" t="s">
        <v>65</v>
      </c>
      <c r="R47" s="90" t="s">
        <v>65</v>
      </c>
      <c r="S47" s="18" t="str">
        <f ca="1">IFERROR(-1*INDEX('Monthly NRG Level D'!$C$4:$AE$1500,MATCH($C47,'Monthly NRG Level D'!$C$4:$C$1500,0),MATCH(S$4,'Monthly NRG Level D'!$C$4:$AE$4,0)),"")</f>
        <v/>
      </c>
      <c r="T47" s="18" t="str">
        <f ca="1">IFERROR(-1*INDEX('Monthly NRG Level D'!$C$4:$AE$1500,MATCH($C47,'Monthly NRG Level D'!$C$4:$C$1500,0),MATCH(T$4,'Monthly NRG Level D'!$C$4:$AE$4,0)),"")</f>
        <v/>
      </c>
      <c r="U47" s="18" t="str">
        <f ca="1">IFERROR(-1*INDEX('Monthly NRG Level D'!$C$4:$AE$1500,MATCH($C47,'Monthly NRG Level D'!$C$4:$C$1500,0),MATCH(U$4,'Monthly NRG Level D'!$C$4:$AE$4,0)),"")</f>
        <v/>
      </c>
      <c r="V47" s="18" t="str">
        <f ca="1">IFERROR(-1*INDEX('Monthly NRG Level D'!$C$4:$AE$1500,MATCH($C47,'Monthly NRG Level D'!$C$4:$C$1500,0),MATCH(V$4,'Monthly NRG Level D'!$C$4:$AE$4,0)),"")</f>
        <v/>
      </c>
      <c r="W47" s="18" t="str">
        <f ca="1">IFERROR(-1*INDEX('Monthly NRG Level D'!$C$4:$AE$1500,MATCH($C47,'Monthly NRG Level D'!$C$4:$C$1500,0),MATCH(W$4,'Monthly NRG Level D'!$C$4:$AE$4,0)),"")</f>
        <v/>
      </c>
      <c r="X47" s="18" t="str">
        <f ca="1">IFERROR(-1*INDEX('Monthly NRG Level D'!$C$4:$AE$1500,MATCH($C47,'Monthly NRG Level D'!$C$4:$C$1500,0),MATCH(X$4,'Monthly NRG Level D'!$C$4:$AE$4,0)),"")</f>
        <v/>
      </c>
      <c r="Y47" s="18" t="str">
        <f ca="1">IFERROR(-1*INDEX('Monthly NRG Level D'!$C$4:$AE$1500,MATCH($C47,'Monthly NRG Level D'!$C$4:$C$1500,0),MATCH(Y$4,'Monthly NRG Level D'!$C$4:$AE$4,0)),"")</f>
        <v/>
      </c>
      <c r="AB47" s="18" t="str">
        <f ca="1">IFERROR(-1*INDEX('Monthly NRG Level D'!$C$4:$AE$1500,MATCH($C47,'Monthly NRG Level D'!$C$4:$C$1500,0),MATCH(AB$4,'Monthly NRG Level D'!$C$4:$AE$4,0)),"")</f>
        <v/>
      </c>
      <c r="AC47" s="18" t="str">
        <f ca="1">IFERROR(-1*INDEX('Monthly NRG Level D'!$C$4:$AE$1500,MATCH($C47,'Monthly NRG Level D'!$C$4:$C$1500,0),MATCH(AC$4,'Monthly NRG Level D'!$C$4:$AE$4,0)),"")</f>
        <v/>
      </c>
      <c r="AD47" s="18" t="str">
        <f ca="1">IFERROR(-1*INDEX('Monthly NRG Level D'!$C$4:$AE$1500,MATCH($C47,'Monthly NRG Level D'!$C$4:$C$1500,0),MATCH(AD$4,'Monthly NRG Level D'!$C$4:$AE$4,0)),"")</f>
        <v/>
      </c>
      <c r="AE47" s="18" t="str">
        <f ca="1">IFERROR(-1*INDEX('Monthly NRG Level D'!$C$4:$AE$1500,MATCH($C47,'Monthly NRG Level D'!$C$4:$C$1500,0),MATCH(AE$4,'Monthly NRG Level D'!$C$4:$AE$4,0)),"")</f>
        <v/>
      </c>
    </row>
    <row r="48" spans="3:31">
      <c r="C48" s="24">
        <f t="shared" si="0"/>
        <v>46600</v>
      </c>
      <c r="D48" s="90" t="s">
        <v>65</v>
      </c>
      <c r="E48" s="90" t="s">
        <v>65</v>
      </c>
      <c r="F48" s="90" t="s">
        <v>65</v>
      </c>
      <c r="G48" s="90" t="s">
        <v>65</v>
      </c>
      <c r="H48" s="90" t="s">
        <v>65</v>
      </c>
      <c r="I48" s="90" t="s">
        <v>65</v>
      </c>
      <c r="J48" s="18" t="str">
        <f ca="1">IFERROR(-1*INDEX('Monthly NRG Level D'!$C$4:$AE$1500,MATCH($C48,'Monthly NRG Level D'!$C$4:$C$1500,0),MATCH(J$4,'Monthly NRG Level D'!$C$4:$AE$4,0)),"")</f>
        <v/>
      </c>
      <c r="K48" s="18" t="str">
        <f ca="1">IFERROR(-1*INDEX('Monthly NRG Level D'!$C$4:$AE$1500,MATCH($C48,'Monthly NRG Level D'!$C$4:$C$1500,0),MATCH(K$4,'Monthly NRG Level D'!$C$4:$AE$4,0)),"")</f>
        <v/>
      </c>
      <c r="L48" s="18" t="str">
        <f ca="1">IFERROR(-1*INDEX('Monthly NRG Level D'!$C$4:$AE$1500,MATCH($C48,'Monthly NRG Level D'!$C$4:$C$1500,0),MATCH(L$4,'Monthly NRG Level D'!$C$4:$AE$4,0)),"")</f>
        <v/>
      </c>
      <c r="M48" s="18" t="str">
        <f ca="1">IFERROR(-1*INDEX('Monthly NRG Level D'!$C$4:$AE$1500,MATCH($C48,'Monthly NRG Level D'!$C$4:$C$1500,0),MATCH(M$4,'Monthly NRG Level D'!$C$4:$AE$4,0)),"")</f>
        <v/>
      </c>
      <c r="P48" s="90" t="s">
        <v>65</v>
      </c>
      <c r="Q48" s="90" t="s">
        <v>65</v>
      </c>
      <c r="R48" s="90" t="s">
        <v>65</v>
      </c>
      <c r="S48" s="18" t="str">
        <f ca="1">IFERROR(-1*INDEX('Monthly NRG Level D'!$C$4:$AE$1500,MATCH($C48,'Monthly NRG Level D'!$C$4:$C$1500,0),MATCH(S$4,'Monthly NRG Level D'!$C$4:$AE$4,0)),"")</f>
        <v/>
      </c>
      <c r="T48" s="18" t="str">
        <f ca="1">IFERROR(-1*INDEX('Monthly NRG Level D'!$C$4:$AE$1500,MATCH($C48,'Monthly NRG Level D'!$C$4:$C$1500,0),MATCH(T$4,'Monthly NRG Level D'!$C$4:$AE$4,0)),"")</f>
        <v/>
      </c>
      <c r="U48" s="18" t="str">
        <f ca="1">IFERROR(-1*INDEX('Monthly NRG Level D'!$C$4:$AE$1500,MATCH($C48,'Monthly NRG Level D'!$C$4:$C$1500,0),MATCH(U$4,'Monthly NRG Level D'!$C$4:$AE$4,0)),"")</f>
        <v/>
      </c>
      <c r="V48" s="18" t="str">
        <f ca="1">IFERROR(-1*INDEX('Monthly NRG Level D'!$C$4:$AE$1500,MATCH($C48,'Monthly NRG Level D'!$C$4:$C$1500,0),MATCH(V$4,'Monthly NRG Level D'!$C$4:$AE$4,0)),"")</f>
        <v/>
      </c>
      <c r="W48" s="18" t="str">
        <f ca="1">IFERROR(-1*INDEX('Monthly NRG Level D'!$C$4:$AE$1500,MATCH($C48,'Monthly NRG Level D'!$C$4:$C$1500,0),MATCH(W$4,'Monthly NRG Level D'!$C$4:$AE$4,0)),"")</f>
        <v/>
      </c>
      <c r="X48" s="18" t="str">
        <f ca="1">IFERROR(-1*INDEX('Monthly NRG Level D'!$C$4:$AE$1500,MATCH($C48,'Monthly NRG Level D'!$C$4:$C$1500,0),MATCH(X$4,'Monthly NRG Level D'!$C$4:$AE$4,0)),"")</f>
        <v/>
      </c>
      <c r="Y48" s="18" t="str">
        <f ca="1">IFERROR(-1*INDEX('Monthly NRG Level D'!$C$4:$AE$1500,MATCH($C48,'Monthly NRG Level D'!$C$4:$C$1500,0),MATCH(Y$4,'Monthly NRG Level D'!$C$4:$AE$4,0)),"")</f>
        <v/>
      </c>
      <c r="AB48" s="18" t="str">
        <f ca="1">IFERROR(-1*INDEX('Monthly NRG Level D'!$C$4:$AE$1500,MATCH($C48,'Monthly NRG Level D'!$C$4:$C$1500,0),MATCH(AB$4,'Monthly NRG Level D'!$C$4:$AE$4,0)),"")</f>
        <v/>
      </c>
      <c r="AC48" s="18" t="str">
        <f ca="1">IFERROR(-1*INDEX('Monthly NRG Level D'!$C$4:$AE$1500,MATCH($C48,'Monthly NRG Level D'!$C$4:$C$1500,0),MATCH(AC$4,'Monthly NRG Level D'!$C$4:$AE$4,0)),"")</f>
        <v/>
      </c>
      <c r="AD48" s="18" t="str">
        <f ca="1">IFERROR(-1*INDEX('Monthly NRG Level D'!$C$4:$AE$1500,MATCH($C48,'Monthly NRG Level D'!$C$4:$C$1500,0),MATCH(AD$4,'Monthly NRG Level D'!$C$4:$AE$4,0)),"")</f>
        <v/>
      </c>
      <c r="AE48" s="18" t="str">
        <f ca="1">IFERROR(-1*INDEX('Monthly NRG Level D'!$C$4:$AE$1500,MATCH($C48,'Monthly NRG Level D'!$C$4:$C$1500,0),MATCH(AE$4,'Monthly NRG Level D'!$C$4:$AE$4,0)),"")</f>
        <v/>
      </c>
    </row>
    <row r="49" spans="3:31">
      <c r="C49" s="24">
        <f t="shared" si="0"/>
        <v>46631</v>
      </c>
      <c r="D49" s="90" t="s">
        <v>65</v>
      </c>
      <c r="E49" s="90" t="s">
        <v>65</v>
      </c>
      <c r="F49" s="90" t="s">
        <v>65</v>
      </c>
      <c r="G49" s="90" t="s">
        <v>65</v>
      </c>
      <c r="H49" s="90" t="s">
        <v>65</v>
      </c>
      <c r="I49" s="90" t="s">
        <v>65</v>
      </c>
      <c r="J49" s="18" t="str">
        <f ca="1">IFERROR(-1*INDEX('Monthly NRG Level D'!$C$4:$AE$1500,MATCH($C49,'Monthly NRG Level D'!$C$4:$C$1500,0),MATCH(J$4,'Monthly NRG Level D'!$C$4:$AE$4,0)),"")</f>
        <v/>
      </c>
      <c r="K49" s="18" t="str">
        <f ca="1">IFERROR(-1*INDEX('Monthly NRG Level D'!$C$4:$AE$1500,MATCH($C49,'Monthly NRG Level D'!$C$4:$C$1500,0),MATCH(K$4,'Monthly NRG Level D'!$C$4:$AE$4,0)),"")</f>
        <v/>
      </c>
      <c r="L49" s="18" t="str">
        <f ca="1">IFERROR(-1*INDEX('Monthly NRG Level D'!$C$4:$AE$1500,MATCH($C49,'Monthly NRG Level D'!$C$4:$C$1500,0),MATCH(L$4,'Monthly NRG Level D'!$C$4:$AE$4,0)),"")</f>
        <v/>
      </c>
      <c r="M49" s="18" t="str">
        <f ca="1">IFERROR(-1*INDEX('Monthly NRG Level D'!$C$4:$AE$1500,MATCH($C49,'Monthly NRG Level D'!$C$4:$C$1500,0),MATCH(M$4,'Monthly NRG Level D'!$C$4:$AE$4,0)),"")</f>
        <v/>
      </c>
      <c r="P49" s="90" t="s">
        <v>65</v>
      </c>
      <c r="Q49" s="90" t="s">
        <v>65</v>
      </c>
      <c r="R49" s="90" t="s">
        <v>65</v>
      </c>
      <c r="S49" s="18" t="str">
        <f ca="1">IFERROR(-1*INDEX('Monthly NRG Level D'!$C$4:$AE$1500,MATCH($C49,'Monthly NRG Level D'!$C$4:$C$1500,0),MATCH(S$4,'Monthly NRG Level D'!$C$4:$AE$4,0)),"")</f>
        <v/>
      </c>
      <c r="T49" s="18" t="str">
        <f ca="1">IFERROR(-1*INDEX('Monthly NRG Level D'!$C$4:$AE$1500,MATCH($C49,'Monthly NRG Level D'!$C$4:$C$1500,0),MATCH(T$4,'Monthly NRG Level D'!$C$4:$AE$4,0)),"")</f>
        <v/>
      </c>
      <c r="U49" s="18" t="str">
        <f ca="1">IFERROR(-1*INDEX('Monthly NRG Level D'!$C$4:$AE$1500,MATCH($C49,'Monthly NRG Level D'!$C$4:$C$1500,0),MATCH(U$4,'Monthly NRG Level D'!$C$4:$AE$4,0)),"")</f>
        <v/>
      </c>
      <c r="V49" s="18" t="str">
        <f ca="1">IFERROR(-1*INDEX('Monthly NRG Level D'!$C$4:$AE$1500,MATCH($C49,'Monthly NRG Level D'!$C$4:$C$1500,0),MATCH(V$4,'Monthly NRG Level D'!$C$4:$AE$4,0)),"")</f>
        <v/>
      </c>
      <c r="W49" s="18" t="str">
        <f ca="1">IFERROR(-1*INDEX('Monthly NRG Level D'!$C$4:$AE$1500,MATCH($C49,'Monthly NRG Level D'!$C$4:$C$1500,0),MATCH(W$4,'Monthly NRG Level D'!$C$4:$AE$4,0)),"")</f>
        <v/>
      </c>
      <c r="X49" s="18" t="str">
        <f ca="1">IFERROR(-1*INDEX('Monthly NRG Level D'!$C$4:$AE$1500,MATCH($C49,'Monthly NRG Level D'!$C$4:$C$1500,0),MATCH(X$4,'Monthly NRG Level D'!$C$4:$AE$4,0)),"")</f>
        <v/>
      </c>
      <c r="Y49" s="18" t="str">
        <f ca="1">IFERROR(-1*INDEX('Monthly NRG Level D'!$C$4:$AE$1500,MATCH($C49,'Monthly NRG Level D'!$C$4:$C$1500,0),MATCH(Y$4,'Monthly NRG Level D'!$C$4:$AE$4,0)),"")</f>
        <v/>
      </c>
      <c r="AB49" s="18" t="str">
        <f ca="1">IFERROR(-1*INDEX('Monthly NRG Level D'!$C$4:$AE$1500,MATCH($C49,'Monthly NRG Level D'!$C$4:$C$1500,0),MATCH(AB$4,'Monthly NRG Level D'!$C$4:$AE$4,0)),"")</f>
        <v/>
      </c>
      <c r="AC49" s="18" t="str">
        <f ca="1">IFERROR(-1*INDEX('Monthly NRG Level D'!$C$4:$AE$1500,MATCH($C49,'Monthly NRG Level D'!$C$4:$C$1500,0),MATCH(AC$4,'Monthly NRG Level D'!$C$4:$AE$4,0)),"")</f>
        <v/>
      </c>
      <c r="AD49" s="18" t="str">
        <f ca="1">IFERROR(-1*INDEX('Monthly NRG Level D'!$C$4:$AE$1500,MATCH($C49,'Monthly NRG Level D'!$C$4:$C$1500,0),MATCH(AD$4,'Monthly NRG Level D'!$C$4:$AE$4,0)),"")</f>
        <v/>
      </c>
      <c r="AE49" s="18" t="str">
        <f ca="1">IFERROR(-1*INDEX('Monthly NRG Level D'!$C$4:$AE$1500,MATCH($C49,'Monthly NRG Level D'!$C$4:$C$1500,0),MATCH(AE$4,'Monthly NRG Level D'!$C$4:$AE$4,0)),"")</f>
        <v/>
      </c>
    </row>
    <row r="50" spans="3:31">
      <c r="C50" s="24">
        <f t="shared" si="0"/>
        <v>46661</v>
      </c>
      <c r="D50" s="90" t="s">
        <v>65</v>
      </c>
      <c r="E50" s="90" t="s">
        <v>65</v>
      </c>
      <c r="F50" s="90" t="s">
        <v>65</v>
      </c>
      <c r="G50" s="90" t="s">
        <v>65</v>
      </c>
      <c r="H50" s="90" t="s">
        <v>65</v>
      </c>
      <c r="I50" s="90" t="s">
        <v>65</v>
      </c>
      <c r="J50" s="18" t="str">
        <f ca="1">IFERROR(-1*INDEX('Monthly NRG Level D'!$C$4:$AE$1500,MATCH($C50,'Monthly NRG Level D'!$C$4:$C$1500,0),MATCH(J$4,'Monthly NRG Level D'!$C$4:$AE$4,0)),"")</f>
        <v/>
      </c>
      <c r="K50" s="18" t="str">
        <f ca="1">IFERROR(-1*INDEX('Monthly NRG Level D'!$C$4:$AE$1500,MATCH($C50,'Monthly NRG Level D'!$C$4:$C$1500,0),MATCH(K$4,'Monthly NRG Level D'!$C$4:$AE$4,0)),"")</f>
        <v/>
      </c>
      <c r="L50" s="18" t="str">
        <f ca="1">IFERROR(-1*INDEX('Monthly NRG Level D'!$C$4:$AE$1500,MATCH($C50,'Monthly NRG Level D'!$C$4:$C$1500,0),MATCH(L$4,'Monthly NRG Level D'!$C$4:$AE$4,0)),"")</f>
        <v/>
      </c>
      <c r="M50" s="18" t="str">
        <f ca="1">IFERROR(-1*INDEX('Monthly NRG Level D'!$C$4:$AE$1500,MATCH($C50,'Monthly NRG Level D'!$C$4:$C$1500,0),MATCH(M$4,'Monthly NRG Level D'!$C$4:$AE$4,0)),"")</f>
        <v/>
      </c>
      <c r="P50" s="90" t="s">
        <v>65</v>
      </c>
      <c r="Q50" s="90" t="s">
        <v>65</v>
      </c>
      <c r="R50" s="90" t="s">
        <v>65</v>
      </c>
      <c r="S50" s="18" t="str">
        <f ca="1">IFERROR(-1*INDEX('Monthly NRG Level D'!$C$4:$AE$1500,MATCH($C50,'Monthly NRG Level D'!$C$4:$C$1500,0),MATCH(S$4,'Monthly NRG Level D'!$C$4:$AE$4,0)),"")</f>
        <v/>
      </c>
      <c r="T50" s="18" t="str">
        <f ca="1">IFERROR(-1*INDEX('Monthly NRG Level D'!$C$4:$AE$1500,MATCH($C50,'Monthly NRG Level D'!$C$4:$C$1500,0),MATCH(T$4,'Monthly NRG Level D'!$C$4:$AE$4,0)),"")</f>
        <v/>
      </c>
      <c r="U50" s="18" t="str">
        <f ca="1">IFERROR(-1*INDEX('Monthly NRG Level D'!$C$4:$AE$1500,MATCH($C50,'Monthly NRG Level D'!$C$4:$C$1500,0),MATCH(U$4,'Monthly NRG Level D'!$C$4:$AE$4,0)),"")</f>
        <v/>
      </c>
      <c r="V50" s="18" t="str">
        <f ca="1">IFERROR(-1*INDEX('Monthly NRG Level D'!$C$4:$AE$1500,MATCH($C50,'Monthly NRG Level D'!$C$4:$C$1500,0),MATCH(V$4,'Monthly NRG Level D'!$C$4:$AE$4,0)),"")</f>
        <v/>
      </c>
      <c r="W50" s="18" t="str">
        <f ca="1">IFERROR(-1*INDEX('Monthly NRG Level D'!$C$4:$AE$1500,MATCH($C50,'Monthly NRG Level D'!$C$4:$C$1500,0),MATCH(W$4,'Monthly NRG Level D'!$C$4:$AE$4,0)),"")</f>
        <v/>
      </c>
      <c r="X50" s="18" t="str">
        <f ca="1">IFERROR(-1*INDEX('Monthly NRG Level D'!$C$4:$AE$1500,MATCH($C50,'Monthly NRG Level D'!$C$4:$C$1500,0),MATCH(X$4,'Monthly NRG Level D'!$C$4:$AE$4,0)),"")</f>
        <v/>
      </c>
      <c r="Y50" s="18" t="str">
        <f ca="1">IFERROR(-1*INDEX('Monthly NRG Level D'!$C$4:$AE$1500,MATCH($C50,'Monthly NRG Level D'!$C$4:$C$1500,0),MATCH(Y$4,'Monthly NRG Level D'!$C$4:$AE$4,0)),"")</f>
        <v/>
      </c>
      <c r="AB50" s="18" t="str">
        <f ca="1">IFERROR(-1*INDEX('Monthly NRG Level D'!$C$4:$AE$1500,MATCH($C50,'Monthly NRG Level D'!$C$4:$C$1500,0),MATCH(AB$4,'Monthly NRG Level D'!$C$4:$AE$4,0)),"")</f>
        <v/>
      </c>
      <c r="AC50" s="18" t="str">
        <f ca="1">IFERROR(-1*INDEX('Monthly NRG Level D'!$C$4:$AE$1500,MATCH($C50,'Monthly NRG Level D'!$C$4:$C$1500,0),MATCH(AC$4,'Monthly NRG Level D'!$C$4:$AE$4,0)),"")</f>
        <v/>
      </c>
      <c r="AD50" s="18" t="str">
        <f ca="1">IFERROR(-1*INDEX('Monthly NRG Level D'!$C$4:$AE$1500,MATCH($C50,'Monthly NRG Level D'!$C$4:$C$1500,0),MATCH(AD$4,'Monthly NRG Level D'!$C$4:$AE$4,0)),"")</f>
        <v/>
      </c>
      <c r="AE50" s="18" t="str">
        <f ca="1">IFERROR(-1*INDEX('Monthly NRG Level D'!$C$4:$AE$1500,MATCH($C50,'Monthly NRG Level D'!$C$4:$C$1500,0),MATCH(AE$4,'Monthly NRG Level D'!$C$4:$AE$4,0)),"")</f>
        <v/>
      </c>
    </row>
    <row r="51" spans="3:31">
      <c r="C51" s="24">
        <f t="shared" si="0"/>
        <v>46692</v>
      </c>
      <c r="D51" s="90" t="s">
        <v>65</v>
      </c>
      <c r="E51" s="90" t="s">
        <v>65</v>
      </c>
      <c r="F51" s="90" t="s">
        <v>65</v>
      </c>
      <c r="G51" s="90" t="s">
        <v>65</v>
      </c>
      <c r="H51" s="90" t="s">
        <v>65</v>
      </c>
      <c r="I51" s="90" t="s">
        <v>65</v>
      </c>
      <c r="J51" s="18" t="str">
        <f ca="1">IFERROR(-1*INDEX('Monthly NRG Level D'!$C$4:$AE$1500,MATCH($C51,'Monthly NRG Level D'!$C$4:$C$1500,0),MATCH(J$4,'Monthly NRG Level D'!$C$4:$AE$4,0)),"")</f>
        <v/>
      </c>
      <c r="K51" s="18" t="str">
        <f ca="1">IFERROR(-1*INDEX('Monthly NRG Level D'!$C$4:$AE$1500,MATCH($C51,'Monthly NRG Level D'!$C$4:$C$1500,0),MATCH(K$4,'Monthly NRG Level D'!$C$4:$AE$4,0)),"")</f>
        <v/>
      </c>
      <c r="L51" s="18" t="str">
        <f ca="1">IFERROR(-1*INDEX('Monthly NRG Level D'!$C$4:$AE$1500,MATCH($C51,'Monthly NRG Level D'!$C$4:$C$1500,0),MATCH(L$4,'Monthly NRG Level D'!$C$4:$AE$4,0)),"")</f>
        <v/>
      </c>
      <c r="M51" s="18" t="str">
        <f ca="1">IFERROR(-1*INDEX('Monthly NRG Level D'!$C$4:$AE$1500,MATCH($C51,'Monthly NRG Level D'!$C$4:$C$1500,0),MATCH(M$4,'Monthly NRG Level D'!$C$4:$AE$4,0)),"")</f>
        <v/>
      </c>
      <c r="P51" s="90" t="s">
        <v>65</v>
      </c>
      <c r="Q51" s="90" t="s">
        <v>65</v>
      </c>
      <c r="R51" s="90" t="s">
        <v>65</v>
      </c>
      <c r="S51" s="18" t="str">
        <f ca="1">IFERROR(-1*INDEX('Monthly NRG Level D'!$C$4:$AE$1500,MATCH($C51,'Monthly NRG Level D'!$C$4:$C$1500,0),MATCH(S$4,'Monthly NRG Level D'!$C$4:$AE$4,0)),"")</f>
        <v/>
      </c>
      <c r="T51" s="18" t="str">
        <f ca="1">IFERROR(-1*INDEX('Monthly NRG Level D'!$C$4:$AE$1500,MATCH($C51,'Monthly NRG Level D'!$C$4:$C$1500,0),MATCH(T$4,'Monthly NRG Level D'!$C$4:$AE$4,0)),"")</f>
        <v/>
      </c>
      <c r="U51" s="18" t="str">
        <f ca="1">IFERROR(-1*INDEX('Monthly NRG Level D'!$C$4:$AE$1500,MATCH($C51,'Monthly NRG Level D'!$C$4:$C$1500,0),MATCH(U$4,'Monthly NRG Level D'!$C$4:$AE$4,0)),"")</f>
        <v/>
      </c>
      <c r="V51" s="18" t="str">
        <f ca="1">IFERROR(-1*INDEX('Monthly NRG Level D'!$C$4:$AE$1500,MATCH($C51,'Monthly NRG Level D'!$C$4:$C$1500,0),MATCH(V$4,'Monthly NRG Level D'!$C$4:$AE$4,0)),"")</f>
        <v/>
      </c>
      <c r="W51" s="18" t="str">
        <f ca="1">IFERROR(-1*INDEX('Monthly NRG Level D'!$C$4:$AE$1500,MATCH($C51,'Monthly NRG Level D'!$C$4:$C$1500,0),MATCH(W$4,'Monthly NRG Level D'!$C$4:$AE$4,0)),"")</f>
        <v/>
      </c>
      <c r="X51" s="18" t="str">
        <f ca="1">IFERROR(-1*INDEX('Monthly NRG Level D'!$C$4:$AE$1500,MATCH($C51,'Monthly NRG Level D'!$C$4:$C$1500,0),MATCH(X$4,'Monthly NRG Level D'!$C$4:$AE$4,0)),"")</f>
        <v/>
      </c>
      <c r="Y51" s="18" t="str">
        <f ca="1">IFERROR(-1*INDEX('Monthly NRG Level D'!$C$4:$AE$1500,MATCH($C51,'Monthly NRG Level D'!$C$4:$C$1500,0),MATCH(Y$4,'Monthly NRG Level D'!$C$4:$AE$4,0)),"")</f>
        <v/>
      </c>
      <c r="AB51" s="18" t="str">
        <f ca="1">IFERROR(-1*INDEX('Monthly NRG Level D'!$C$4:$AE$1500,MATCH($C51,'Monthly NRG Level D'!$C$4:$C$1500,0),MATCH(AB$4,'Monthly NRG Level D'!$C$4:$AE$4,0)),"")</f>
        <v/>
      </c>
      <c r="AC51" s="18" t="str">
        <f ca="1">IFERROR(-1*INDEX('Monthly NRG Level D'!$C$4:$AE$1500,MATCH($C51,'Monthly NRG Level D'!$C$4:$C$1500,0),MATCH(AC$4,'Monthly NRG Level D'!$C$4:$AE$4,0)),"")</f>
        <v/>
      </c>
      <c r="AD51" s="18" t="str">
        <f ca="1">IFERROR(-1*INDEX('Monthly NRG Level D'!$C$4:$AE$1500,MATCH($C51,'Monthly NRG Level D'!$C$4:$C$1500,0),MATCH(AD$4,'Monthly NRG Level D'!$C$4:$AE$4,0)),"")</f>
        <v/>
      </c>
      <c r="AE51" s="18" t="str">
        <f ca="1">IFERROR(-1*INDEX('Monthly NRG Level D'!$C$4:$AE$1500,MATCH($C51,'Monthly NRG Level D'!$C$4:$C$1500,0),MATCH(AE$4,'Monthly NRG Level D'!$C$4:$AE$4,0)),"")</f>
        <v/>
      </c>
    </row>
    <row r="52" spans="3:31">
      <c r="C52" s="24">
        <f t="shared" si="0"/>
        <v>46722</v>
      </c>
      <c r="D52" s="90" t="s">
        <v>65</v>
      </c>
      <c r="E52" s="90" t="s">
        <v>65</v>
      </c>
      <c r="F52" s="90" t="s">
        <v>65</v>
      </c>
      <c r="G52" s="90" t="s">
        <v>65</v>
      </c>
      <c r="H52" s="90" t="s">
        <v>65</v>
      </c>
      <c r="I52" s="90" t="s">
        <v>65</v>
      </c>
      <c r="J52" s="18" t="str">
        <f ca="1">IFERROR(-1*INDEX('Monthly NRG Level D'!$C$4:$AE$1500,MATCH($C52,'Monthly NRG Level D'!$C$4:$C$1500,0),MATCH(J$4,'Monthly NRG Level D'!$C$4:$AE$4,0)),"")</f>
        <v/>
      </c>
      <c r="K52" s="18" t="str">
        <f ca="1">IFERROR(-1*INDEX('Monthly NRG Level D'!$C$4:$AE$1500,MATCH($C52,'Monthly NRG Level D'!$C$4:$C$1500,0),MATCH(K$4,'Monthly NRG Level D'!$C$4:$AE$4,0)),"")</f>
        <v/>
      </c>
      <c r="L52" s="18" t="str">
        <f ca="1">IFERROR(-1*INDEX('Monthly NRG Level D'!$C$4:$AE$1500,MATCH($C52,'Monthly NRG Level D'!$C$4:$C$1500,0),MATCH(L$4,'Monthly NRG Level D'!$C$4:$AE$4,0)),"")</f>
        <v/>
      </c>
      <c r="M52" s="18" t="str">
        <f ca="1">IFERROR(-1*INDEX('Monthly NRG Level D'!$C$4:$AE$1500,MATCH($C52,'Monthly NRG Level D'!$C$4:$C$1500,0),MATCH(M$4,'Monthly NRG Level D'!$C$4:$AE$4,0)),"")</f>
        <v/>
      </c>
      <c r="P52" s="90" t="s">
        <v>65</v>
      </c>
      <c r="Q52" s="90" t="s">
        <v>65</v>
      </c>
      <c r="R52" s="90" t="s">
        <v>65</v>
      </c>
      <c r="S52" s="18" t="str">
        <f ca="1">IFERROR(-1*INDEX('Monthly NRG Level D'!$C$4:$AE$1500,MATCH($C52,'Monthly NRG Level D'!$C$4:$C$1500,0),MATCH(S$4,'Monthly NRG Level D'!$C$4:$AE$4,0)),"")</f>
        <v/>
      </c>
      <c r="T52" s="18" t="str">
        <f ca="1">IFERROR(-1*INDEX('Monthly NRG Level D'!$C$4:$AE$1500,MATCH($C52,'Monthly NRG Level D'!$C$4:$C$1500,0),MATCH(T$4,'Monthly NRG Level D'!$C$4:$AE$4,0)),"")</f>
        <v/>
      </c>
      <c r="U52" s="18" t="str">
        <f ca="1">IFERROR(-1*INDEX('Monthly NRG Level D'!$C$4:$AE$1500,MATCH($C52,'Monthly NRG Level D'!$C$4:$C$1500,0),MATCH(U$4,'Monthly NRG Level D'!$C$4:$AE$4,0)),"")</f>
        <v/>
      </c>
      <c r="V52" s="18" t="str">
        <f ca="1">IFERROR(-1*INDEX('Monthly NRG Level D'!$C$4:$AE$1500,MATCH($C52,'Monthly NRG Level D'!$C$4:$C$1500,0),MATCH(V$4,'Monthly NRG Level D'!$C$4:$AE$4,0)),"")</f>
        <v/>
      </c>
      <c r="W52" s="18" t="str">
        <f ca="1">IFERROR(-1*INDEX('Monthly NRG Level D'!$C$4:$AE$1500,MATCH($C52,'Monthly NRG Level D'!$C$4:$C$1500,0),MATCH(W$4,'Monthly NRG Level D'!$C$4:$AE$4,0)),"")</f>
        <v/>
      </c>
      <c r="X52" s="18" t="str">
        <f ca="1">IFERROR(-1*INDEX('Monthly NRG Level D'!$C$4:$AE$1500,MATCH($C52,'Monthly NRG Level D'!$C$4:$C$1500,0),MATCH(X$4,'Monthly NRG Level D'!$C$4:$AE$4,0)),"")</f>
        <v/>
      </c>
      <c r="Y52" s="18" t="str">
        <f ca="1">IFERROR(-1*INDEX('Monthly NRG Level D'!$C$4:$AE$1500,MATCH($C52,'Monthly NRG Level D'!$C$4:$C$1500,0),MATCH(Y$4,'Monthly NRG Level D'!$C$4:$AE$4,0)),"")</f>
        <v/>
      </c>
      <c r="AB52" s="18" t="str">
        <f ca="1">IFERROR(-1*INDEX('Monthly NRG Level D'!$C$4:$AE$1500,MATCH($C52,'Monthly NRG Level D'!$C$4:$C$1500,0),MATCH(AB$4,'Monthly NRG Level D'!$C$4:$AE$4,0)),"")</f>
        <v/>
      </c>
      <c r="AC52" s="18" t="str">
        <f ca="1">IFERROR(-1*INDEX('Monthly NRG Level D'!$C$4:$AE$1500,MATCH($C52,'Monthly NRG Level D'!$C$4:$C$1500,0),MATCH(AC$4,'Monthly NRG Level D'!$C$4:$AE$4,0)),"")</f>
        <v/>
      </c>
      <c r="AD52" s="18" t="str">
        <f ca="1">IFERROR(-1*INDEX('Monthly NRG Level D'!$C$4:$AE$1500,MATCH($C52,'Monthly NRG Level D'!$C$4:$C$1500,0),MATCH(AD$4,'Monthly NRG Level D'!$C$4:$AE$4,0)),"")</f>
        <v/>
      </c>
      <c r="AE52" s="18" t="str">
        <f ca="1">IFERROR(-1*INDEX('Monthly NRG Level D'!$C$4:$AE$1500,MATCH($C52,'Monthly NRG Level D'!$C$4:$C$1500,0),MATCH(AE$4,'Monthly NRG Level D'!$C$4:$AE$4,0)),"")</f>
        <v/>
      </c>
    </row>
    <row r="53" spans="3:31">
      <c r="C53" s="24">
        <f t="shared" si="0"/>
        <v>46753</v>
      </c>
      <c r="D53" s="90" t="s">
        <v>65</v>
      </c>
      <c r="E53" s="90" t="s">
        <v>65</v>
      </c>
      <c r="F53" s="90" t="s">
        <v>65</v>
      </c>
      <c r="G53" s="90" t="s">
        <v>65</v>
      </c>
      <c r="H53" s="90" t="s">
        <v>65</v>
      </c>
      <c r="I53" s="90" t="s">
        <v>65</v>
      </c>
      <c r="J53" s="18" t="str">
        <f ca="1">IFERROR(-1*INDEX('Monthly NRG Level D'!$C$4:$AE$1500,MATCH($C53,'Monthly NRG Level D'!$C$4:$C$1500,0),MATCH(J$4,'Monthly NRG Level D'!$C$4:$AE$4,0)),"")</f>
        <v/>
      </c>
      <c r="K53" s="18" t="str">
        <f ca="1">IFERROR(-1*INDEX('Monthly NRG Level D'!$C$4:$AE$1500,MATCH($C53,'Monthly NRG Level D'!$C$4:$C$1500,0),MATCH(K$4,'Monthly NRG Level D'!$C$4:$AE$4,0)),"")</f>
        <v/>
      </c>
      <c r="L53" s="18" t="str">
        <f ca="1">IFERROR(-1*INDEX('Monthly NRG Level D'!$C$4:$AE$1500,MATCH($C53,'Monthly NRG Level D'!$C$4:$C$1500,0),MATCH(L$4,'Monthly NRG Level D'!$C$4:$AE$4,0)),"")</f>
        <v/>
      </c>
      <c r="M53" s="18" t="str">
        <f ca="1">IFERROR(-1*INDEX('Monthly NRG Level D'!$C$4:$AE$1500,MATCH($C53,'Monthly NRG Level D'!$C$4:$C$1500,0),MATCH(M$4,'Monthly NRG Level D'!$C$4:$AE$4,0)),"")</f>
        <v/>
      </c>
      <c r="P53" s="90" t="s">
        <v>65</v>
      </c>
      <c r="Q53" s="90" t="s">
        <v>65</v>
      </c>
      <c r="R53" s="90" t="s">
        <v>65</v>
      </c>
      <c r="S53" s="18" t="str">
        <f ca="1">IFERROR(-1*INDEX('Monthly NRG Level D'!$C$4:$AE$1500,MATCH($C53,'Monthly NRG Level D'!$C$4:$C$1500,0),MATCH(S$4,'Monthly NRG Level D'!$C$4:$AE$4,0)),"")</f>
        <v/>
      </c>
      <c r="T53" s="18" t="str">
        <f ca="1">IFERROR(-1*INDEX('Monthly NRG Level D'!$C$4:$AE$1500,MATCH($C53,'Monthly NRG Level D'!$C$4:$C$1500,0),MATCH(T$4,'Monthly NRG Level D'!$C$4:$AE$4,0)),"")</f>
        <v/>
      </c>
      <c r="U53" s="18" t="str">
        <f ca="1">IFERROR(-1*INDEX('Monthly NRG Level D'!$C$4:$AE$1500,MATCH($C53,'Monthly NRG Level D'!$C$4:$C$1500,0),MATCH(U$4,'Monthly NRG Level D'!$C$4:$AE$4,0)),"")</f>
        <v/>
      </c>
      <c r="V53" s="18" t="str">
        <f ca="1">IFERROR(-1*INDEX('Monthly NRG Level D'!$C$4:$AE$1500,MATCH($C53,'Monthly NRG Level D'!$C$4:$C$1500,0),MATCH(V$4,'Monthly NRG Level D'!$C$4:$AE$4,0)),"")</f>
        <v/>
      </c>
      <c r="W53" s="18" t="str">
        <f ca="1">IFERROR(-1*INDEX('Monthly NRG Level D'!$C$4:$AE$1500,MATCH($C53,'Monthly NRG Level D'!$C$4:$C$1500,0),MATCH(W$4,'Monthly NRG Level D'!$C$4:$AE$4,0)),"")</f>
        <v/>
      </c>
      <c r="X53" s="18" t="str">
        <f ca="1">IFERROR(-1*INDEX('Monthly NRG Level D'!$C$4:$AE$1500,MATCH($C53,'Monthly NRG Level D'!$C$4:$C$1500,0),MATCH(X$4,'Monthly NRG Level D'!$C$4:$AE$4,0)),"")</f>
        <v/>
      </c>
      <c r="Y53" s="18" t="str">
        <f ca="1">IFERROR(-1*INDEX('Monthly NRG Level D'!$C$4:$AE$1500,MATCH($C53,'Monthly NRG Level D'!$C$4:$C$1500,0),MATCH(Y$4,'Monthly NRG Level D'!$C$4:$AE$4,0)),"")</f>
        <v/>
      </c>
      <c r="AB53" s="18" t="str">
        <f ca="1">IFERROR(-1*INDEX('Monthly NRG Level D'!$C$4:$AE$1500,MATCH($C53,'Monthly NRG Level D'!$C$4:$C$1500,0),MATCH(AB$4,'Monthly NRG Level D'!$C$4:$AE$4,0)),"")</f>
        <v/>
      </c>
      <c r="AC53" s="18" t="str">
        <f ca="1">IFERROR(-1*INDEX('Monthly NRG Level D'!$C$4:$AE$1500,MATCH($C53,'Monthly NRG Level D'!$C$4:$C$1500,0),MATCH(AC$4,'Monthly NRG Level D'!$C$4:$AE$4,0)),"")</f>
        <v/>
      </c>
      <c r="AD53" s="18" t="str">
        <f ca="1">IFERROR(-1*INDEX('Monthly NRG Level D'!$C$4:$AE$1500,MATCH($C53,'Monthly NRG Level D'!$C$4:$C$1500,0),MATCH(AD$4,'Monthly NRG Level D'!$C$4:$AE$4,0)),"")</f>
        <v/>
      </c>
      <c r="AE53" s="18" t="str">
        <f ca="1">IFERROR(-1*INDEX('Monthly NRG Level D'!$C$4:$AE$1500,MATCH($C53,'Monthly NRG Level D'!$C$4:$C$1500,0),MATCH(AE$4,'Monthly NRG Level D'!$C$4:$AE$4,0)),"")</f>
        <v/>
      </c>
    </row>
    <row r="54" spans="3:31">
      <c r="C54" s="24">
        <f t="shared" si="0"/>
        <v>46784</v>
      </c>
      <c r="D54" s="90" t="s">
        <v>65</v>
      </c>
      <c r="E54" s="90" t="s">
        <v>65</v>
      </c>
      <c r="F54" s="90" t="s">
        <v>65</v>
      </c>
      <c r="G54" s="90" t="s">
        <v>65</v>
      </c>
      <c r="H54" s="90" t="s">
        <v>65</v>
      </c>
      <c r="I54" s="90" t="s">
        <v>65</v>
      </c>
      <c r="J54" s="18" t="str">
        <f ca="1">IFERROR(-1*INDEX('Monthly NRG Level D'!$C$4:$AE$1500,MATCH($C54,'Monthly NRG Level D'!$C$4:$C$1500,0),MATCH(J$4,'Monthly NRG Level D'!$C$4:$AE$4,0)),"")</f>
        <v/>
      </c>
      <c r="K54" s="18" t="str">
        <f ca="1">IFERROR(-1*INDEX('Monthly NRG Level D'!$C$4:$AE$1500,MATCH($C54,'Monthly NRG Level D'!$C$4:$C$1500,0),MATCH(K$4,'Monthly NRG Level D'!$C$4:$AE$4,0)),"")</f>
        <v/>
      </c>
      <c r="L54" s="18" t="str">
        <f ca="1">IFERROR(-1*INDEX('Monthly NRG Level D'!$C$4:$AE$1500,MATCH($C54,'Monthly NRG Level D'!$C$4:$C$1500,0),MATCH(L$4,'Monthly NRG Level D'!$C$4:$AE$4,0)),"")</f>
        <v/>
      </c>
      <c r="M54" s="18" t="str">
        <f ca="1">IFERROR(-1*INDEX('Monthly NRG Level D'!$C$4:$AE$1500,MATCH($C54,'Monthly NRG Level D'!$C$4:$C$1500,0),MATCH(M$4,'Monthly NRG Level D'!$C$4:$AE$4,0)),"")</f>
        <v/>
      </c>
      <c r="P54" s="90" t="s">
        <v>65</v>
      </c>
      <c r="Q54" s="90" t="s">
        <v>65</v>
      </c>
      <c r="R54" s="90" t="s">
        <v>65</v>
      </c>
      <c r="S54" s="18" t="str">
        <f ca="1">IFERROR(-1*INDEX('Monthly NRG Level D'!$C$4:$AE$1500,MATCH($C54,'Monthly NRG Level D'!$C$4:$C$1500,0),MATCH(S$4,'Monthly NRG Level D'!$C$4:$AE$4,0)),"")</f>
        <v/>
      </c>
      <c r="T54" s="18" t="str">
        <f ca="1">IFERROR(-1*INDEX('Monthly NRG Level D'!$C$4:$AE$1500,MATCH($C54,'Monthly NRG Level D'!$C$4:$C$1500,0),MATCH(T$4,'Monthly NRG Level D'!$C$4:$AE$4,0)),"")</f>
        <v/>
      </c>
      <c r="U54" s="18" t="str">
        <f ca="1">IFERROR(-1*INDEX('Monthly NRG Level D'!$C$4:$AE$1500,MATCH($C54,'Monthly NRG Level D'!$C$4:$C$1500,0),MATCH(U$4,'Monthly NRG Level D'!$C$4:$AE$4,0)),"")</f>
        <v/>
      </c>
      <c r="V54" s="18" t="str">
        <f ca="1">IFERROR(-1*INDEX('Monthly NRG Level D'!$C$4:$AE$1500,MATCH($C54,'Monthly NRG Level D'!$C$4:$C$1500,0),MATCH(V$4,'Monthly NRG Level D'!$C$4:$AE$4,0)),"")</f>
        <v/>
      </c>
      <c r="W54" s="18" t="str">
        <f ca="1">IFERROR(-1*INDEX('Monthly NRG Level D'!$C$4:$AE$1500,MATCH($C54,'Monthly NRG Level D'!$C$4:$C$1500,0),MATCH(W$4,'Monthly NRG Level D'!$C$4:$AE$4,0)),"")</f>
        <v/>
      </c>
      <c r="X54" s="18" t="str">
        <f ca="1">IFERROR(-1*INDEX('Monthly NRG Level D'!$C$4:$AE$1500,MATCH($C54,'Monthly NRG Level D'!$C$4:$C$1500,0),MATCH(X$4,'Monthly NRG Level D'!$C$4:$AE$4,0)),"")</f>
        <v/>
      </c>
      <c r="Y54" s="18" t="str">
        <f ca="1">IFERROR(-1*INDEX('Monthly NRG Level D'!$C$4:$AE$1500,MATCH($C54,'Monthly NRG Level D'!$C$4:$C$1500,0),MATCH(Y$4,'Monthly NRG Level D'!$C$4:$AE$4,0)),"")</f>
        <v/>
      </c>
      <c r="AB54" s="18" t="str">
        <f ca="1">IFERROR(-1*INDEX('Monthly NRG Level D'!$C$4:$AE$1500,MATCH($C54,'Monthly NRG Level D'!$C$4:$C$1500,0),MATCH(AB$4,'Monthly NRG Level D'!$C$4:$AE$4,0)),"")</f>
        <v/>
      </c>
      <c r="AC54" s="18" t="str">
        <f ca="1">IFERROR(-1*INDEX('Monthly NRG Level D'!$C$4:$AE$1500,MATCH($C54,'Monthly NRG Level D'!$C$4:$C$1500,0),MATCH(AC$4,'Monthly NRG Level D'!$C$4:$AE$4,0)),"")</f>
        <v/>
      </c>
      <c r="AD54" s="18" t="str">
        <f ca="1">IFERROR(-1*INDEX('Monthly NRG Level D'!$C$4:$AE$1500,MATCH($C54,'Monthly NRG Level D'!$C$4:$C$1500,0),MATCH(AD$4,'Monthly NRG Level D'!$C$4:$AE$4,0)),"")</f>
        <v/>
      </c>
      <c r="AE54" s="18" t="str">
        <f ca="1">IFERROR(-1*INDEX('Monthly NRG Level D'!$C$4:$AE$1500,MATCH($C54,'Monthly NRG Level D'!$C$4:$C$1500,0),MATCH(AE$4,'Monthly NRG Level D'!$C$4:$AE$4,0)),"")</f>
        <v/>
      </c>
    </row>
    <row r="55" spans="3:31">
      <c r="C55" s="24">
        <f t="shared" si="0"/>
        <v>46813</v>
      </c>
      <c r="D55" s="90" t="s">
        <v>65</v>
      </c>
      <c r="E55" s="90" t="s">
        <v>65</v>
      </c>
      <c r="F55" s="90" t="s">
        <v>65</v>
      </c>
      <c r="G55" s="90" t="s">
        <v>65</v>
      </c>
      <c r="H55" s="90" t="s">
        <v>65</v>
      </c>
      <c r="I55" s="90" t="s">
        <v>65</v>
      </c>
      <c r="J55" s="18" t="str">
        <f ca="1">IFERROR(-1*INDEX('Monthly NRG Level D'!$C$4:$AE$1500,MATCH($C55,'Monthly NRG Level D'!$C$4:$C$1500,0),MATCH(J$4,'Monthly NRG Level D'!$C$4:$AE$4,0)),"")</f>
        <v/>
      </c>
      <c r="K55" s="18" t="str">
        <f ca="1">IFERROR(-1*INDEX('Monthly NRG Level D'!$C$4:$AE$1500,MATCH($C55,'Monthly NRG Level D'!$C$4:$C$1500,0),MATCH(K$4,'Monthly NRG Level D'!$C$4:$AE$4,0)),"")</f>
        <v/>
      </c>
      <c r="L55" s="18" t="str">
        <f ca="1">IFERROR(-1*INDEX('Monthly NRG Level D'!$C$4:$AE$1500,MATCH($C55,'Monthly NRG Level D'!$C$4:$C$1500,0),MATCH(L$4,'Monthly NRG Level D'!$C$4:$AE$4,0)),"")</f>
        <v/>
      </c>
      <c r="M55" s="18" t="str">
        <f ca="1">IFERROR(-1*INDEX('Monthly NRG Level D'!$C$4:$AE$1500,MATCH($C55,'Monthly NRG Level D'!$C$4:$C$1500,0),MATCH(M$4,'Monthly NRG Level D'!$C$4:$AE$4,0)),"")</f>
        <v/>
      </c>
      <c r="P55" s="90" t="s">
        <v>65</v>
      </c>
      <c r="Q55" s="90" t="s">
        <v>65</v>
      </c>
      <c r="R55" s="90" t="s">
        <v>65</v>
      </c>
      <c r="S55" s="18" t="str">
        <f ca="1">IFERROR(-1*INDEX('Monthly NRG Level D'!$C$4:$AE$1500,MATCH($C55,'Monthly NRG Level D'!$C$4:$C$1500,0),MATCH(S$4,'Monthly NRG Level D'!$C$4:$AE$4,0)),"")</f>
        <v/>
      </c>
      <c r="T55" s="18" t="str">
        <f ca="1">IFERROR(-1*INDEX('Monthly NRG Level D'!$C$4:$AE$1500,MATCH($C55,'Monthly NRG Level D'!$C$4:$C$1500,0),MATCH(T$4,'Monthly NRG Level D'!$C$4:$AE$4,0)),"")</f>
        <v/>
      </c>
      <c r="U55" s="18" t="str">
        <f ca="1">IFERROR(-1*INDEX('Monthly NRG Level D'!$C$4:$AE$1500,MATCH($C55,'Monthly NRG Level D'!$C$4:$C$1500,0),MATCH(U$4,'Monthly NRG Level D'!$C$4:$AE$4,0)),"")</f>
        <v/>
      </c>
      <c r="V55" s="18" t="str">
        <f ca="1">IFERROR(-1*INDEX('Monthly NRG Level D'!$C$4:$AE$1500,MATCH($C55,'Monthly NRG Level D'!$C$4:$C$1500,0),MATCH(V$4,'Monthly NRG Level D'!$C$4:$AE$4,0)),"")</f>
        <v/>
      </c>
      <c r="W55" s="18" t="str">
        <f ca="1">IFERROR(-1*INDEX('Monthly NRG Level D'!$C$4:$AE$1500,MATCH($C55,'Monthly NRG Level D'!$C$4:$C$1500,0),MATCH(W$4,'Monthly NRG Level D'!$C$4:$AE$4,0)),"")</f>
        <v/>
      </c>
      <c r="X55" s="18" t="str">
        <f ca="1">IFERROR(-1*INDEX('Monthly NRG Level D'!$C$4:$AE$1500,MATCH($C55,'Monthly NRG Level D'!$C$4:$C$1500,0),MATCH(X$4,'Monthly NRG Level D'!$C$4:$AE$4,0)),"")</f>
        <v/>
      </c>
      <c r="Y55" s="18" t="str">
        <f ca="1">IFERROR(-1*INDEX('Monthly NRG Level D'!$C$4:$AE$1500,MATCH($C55,'Monthly NRG Level D'!$C$4:$C$1500,0),MATCH(Y$4,'Monthly NRG Level D'!$C$4:$AE$4,0)),"")</f>
        <v/>
      </c>
      <c r="AB55" s="18" t="str">
        <f ca="1">IFERROR(-1*INDEX('Monthly NRG Level D'!$C$4:$AE$1500,MATCH($C55,'Monthly NRG Level D'!$C$4:$C$1500,0),MATCH(AB$4,'Monthly NRG Level D'!$C$4:$AE$4,0)),"")</f>
        <v/>
      </c>
      <c r="AC55" s="18" t="str">
        <f ca="1">IFERROR(-1*INDEX('Monthly NRG Level D'!$C$4:$AE$1500,MATCH($C55,'Monthly NRG Level D'!$C$4:$C$1500,0),MATCH(AC$4,'Monthly NRG Level D'!$C$4:$AE$4,0)),"")</f>
        <v/>
      </c>
      <c r="AD55" s="18" t="str">
        <f ca="1">IFERROR(-1*INDEX('Monthly NRG Level D'!$C$4:$AE$1500,MATCH($C55,'Monthly NRG Level D'!$C$4:$C$1500,0),MATCH(AD$4,'Monthly NRG Level D'!$C$4:$AE$4,0)),"")</f>
        <v/>
      </c>
      <c r="AE55" s="18" t="str">
        <f ca="1">IFERROR(-1*INDEX('Monthly NRG Level D'!$C$4:$AE$1500,MATCH($C55,'Monthly NRG Level D'!$C$4:$C$1500,0),MATCH(AE$4,'Monthly NRG Level D'!$C$4:$AE$4,0)),"")</f>
        <v/>
      </c>
    </row>
    <row r="56" spans="3:31">
      <c r="C56" s="24">
        <f t="shared" si="0"/>
        <v>46844</v>
      </c>
      <c r="D56" s="90" t="s">
        <v>65</v>
      </c>
      <c r="E56" s="90" t="s">
        <v>65</v>
      </c>
      <c r="F56" s="90" t="s">
        <v>65</v>
      </c>
      <c r="G56" s="90" t="s">
        <v>65</v>
      </c>
      <c r="H56" s="90" t="s">
        <v>65</v>
      </c>
      <c r="I56" s="90" t="s">
        <v>65</v>
      </c>
      <c r="J56" s="18" t="str">
        <f ca="1">IFERROR(-1*INDEX('Monthly NRG Level D'!$C$4:$AE$1500,MATCH($C56,'Monthly NRG Level D'!$C$4:$C$1500,0),MATCH(J$4,'Monthly NRG Level D'!$C$4:$AE$4,0)),"")</f>
        <v/>
      </c>
      <c r="K56" s="18" t="str">
        <f ca="1">IFERROR(-1*INDEX('Monthly NRG Level D'!$C$4:$AE$1500,MATCH($C56,'Monthly NRG Level D'!$C$4:$C$1500,0),MATCH(K$4,'Monthly NRG Level D'!$C$4:$AE$4,0)),"")</f>
        <v/>
      </c>
      <c r="L56" s="18" t="str">
        <f ca="1">IFERROR(-1*INDEX('Monthly NRG Level D'!$C$4:$AE$1500,MATCH($C56,'Monthly NRG Level D'!$C$4:$C$1500,0),MATCH(L$4,'Monthly NRG Level D'!$C$4:$AE$4,0)),"")</f>
        <v/>
      </c>
      <c r="M56" s="18" t="str">
        <f ca="1">IFERROR(-1*INDEX('Monthly NRG Level D'!$C$4:$AE$1500,MATCH($C56,'Monthly NRG Level D'!$C$4:$C$1500,0),MATCH(M$4,'Monthly NRG Level D'!$C$4:$AE$4,0)),"")</f>
        <v/>
      </c>
      <c r="P56" s="90" t="s">
        <v>65</v>
      </c>
      <c r="Q56" s="90" t="s">
        <v>65</v>
      </c>
      <c r="R56" s="90" t="s">
        <v>65</v>
      </c>
      <c r="S56" s="18" t="str">
        <f ca="1">IFERROR(-1*INDEX('Monthly NRG Level D'!$C$4:$AE$1500,MATCH($C56,'Monthly NRG Level D'!$C$4:$C$1500,0),MATCH(S$4,'Monthly NRG Level D'!$C$4:$AE$4,0)),"")</f>
        <v/>
      </c>
      <c r="T56" s="18" t="str">
        <f ca="1">IFERROR(-1*INDEX('Monthly NRG Level D'!$C$4:$AE$1500,MATCH($C56,'Monthly NRG Level D'!$C$4:$C$1500,0),MATCH(T$4,'Monthly NRG Level D'!$C$4:$AE$4,0)),"")</f>
        <v/>
      </c>
      <c r="U56" s="18" t="str">
        <f ca="1">IFERROR(-1*INDEX('Monthly NRG Level D'!$C$4:$AE$1500,MATCH($C56,'Monthly NRG Level D'!$C$4:$C$1500,0),MATCH(U$4,'Monthly NRG Level D'!$C$4:$AE$4,0)),"")</f>
        <v/>
      </c>
      <c r="V56" s="18" t="str">
        <f ca="1">IFERROR(-1*INDEX('Monthly NRG Level D'!$C$4:$AE$1500,MATCH($C56,'Monthly NRG Level D'!$C$4:$C$1500,0),MATCH(V$4,'Monthly NRG Level D'!$C$4:$AE$4,0)),"")</f>
        <v/>
      </c>
      <c r="W56" s="18" t="str">
        <f ca="1">IFERROR(-1*INDEX('Monthly NRG Level D'!$C$4:$AE$1500,MATCH($C56,'Monthly NRG Level D'!$C$4:$C$1500,0),MATCH(W$4,'Monthly NRG Level D'!$C$4:$AE$4,0)),"")</f>
        <v/>
      </c>
      <c r="X56" s="18" t="str">
        <f ca="1">IFERROR(-1*INDEX('Monthly NRG Level D'!$C$4:$AE$1500,MATCH($C56,'Monthly NRG Level D'!$C$4:$C$1500,0),MATCH(X$4,'Monthly NRG Level D'!$C$4:$AE$4,0)),"")</f>
        <v/>
      </c>
      <c r="Y56" s="18" t="str">
        <f ca="1">IFERROR(-1*INDEX('Monthly NRG Level D'!$C$4:$AE$1500,MATCH($C56,'Monthly NRG Level D'!$C$4:$C$1500,0),MATCH(Y$4,'Monthly NRG Level D'!$C$4:$AE$4,0)),"")</f>
        <v/>
      </c>
      <c r="AB56" s="18" t="str">
        <f ca="1">IFERROR(-1*INDEX('Monthly NRG Level D'!$C$4:$AE$1500,MATCH($C56,'Monthly NRG Level D'!$C$4:$C$1500,0),MATCH(AB$4,'Monthly NRG Level D'!$C$4:$AE$4,0)),"")</f>
        <v/>
      </c>
      <c r="AC56" s="18" t="str">
        <f ca="1">IFERROR(-1*INDEX('Monthly NRG Level D'!$C$4:$AE$1500,MATCH($C56,'Monthly NRG Level D'!$C$4:$C$1500,0),MATCH(AC$4,'Monthly NRG Level D'!$C$4:$AE$4,0)),"")</f>
        <v/>
      </c>
      <c r="AD56" s="18" t="str">
        <f ca="1">IFERROR(-1*INDEX('Monthly NRG Level D'!$C$4:$AE$1500,MATCH($C56,'Monthly NRG Level D'!$C$4:$C$1500,0),MATCH(AD$4,'Monthly NRG Level D'!$C$4:$AE$4,0)),"")</f>
        <v/>
      </c>
      <c r="AE56" s="18" t="str">
        <f ca="1">IFERROR(-1*INDEX('Monthly NRG Level D'!$C$4:$AE$1500,MATCH($C56,'Monthly NRG Level D'!$C$4:$C$1500,0),MATCH(AE$4,'Monthly NRG Level D'!$C$4:$AE$4,0)),"")</f>
        <v/>
      </c>
    </row>
    <row r="57" spans="3:31">
      <c r="C57" s="24">
        <f t="shared" si="0"/>
        <v>46874</v>
      </c>
      <c r="D57" s="90" t="s">
        <v>65</v>
      </c>
      <c r="E57" s="90" t="s">
        <v>65</v>
      </c>
      <c r="F57" s="90" t="s">
        <v>65</v>
      </c>
      <c r="G57" s="90" t="s">
        <v>65</v>
      </c>
      <c r="H57" s="90" t="s">
        <v>65</v>
      </c>
      <c r="I57" s="90" t="s">
        <v>65</v>
      </c>
      <c r="J57" s="18" t="str">
        <f ca="1">IFERROR(-1*INDEX('Monthly NRG Level D'!$C$4:$AE$1500,MATCH($C57,'Monthly NRG Level D'!$C$4:$C$1500,0),MATCH(J$4,'Monthly NRG Level D'!$C$4:$AE$4,0)),"")</f>
        <v/>
      </c>
      <c r="K57" s="18" t="str">
        <f ca="1">IFERROR(-1*INDEX('Monthly NRG Level D'!$C$4:$AE$1500,MATCH($C57,'Monthly NRG Level D'!$C$4:$C$1500,0),MATCH(K$4,'Monthly NRG Level D'!$C$4:$AE$4,0)),"")</f>
        <v/>
      </c>
      <c r="L57" s="18" t="str">
        <f ca="1">IFERROR(-1*INDEX('Monthly NRG Level D'!$C$4:$AE$1500,MATCH($C57,'Monthly NRG Level D'!$C$4:$C$1500,0),MATCH(L$4,'Monthly NRG Level D'!$C$4:$AE$4,0)),"")</f>
        <v/>
      </c>
      <c r="M57" s="18" t="str">
        <f ca="1">IFERROR(-1*INDEX('Monthly NRG Level D'!$C$4:$AE$1500,MATCH($C57,'Monthly NRG Level D'!$C$4:$C$1500,0),MATCH(M$4,'Monthly NRG Level D'!$C$4:$AE$4,0)),"")</f>
        <v/>
      </c>
      <c r="P57" s="90" t="s">
        <v>65</v>
      </c>
      <c r="Q57" s="90" t="s">
        <v>65</v>
      </c>
      <c r="R57" s="90" t="s">
        <v>65</v>
      </c>
      <c r="S57" s="18" t="str">
        <f ca="1">IFERROR(-1*INDEX('Monthly NRG Level D'!$C$4:$AE$1500,MATCH($C57,'Monthly NRG Level D'!$C$4:$C$1500,0),MATCH(S$4,'Monthly NRG Level D'!$C$4:$AE$4,0)),"")</f>
        <v/>
      </c>
      <c r="T57" s="18" t="str">
        <f ca="1">IFERROR(-1*INDEX('Monthly NRG Level D'!$C$4:$AE$1500,MATCH($C57,'Monthly NRG Level D'!$C$4:$C$1500,0),MATCH(T$4,'Monthly NRG Level D'!$C$4:$AE$4,0)),"")</f>
        <v/>
      </c>
      <c r="U57" s="18" t="str">
        <f ca="1">IFERROR(-1*INDEX('Monthly NRG Level D'!$C$4:$AE$1500,MATCH($C57,'Monthly NRG Level D'!$C$4:$C$1500,0),MATCH(U$4,'Monthly NRG Level D'!$C$4:$AE$4,0)),"")</f>
        <v/>
      </c>
      <c r="V57" s="18" t="str">
        <f ca="1">IFERROR(-1*INDEX('Monthly NRG Level D'!$C$4:$AE$1500,MATCH($C57,'Monthly NRG Level D'!$C$4:$C$1500,0),MATCH(V$4,'Monthly NRG Level D'!$C$4:$AE$4,0)),"")</f>
        <v/>
      </c>
      <c r="W57" s="18" t="str">
        <f ca="1">IFERROR(-1*INDEX('Monthly NRG Level D'!$C$4:$AE$1500,MATCH($C57,'Monthly NRG Level D'!$C$4:$C$1500,0),MATCH(W$4,'Monthly NRG Level D'!$C$4:$AE$4,0)),"")</f>
        <v/>
      </c>
      <c r="X57" s="18" t="str">
        <f ca="1">IFERROR(-1*INDEX('Monthly NRG Level D'!$C$4:$AE$1500,MATCH($C57,'Monthly NRG Level D'!$C$4:$C$1500,0),MATCH(X$4,'Monthly NRG Level D'!$C$4:$AE$4,0)),"")</f>
        <v/>
      </c>
      <c r="Y57" s="18" t="str">
        <f ca="1">IFERROR(-1*INDEX('Monthly NRG Level D'!$C$4:$AE$1500,MATCH($C57,'Monthly NRG Level D'!$C$4:$C$1500,0),MATCH(Y$4,'Monthly NRG Level D'!$C$4:$AE$4,0)),"")</f>
        <v/>
      </c>
      <c r="AB57" s="18" t="str">
        <f ca="1">IFERROR(-1*INDEX('Monthly NRG Level D'!$C$4:$AE$1500,MATCH($C57,'Monthly NRG Level D'!$C$4:$C$1500,0),MATCH(AB$4,'Monthly NRG Level D'!$C$4:$AE$4,0)),"")</f>
        <v/>
      </c>
      <c r="AC57" s="18" t="str">
        <f ca="1">IFERROR(-1*INDEX('Monthly NRG Level D'!$C$4:$AE$1500,MATCH($C57,'Monthly NRG Level D'!$C$4:$C$1500,0),MATCH(AC$4,'Monthly NRG Level D'!$C$4:$AE$4,0)),"")</f>
        <v/>
      </c>
      <c r="AD57" s="18" t="str">
        <f ca="1">IFERROR(-1*INDEX('Monthly NRG Level D'!$C$4:$AE$1500,MATCH($C57,'Monthly NRG Level D'!$C$4:$C$1500,0),MATCH(AD$4,'Monthly NRG Level D'!$C$4:$AE$4,0)),"")</f>
        <v/>
      </c>
      <c r="AE57" s="18" t="str">
        <f ca="1">IFERROR(-1*INDEX('Monthly NRG Level D'!$C$4:$AE$1500,MATCH($C57,'Monthly NRG Level D'!$C$4:$C$1500,0),MATCH(AE$4,'Monthly NRG Level D'!$C$4:$AE$4,0)),"")</f>
        <v/>
      </c>
    </row>
    <row r="58" spans="3:31">
      <c r="C58" s="24">
        <f t="shared" si="0"/>
        <v>46905</v>
      </c>
      <c r="D58" s="90" t="s">
        <v>65</v>
      </c>
      <c r="E58" s="90" t="s">
        <v>65</v>
      </c>
      <c r="F58" s="90" t="s">
        <v>65</v>
      </c>
      <c r="G58" s="90" t="s">
        <v>65</v>
      </c>
      <c r="H58" s="90" t="s">
        <v>65</v>
      </c>
      <c r="I58" s="90" t="s">
        <v>65</v>
      </c>
      <c r="J58" s="18" t="str">
        <f ca="1">IFERROR(-1*INDEX('Monthly NRG Level D'!$C$4:$AE$1500,MATCH($C58,'Monthly NRG Level D'!$C$4:$C$1500,0),MATCH(J$4,'Monthly NRG Level D'!$C$4:$AE$4,0)),"")</f>
        <v/>
      </c>
      <c r="K58" s="18" t="str">
        <f ca="1">IFERROR(-1*INDEX('Monthly NRG Level D'!$C$4:$AE$1500,MATCH($C58,'Monthly NRG Level D'!$C$4:$C$1500,0),MATCH(K$4,'Monthly NRG Level D'!$C$4:$AE$4,0)),"")</f>
        <v/>
      </c>
      <c r="L58" s="18" t="str">
        <f ca="1">IFERROR(-1*INDEX('Monthly NRG Level D'!$C$4:$AE$1500,MATCH($C58,'Monthly NRG Level D'!$C$4:$C$1500,0),MATCH(L$4,'Monthly NRG Level D'!$C$4:$AE$4,0)),"")</f>
        <v/>
      </c>
      <c r="M58" s="18" t="str">
        <f ca="1">IFERROR(-1*INDEX('Monthly NRG Level D'!$C$4:$AE$1500,MATCH($C58,'Monthly NRG Level D'!$C$4:$C$1500,0),MATCH(M$4,'Monthly NRG Level D'!$C$4:$AE$4,0)),"")</f>
        <v/>
      </c>
      <c r="P58" s="90" t="s">
        <v>65</v>
      </c>
      <c r="Q58" s="90" t="s">
        <v>65</v>
      </c>
      <c r="R58" s="90" t="s">
        <v>65</v>
      </c>
      <c r="S58" s="18" t="str">
        <f ca="1">IFERROR(-1*INDEX('Monthly NRG Level D'!$C$4:$AE$1500,MATCH($C58,'Monthly NRG Level D'!$C$4:$C$1500,0),MATCH(S$4,'Monthly NRG Level D'!$C$4:$AE$4,0)),"")</f>
        <v/>
      </c>
      <c r="T58" s="18" t="str">
        <f ca="1">IFERROR(-1*INDEX('Monthly NRG Level D'!$C$4:$AE$1500,MATCH($C58,'Monthly NRG Level D'!$C$4:$C$1500,0),MATCH(T$4,'Monthly NRG Level D'!$C$4:$AE$4,0)),"")</f>
        <v/>
      </c>
      <c r="U58" s="18" t="str">
        <f ca="1">IFERROR(-1*INDEX('Monthly NRG Level D'!$C$4:$AE$1500,MATCH($C58,'Monthly NRG Level D'!$C$4:$C$1500,0),MATCH(U$4,'Monthly NRG Level D'!$C$4:$AE$4,0)),"")</f>
        <v/>
      </c>
      <c r="V58" s="18" t="str">
        <f ca="1">IFERROR(-1*INDEX('Monthly NRG Level D'!$C$4:$AE$1500,MATCH($C58,'Monthly NRG Level D'!$C$4:$C$1500,0),MATCH(V$4,'Monthly NRG Level D'!$C$4:$AE$4,0)),"")</f>
        <v/>
      </c>
      <c r="W58" s="18" t="str">
        <f ca="1">IFERROR(-1*INDEX('Monthly NRG Level D'!$C$4:$AE$1500,MATCH($C58,'Monthly NRG Level D'!$C$4:$C$1500,0),MATCH(W$4,'Monthly NRG Level D'!$C$4:$AE$4,0)),"")</f>
        <v/>
      </c>
      <c r="X58" s="18" t="str">
        <f ca="1">IFERROR(-1*INDEX('Monthly NRG Level D'!$C$4:$AE$1500,MATCH($C58,'Monthly NRG Level D'!$C$4:$C$1500,0),MATCH(X$4,'Monthly NRG Level D'!$C$4:$AE$4,0)),"")</f>
        <v/>
      </c>
      <c r="Y58" s="18" t="str">
        <f ca="1">IFERROR(-1*INDEX('Monthly NRG Level D'!$C$4:$AE$1500,MATCH($C58,'Monthly NRG Level D'!$C$4:$C$1500,0),MATCH(Y$4,'Monthly NRG Level D'!$C$4:$AE$4,0)),"")</f>
        <v/>
      </c>
      <c r="AB58" s="18" t="str">
        <f ca="1">IFERROR(-1*INDEX('Monthly NRG Level D'!$C$4:$AE$1500,MATCH($C58,'Monthly NRG Level D'!$C$4:$C$1500,0),MATCH(AB$4,'Monthly NRG Level D'!$C$4:$AE$4,0)),"")</f>
        <v/>
      </c>
      <c r="AC58" s="18" t="str">
        <f ca="1">IFERROR(-1*INDEX('Monthly NRG Level D'!$C$4:$AE$1500,MATCH($C58,'Monthly NRG Level D'!$C$4:$C$1500,0),MATCH(AC$4,'Monthly NRG Level D'!$C$4:$AE$4,0)),"")</f>
        <v/>
      </c>
      <c r="AD58" s="18" t="str">
        <f ca="1">IFERROR(-1*INDEX('Monthly NRG Level D'!$C$4:$AE$1500,MATCH($C58,'Monthly NRG Level D'!$C$4:$C$1500,0),MATCH(AD$4,'Monthly NRG Level D'!$C$4:$AE$4,0)),"")</f>
        <v/>
      </c>
      <c r="AE58" s="18" t="str">
        <f ca="1">IFERROR(-1*INDEX('Monthly NRG Level D'!$C$4:$AE$1500,MATCH($C58,'Monthly NRG Level D'!$C$4:$C$1500,0),MATCH(AE$4,'Monthly NRG Level D'!$C$4:$AE$4,0)),"")</f>
        <v/>
      </c>
    </row>
    <row r="59" spans="3:31">
      <c r="C59" s="24">
        <f t="shared" si="0"/>
        <v>46935</v>
      </c>
      <c r="D59" s="90" t="s">
        <v>65</v>
      </c>
      <c r="E59" s="90" t="s">
        <v>65</v>
      </c>
      <c r="F59" s="90" t="s">
        <v>65</v>
      </c>
      <c r="G59" s="90" t="s">
        <v>65</v>
      </c>
      <c r="H59" s="90" t="s">
        <v>65</v>
      </c>
      <c r="I59" s="90" t="s">
        <v>65</v>
      </c>
      <c r="J59" s="18" t="str">
        <f ca="1">IFERROR(-1*INDEX('Monthly NRG Level D'!$C$4:$AE$1500,MATCH($C59,'Monthly NRG Level D'!$C$4:$C$1500,0),MATCH(J$4,'Monthly NRG Level D'!$C$4:$AE$4,0)),"")</f>
        <v/>
      </c>
      <c r="K59" s="18" t="str">
        <f ca="1">IFERROR(-1*INDEX('Monthly NRG Level D'!$C$4:$AE$1500,MATCH($C59,'Monthly NRG Level D'!$C$4:$C$1500,0),MATCH(K$4,'Monthly NRG Level D'!$C$4:$AE$4,0)),"")</f>
        <v/>
      </c>
      <c r="L59" s="18" t="str">
        <f ca="1">IFERROR(-1*INDEX('Monthly NRG Level D'!$C$4:$AE$1500,MATCH($C59,'Monthly NRG Level D'!$C$4:$C$1500,0),MATCH(L$4,'Monthly NRG Level D'!$C$4:$AE$4,0)),"")</f>
        <v/>
      </c>
      <c r="M59" s="18" t="str">
        <f ca="1">IFERROR(-1*INDEX('Monthly NRG Level D'!$C$4:$AE$1500,MATCH($C59,'Monthly NRG Level D'!$C$4:$C$1500,0),MATCH(M$4,'Monthly NRG Level D'!$C$4:$AE$4,0)),"")</f>
        <v/>
      </c>
      <c r="P59" s="90" t="s">
        <v>65</v>
      </c>
      <c r="Q59" s="90" t="s">
        <v>65</v>
      </c>
      <c r="R59" s="90" t="s">
        <v>65</v>
      </c>
      <c r="S59" s="18" t="str">
        <f ca="1">IFERROR(-1*INDEX('Monthly NRG Level D'!$C$4:$AE$1500,MATCH($C59,'Monthly NRG Level D'!$C$4:$C$1500,0),MATCH(S$4,'Monthly NRG Level D'!$C$4:$AE$4,0)),"")</f>
        <v/>
      </c>
      <c r="T59" s="18" t="str">
        <f ca="1">IFERROR(-1*INDEX('Monthly NRG Level D'!$C$4:$AE$1500,MATCH($C59,'Monthly NRG Level D'!$C$4:$C$1500,0),MATCH(T$4,'Monthly NRG Level D'!$C$4:$AE$4,0)),"")</f>
        <v/>
      </c>
      <c r="U59" s="18" t="str">
        <f ca="1">IFERROR(-1*INDEX('Monthly NRG Level D'!$C$4:$AE$1500,MATCH($C59,'Monthly NRG Level D'!$C$4:$C$1500,0),MATCH(U$4,'Monthly NRG Level D'!$C$4:$AE$4,0)),"")</f>
        <v/>
      </c>
      <c r="V59" s="18" t="str">
        <f ca="1">IFERROR(-1*INDEX('Monthly NRG Level D'!$C$4:$AE$1500,MATCH($C59,'Monthly NRG Level D'!$C$4:$C$1500,0),MATCH(V$4,'Monthly NRG Level D'!$C$4:$AE$4,0)),"")</f>
        <v/>
      </c>
      <c r="W59" s="18" t="str">
        <f ca="1">IFERROR(-1*INDEX('Monthly NRG Level D'!$C$4:$AE$1500,MATCH($C59,'Monthly NRG Level D'!$C$4:$C$1500,0),MATCH(W$4,'Monthly NRG Level D'!$C$4:$AE$4,0)),"")</f>
        <v/>
      </c>
      <c r="X59" s="18" t="str">
        <f ca="1">IFERROR(-1*INDEX('Monthly NRG Level D'!$C$4:$AE$1500,MATCH($C59,'Monthly NRG Level D'!$C$4:$C$1500,0),MATCH(X$4,'Monthly NRG Level D'!$C$4:$AE$4,0)),"")</f>
        <v/>
      </c>
      <c r="Y59" s="18" t="str">
        <f ca="1">IFERROR(-1*INDEX('Monthly NRG Level D'!$C$4:$AE$1500,MATCH($C59,'Monthly NRG Level D'!$C$4:$C$1500,0),MATCH(Y$4,'Monthly NRG Level D'!$C$4:$AE$4,0)),"")</f>
        <v/>
      </c>
      <c r="AB59" s="18" t="str">
        <f ca="1">IFERROR(-1*INDEX('Monthly NRG Level D'!$C$4:$AE$1500,MATCH($C59,'Monthly NRG Level D'!$C$4:$C$1500,0),MATCH(AB$4,'Monthly NRG Level D'!$C$4:$AE$4,0)),"")</f>
        <v/>
      </c>
      <c r="AC59" s="18" t="str">
        <f ca="1">IFERROR(-1*INDEX('Monthly NRG Level D'!$C$4:$AE$1500,MATCH($C59,'Monthly NRG Level D'!$C$4:$C$1500,0),MATCH(AC$4,'Monthly NRG Level D'!$C$4:$AE$4,0)),"")</f>
        <v/>
      </c>
      <c r="AD59" s="18" t="str">
        <f ca="1">IFERROR(-1*INDEX('Monthly NRG Level D'!$C$4:$AE$1500,MATCH($C59,'Monthly NRG Level D'!$C$4:$C$1500,0),MATCH(AD$4,'Monthly NRG Level D'!$C$4:$AE$4,0)),"")</f>
        <v/>
      </c>
      <c r="AE59" s="18" t="str">
        <f ca="1">IFERROR(-1*INDEX('Monthly NRG Level D'!$C$4:$AE$1500,MATCH($C59,'Monthly NRG Level D'!$C$4:$C$1500,0),MATCH(AE$4,'Monthly NRG Level D'!$C$4:$AE$4,0)),"")</f>
        <v/>
      </c>
    </row>
    <row r="60" spans="3:31">
      <c r="C60" s="24">
        <f t="shared" si="0"/>
        <v>46966</v>
      </c>
      <c r="D60" s="90" t="s">
        <v>65</v>
      </c>
      <c r="E60" s="90" t="s">
        <v>65</v>
      </c>
      <c r="F60" s="90" t="s">
        <v>65</v>
      </c>
      <c r="G60" s="90" t="s">
        <v>65</v>
      </c>
      <c r="H60" s="90" t="s">
        <v>65</v>
      </c>
      <c r="I60" s="90" t="s">
        <v>65</v>
      </c>
      <c r="J60" s="18" t="str">
        <f ca="1">IFERROR(-1*INDEX('Monthly NRG Level D'!$C$4:$AE$1500,MATCH($C60,'Monthly NRG Level D'!$C$4:$C$1500,0),MATCH(J$4,'Monthly NRG Level D'!$C$4:$AE$4,0)),"")</f>
        <v/>
      </c>
      <c r="K60" s="18" t="str">
        <f ca="1">IFERROR(-1*INDEX('Monthly NRG Level D'!$C$4:$AE$1500,MATCH($C60,'Monthly NRG Level D'!$C$4:$C$1500,0),MATCH(K$4,'Monthly NRG Level D'!$C$4:$AE$4,0)),"")</f>
        <v/>
      </c>
      <c r="L60" s="18" t="str">
        <f ca="1">IFERROR(-1*INDEX('Monthly NRG Level D'!$C$4:$AE$1500,MATCH($C60,'Monthly NRG Level D'!$C$4:$C$1500,0),MATCH(L$4,'Monthly NRG Level D'!$C$4:$AE$4,0)),"")</f>
        <v/>
      </c>
      <c r="M60" s="18" t="str">
        <f ca="1">IFERROR(-1*INDEX('Monthly NRG Level D'!$C$4:$AE$1500,MATCH($C60,'Monthly NRG Level D'!$C$4:$C$1500,0),MATCH(M$4,'Monthly NRG Level D'!$C$4:$AE$4,0)),"")</f>
        <v/>
      </c>
      <c r="P60" s="90" t="s">
        <v>65</v>
      </c>
      <c r="Q60" s="90" t="s">
        <v>65</v>
      </c>
      <c r="R60" s="90" t="s">
        <v>65</v>
      </c>
      <c r="S60" s="18" t="str">
        <f ca="1">IFERROR(-1*INDEX('Monthly NRG Level D'!$C$4:$AE$1500,MATCH($C60,'Monthly NRG Level D'!$C$4:$C$1500,0),MATCH(S$4,'Monthly NRG Level D'!$C$4:$AE$4,0)),"")</f>
        <v/>
      </c>
      <c r="T60" s="18" t="str">
        <f ca="1">IFERROR(-1*INDEX('Monthly NRG Level D'!$C$4:$AE$1500,MATCH($C60,'Monthly NRG Level D'!$C$4:$C$1500,0),MATCH(T$4,'Monthly NRG Level D'!$C$4:$AE$4,0)),"")</f>
        <v/>
      </c>
      <c r="U60" s="18" t="str">
        <f ca="1">IFERROR(-1*INDEX('Monthly NRG Level D'!$C$4:$AE$1500,MATCH($C60,'Monthly NRG Level D'!$C$4:$C$1500,0),MATCH(U$4,'Monthly NRG Level D'!$C$4:$AE$4,0)),"")</f>
        <v/>
      </c>
      <c r="V60" s="18" t="str">
        <f ca="1">IFERROR(-1*INDEX('Monthly NRG Level D'!$C$4:$AE$1500,MATCH($C60,'Monthly NRG Level D'!$C$4:$C$1500,0),MATCH(V$4,'Monthly NRG Level D'!$C$4:$AE$4,0)),"")</f>
        <v/>
      </c>
      <c r="W60" s="18" t="str">
        <f ca="1">IFERROR(-1*INDEX('Monthly NRG Level D'!$C$4:$AE$1500,MATCH($C60,'Monthly NRG Level D'!$C$4:$C$1500,0),MATCH(W$4,'Monthly NRG Level D'!$C$4:$AE$4,0)),"")</f>
        <v/>
      </c>
      <c r="X60" s="18" t="str">
        <f ca="1">IFERROR(-1*INDEX('Monthly NRG Level D'!$C$4:$AE$1500,MATCH($C60,'Monthly NRG Level D'!$C$4:$C$1500,0),MATCH(X$4,'Monthly NRG Level D'!$C$4:$AE$4,0)),"")</f>
        <v/>
      </c>
      <c r="Y60" s="18" t="str">
        <f ca="1">IFERROR(-1*INDEX('Monthly NRG Level D'!$C$4:$AE$1500,MATCH($C60,'Monthly NRG Level D'!$C$4:$C$1500,0),MATCH(Y$4,'Monthly NRG Level D'!$C$4:$AE$4,0)),"")</f>
        <v/>
      </c>
      <c r="AB60" s="18" t="str">
        <f ca="1">IFERROR(-1*INDEX('Monthly NRG Level D'!$C$4:$AE$1500,MATCH($C60,'Monthly NRG Level D'!$C$4:$C$1500,0),MATCH(AB$4,'Monthly NRG Level D'!$C$4:$AE$4,0)),"")</f>
        <v/>
      </c>
      <c r="AC60" s="18" t="str">
        <f ca="1">IFERROR(-1*INDEX('Monthly NRG Level D'!$C$4:$AE$1500,MATCH($C60,'Monthly NRG Level D'!$C$4:$C$1500,0),MATCH(AC$4,'Monthly NRG Level D'!$C$4:$AE$4,0)),"")</f>
        <v/>
      </c>
      <c r="AD60" s="18" t="str">
        <f ca="1">IFERROR(-1*INDEX('Monthly NRG Level D'!$C$4:$AE$1500,MATCH($C60,'Monthly NRG Level D'!$C$4:$C$1500,0),MATCH(AD$4,'Monthly NRG Level D'!$C$4:$AE$4,0)),"")</f>
        <v/>
      </c>
      <c r="AE60" s="18" t="str">
        <f ca="1">IFERROR(-1*INDEX('Monthly NRG Level D'!$C$4:$AE$1500,MATCH($C60,'Monthly NRG Level D'!$C$4:$C$1500,0),MATCH(AE$4,'Monthly NRG Level D'!$C$4:$AE$4,0)),"")</f>
        <v/>
      </c>
    </row>
    <row r="61" spans="3:31">
      <c r="C61" s="24">
        <f t="shared" si="0"/>
        <v>46997</v>
      </c>
      <c r="D61" s="90" t="s">
        <v>65</v>
      </c>
      <c r="E61" s="90" t="s">
        <v>65</v>
      </c>
      <c r="F61" s="90" t="s">
        <v>65</v>
      </c>
      <c r="G61" s="90" t="s">
        <v>65</v>
      </c>
      <c r="H61" s="90" t="s">
        <v>65</v>
      </c>
      <c r="I61" s="90" t="s">
        <v>65</v>
      </c>
      <c r="J61" s="18" t="str">
        <f ca="1">IFERROR(-1*INDEX('Monthly NRG Level D'!$C$4:$AE$1500,MATCH($C61,'Monthly NRG Level D'!$C$4:$C$1500,0),MATCH(J$4,'Monthly NRG Level D'!$C$4:$AE$4,0)),"")</f>
        <v/>
      </c>
      <c r="K61" s="18" t="str">
        <f ca="1">IFERROR(-1*INDEX('Monthly NRG Level D'!$C$4:$AE$1500,MATCH($C61,'Monthly NRG Level D'!$C$4:$C$1500,0),MATCH(K$4,'Monthly NRG Level D'!$C$4:$AE$4,0)),"")</f>
        <v/>
      </c>
      <c r="L61" s="18" t="str">
        <f ca="1">IFERROR(-1*INDEX('Monthly NRG Level D'!$C$4:$AE$1500,MATCH($C61,'Monthly NRG Level D'!$C$4:$C$1500,0),MATCH(L$4,'Monthly NRG Level D'!$C$4:$AE$4,0)),"")</f>
        <v/>
      </c>
      <c r="M61" s="18" t="str">
        <f ca="1">IFERROR(-1*INDEX('Monthly NRG Level D'!$C$4:$AE$1500,MATCH($C61,'Monthly NRG Level D'!$C$4:$C$1500,0),MATCH(M$4,'Monthly NRG Level D'!$C$4:$AE$4,0)),"")</f>
        <v/>
      </c>
      <c r="P61" s="90" t="s">
        <v>65</v>
      </c>
      <c r="Q61" s="90" t="s">
        <v>65</v>
      </c>
      <c r="R61" s="90" t="s">
        <v>65</v>
      </c>
      <c r="S61" s="18" t="str">
        <f ca="1">IFERROR(-1*INDEX('Monthly NRG Level D'!$C$4:$AE$1500,MATCH($C61,'Monthly NRG Level D'!$C$4:$C$1500,0),MATCH(S$4,'Monthly NRG Level D'!$C$4:$AE$4,0)),"")</f>
        <v/>
      </c>
      <c r="T61" s="18" t="str">
        <f ca="1">IFERROR(-1*INDEX('Monthly NRG Level D'!$C$4:$AE$1500,MATCH($C61,'Monthly NRG Level D'!$C$4:$C$1500,0),MATCH(T$4,'Monthly NRG Level D'!$C$4:$AE$4,0)),"")</f>
        <v/>
      </c>
      <c r="U61" s="18" t="str">
        <f ca="1">IFERROR(-1*INDEX('Monthly NRG Level D'!$C$4:$AE$1500,MATCH($C61,'Monthly NRG Level D'!$C$4:$C$1500,0),MATCH(U$4,'Monthly NRG Level D'!$C$4:$AE$4,0)),"")</f>
        <v/>
      </c>
      <c r="V61" s="18" t="str">
        <f ca="1">IFERROR(-1*INDEX('Monthly NRG Level D'!$C$4:$AE$1500,MATCH($C61,'Monthly NRG Level D'!$C$4:$C$1500,0),MATCH(V$4,'Monthly NRG Level D'!$C$4:$AE$4,0)),"")</f>
        <v/>
      </c>
      <c r="W61" s="18" t="str">
        <f ca="1">IFERROR(-1*INDEX('Monthly NRG Level D'!$C$4:$AE$1500,MATCH($C61,'Monthly NRG Level D'!$C$4:$C$1500,0),MATCH(W$4,'Monthly NRG Level D'!$C$4:$AE$4,0)),"")</f>
        <v/>
      </c>
      <c r="X61" s="18" t="str">
        <f ca="1">IFERROR(-1*INDEX('Monthly NRG Level D'!$C$4:$AE$1500,MATCH($C61,'Monthly NRG Level D'!$C$4:$C$1500,0),MATCH(X$4,'Monthly NRG Level D'!$C$4:$AE$4,0)),"")</f>
        <v/>
      </c>
      <c r="Y61" s="18" t="str">
        <f ca="1">IFERROR(-1*INDEX('Monthly NRG Level D'!$C$4:$AE$1500,MATCH($C61,'Monthly NRG Level D'!$C$4:$C$1500,0),MATCH(Y$4,'Monthly NRG Level D'!$C$4:$AE$4,0)),"")</f>
        <v/>
      </c>
      <c r="AB61" s="18" t="str">
        <f ca="1">IFERROR(-1*INDEX('Monthly NRG Level D'!$C$4:$AE$1500,MATCH($C61,'Monthly NRG Level D'!$C$4:$C$1500,0),MATCH(AB$4,'Monthly NRG Level D'!$C$4:$AE$4,0)),"")</f>
        <v/>
      </c>
      <c r="AC61" s="18" t="str">
        <f ca="1">IFERROR(-1*INDEX('Monthly NRG Level D'!$C$4:$AE$1500,MATCH($C61,'Monthly NRG Level D'!$C$4:$C$1500,0),MATCH(AC$4,'Monthly NRG Level D'!$C$4:$AE$4,0)),"")</f>
        <v/>
      </c>
      <c r="AD61" s="18" t="str">
        <f ca="1">IFERROR(-1*INDEX('Monthly NRG Level D'!$C$4:$AE$1500,MATCH($C61,'Monthly NRG Level D'!$C$4:$C$1500,0),MATCH(AD$4,'Monthly NRG Level D'!$C$4:$AE$4,0)),"")</f>
        <v/>
      </c>
      <c r="AE61" s="18" t="str">
        <f ca="1">IFERROR(-1*INDEX('Monthly NRG Level D'!$C$4:$AE$1500,MATCH($C61,'Monthly NRG Level D'!$C$4:$C$1500,0),MATCH(AE$4,'Monthly NRG Level D'!$C$4:$AE$4,0)),"")</f>
        <v/>
      </c>
    </row>
    <row r="62" spans="3:31">
      <c r="C62" s="24">
        <f t="shared" si="0"/>
        <v>47027</v>
      </c>
      <c r="D62" s="90" t="s">
        <v>65</v>
      </c>
      <c r="E62" s="90" t="s">
        <v>65</v>
      </c>
      <c r="F62" s="90" t="s">
        <v>65</v>
      </c>
      <c r="G62" s="90" t="s">
        <v>65</v>
      </c>
      <c r="H62" s="90" t="s">
        <v>65</v>
      </c>
      <c r="I62" s="90" t="s">
        <v>65</v>
      </c>
      <c r="J62" s="18" t="str">
        <f ca="1">IFERROR(-1*INDEX('Monthly NRG Level D'!$C$4:$AE$1500,MATCH($C62,'Monthly NRG Level D'!$C$4:$C$1500,0),MATCH(J$4,'Monthly NRG Level D'!$C$4:$AE$4,0)),"")</f>
        <v/>
      </c>
      <c r="K62" s="18" t="str">
        <f ca="1">IFERROR(-1*INDEX('Monthly NRG Level D'!$C$4:$AE$1500,MATCH($C62,'Monthly NRG Level D'!$C$4:$C$1500,0),MATCH(K$4,'Monthly NRG Level D'!$C$4:$AE$4,0)),"")</f>
        <v/>
      </c>
      <c r="L62" s="18" t="str">
        <f ca="1">IFERROR(-1*INDEX('Monthly NRG Level D'!$C$4:$AE$1500,MATCH($C62,'Monthly NRG Level D'!$C$4:$C$1500,0),MATCH(L$4,'Monthly NRG Level D'!$C$4:$AE$4,0)),"")</f>
        <v/>
      </c>
      <c r="M62" s="18" t="str">
        <f ca="1">IFERROR(-1*INDEX('Monthly NRG Level D'!$C$4:$AE$1500,MATCH($C62,'Monthly NRG Level D'!$C$4:$C$1500,0),MATCH(M$4,'Monthly NRG Level D'!$C$4:$AE$4,0)),"")</f>
        <v/>
      </c>
      <c r="P62" s="90" t="s">
        <v>65</v>
      </c>
      <c r="Q62" s="90" t="s">
        <v>65</v>
      </c>
      <c r="R62" s="90" t="s">
        <v>65</v>
      </c>
      <c r="S62" s="18" t="str">
        <f ca="1">IFERROR(-1*INDEX('Monthly NRG Level D'!$C$4:$AE$1500,MATCH($C62,'Monthly NRG Level D'!$C$4:$C$1500,0),MATCH(S$4,'Monthly NRG Level D'!$C$4:$AE$4,0)),"")</f>
        <v/>
      </c>
      <c r="T62" s="18" t="str">
        <f ca="1">IFERROR(-1*INDEX('Monthly NRG Level D'!$C$4:$AE$1500,MATCH($C62,'Monthly NRG Level D'!$C$4:$C$1500,0),MATCH(T$4,'Monthly NRG Level D'!$C$4:$AE$4,0)),"")</f>
        <v/>
      </c>
      <c r="U62" s="18" t="str">
        <f ca="1">IFERROR(-1*INDEX('Monthly NRG Level D'!$C$4:$AE$1500,MATCH($C62,'Monthly NRG Level D'!$C$4:$C$1500,0),MATCH(U$4,'Monthly NRG Level D'!$C$4:$AE$4,0)),"")</f>
        <v/>
      </c>
      <c r="V62" s="18" t="str">
        <f ca="1">IFERROR(-1*INDEX('Monthly NRG Level D'!$C$4:$AE$1500,MATCH($C62,'Monthly NRG Level D'!$C$4:$C$1500,0),MATCH(V$4,'Monthly NRG Level D'!$C$4:$AE$4,0)),"")</f>
        <v/>
      </c>
      <c r="W62" s="18" t="str">
        <f ca="1">IFERROR(-1*INDEX('Monthly NRG Level D'!$C$4:$AE$1500,MATCH($C62,'Monthly NRG Level D'!$C$4:$C$1500,0),MATCH(W$4,'Monthly NRG Level D'!$C$4:$AE$4,0)),"")</f>
        <v/>
      </c>
      <c r="X62" s="18" t="str">
        <f ca="1">IFERROR(-1*INDEX('Monthly NRG Level D'!$C$4:$AE$1500,MATCH($C62,'Monthly NRG Level D'!$C$4:$C$1500,0),MATCH(X$4,'Monthly NRG Level D'!$C$4:$AE$4,0)),"")</f>
        <v/>
      </c>
      <c r="Y62" s="18" t="str">
        <f ca="1">IFERROR(-1*INDEX('Monthly NRG Level D'!$C$4:$AE$1500,MATCH($C62,'Monthly NRG Level D'!$C$4:$C$1500,0),MATCH(Y$4,'Monthly NRG Level D'!$C$4:$AE$4,0)),"")</f>
        <v/>
      </c>
      <c r="AB62" s="18" t="str">
        <f ca="1">IFERROR(-1*INDEX('Monthly NRG Level D'!$C$4:$AE$1500,MATCH($C62,'Monthly NRG Level D'!$C$4:$C$1500,0),MATCH(AB$4,'Monthly NRG Level D'!$C$4:$AE$4,0)),"")</f>
        <v/>
      </c>
      <c r="AC62" s="18" t="str">
        <f ca="1">IFERROR(-1*INDEX('Monthly NRG Level D'!$C$4:$AE$1500,MATCH($C62,'Monthly NRG Level D'!$C$4:$C$1500,0),MATCH(AC$4,'Monthly NRG Level D'!$C$4:$AE$4,0)),"")</f>
        <v/>
      </c>
      <c r="AD62" s="18" t="str">
        <f ca="1">IFERROR(-1*INDEX('Monthly NRG Level D'!$C$4:$AE$1500,MATCH($C62,'Monthly NRG Level D'!$C$4:$C$1500,0),MATCH(AD$4,'Monthly NRG Level D'!$C$4:$AE$4,0)),"")</f>
        <v/>
      </c>
      <c r="AE62" s="18" t="str">
        <f ca="1">IFERROR(-1*INDEX('Monthly NRG Level D'!$C$4:$AE$1500,MATCH($C62,'Monthly NRG Level D'!$C$4:$C$1500,0),MATCH(AE$4,'Monthly NRG Level D'!$C$4:$AE$4,0)),"")</f>
        <v/>
      </c>
    </row>
    <row r="63" spans="3:31">
      <c r="C63" s="24">
        <f t="shared" si="0"/>
        <v>47058</v>
      </c>
      <c r="D63" s="90" t="s">
        <v>65</v>
      </c>
      <c r="E63" s="90" t="s">
        <v>65</v>
      </c>
      <c r="F63" s="90" t="s">
        <v>65</v>
      </c>
      <c r="G63" s="90" t="s">
        <v>65</v>
      </c>
      <c r="H63" s="90" t="s">
        <v>65</v>
      </c>
      <c r="I63" s="90" t="s">
        <v>65</v>
      </c>
      <c r="J63" s="18" t="str">
        <f ca="1">IFERROR(-1*INDEX('Monthly NRG Level D'!$C$4:$AE$1500,MATCH($C63,'Monthly NRG Level D'!$C$4:$C$1500,0),MATCH(J$4,'Monthly NRG Level D'!$C$4:$AE$4,0)),"")</f>
        <v/>
      </c>
      <c r="K63" s="18" t="str">
        <f ca="1">IFERROR(-1*INDEX('Monthly NRG Level D'!$C$4:$AE$1500,MATCH($C63,'Monthly NRG Level D'!$C$4:$C$1500,0),MATCH(K$4,'Monthly NRG Level D'!$C$4:$AE$4,0)),"")</f>
        <v/>
      </c>
      <c r="L63" s="18" t="str">
        <f ca="1">IFERROR(-1*INDEX('Monthly NRG Level D'!$C$4:$AE$1500,MATCH($C63,'Monthly NRG Level D'!$C$4:$C$1500,0),MATCH(L$4,'Monthly NRG Level D'!$C$4:$AE$4,0)),"")</f>
        <v/>
      </c>
      <c r="M63" s="18" t="str">
        <f ca="1">IFERROR(-1*INDEX('Monthly NRG Level D'!$C$4:$AE$1500,MATCH($C63,'Monthly NRG Level D'!$C$4:$C$1500,0),MATCH(M$4,'Monthly NRG Level D'!$C$4:$AE$4,0)),"")</f>
        <v/>
      </c>
      <c r="P63" s="90" t="s">
        <v>65</v>
      </c>
      <c r="Q63" s="90" t="s">
        <v>65</v>
      </c>
      <c r="R63" s="90" t="s">
        <v>65</v>
      </c>
      <c r="S63" s="18" t="str">
        <f ca="1">IFERROR(-1*INDEX('Monthly NRG Level D'!$C$4:$AE$1500,MATCH($C63,'Monthly NRG Level D'!$C$4:$C$1500,0),MATCH(S$4,'Monthly NRG Level D'!$C$4:$AE$4,0)),"")</f>
        <v/>
      </c>
      <c r="T63" s="18" t="str">
        <f ca="1">IFERROR(-1*INDEX('Monthly NRG Level D'!$C$4:$AE$1500,MATCH($C63,'Monthly NRG Level D'!$C$4:$C$1500,0),MATCH(T$4,'Monthly NRG Level D'!$C$4:$AE$4,0)),"")</f>
        <v/>
      </c>
      <c r="U63" s="18" t="str">
        <f ca="1">IFERROR(-1*INDEX('Monthly NRG Level D'!$C$4:$AE$1500,MATCH($C63,'Monthly NRG Level D'!$C$4:$C$1500,0),MATCH(U$4,'Monthly NRG Level D'!$C$4:$AE$4,0)),"")</f>
        <v/>
      </c>
      <c r="V63" s="18" t="str">
        <f ca="1">IFERROR(-1*INDEX('Monthly NRG Level D'!$C$4:$AE$1500,MATCH($C63,'Monthly NRG Level D'!$C$4:$C$1500,0),MATCH(V$4,'Monthly NRG Level D'!$C$4:$AE$4,0)),"")</f>
        <v/>
      </c>
      <c r="W63" s="18" t="str">
        <f ca="1">IFERROR(-1*INDEX('Monthly NRG Level D'!$C$4:$AE$1500,MATCH($C63,'Monthly NRG Level D'!$C$4:$C$1500,0),MATCH(W$4,'Monthly NRG Level D'!$C$4:$AE$4,0)),"")</f>
        <v/>
      </c>
      <c r="X63" s="18" t="str">
        <f ca="1">IFERROR(-1*INDEX('Monthly NRG Level D'!$C$4:$AE$1500,MATCH($C63,'Monthly NRG Level D'!$C$4:$C$1500,0),MATCH(X$4,'Monthly NRG Level D'!$C$4:$AE$4,0)),"")</f>
        <v/>
      </c>
      <c r="Y63" s="18" t="str">
        <f ca="1">IFERROR(-1*INDEX('Monthly NRG Level D'!$C$4:$AE$1500,MATCH($C63,'Monthly NRG Level D'!$C$4:$C$1500,0),MATCH(Y$4,'Monthly NRG Level D'!$C$4:$AE$4,0)),"")</f>
        <v/>
      </c>
      <c r="AB63" s="18" t="str">
        <f ca="1">IFERROR(-1*INDEX('Monthly NRG Level D'!$C$4:$AE$1500,MATCH($C63,'Monthly NRG Level D'!$C$4:$C$1500,0),MATCH(AB$4,'Monthly NRG Level D'!$C$4:$AE$4,0)),"")</f>
        <v/>
      </c>
      <c r="AC63" s="18" t="str">
        <f ca="1">IFERROR(-1*INDEX('Monthly NRG Level D'!$C$4:$AE$1500,MATCH($C63,'Monthly NRG Level D'!$C$4:$C$1500,0),MATCH(AC$4,'Monthly NRG Level D'!$C$4:$AE$4,0)),"")</f>
        <v/>
      </c>
      <c r="AD63" s="18" t="str">
        <f ca="1">IFERROR(-1*INDEX('Monthly NRG Level D'!$C$4:$AE$1500,MATCH($C63,'Monthly NRG Level D'!$C$4:$C$1500,0),MATCH(AD$4,'Monthly NRG Level D'!$C$4:$AE$4,0)),"")</f>
        <v/>
      </c>
      <c r="AE63" s="18" t="str">
        <f ca="1">IFERROR(-1*INDEX('Monthly NRG Level D'!$C$4:$AE$1500,MATCH($C63,'Monthly NRG Level D'!$C$4:$C$1500,0),MATCH(AE$4,'Monthly NRG Level D'!$C$4:$AE$4,0)),"")</f>
        <v/>
      </c>
    </row>
    <row r="64" spans="3:31">
      <c r="C64" s="24">
        <f t="shared" si="0"/>
        <v>47088</v>
      </c>
      <c r="D64" s="90" t="s">
        <v>65</v>
      </c>
      <c r="E64" s="90" t="s">
        <v>65</v>
      </c>
      <c r="F64" s="90" t="s">
        <v>65</v>
      </c>
      <c r="G64" s="90" t="s">
        <v>65</v>
      </c>
      <c r="H64" s="90" t="s">
        <v>65</v>
      </c>
      <c r="I64" s="90" t="s">
        <v>65</v>
      </c>
      <c r="J64" s="18" t="str">
        <f ca="1">IFERROR(-1*INDEX('Monthly NRG Level D'!$C$4:$AE$1500,MATCH($C64,'Monthly NRG Level D'!$C$4:$C$1500,0),MATCH(J$4,'Monthly NRG Level D'!$C$4:$AE$4,0)),"")</f>
        <v/>
      </c>
      <c r="K64" s="18" t="str">
        <f ca="1">IFERROR(-1*INDEX('Monthly NRG Level D'!$C$4:$AE$1500,MATCH($C64,'Monthly NRG Level D'!$C$4:$C$1500,0),MATCH(K$4,'Monthly NRG Level D'!$C$4:$AE$4,0)),"")</f>
        <v/>
      </c>
      <c r="L64" s="18" t="str">
        <f ca="1">IFERROR(-1*INDEX('Monthly NRG Level D'!$C$4:$AE$1500,MATCH($C64,'Monthly NRG Level D'!$C$4:$C$1500,0),MATCH(L$4,'Monthly NRG Level D'!$C$4:$AE$4,0)),"")</f>
        <v/>
      </c>
      <c r="M64" s="18" t="str">
        <f ca="1">IFERROR(-1*INDEX('Monthly NRG Level D'!$C$4:$AE$1500,MATCH($C64,'Monthly NRG Level D'!$C$4:$C$1500,0),MATCH(M$4,'Monthly NRG Level D'!$C$4:$AE$4,0)),"")</f>
        <v/>
      </c>
      <c r="P64" s="90" t="s">
        <v>65</v>
      </c>
      <c r="Q64" s="90" t="s">
        <v>65</v>
      </c>
      <c r="R64" s="90" t="s">
        <v>65</v>
      </c>
      <c r="S64" s="18" t="str">
        <f ca="1">IFERROR(-1*INDEX('Monthly NRG Level D'!$C$4:$AE$1500,MATCH($C64,'Monthly NRG Level D'!$C$4:$C$1500,0),MATCH(S$4,'Monthly NRG Level D'!$C$4:$AE$4,0)),"")</f>
        <v/>
      </c>
      <c r="T64" s="18" t="str">
        <f ca="1">IFERROR(-1*INDEX('Monthly NRG Level D'!$C$4:$AE$1500,MATCH($C64,'Monthly NRG Level D'!$C$4:$C$1500,0),MATCH(T$4,'Monthly NRG Level D'!$C$4:$AE$4,0)),"")</f>
        <v/>
      </c>
      <c r="U64" s="18" t="str">
        <f ca="1">IFERROR(-1*INDEX('Monthly NRG Level D'!$C$4:$AE$1500,MATCH($C64,'Monthly NRG Level D'!$C$4:$C$1500,0),MATCH(U$4,'Monthly NRG Level D'!$C$4:$AE$4,0)),"")</f>
        <v/>
      </c>
      <c r="V64" s="18" t="str">
        <f ca="1">IFERROR(-1*INDEX('Monthly NRG Level D'!$C$4:$AE$1500,MATCH($C64,'Monthly NRG Level D'!$C$4:$C$1500,0),MATCH(V$4,'Monthly NRG Level D'!$C$4:$AE$4,0)),"")</f>
        <v/>
      </c>
      <c r="W64" s="18" t="str">
        <f ca="1">IFERROR(-1*INDEX('Monthly NRG Level D'!$C$4:$AE$1500,MATCH($C64,'Monthly NRG Level D'!$C$4:$C$1500,0),MATCH(W$4,'Monthly NRG Level D'!$C$4:$AE$4,0)),"")</f>
        <v/>
      </c>
      <c r="X64" s="18" t="str">
        <f ca="1">IFERROR(-1*INDEX('Monthly NRG Level D'!$C$4:$AE$1500,MATCH($C64,'Monthly NRG Level D'!$C$4:$C$1500,0),MATCH(X$4,'Monthly NRG Level D'!$C$4:$AE$4,0)),"")</f>
        <v/>
      </c>
      <c r="Y64" s="18" t="str">
        <f ca="1">IFERROR(-1*INDEX('Monthly NRG Level D'!$C$4:$AE$1500,MATCH($C64,'Monthly NRG Level D'!$C$4:$C$1500,0),MATCH(Y$4,'Monthly NRG Level D'!$C$4:$AE$4,0)),"")</f>
        <v/>
      </c>
      <c r="AB64" s="18" t="str">
        <f ca="1">IFERROR(-1*INDEX('Monthly NRG Level D'!$C$4:$AE$1500,MATCH($C64,'Monthly NRG Level D'!$C$4:$C$1500,0),MATCH(AB$4,'Monthly NRG Level D'!$C$4:$AE$4,0)),"")</f>
        <v/>
      </c>
      <c r="AC64" s="18" t="str">
        <f ca="1">IFERROR(-1*INDEX('Monthly NRG Level D'!$C$4:$AE$1500,MATCH($C64,'Monthly NRG Level D'!$C$4:$C$1500,0),MATCH(AC$4,'Monthly NRG Level D'!$C$4:$AE$4,0)),"")</f>
        <v/>
      </c>
      <c r="AD64" s="18" t="str">
        <f ca="1">IFERROR(-1*INDEX('Monthly NRG Level D'!$C$4:$AE$1500,MATCH($C64,'Monthly NRG Level D'!$C$4:$C$1500,0),MATCH(AD$4,'Monthly NRG Level D'!$C$4:$AE$4,0)),"")</f>
        <v/>
      </c>
      <c r="AE64" s="18" t="str">
        <f ca="1">IFERROR(-1*INDEX('Monthly NRG Level D'!$C$4:$AE$1500,MATCH($C64,'Monthly NRG Level D'!$C$4:$C$1500,0),MATCH(AE$4,'Monthly NRG Level D'!$C$4:$AE$4,0)),"")</f>
        <v/>
      </c>
    </row>
    <row r="65" spans="3:31">
      <c r="C65" s="24">
        <f t="shared" si="0"/>
        <v>47119</v>
      </c>
      <c r="D65" s="90" t="s">
        <v>65</v>
      </c>
      <c r="E65" s="90" t="s">
        <v>65</v>
      </c>
      <c r="F65" s="90" t="s">
        <v>65</v>
      </c>
      <c r="G65" s="90" t="s">
        <v>65</v>
      </c>
      <c r="H65" s="90" t="s">
        <v>65</v>
      </c>
      <c r="I65" s="90" t="s">
        <v>65</v>
      </c>
      <c r="J65" s="18" t="str">
        <f ca="1">IFERROR(-1*INDEX('Monthly NRG Level D'!$C$4:$AE$1500,MATCH($C65,'Monthly NRG Level D'!$C$4:$C$1500,0),MATCH(J$4,'Monthly NRG Level D'!$C$4:$AE$4,0)),"")</f>
        <v/>
      </c>
      <c r="K65" s="18" t="str">
        <f ca="1">IFERROR(-1*INDEX('Monthly NRG Level D'!$C$4:$AE$1500,MATCH($C65,'Monthly NRG Level D'!$C$4:$C$1500,0),MATCH(K$4,'Monthly NRG Level D'!$C$4:$AE$4,0)),"")</f>
        <v/>
      </c>
      <c r="L65" s="18" t="str">
        <f ca="1">IFERROR(-1*INDEX('Monthly NRG Level D'!$C$4:$AE$1500,MATCH($C65,'Monthly NRG Level D'!$C$4:$C$1500,0),MATCH(L$4,'Monthly NRG Level D'!$C$4:$AE$4,0)),"")</f>
        <v/>
      </c>
      <c r="M65" s="18" t="str">
        <f ca="1">IFERROR(-1*INDEX('Monthly NRG Level D'!$C$4:$AE$1500,MATCH($C65,'Monthly NRG Level D'!$C$4:$C$1500,0),MATCH(M$4,'Monthly NRG Level D'!$C$4:$AE$4,0)),"")</f>
        <v/>
      </c>
      <c r="P65" s="90" t="s">
        <v>65</v>
      </c>
      <c r="Q65" s="90" t="s">
        <v>65</v>
      </c>
      <c r="R65" s="90" t="s">
        <v>65</v>
      </c>
      <c r="S65" s="18" t="str">
        <f ca="1">IFERROR(-1*INDEX('Monthly NRG Level D'!$C$4:$AE$1500,MATCH($C65,'Monthly NRG Level D'!$C$4:$C$1500,0),MATCH(S$4,'Monthly NRG Level D'!$C$4:$AE$4,0)),"")</f>
        <v/>
      </c>
      <c r="T65" s="18" t="str">
        <f ca="1">IFERROR(-1*INDEX('Monthly NRG Level D'!$C$4:$AE$1500,MATCH($C65,'Monthly NRG Level D'!$C$4:$C$1500,0),MATCH(T$4,'Monthly NRG Level D'!$C$4:$AE$4,0)),"")</f>
        <v/>
      </c>
      <c r="U65" s="18" t="str">
        <f ca="1">IFERROR(-1*INDEX('Monthly NRG Level D'!$C$4:$AE$1500,MATCH($C65,'Monthly NRG Level D'!$C$4:$C$1500,0),MATCH(U$4,'Monthly NRG Level D'!$C$4:$AE$4,0)),"")</f>
        <v/>
      </c>
      <c r="V65" s="18" t="str">
        <f ca="1">IFERROR(-1*INDEX('Monthly NRG Level D'!$C$4:$AE$1500,MATCH($C65,'Monthly NRG Level D'!$C$4:$C$1500,0),MATCH(V$4,'Monthly NRG Level D'!$C$4:$AE$4,0)),"")</f>
        <v/>
      </c>
      <c r="W65" s="18" t="str">
        <f ca="1">IFERROR(-1*INDEX('Monthly NRG Level D'!$C$4:$AE$1500,MATCH($C65,'Monthly NRG Level D'!$C$4:$C$1500,0),MATCH(W$4,'Monthly NRG Level D'!$C$4:$AE$4,0)),"")</f>
        <v/>
      </c>
      <c r="X65" s="18" t="str">
        <f ca="1">IFERROR(-1*INDEX('Monthly NRG Level D'!$C$4:$AE$1500,MATCH($C65,'Monthly NRG Level D'!$C$4:$C$1500,0),MATCH(X$4,'Monthly NRG Level D'!$C$4:$AE$4,0)),"")</f>
        <v/>
      </c>
      <c r="Y65" s="18" t="str">
        <f ca="1">IFERROR(-1*INDEX('Monthly NRG Level D'!$C$4:$AE$1500,MATCH($C65,'Monthly NRG Level D'!$C$4:$C$1500,0),MATCH(Y$4,'Monthly NRG Level D'!$C$4:$AE$4,0)),"")</f>
        <v/>
      </c>
      <c r="AB65" s="18" t="str">
        <f ca="1">IFERROR(-1*INDEX('Monthly NRG Level D'!$C$4:$AE$1500,MATCH($C65,'Monthly NRG Level D'!$C$4:$C$1500,0),MATCH(AB$4,'Monthly NRG Level D'!$C$4:$AE$4,0)),"")</f>
        <v/>
      </c>
      <c r="AC65" s="18" t="str">
        <f ca="1">IFERROR(-1*INDEX('Monthly NRG Level D'!$C$4:$AE$1500,MATCH($C65,'Monthly NRG Level D'!$C$4:$C$1500,0),MATCH(AC$4,'Monthly NRG Level D'!$C$4:$AE$4,0)),"")</f>
        <v/>
      </c>
      <c r="AD65" s="18" t="str">
        <f ca="1">IFERROR(-1*INDEX('Monthly NRG Level D'!$C$4:$AE$1500,MATCH($C65,'Monthly NRG Level D'!$C$4:$C$1500,0),MATCH(AD$4,'Monthly NRG Level D'!$C$4:$AE$4,0)),"")</f>
        <v/>
      </c>
      <c r="AE65" s="18" t="str">
        <f ca="1">IFERROR(-1*INDEX('Monthly NRG Level D'!$C$4:$AE$1500,MATCH($C65,'Monthly NRG Level D'!$C$4:$C$1500,0),MATCH(AE$4,'Monthly NRG Level D'!$C$4:$AE$4,0)),"")</f>
        <v/>
      </c>
    </row>
    <row r="66" spans="3:31">
      <c r="C66" s="24">
        <f t="shared" si="0"/>
        <v>47150</v>
      </c>
      <c r="D66" s="90" t="s">
        <v>65</v>
      </c>
      <c r="E66" s="90" t="s">
        <v>65</v>
      </c>
      <c r="F66" s="90" t="s">
        <v>65</v>
      </c>
      <c r="G66" s="90" t="s">
        <v>65</v>
      </c>
      <c r="H66" s="90" t="s">
        <v>65</v>
      </c>
      <c r="I66" s="90" t="s">
        <v>65</v>
      </c>
      <c r="J66" s="18" t="str">
        <f ca="1">IFERROR(-1*INDEX('Monthly NRG Level D'!$C$4:$AE$1500,MATCH($C66,'Monthly NRG Level D'!$C$4:$C$1500,0),MATCH(J$4,'Monthly NRG Level D'!$C$4:$AE$4,0)),"")</f>
        <v/>
      </c>
      <c r="K66" s="18" t="str">
        <f ca="1">IFERROR(-1*INDEX('Monthly NRG Level D'!$C$4:$AE$1500,MATCH($C66,'Monthly NRG Level D'!$C$4:$C$1500,0),MATCH(K$4,'Monthly NRG Level D'!$C$4:$AE$4,0)),"")</f>
        <v/>
      </c>
      <c r="L66" s="18" t="str">
        <f ca="1">IFERROR(-1*INDEX('Monthly NRG Level D'!$C$4:$AE$1500,MATCH($C66,'Monthly NRG Level D'!$C$4:$C$1500,0),MATCH(L$4,'Monthly NRG Level D'!$C$4:$AE$4,0)),"")</f>
        <v/>
      </c>
      <c r="M66" s="18" t="str">
        <f ca="1">IFERROR(-1*INDEX('Monthly NRG Level D'!$C$4:$AE$1500,MATCH($C66,'Monthly NRG Level D'!$C$4:$C$1500,0),MATCH(M$4,'Monthly NRG Level D'!$C$4:$AE$4,0)),"")</f>
        <v/>
      </c>
      <c r="P66" s="90" t="s">
        <v>65</v>
      </c>
      <c r="Q66" s="90" t="s">
        <v>65</v>
      </c>
      <c r="R66" s="90" t="s">
        <v>65</v>
      </c>
      <c r="S66" s="18" t="str">
        <f ca="1">IFERROR(-1*INDEX('Monthly NRG Level D'!$C$4:$AE$1500,MATCH($C66,'Monthly NRG Level D'!$C$4:$C$1500,0),MATCH(S$4,'Monthly NRG Level D'!$C$4:$AE$4,0)),"")</f>
        <v/>
      </c>
      <c r="T66" s="18" t="str">
        <f ca="1">IFERROR(-1*INDEX('Monthly NRG Level D'!$C$4:$AE$1500,MATCH($C66,'Monthly NRG Level D'!$C$4:$C$1500,0),MATCH(T$4,'Monthly NRG Level D'!$C$4:$AE$4,0)),"")</f>
        <v/>
      </c>
      <c r="U66" s="18" t="str">
        <f ca="1">IFERROR(-1*INDEX('Monthly NRG Level D'!$C$4:$AE$1500,MATCH($C66,'Monthly NRG Level D'!$C$4:$C$1500,0),MATCH(U$4,'Monthly NRG Level D'!$C$4:$AE$4,0)),"")</f>
        <v/>
      </c>
      <c r="V66" s="18" t="str">
        <f ca="1">IFERROR(-1*INDEX('Monthly NRG Level D'!$C$4:$AE$1500,MATCH($C66,'Monthly NRG Level D'!$C$4:$C$1500,0),MATCH(V$4,'Monthly NRG Level D'!$C$4:$AE$4,0)),"")</f>
        <v/>
      </c>
      <c r="W66" s="18" t="str">
        <f ca="1">IFERROR(-1*INDEX('Monthly NRG Level D'!$C$4:$AE$1500,MATCH($C66,'Monthly NRG Level D'!$C$4:$C$1500,0),MATCH(W$4,'Monthly NRG Level D'!$C$4:$AE$4,0)),"")</f>
        <v/>
      </c>
      <c r="X66" s="18" t="str">
        <f ca="1">IFERROR(-1*INDEX('Monthly NRG Level D'!$C$4:$AE$1500,MATCH($C66,'Monthly NRG Level D'!$C$4:$C$1500,0),MATCH(X$4,'Monthly NRG Level D'!$C$4:$AE$4,0)),"")</f>
        <v/>
      </c>
      <c r="Y66" s="18" t="str">
        <f ca="1">IFERROR(-1*INDEX('Monthly NRG Level D'!$C$4:$AE$1500,MATCH($C66,'Monthly NRG Level D'!$C$4:$C$1500,0),MATCH(Y$4,'Monthly NRG Level D'!$C$4:$AE$4,0)),"")</f>
        <v/>
      </c>
      <c r="AB66" s="18" t="str">
        <f ca="1">IFERROR(-1*INDEX('Monthly NRG Level D'!$C$4:$AE$1500,MATCH($C66,'Monthly NRG Level D'!$C$4:$C$1500,0),MATCH(AB$4,'Monthly NRG Level D'!$C$4:$AE$4,0)),"")</f>
        <v/>
      </c>
      <c r="AC66" s="18" t="str">
        <f ca="1">IFERROR(-1*INDEX('Monthly NRG Level D'!$C$4:$AE$1500,MATCH($C66,'Monthly NRG Level D'!$C$4:$C$1500,0),MATCH(AC$4,'Monthly NRG Level D'!$C$4:$AE$4,0)),"")</f>
        <v/>
      </c>
      <c r="AD66" s="18" t="str">
        <f ca="1">IFERROR(-1*INDEX('Monthly NRG Level D'!$C$4:$AE$1500,MATCH($C66,'Monthly NRG Level D'!$C$4:$C$1500,0),MATCH(AD$4,'Monthly NRG Level D'!$C$4:$AE$4,0)),"")</f>
        <v/>
      </c>
      <c r="AE66" s="18" t="str">
        <f ca="1">IFERROR(-1*INDEX('Monthly NRG Level D'!$C$4:$AE$1500,MATCH($C66,'Monthly NRG Level D'!$C$4:$C$1500,0),MATCH(AE$4,'Monthly NRG Level D'!$C$4:$AE$4,0)),"")</f>
        <v/>
      </c>
    </row>
    <row r="67" spans="3:31">
      <c r="C67" s="24">
        <f t="shared" si="0"/>
        <v>47178</v>
      </c>
      <c r="D67" s="90" t="s">
        <v>65</v>
      </c>
      <c r="E67" s="90" t="s">
        <v>65</v>
      </c>
      <c r="F67" s="90" t="s">
        <v>65</v>
      </c>
      <c r="G67" s="90" t="s">
        <v>65</v>
      </c>
      <c r="H67" s="90" t="s">
        <v>65</v>
      </c>
      <c r="I67" s="90" t="s">
        <v>65</v>
      </c>
      <c r="J67" s="18" t="str">
        <f ca="1">IFERROR(-1*INDEX('Monthly NRG Level D'!$C$4:$AE$1500,MATCH($C67,'Monthly NRG Level D'!$C$4:$C$1500,0),MATCH(J$4,'Monthly NRG Level D'!$C$4:$AE$4,0)),"")</f>
        <v/>
      </c>
      <c r="K67" s="18" t="str">
        <f ca="1">IFERROR(-1*INDEX('Monthly NRG Level D'!$C$4:$AE$1500,MATCH($C67,'Monthly NRG Level D'!$C$4:$C$1500,0),MATCH(K$4,'Monthly NRG Level D'!$C$4:$AE$4,0)),"")</f>
        <v/>
      </c>
      <c r="L67" s="18" t="str">
        <f ca="1">IFERROR(-1*INDEX('Monthly NRG Level D'!$C$4:$AE$1500,MATCH($C67,'Monthly NRG Level D'!$C$4:$C$1500,0),MATCH(L$4,'Monthly NRG Level D'!$C$4:$AE$4,0)),"")</f>
        <v/>
      </c>
      <c r="M67" s="18" t="str">
        <f ca="1">IFERROR(-1*INDEX('Monthly NRG Level D'!$C$4:$AE$1500,MATCH($C67,'Monthly NRG Level D'!$C$4:$C$1500,0),MATCH(M$4,'Monthly NRG Level D'!$C$4:$AE$4,0)),"")</f>
        <v/>
      </c>
      <c r="P67" s="90" t="s">
        <v>65</v>
      </c>
      <c r="Q67" s="90" t="s">
        <v>65</v>
      </c>
      <c r="R67" s="90" t="s">
        <v>65</v>
      </c>
      <c r="S67" s="18" t="str">
        <f ca="1">IFERROR(-1*INDEX('Monthly NRG Level D'!$C$4:$AE$1500,MATCH($C67,'Monthly NRG Level D'!$C$4:$C$1500,0),MATCH(S$4,'Monthly NRG Level D'!$C$4:$AE$4,0)),"")</f>
        <v/>
      </c>
      <c r="T67" s="18" t="str">
        <f ca="1">IFERROR(-1*INDEX('Monthly NRG Level D'!$C$4:$AE$1500,MATCH($C67,'Monthly NRG Level D'!$C$4:$C$1500,0),MATCH(T$4,'Monthly NRG Level D'!$C$4:$AE$4,0)),"")</f>
        <v/>
      </c>
      <c r="U67" s="18" t="str">
        <f ca="1">IFERROR(-1*INDEX('Monthly NRG Level D'!$C$4:$AE$1500,MATCH($C67,'Monthly NRG Level D'!$C$4:$C$1500,0),MATCH(U$4,'Monthly NRG Level D'!$C$4:$AE$4,0)),"")</f>
        <v/>
      </c>
      <c r="V67" s="18" t="str">
        <f ca="1">IFERROR(-1*INDEX('Monthly NRG Level D'!$C$4:$AE$1500,MATCH($C67,'Monthly NRG Level D'!$C$4:$C$1500,0),MATCH(V$4,'Monthly NRG Level D'!$C$4:$AE$4,0)),"")</f>
        <v/>
      </c>
      <c r="W67" s="18" t="str">
        <f ca="1">IFERROR(-1*INDEX('Monthly NRG Level D'!$C$4:$AE$1500,MATCH($C67,'Monthly NRG Level D'!$C$4:$C$1500,0),MATCH(W$4,'Monthly NRG Level D'!$C$4:$AE$4,0)),"")</f>
        <v/>
      </c>
      <c r="X67" s="18" t="str">
        <f ca="1">IFERROR(-1*INDEX('Monthly NRG Level D'!$C$4:$AE$1500,MATCH($C67,'Monthly NRG Level D'!$C$4:$C$1500,0),MATCH(X$4,'Monthly NRG Level D'!$C$4:$AE$4,0)),"")</f>
        <v/>
      </c>
      <c r="Y67" s="18" t="str">
        <f ca="1">IFERROR(-1*INDEX('Monthly NRG Level D'!$C$4:$AE$1500,MATCH($C67,'Monthly NRG Level D'!$C$4:$C$1500,0),MATCH(Y$4,'Monthly NRG Level D'!$C$4:$AE$4,0)),"")</f>
        <v/>
      </c>
      <c r="AB67" s="18" t="str">
        <f ca="1">IFERROR(-1*INDEX('Monthly NRG Level D'!$C$4:$AE$1500,MATCH($C67,'Monthly NRG Level D'!$C$4:$C$1500,0),MATCH(AB$4,'Monthly NRG Level D'!$C$4:$AE$4,0)),"")</f>
        <v/>
      </c>
      <c r="AC67" s="18" t="str">
        <f ca="1">IFERROR(-1*INDEX('Monthly NRG Level D'!$C$4:$AE$1500,MATCH($C67,'Monthly NRG Level D'!$C$4:$C$1500,0),MATCH(AC$4,'Monthly NRG Level D'!$C$4:$AE$4,0)),"")</f>
        <v/>
      </c>
      <c r="AD67" s="18" t="str">
        <f ca="1">IFERROR(-1*INDEX('Monthly NRG Level D'!$C$4:$AE$1500,MATCH($C67,'Monthly NRG Level D'!$C$4:$C$1500,0),MATCH(AD$4,'Monthly NRG Level D'!$C$4:$AE$4,0)),"")</f>
        <v/>
      </c>
      <c r="AE67" s="18" t="str">
        <f ca="1">IFERROR(-1*INDEX('Monthly NRG Level D'!$C$4:$AE$1500,MATCH($C67,'Monthly NRG Level D'!$C$4:$C$1500,0),MATCH(AE$4,'Monthly NRG Level D'!$C$4:$AE$4,0)),"")</f>
        <v/>
      </c>
    </row>
    <row r="68" spans="3:31">
      <c r="C68" s="24">
        <f t="shared" si="0"/>
        <v>47209</v>
      </c>
      <c r="D68" s="90" t="s">
        <v>65</v>
      </c>
      <c r="E68" s="90" t="s">
        <v>65</v>
      </c>
      <c r="F68" s="90" t="s">
        <v>65</v>
      </c>
      <c r="G68" s="90" t="s">
        <v>65</v>
      </c>
      <c r="H68" s="90" t="s">
        <v>65</v>
      </c>
      <c r="I68" s="90" t="s">
        <v>65</v>
      </c>
      <c r="J68" s="18" t="str">
        <f ca="1">IFERROR(-1*INDEX('Monthly NRG Level D'!$C$4:$AE$1500,MATCH($C68,'Monthly NRG Level D'!$C$4:$C$1500,0),MATCH(J$4,'Monthly NRG Level D'!$C$4:$AE$4,0)),"")</f>
        <v/>
      </c>
      <c r="K68" s="18" t="str">
        <f ca="1">IFERROR(-1*INDEX('Monthly NRG Level D'!$C$4:$AE$1500,MATCH($C68,'Monthly NRG Level D'!$C$4:$C$1500,0),MATCH(K$4,'Monthly NRG Level D'!$C$4:$AE$4,0)),"")</f>
        <v/>
      </c>
      <c r="L68" s="18" t="str">
        <f ca="1">IFERROR(-1*INDEX('Monthly NRG Level D'!$C$4:$AE$1500,MATCH($C68,'Monthly NRG Level D'!$C$4:$C$1500,0),MATCH(L$4,'Monthly NRG Level D'!$C$4:$AE$4,0)),"")</f>
        <v/>
      </c>
      <c r="M68" s="18" t="str">
        <f ca="1">IFERROR(-1*INDEX('Monthly NRG Level D'!$C$4:$AE$1500,MATCH($C68,'Monthly NRG Level D'!$C$4:$C$1500,0),MATCH(M$4,'Monthly NRG Level D'!$C$4:$AE$4,0)),"")</f>
        <v/>
      </c>
      <c r="P68" s="90" t="s">
        <v>65</v>
      </c>
      <c r="Q68" s="90" t="s">
        <v>65</v>
      </c>
      <c r="R68" s="90" t="s">
        <v>65</v>
      </c>
      <c r="S68" s="18" t="str">
        <f ca="1">IFERROR(-1*INDEX('Monthly NRG Level D'!$C$4:$AE$1500,MATCH($C68,'Monthly NRG Level D'!$C$4:$C$1500,0),MATCH(S$4,'Monthly NRG Level D'!$C$4:$AE$4,0)),"")</f>
        <v/>
      </c>
      <c r="T68" s="18" t="str">
        <f ca="1">IFERROR(-1*INDEX('Monthly NRG Level D'!$C$4:$AE$1500,MATCH($C68,'Monthly NRG Level D'!$C$4:$C$1500,0),MATCH(T$4,'Monthly NRG Level D'!$C$4:$AE$4,0)),"")</f>
        <v/>
      </c>
      <c r="U68" s="18" t="str">
        <f ca="1">IFERROR(-1*INDEX('Monthly NRG Level D'!$C$4:$AE$1500,MATCH($C68,'Monthly NRG Level D'!$C$4:$C$1500,0),MATCH(U$4,'Monthly NRG Level D'!$C$4:$AE$4,0)),"")</f>
        <v/>
      </c>
      <c r="V68" s="18" t="str">
        <f ca="1">IFERROR(-1*INDEX('Monthly NRG Level D'!$C$4:$AE$1500,MATCH($C68,'Monthly NRG Level D'!$C$4:$C$1500,0),MATCH(V$4,'Monthly NRG Level D'!$C$4:$AE$4,0)),"")</f>
        <v/>
      </c>
      <c r="W68" s="18" t="str">
        <f ca="1">IFERROR(-1*INDEX('Monthly NRG Level D'!$C$4:$AE$1500,MATCH($C68,'Monthly NRG Level D'!$C$4:$C$1500,0),MATCH(W$4,'Monthly NRG Level D'!$C$4:$AE$4,0)),"")</f>
        <v/>
      </c>
      <c r="X68" s="18" t="str">
        <f ca="1">IFERROR(-1*INDEX('Monthly NRG Level D'!$C$4:$AE$1500,MATCH($C68,'Monthly NRG Level D'!$C$4:$C$1500,0),MATCH(X$4,'Monthly NRG Level D'!$C$4:$AE$4,0)),"")</f>
        <v/>
      </c>
      <c r="Y68" s="18" t="str">
        <f ca="1">IFERROR(-1*INDEX('Monthly NRG Level D'!$C$4:$AE$1500,MATCH($C68,'Monthly NRG Level D'!$C$4:$C$1500,0),MATCH(Y$4,'Monthly NRG Level D'!$C$4:$AE$4,0)),"")</f>
        <v/>
      </c>
      <c r="AB68" s="18" t="str">
        <f ca="1">IFERROR(-1*INDEX('Monthly NRG Level D'!$C$4:$AE$1500,MATCH($C68,'Monthly NRG Level D'!$C$4:$C$1500,0),MATCH(AB$4,'Monthly NRG Level D'!$C$4:$AE$4,0)),"")</f>
        <v/>
      </c>
      <c r="AC68" s="18" t="str">
        <f ca="1">IFERROR(-1*INDEX('Monthly NRG Level D'!$C$4:$AE$1500,MATCH($C68,'Monthly NRG Level D'!$C$4:$C$1500,0),MATCH(AC$4,'Monthly NRG Level D'!$C$4:$AE$4,0)),"")</f>
        <v/>
      </c>
      <c r="AD68" s="18" t="str">
        <f ca="1">IFERROR(-1*INDEX('Monthly NRG Level D'!$C$4:$AE$1500,MATCH($C68,'Monthly NRG Level D'!$C$4:$C$1500,0),MATCH(AD$4,'Monthly NRG Level D'!$C$4:$AE$4,0)),"")</f>
        <v/>
      </c>
      <c r="AE68" s="18" t="str">
        <f ca="1">IFERROR(-1*INDEX('Monthly NRG Level D'!$C$4:$AE$1500,MATCH($C68,'Monthly NRG Level D'!$C$4:$C$1500,0),MATCH(AE$4,'Monthly NRG Level D'!$C$4:$AE$4,0)),"")</f>
        <v/>
      </c>
    </row>
    <row r="69" spans="3:31">
      <c r="C69" s="24">
        <f t="shared" si="0"/>
        <v>47239</v>
      </c>
      <c r="D69" s="90" t="s">
        <v>65</v>
      </c>
      <c r="E69" s="90" t="s">
        <v>65</v>
      </c>
      <c r="F69" s="90" t="s">
        <v>65</v>
      </c>
      <c r="G69" s="90" t="s">
        <v>65</v>
      </c>
      <c r="H69" s="90" t="s">
        <v>65</v>
      </c>
      <c r="I69" s="90" t="s">
        <v>65</v>
      </c>
      <c r="J69" s="18" t="str">
        <f ca="1">IFERROR(-1*INDEX('Monthly NRG Level D'!$C$4:$AE$1500,MATCH($C69,'Monthly NRG Level D'!$C$4:$C$1500,0),MATCH(J$4,'Monthly NRG Level D'!$C$4:$AE$4,0)),"")</f>
        <v/>
      </c>
      <c r="K69" s="18" t="str">
        <f ca="1">IFERROR(-1*INDEX('Monthly NRG Level D'!$C$4:$AE$1500,MATCH($C69,'Monthly NRG Level D'!$C$4:$C$1500,0),MATCH(K$4,'Monthly NRG Level D'!$C$4:$AE$4,0)),"")</f>
        <v/>
      </c>
      <c r="L69" s="18" t="str">
        <f ca="1">IFERROR(-1*INDEX('Monthly NRG Level D'!$C$4:$AE$1500,MATCH($C69,'Monthly NRG Level D'!$C$4:$C$1500,0),MATCH(L$4,'Monthly NRG Level D'!$C$4:$AE$4,0)),"")</f>
        <v/>
      </c>
      <c r="M69" s="18" t="str">
        <f ca="1">IFERROR(-1*INDEX('Monthly NRG Level D'!$C$4:$AE$1500,MATCH($C69,'Monthly NRG Level D'!$C$4:$C$1500,0),MATCH(M$4,'Monthly NRG Level D'!$C$4:$AE$4,0)),"")</f>
        <v/>
      </c>
      <c r="P69" s="90" t="s">
        <v>65</v>
      </c>
      <c r="Q69" s="90" t="s">
        <v>65</v>
      </c>
      <c r="R69" s="90" t="s">
        <v>65</v>
      </c>
      <c r="S69" s="18" t="str">
        <f ca="1">IFERROR(-1*INDEX('Monthly NRG Level D'!$C$4:$AE$1500,MATCH($C69,'Monthly NRG Level D'!$C$4:$C$1500,0),MATCH(S$4,'Monthly NRG Level D'!$C$4:$AE$4,0)),"")</f>
        <v/>
      </c>
      <c r="T69" s="18" t="str">
        <f ca="1">IFERROR(-1*INDEX('Monthly NRG Level D'!$C$4:$AE$1500,MATCH($C69,'Monthly NRG Level D'!$C$4:$C$1500,0),MATCH(T$4,'Monthly NRG Level D'!$C$4:$AE$4,0)),"")</f>
        <v/>
      </c>
      <c r="U69" s="18" t="str">
        <f ca="1">IFERROR(-1*INDEX('Monthly NRG Level D'!$C$4:$AE$1500,MATCH($C69,'Monthly NRG Level D'!$C$4:$C$1500,0),MATCH(U$4,'Monthly NRG Level D'!$C$4:$AE$4,0)),"")</f>
        <v/>
      </c>
      <c r="V69" s="18" t="str">
        <f ca="1">IFERROR(-1*INDEX('Monthly NRG Level D'!$C$4:$AE$1500,MATCH($C69,'Monthly NRG Level D'!$C$4:$C$1500,0),MATCH(V$4,'Monthly NRG Level D'!$C$4:$AE$4,0)),"")</f>
        <v/>
      </c>
      <c r="W69" s="18" t="str">
        <f ca="1">IFERROR(-1*INDEX('Monthly NRG Level D'!$C$4:$AE$1500,MATCH($C69,'Monthly NRG Level D'!$C$4:$C$1500,0),MATCH(W$4,'Monthly NRG Level D'!$C$4:$AE$4,0)),"")</f>
        <v/>
      </c>
      <c r="X69" s="18" t="str">
        <f ca="1">IFERROR(-1*INDEX('Monthly NRG Level D'!$C$4:$AE$1500,MATCH($C69,'Monthly NRG Level D'!$C$4:$C$1500,0),MATCH(X$4,'Monthly NRG Level D'!$C$4:$AE$4,0)),"")</f>
        <v/>
      </c>
      <c r="Y69" s="18" t="str">
        <f ca="1">IFERROR(-1*INDEX('Monthly NRG Level D'!$C$4:$AE$1500,MATCH($C69,'Monthly NRG Level D'!$C$4:$C$1500,0),MATCH(Y$4,'Monthly NRG Level D'!$C$4:$AE$4,0)),"")</f>
        <v/>
      </c>
      <c r="AB69" s="18" t="str">
        <f ca="1">IFERROR(-1*INDEX('Monthly NRG Level D'!$C$4:$AE$1500,MATCH($C69,'Monthly NRG Level D'!$C$4:$C$1500,0),MATCH(AB$4,'Monthly NRG Level D'!$C$4:$AE$4,0)),"")</f>
        <v/>
      </c>
      <c r="AC69" s="18" t="str">
        <f ca="1">IFERROR(-1*INDEX('Monthly NRG Level D'!$C$4:$AE$1500,MATCH($C69,'Monthly NRG Level D'!$C$4:$C$1500,0),MATCH(AC$4,'Monthly NRG Level D'!$C$4:$AE$4,0)),"")</f>
        <v/>
      </c>
      <c r="AD69" s="18" t="str">
        <f ca="1">IFERROR(-1*INDEX('Monthly NRG Level D'!$C$4:$AE$1500,MATCH($C69,'Monthly NRG Level D'!$C$4:$C$1500,0),MATCH(AD$4,'Monthly NRG Level D'!$C$4:$AE$4,0)),"")</f>
        <v/>
      </c>
      <c r="AE69" s="18" t="str">
        <f ca="1">IFERROR(-1*INDEX('Monthly NRG Level D'!$C$4:$AE$1500,MATCH($C69,'Monthly NRG Level D'!$C$4:$C$1500,0),MATCH(AE$4,'Monthly NRG Level D'!$C$4:$AE$4,0)),"")</f>
        <v/>
      </c>
    </row>
    <row r="70" spans="3:31">
      <c r="C70" s="24">
        <f t="shared" si="0"/>
        <v>47270</v>
      </c>
      <c r="D70" s="90" t="s">
        <v>65</v>
      </c>
      <c r="E70" s="90" t="s">
        <v>65</v>
      </c>
      <c r="F70" s="90" t="s">
        <v>65</v>
      </c>
      <c r="G70" s="90" t="s">
        <v>65</v>
      </c>
      <c r="H70" s="90" t="s">
        <v>65</v>
      </c>
      <c r="I70" s="90" t="s">
        <v>65</v>
      </c>
      <c r="J70" s="18" t="str">
        <f ca="1">IFERROR(-1*INDEX('Monthly NRG Level D'!$C$4:$AE$1500,MATCH($C70,'Monthly NRG Level D'!$C$4:$C$1500,0),MATCH(J$4,'Monthly NRG Level D'!$C$4:$AE$4,0)),"")</f>
        <v/>
      </c>
      <c r="K70" s="18" t="str">
        <f ca="1">IFERROR(-1*INDEX('Monthly NRG Level D'!$C$4:$AE$1500,MATCH($C70,'Monthly NRG Level D'!$C$4:$C$1500,0),MATCH(K$4,'Monthly NRG Level D'!$C$4:$AE$4,0)),"")</f>
        <v/>
      </c>
      <c r="L70" s="18" t="str">
        <f ca="1">IFERROR(-1*INDEX('Monthly NRG Level D'!$C$4:$AE$1500,MATCH($C70,'Monthly NRG Level D'!$C$4:$C$1500,0),MATCH(L$4,'Monthly NRG Level D'!$C$4:$AE$4,0)),"")</f>
        <v/>
      </c>
      <c r="M70" s="18" t="str">
        <f ca="1">IFERROR(-1*INDEX('Monthly NRG Level D'!$C$4:$AE$1500,MATCH($C70,'Monthly NRG Level D'!$C$4:$C$1500,0),MATCH(M$4,'Monthly NRG Level D'!$C$4:$AE$4,0)),"")</f>
        <v/>
      </c>
      <c r="P70" s="90" t="s">
        <v>65</v>
      </c>
      <c r="Q70" s="90" t="s">
        <v>65</v>
      </c>
      <c r="R70" s="90" t="s">
        <v>65</v>
      </c>
      <c r="S70" s="18" t="str">
        <f ca="1">IFERROR(-1*INDEX('Monthly NRG Level D'!$C$4:$AE$1500,MATCH($C70,'Monthly NRG Level D'!$C$4:$C$1500,0),MATCH(S$4,'Monthly NRG Level D'!$C$4:$AE$4,0)),"")</f>
        <v/>
      </c>
      <c r="T70" s="18" t="str">
        <f ca="1">IFERROR(-1*INDEX('Monthly NRG Level D'!$C$4:$AE$1500,MATCH($C70,'Monthly NRG Level D'!$C$4:$C$1500,0),MATCH(T$4,'Monthly NRG Level D'!$C$4:$AE$4,0)),"")</f>
        <v/>
      </c>
      <c r="U70" s="18" t="str">
        <f ca="1">IFERROR(-1*INDEX('Monthly NRG Level D'!$C$4:$AE$1500,MATCH($C70,'Monthly NRG Level D'!$C$4:$C$1500,0),MATCH(U$4,'Monthly NRG Level D'!$C$4:$AE$4,0)),"")</f>
        <v/>
      </c>
      <c r="V70" s="18" t="str">
        <f ca="1">IFERROR(-1*INDEX('Monthly NRG Level D'!$C$4:$AE$1500,MATCH($C70,'Monthly NRG Level D'!$C$4:$C$1500,0),MATCH(V$4,'Monthly NRG Level D'!$C$4:$AE$4,0)),"")</f>
        <v/>
      </c>
      <c r="W70" s="18" t="str">
        <f ca="1">IFERROR(-1*INDEX('Monthly NRG Level D'!$C$4:$AE$1500,MATCH($C70,'Monthly NRG Level D'!$C$4:$C$1500,0),MATCH(W$4,'Monthly NRG Level D'!$C$4:$AE$4,0)),"")</f>
        <v/>
      </c>
      <c r="X70" s="18" t="str">
        <f ca="1">IFERROR(-1*INDEX('Monthly NRG Level D'!$C$4:$AE$1500,MATCH($C70,'Monthly NRG Level D'!$C$4:$C$1500,0),MATCH(X$4,'Monthly NRG Level D'!$C$4:$AE$4,0)),"")</f>
        <v/>
      </c>
      <c r="Y70" s="18" t="str">
        <f ca="1">IFERROR(-1*INDEX('Monthly NRG Level D'!$C$4:$AE$1500,MATCH($C70,'Monthly NRG Level D'!$C$4:$C$1500,0),MATCH(Y$4,'Monthly NRG Level D'!$C$4:$AE$4,0)),"")</f>
        <v/>
      </c>
      <c r="AB70" s="18" t="str">
        <f ca="1">IFERROR(-1*INDEX('Monthly NRG Level D'!$C$4:$AE$1500,MATCH($C70,'Monthly NRG Level D'!$C$4:$C$1500,0),MATCH(AB$4,'Monthly NRG Level D'!$C$4:$AE$4,0)),"")</f>
        <v/>
      </c>
      <c r="AC70" s="18" t="str">
        <f ca="1">IFERROR(-1*INDEX('Monthly NRG Level D'!$C$4:$AE$1500,MATCH($C70,'Monthly NRG Level D'!$C$4:$C$1500,0),MATCH(AC$4,'Monthly NRG Level D'!$C$4:$AE$4,0)),"")</f>
        <v/>
      </c>
      <c r="AD70" s="18" t="str">
        <f ca="1">IFERROR(-1*INDEX('Monthly NRG Level D'!$C$4:$AE$1500,MATCH($C70,'Monthly NRG Level D'!$C$4:$C$1500,0),MATCH(AD$4,'Monthly NRG Level D'!$C$4:$AE$4,0)),"")</f>
        <v/>
      </c>
      <c r="AE70" s="18" t="str">
        <f ca="1">IFERROR(-1*INDEX('Monthly NRG Level D'!$C$4:$AE$1500,MATCH($C70,'Monthly NRG Level D'!$C$4:$C$1500,0),MATCH(AE$4,'Monthly NRG Level D'!$C$4:$AE$4,0)),"")</f>
        <v/>
      </c>
    </row>
    <row r="71" spans="3:31">
      <c r="C71" s="24">
        <f t="shared" ref="C71:C134" si="1">DATE(YEAR(C70),MONTH(C70)+1,1)</f>
        <v>47300</v>
      </c>
      <c r="D71" s="90" t="s">
        <v>65</v>
      </c>
      <c r="E71" s="90" t="s">
        <v>65</v>
      </c>
      <c r="F71" s="90" t="s">
        <v>65</v>
      </c>
      <c r="G71" s="90" t="s">
        <v>65</v>
      </c>
      <c r="H71" s="90" t="s">
        <v>65</v>
      </c>
      <c r="I71" s="90" t="s">
        <v>65</v>
      </c>
      <c r="J71" s="18" t="str">
        <f ca="1">IFERROR(-1*INDEX('Monthly NRG Level D'!$C$4:$AE$1500,MATCH($C71,'Monthly NRG Level D'!$C$4:$C$1500,0),MATCH(J$4,'Monthly NRG Level D'!$C$4:$AE$4,0)),"")</f>
        <v/>
      </c>
      <c r="K71" s="18" t="str">
        <f ca="1">IFERROR(-1*INDEX('Monthly NRG Level D'!$C$4:$AE$1500,MATCH($C71,'Monthly NRG Level D'!$C$4:$C$1500,0),MATCH(K$4,'Monthly NRG Level D'!$C$4:$AE$4,0)),"")</f>
        <v/>
      </c>
      <c r="L71" s="18" t="str">
        <f ca="1">IFERROR(-1*INDEX('Monthly NRG Level D'!$C$4:$AE$1500,MATCH($C71,'Monthly NRG Level D'!$C$4:$C$1500,0),MATCH(L$4,'Monthly NRG Level D'!$C$4:$AE$4,0)),"")</f>
        <v/>
      </c>
      <c r="M71" s="18" t="str">
        <f ca="1">IFERROR(-1*INDEX('Monthly NRG Level D'!$C$4:$AE$1500,MATCH($C71,'Monthly NRG Level D'!$C$4:$C$1500,0),MATCH(M$4,'Monthly NRG Level D'!$C$4:$AE$4,0)),"")</f>
        <v/>
      </c>
      <c r="P71" s="90" t="s">
        <v>65</v>
      </c>
      <c r="Q71" s="90" t="s">
        <v>65</v>
      </c>
      <c r="R71" s="90" t="s">
        <v>65</v>
      </c>
      <c r="S71" s="18" t="str">
        <f ca="1">IFERROR(-1*INDEX('Monthly NRG Level D'!$C$4:$AE$1500,MATCH($C71,'Monthly NRG Level D'!$C$4:$C$1500,0),MATCH(S$4,'Monthly NRG Level D'!$C$4:$AE$4,0)),"")</f>
        <v/>
      </c>
      <c r="T71" s="18" t="str">
        <f ca="1">IFERROR(-1*INDEX('Monthly NRG Level D'!$C$4:$AE$1500,MATCH($C71,'Monthly NRG Level D'!$C$4:$C$1500,0),MATCH(T$4,'Monthly NRG Level D'!$C$4:$AE$4,0)),"")</f>
        <v/>
      </c>
      <c r="U71" s="18" t="str">
        <f ca="1">IFERROR(-1*INDEX('Monthly NRG Level D'!$C$4:$AE$1500,MATCH($C71,'Monthly NRG Level D'!$C$4:$C$1500,0),MATCH(U$4,'Monthly NRG Level D'!$C$4:$AE$4,0)),"")</f>
        <v/>
      </c>
      <c r="V71" s="18" t="str">
        <f ca="1">IFERROR(-1*INDEX('Monthly NRG Level D'!$C$4:$AE$1500,MATCH($C71,'Monthly NRG Level D'!$C$4:$C$1500,0),MATCH(V$4,'Monthly NRG Level D'!$C$4:$AE$4,0)),"")</f>
        <v/>
      </c>
      <c r="W71" s="18" t="str">
        <f ca="1">IFERROR(-1*INDEX('Monthly NRG Level D'!$C$4:$AE$1500,MATCH($C71,'Monthly NRG Level D'!$C$4:$C$1500,0),MATCH(W$4,'Monthly NRG Level D'!$C$4:$AE$4,0)),"")</f>
        <v/>
      </c>
      <c r="X71" s="18" t="str">
        <f ca="1">IFERROR(-1*INDEX('Monthly NRG Level D'!$C$4:$AE$1500,MATCH($C71,'Monthly NRG Level D'!$C$4:$C$1500,0),MATCH(X$4,'Monthly NRG Level D'!$C$4:$AE$4,0)),"")</f>
        <v/>
      </c>
      <c r="Y71" s="18" t="str">
        <f ca="1">IFERROR(-1*INDEX('Monthly NRG Level D'!$C$4:$AE$1500,MATCH($C71,'Monthly NRG Level D'!$C$4:$C$1500,0),MATCH(Y$4,'Monthly NRG Level D'!$C$4:$AE$4,0)),"")</f>
        <v/>
      </c>
      <c r="AB71" s="18" t="str">
        <f ca="1">IFERROR(-1*INDEX('Monthly NRG Level D'!$C$4:$AE$1500,MATCH($C71,'Monthly NRG Level D'!$C$4:$C$1500,0),MATCH(AB$4,'Monthly NRG Level D'!$C$4:$AE$4,0)),"")</f>
        <v/>
      </c>
      <c r="AC71" s="18" t="str">
        <f ca="1">IFERROR(-1*INDEX('Monthly NRG Level D'!$C$4:$AE$1500,MATCH($C71,'Monthly NRG Level D'!$C$4:$C$1500,0),MATCH(AC$4,'Monthly NRG Level D'!$C$4:$AE$4,0)),"")</f>
        <v/>
      </c>
      <c r="AD71" s="18" t="str">
        <f ca="1">IFERROR(-1*INDEX('Monthly NRG Level D'!$C$4:$AE$1500,MATCH($C71,'Monthly NRG Level D'!$C$4:$C$1500,0),MATCH(AD$4,'Monthly NRG Level D'!$C$4:$AE$4,0)),"")</f>
        <v/>
      </c>
      <c r="AE71" s="18" t="str">
        <f ca="1">IFERROR(-1*INDEX('Monthly NRG Level D'!$C$4:$AE$1500,MATCH($C71,'Monthly NRG Level D'!$C$4:$C$1500,0),MATCH(AE$4,'Monthly NRG Level D'!$C$4:$AE$4,0)),"")</f>
        <v/>
      </c>
    </row>
    <row r="72" spans="3:31">
      <c r="C72" s="24">
        <f t="shared" si="1"/>
        <v>47331</v>
      </c>
      <c r="D72" s="90" t="s">
        <v>65</v>
      </c>
      <c r="E72" s="90" t="s">
        <v>65</v>
      </c>
      <c r="F72" s="90" t="s">
        <v>65</v>
      </c>
      <c r="G72" s="90" t="s">
        <v>65</v>
      </c>
      <c r="H72" s="90" t="s">
        <v>65</v>
      </c>
      <c r="I72" s="90" t="s">
        <v>65</v>
      </c>
      <c r="J72" s="18" t="str">
        <f ca="1">IFERROR(-1*INDEX('Monthly NRG Level D'!$C$4:$AE$1500,MATCH($C72,'Monthly NRG Level D'!$C$4:$C$1500,0),MATCH(J$4,'Monthly NRG Level D'!$C$4:$AE$4,0)),"")</f>
        <v/>
      </c>
      <c r="K72" s="18" t="str">
        <f ca="1">IFERROR(-1*INDEX('Monthly NRG Level D'!$C$4:$AE$1500,MATCH($C72,'Monthly NRG Level D'!$C$4:$C$1500,0),MATCH(K$4,'Monthly NRG Level D'!$C$4:$AE$4,0)),"")</f>
        <v/>
      </c>
      <c r="L72" s="18" t="str">
        <f ca="1">IFERROR(-1*INDEX('Monthly NRG Level D'!$C$4:$AE$1500,MATCH($C72,'Monthly NRG Level D'!$C$4:$C$1500,0),MATCH(L$4,'Monthly NRG Level D'!$C$4:$AE$4,0)),"")</f>
        <v/>
      </c>
      <c r="M72" s="18" t="str">
        <f ca="1">IFERROR(-1*INDEX('Monthly NRG Level D'!$C$4:$AE$1500,MATCH($C72,'Monthly NRG Level D'!$C$4:$C$1500,0),MATCH(M$4,'Monthly NRG Level D'!$C$4:$AE$4,0)),"")</f>
        <v/>
      </c>
      <c r="P72" s="90" t="s">
        <v>65</v>
      </c>
      <c r="Q72" s="90" t="s">
        <v>65</v>
      </c>
      <c r="R72" s="90" t="s">
        <v>65</v>
      </c>
      <c r="S72" s="18" t="str">
        <f ca="1">IFERROR(-1*INDEX('Monthly NRG Level D'!$C$4:$AE$1500,MATCH($C72,'Monthly NRG Level D'!$C$4:$C$1500,0),MATCH(S$4,'Monthly NRG Level D'!$C$4:$AE$4,0)),"")</f>
        <v/>
      </c>
      <c r="T72" s="18" t="str">
        <f ca="1">IFERROR(-1*INDEX('Monthly NRG Level D'!$C$4:$AE$1500,MATCH($C72,'Monthly NRG Level D'!$C$4:$C$1500,0),MATCH(T$4,'Monthly NRG Level D'!$C$4:$AE$4,0)),"")</f>
        <v/>
      </c>
      <c r="U72" s="18" t="str">
        <f ca="1">IFERROR(-1*INDEX('Monthly NRG Level D'!$C$4:$AE$1500,MATCH($C72,'Monthly NRG Level D'!$C$4:$C$1500,0),MATCH(U$4,'Monthly NRG Level D'!$C$4:$AE$4,0)),"")</f>
        <v/>
      </c>
      <c r="V72" s="18" t="str">
        <f ca="1">IFERROR(-1*INDEX('Monthly NRG Level D'!$C$4:$AE$1500,MATCH($C72,'Monthly NRG Level D'!$C$4:$C$1500,0),MATCH(V$4,'Monthly NRG Level D'!$C$4:$AE$4,0)),"")</f>
        <v/>
      </c>
      <c r="W72" s="18" t="str">
        <f ca="1">IFERROR(-1*INDEX('Monthly NRG Level D'!$C$4:$AE$1500,MATCH($C72,'Monthly NRG Level D'!$C$4:$C$1500,0),MATCH(W$4,'Monthly NRG Level D'!$C$4:$AE$4,0)),"")</f>
        <v/>
      </c>
      <c r="X72" s="18" t="str">
        <f ca="1">IFERROR(-1*INDEX('Monthly NRG Level D'!$C$4:$AE$1500,MATCH($C72,'Monthly NRG Level D'!$C$4:$C$1500,0),MATCH(X$4,'Monthly NRG Level D'!$C$4:$AE$4,0)),"")</f>
        <v/>
      </c>
      <c r="Y72" s="18" t="str">
        <f ca="1">IFERROR(-1*INDEX('Monthly NRG Level D'!$C$4:$AE$1500,MATCH($C72,'Monthly NRG Level D'!$C$4:$C$1500,0),MATCH(Y$4,'Monthly NRG Level D'!$C$4:$AE$4,0)),"")</f>
        <v/>
      </c>
      <c r="AB72" s="18" t="str">
        <f ca="1">IFERROR(-1*INDEX('Monthly NRG Level D'!$C$4:$AE$1500,MATCH($C72,'Monthly NRG Level D'!$C$4:$C$1500,0),MATCH(AB$4,'Monthly NRG Level D'!$C$4:$AE$4,0)),"")</f>
        <v/>
      </c>
      <c r="AC72" s="18" t="str">
        <f ca="1">IFERROR(-1*INDEX('Monthly NRG Level D'!$C$4:$AE$1500,MATCH($C72,'Monthly NRG Level D'!$C$4:$C$1500,0),MATCH(AC$4,'Monthly NRG Level D'!$C$4:$AE$4,0)),"")</f>
        <v/>
      </c>
      <c r="AD72" s="18" t="str">
        <f ca="1">IFERROR(-1*INDEX('Monthly NRG Level D'!$C$4:$AE$1500,MATCH($C72,'Monthly NRG Level D'!$C$4:$C$1500,0),MATCH(AD$4,'Monthly NRG Level D'!$C$4:$AE$4,0)),"")</f>
        <v/>
      </c>
      <c r="AE72" s="18" t="str">
        <f ca="1">IFERROR(-1*INDEX('Monthly NRG Level D'!$C$4:$AE$1500,MATCH($C72,'Monthly NRG Level D'!$C$4:$C$1500,0),MATCH(AE$4,'Monthly NRG Level D'!$C$4:$AE$4,0)),"")</f>
        <v/>
      </c>
    </row>
    <row r="73" spans="3:31">
      <c r="C73" s="24">
        <f t="shared" si="1"/>
        <v>47362</v>
      </c>
      <c r="D73" s="90" t="s">
        <v>65</v>
      </c>
      <c r="E73" s="90" t="s">
        <v>65</v>
      </c>
      <c r="F73" s="90" t="s">
        <v>65</v>
      </c>
      <c r="G73" s="90" t="s">
        <v>65</v>
      </c>
      <c r="H73" s="90" t="s">
        <v>65</v>
      </c>
      <c r="I73" s="90" t="s">
        <v>65</v>
      </c>
      <c r="J73" s="18" t="str">
        <f ca="1">IFERROR(-1*INDEX('Monthly NRG Level D'!$C$4:$AE$1500,MATCH($C73,'Monthly NRG Level D'!$C$4:$C$1500,0),MATCH(J$4,'Monthly NRG Level D'!$C$4:$AE$4,0)),"")</f>
        <v/>
      </c>
      <c r="K73" s="18" t="str">
        <f ca="1">IFERROR(-1*INDEX('Monthly NRG Level D'!$C$4:$AE$1500,MATCH($C73,'Monthly NRG Level D'!$C$4:$C$1500,0),MATCH(K$4,'Monthly NRG Level D'!$C$4:$AE$4,0)),"")</f>
        <v/>
      </c>
      <c r="L73" s="18" t="str">
        <f ca="1">IFERROR(-1*INDEX('Monthly NRG Level D'!$C$4:$AE$1500,MATCH($C73,'Monthly NRG Level D'!$C$4:$C$1500,0),MATCH(L$4,'Monthly NRG Level D'!$C$4:$AE$4,0)),"")</f>
        <v/>
      </c>
      <c r="M73" s="18" t="str">
        <f ca="1">IFERROR(-1*INDEX('Monthly NRG Level D'!$C$4:$AE$1500,MATCH($C73,'Monthly NRG Level D'!$C$4:$C$1500,0),MATCH(M$4,'Monthly NRG Level D'!$C$4:$AE$4,0)),"")</f>
        <v/>
      </c>
      <c r="P73" s="90" t="s">
        <v>65</v>
      </c>
      <c r="Q73" s="90" t="s">
        <v>65</v>
      </c>
      <c r="R73" s="90" t="s">
        <v>65</v>
      </c>
      <c r="S73" s="18" t="str">
        <f ca="1">IFERROR(-1*INDEX('Monthly NRG Level D'!$C$4:$AE$1500,MATCH($C73,'Monthly NRG Level D'!$C$4:$C$1500,0),MATCH(S$4,'Monthly NRG Level D'!$C$4:$AE$4,0)),"")</f>
        <v/>
      </c>
      <c r="T73" s="18" t="str">
        <f ca="1">IFERROR(-1*INDEX('Monthly NRG Level D'!$C$4:$AE$1500,MATCH($C73,'Monthly NRG Level D'!$C$4:$C$1500,0),MATCH(T$4,'Monthly NRG Level D'!$C$4:$AE$4,0)),"")</f>
        <v/>
      </c>
      <c r="U73" s="18" t="str">
        <f ca="1">IFERROR(-1*INDEX('Monthly NRG Level D'!$C$4:$AE$1500,MATCH($C73,'Monthly NRG Level D'!$C$4:$C$1500,0),MATCH(U$4,'Monthly NRG Level D'!$C$4:$AE$4,0)),"")</f>
        <v/>
      </c>
      <c r="V73" s="18" t="str">
        <f ca="1">IFERROR(-1*INDEX('Monthly NRG Level D'!$C$4:$AE$1500,MATCH($C73,'Monthly NRG Level D'!$C$4:$C$1500,0),MATCH(V$4,'Monthly NRG Level D'!$C$4:$AE$4,0)),"")</f>
        <v/>
      </c>
      <c r="W73" s="18" t="str">
        <f ca="1">IFERROR(-1*INDEX('Monthly NRG Level D'!$C$4:$AE$1500,MATCH($C73,'Monthly NRG Level D'!$C$4:$C$1500,0),MATCH(W$4,'Monthly NRG Level D'!$C$4:$AE$4,0)),"")</f>
        <v/>
      </c>
      <c r="X73" s="18" t="str">
        <f ca="1">IFERROR(-1*INDEX('Monthly NRG Level D'!$C$4:$AE$1500,MATCH($C73,'Monthly NRG Level D'!$C$4:$C$1500,0),MATCH(X$4,'Monthly NRG Level D'!$C$4:$AE$4,0)),"")</f>
        <v/>
      </c>
      <c r="Y73" s="18" t="str">
        <f ca="1">IFERROR(-1*INDEX('Monthly NRG Level D'!$C$4:$AE$1500,MATCH($C73,'Monthly NRG Level D'!$C$4:$C$1500,0),MATCH(Y$4,'Monthly NRG Level D'!$C$4:$AE$4,0)),"")</f>
        <v/>
      </c>
      <c r="AB73" s="18" t="str">
        <f ca="1">IFERROR(-1*INDEX('Monthly NRG Level D'!$C$4:$AE$1500,MATCH($C73,'Monthly NRG Level D'!$C$4:$C$1500,0),MATCH(AB$4,'Monthly NRG Level D'!$C$4:$AE$4,0)),"")</f>
        <v/>
      </c>
      <c r="AC73" s="18" t="str">
        <f ca="1">IFERROR(-1*INDEX('Monthly NRG Level D'!$C$4:$AE$1500,MATCH($C73,'Monthly NRG Level D'!$C$4:$C$1500,0),MATCH(AC$4,'Monthly NRG Level D'!$C$4:$AE$4,0)),"")</f>
        <v/>
      </c>
      <c r="AD73" s="18" t="str">
        <f ca="1">IFERROR(-1*INDEX('Monthly NRG Level D'!$C$4:$AE$1500,MATCH($C73,'Monthly NRG Level D'!$C$4:$C$1500,0),MATCH(AD$4,'Monthly NRG Level D'!$C$4:$AE$4,0)),"")</f>
        <v/>
      </c>
      <c r="AE73" s="18" t="str">
        <f ca="1">IFERROR(-1*INDEX('Monthly NRG Level D'!$C$4:$AE$1500,MATCH($C73,'Monthly NRG Level D'!$C$4:$C$1500,0),MATCH(AE$4,'Monthly NRG Level D'!$C$4:$AE$4,0)),"")</f>
        <v/>
      </c>
    </row>
    <row r="74" spans="3:31">
      <c r="C74" s="24">
        <f t="shared" si="1"/>
        <v>47392</v>
      </c>
      <c r="D74" s="90" t="s">
        <v>65</v>
      </c>
      <c r="E74" s="90" t="s">
        <v>65</v>
      </c>
      <c r="F74" s="90" t="s">
        <v>65</v>
      </c>
      <c r="G74" s="90" t="s">
        <v>65</v>
      </c>
      <c r="H74" s="90" t="s">
        <v>65</v>
      </c>
      <c r="I74" s="90" t="s">
        <v>65</v>
      </c>
      <c r="J74" s="18" t="str">
        <f ca="1">IFERROR(-1*INDEX('Monthly NRG Level D'!$C$4:$AE$1500,MATCH($C74,'Monthly NRG Level D'!$C$4:$C$1500,0),MATCH(J$4,'Monthly NRG Level D'!$C$4:$AE$4,0)),"")</f>
        <v/>
      </c>
      <c r="K74" s="18" t="str">
        <f ca="1">IFERROR(-1*INDEX('Monthly NRG Level D'!$C$4:$AE$1500,MATCH($C74,'Monthly NRG Level D'!$C$4:$C$1500,0),MATCH(K$4,'Monthly NRG Level D'!$C$4:$AE$4,0)),"")</f>
        <v/>
      </c>
      <c r="L74" s="18" t="str">
        <f ca="1">IFERROR(-1*INDEX('Monthly NRG Level D'!$C$4:$AE$1500,MATCH($C74,'Monthly NRG Level D'!$C$4:$C$1500,0),MATCH(L$4,'Monthly NRG Level D'!$C$4:$AE$4,0)),"")</f>
        <v/>
      </c>
      <c r="M74" s="18" t="str">
        <f ca="1">IFERROR(-1*INDEX('Monthly NRG Level D'!$C$4:$AE$1500,MATCH($C74,'Monthly NRG Level D'!$C$4:$C$1500,0),MATCH(M$4,'Monthly NRG Level D'!$C$4:$AE$4,0)),"")</f>
        <v/>
      </c>
      <c r="P74" s="90" t="s">
        <v>65</v>
      </c>
      <c r="Q74" s="90" t="s">
        <v>65</v>
      </c>
      <c r="R74" s="90" t="s">
        <v>65</v>
      </c>
      <c r="S74" s="18" t="str">
        <f ca="1">IFERROR(-1*INDEX('Monthly NRG Level D'!$C$4:$AE$1500,MATCH($C74,'Monthly NRG Level D'!$C$4:$C$1500,0),MATCH(S$4,'Monthly NRG Level D'!$C$4:$AE$4,0)),"")</f>
        <v/>
      </c>
      <c r="T74" s="18" t="str">
        <f ca="1">IFERROR(-1*INDEX('Monthly NRG Level D'!$C$4:$AE$1500,MATCH($C74,'Monthly NRG Level D'!$C$4:$C$1500,0),MATCH(T$4,'Monthly NRG Level D'!$C$4:$AE$4,0)),"")</f>
        <v/>
      </c>
      <c r="U74" s="18" t="str">
        <f ca="1">IFERROR(-1*INDEX('Monthly NRG Level D'!$C$4:$AE$1500,MATCH($C74,'Monthly NRG Level D'!$C$4:$C$1500,0),MATCH(U$4,'Monthly NRG Level D'!$C$4:$AE$4,0)),"")</f>
        <v/>
      </c>
      <c r="V74" s="18" t="str">
        <f ca="1">IFERROR(-1*INDEX('Monthly NRG Level D'!$C$4:$AE$1500,MATCH($C74,'Monthly NRG Level D'!$C$4:$C$1500,0),MATCH(V$4,'Monthly NRG Level D'!$C$4:$AE$4,0)),"")</f>
        <v/>
      </c>
      <c r="W74" s="18" t="str">
        <f ca="1">IFERROR(-1*INDEX('Monthly NRG Level D'!$C$4:$AE$1500,MATCH($C74,'Monthly NRG Level D'!$C$4:$C$1500,0),MATCH(W$4,'Monthly NRG Level D'!$C$4:$AE$4,0)),"")</f>
        <v/>
      </c>
      <c r="X74" s="18" t="str">
        <f ca="1">IFERROR(-1*INDEX('Monthly NRG Level D'!$C$4:$AE$1500,MATCH($C74,'Monthly NRG Level D'!$C$4:$C$1500,0),MATCH(X$4,'Monthly NRG Level D'!$C$4:$AE$4,0)),"")</f>
        <v/>
      </c>
      <c r="Y74" s="18" t="str">
        <f ca="1">IFERROR(-1*INDEX('Monthly NRG Level D'!$C$4:$AE$1500,MATCH($C74,'Monthly NRG Level D'!$C$4:$C$1500,0),MATCH(Y$4,'Monthly NRG Level D'!$C$4:$AE$4,0)),"")</f>
        <v/>
      </c>
      <c r="AB74" s="18" t="str">
        <f ca="1">IFERROR(-1*INDEX('Monthly NRG Level D'!$C$4:$AE$1500,MATCH($C74,'Monthly NRG Level D'!$C$4:$C$1500,0),MATCH(AB$4,'Monthly NRG Level D'!$C$4:$AE$4,0)),"")</f>
        <v/>
      </c>
      <c r="AC74" s="18" t="str">
        <f ca="1">IFERROR(-1*INDEX('Monthly NRG Level D'!$C$4:$AE$1500,MATCH($C74,'Monthly NRG Level D'!$C$4:$C$1500,0),MATCH(AC$4,'Monthly NRG Level D'!$C$4:$AE$4,0)),"")</f>
        <v/>
      </c>
      <c r="AD74" s="18" t="str">
        <f ca="1">IFERROR(-1*INDEX('Monthly NRG Level D'!$C$4:$AE$1500,MATCH($C74,'Monthly NRG Level D'!$C$4:$C$1500,0),MATCH(AD$4,'Monthly NRG Level D'!$C$4:$AE$4,0)),"")</f>
        <v/>
      </c>
      <c r="AE74" s="18" t="str">
        <f ca="1">IFERROR(-1*INDEX('Monthly NRG Level D'!$C$4:$AE$1500,MATCH($C74,'Monthly NRG Level D'!$C$4:$C$1500,0),MATCH(AE$4,'Monthly NRG Level D'!$C$4:$AE$4,0)),"")</f>
        <v/>
      </c>
    </row>
    <row r="75" spans="3:31">
      <c r="C75" s="24">
        <f t="shared" si="1"/>
        <v>47423</v>
      </c>
      <c r="D75" s="90" t="s">
        <v>65</v>
      </c>
      <c r="E75" s="90" t="s">
        <v>65</v>
      </c>
      <c r="F75" s="90" t="s">
        <v>65</v>
      </c>
      <c r="G75" s="90" t="s">
        <v>65</v>
      </c>
      <c r="H75" s="90" t="s">
        <v>65</v>
      </c>
      <c r="I75" s="90" t="s">
        <v>65</v>
      </c>
      <c r="J75" s="18" t="str">
        <f ca="1">IFERROR(-1*INDEX('Monthly NRG Level D'!$C$4:$AE$1500,MATCH($C75,'Monthly NRG Level D'!$C$4:$C$1500,0),MATCH(J$4,'Monthly NRG Level D'!$C$4:$AE$4,0)),"")</f>
        <v/>
      </c>
      <c r="K75" s="18" t="str">
        <f ca="1">IFERROR(-1*INDEX('Monthly NRG Level D'!$C$4:$AE$1500,MATCH($C75,'Monthly NRG Level D'!$C$4:$C$1500,0),MATCH(K$4,'Monthly NRG Level D'!$C$4:$AE$4,0)),"")</f>
        <v/>
      </c>
      <c r="L75" s="18" t="str">
        <f ca="1">IFERROR(-1*INDEX('Monthly NRG Level D'!$C$4:$AE$1500,MATCH($C75,'Monthly NRG Level D'!$C$4:$C$1500,0),MATCH(L$4,'Monthly NRG Level D'!$C$4:$AE$4,0)),"")</f>
        <v/>
      </c>
      <c r="M75" s="18" t="str">
        <f ca="1">IFERROR(-1*INDEX('Monthly NRG Level D'!$C$4:$AE$1500,MATCH($C75,'Monthly NRG Level D'!$C$4:$C$1500,0),MATCH(M$4,'Monthly NRG Level D'!$C$4:$AE$4,0)),"")</f>
        <v/>
      </c>
      <c r="P75" s="90" t="s">
        <v>65</v>
      </c>
      <c r="Q75" s="90" t="s">
        <v>65</v>
      </c>
      <c r="R75" s="90" t="s">
        <v>65</v>
      </c>
      <c r="S75" s="18" t="str">
        <f ca="1">IFERROR(-1*INDEX('Monthly NRG Level D'!$C$4:$AE$1500,MATCH($C75,'Monthly NRG Level D'!$C$4:$C$1500,0),MATCH(S$4,'Monthly NRG Level D'!$C$4:$AE$4,0)),"")</f>
        <v/>
      </c>
      <c r="T75" s="18" t="str">
        <f ca="1">IFERROR(-1*INDEX('Monthly NRG Level D'!$C$4:$AE$1500,MATCH($C75,'Monthly NRG Level D'!$C$4:$C$1500,0),MATCH(T$4,'Monthly NRG Level D'!$C$4:$AE$4,0)),"")</f>
        <v/>
      </c>
      <c r="U75" s="18" t="str">
        <f ca="1">IFERROR(-1*INDEX('Monthly NRG Level D'!$C$4:$AE$1500,MATCH($C75,'Monthly NRG Level D'!$C$4:$C$1500,0),MATCH(U$4,'Monthly NRG Level D'!$C$4:$AE$4,0)),"")</f>
        <v/>
      </c>
      <c r="V75" s="18" t="str">
        <f ca="1">IFERROR(-1*INDEX('Monthly NRG Level D'!$C$4:$AE$1500,MATCH($C75,'Monthly NRG Level D'!$C$4:$C$1500,0),MATCH(V$4,'Monthly NRG Level D'!$C$4:$AE$4,0)),"")</f>
        <v/>
      </c>
      <c r="W75" s="18" t="str">
        <f ca="1">IFERROR(-1*INDEX('Monthly NRG Level D'!$C$4:$AE$1500,MATCH($C75,'Monthly NRG Level D'!$C$4:$C$1500,0),MATCH(W$4,'Monthly NRG Level D'!$C$4:$AE$4,0)),"")</f>
        <v/>
      </c>
      <c r="X75" s="18" t="str">
        <f ca="1">IFERROR(-1*INDEX('Monthly NRG Level D'!$C$4:$AE$1500,MATCH($C75,'Monthly NRG Level D'!$C$4:$C$1500,0),MATCH(X$4,'Monthly NRG Level D'!$C$4:$AE$4,0)),"")</f>
        <v/>
      </c>
      <c r="Y75" s="18" t="str">
        <f ca="1">IFERROR(-1*INDEX('Monthly NRG Level D'!$C$4:$AE$1500,MATCH($C75,'Monthly NRG Level D'!$C$4:$C$1500,0),MATCH(Y$4,'Monthly NRG Level D'!$C$4:$AE$4,0)),"")</f>
        <v/>
      </c>
      <c r="AB75" s="18" t="str">
        <f ca="1">IFERROR(-1*INDEX('Monthly NRG Level D'!$C$4:$AE$1500,MATCH($C75,'Monthly NRG Level D'!$C$4:$C$1500,0),MATCH(AB$4,'Monthly NRG Level D'!$C$4:$AE$4,0)),"")</f>
        <v/>
      </c>
      <c r="AC75" s="18" t="str">
        <f ca="1">IFERROR(-1*INDEX('Monthly NRG Level D'!$C$4:$AE$1500,MATCH($C75,'Monthly NRG Level D'!$C$4:$C$1500,0),MATCH(AC$4,'Monthly NRG Level D'!$C$4:$AE$4,0)),"")</f>
        <v/>
      </c>
      <c r="AD75" s="18" t="str">
        <f ca="1">IFERROR(-1*INDEX('Monthly NRG Level D'!$C$4:$AE$1500,MATCH($C75,'Monthly NRG Level D'!$C$4:$C$1500,0),MATCH(AD$4,'Monthly NRG Level D'!$C$4:$AE$4,0)),"")</f>
        <v/>
      </c>
      <c r="AE75" s="18" t="str">
        <f ca="1">IFERROR(-1*INDEX('Monthly NRG Level D'!$C$4:$AE$1500,MATCH($C75,'Monthly NRG Level D'!$C$4:$C$1500,0),MATCH(AE$4,'Monthly NRG Level D'!$C$4:$AE$4,0)),"")</f>
        <v/>
      </c>
    </row>
    <row r="76" spans="3:31">
      <c r="C76" s="24">
        <f t="shared" si="1"/>
        <v>47453</v>
      </c>
      <c r="D76" s="90" t="s">
        <v>65</v>
      </c>
      <c r="E76" s="90" t="s">
        <v>65</v>
      </c>
      <c r="F76" s="90" t="s">
        <v>65</v>
      </c>
      <c r="G76" s="90" t="s">
        <v>65</v>
      </c>
      <c r="H76" s="90" t="s">
        <v>65</v>
      </c>
      <c r="I76" s="90" t="s">
        <v>65</v>
      </c>
      <c r="J76" s="18" t="str">
        <f ca="1">IFERROR(-1*INDEX('Monthly NRG Level D'!$C$4:$AE$1500,MATCH($C76,'Monthly NRG Level D'!$C$4:$C$1500,0),MATCH(J$4,'Monthly NRG Level D'!$C$4:$AE$4,0)),"")</f>
        <v/>
      </c>
      <c r="K76" s="18" t="str">
        <f ca="1">IFERROR(-1*INDEX('Monthly NRG Level D'!$C$4:$AE$1500,MATCH($C76,'Monthly NRG Level D'!$C$4:$C$1500,0),MATCH(K$4,'Monthly NRG Level D'!$C$4:$AE$4,0)),"")</f>
        <v/>
      </c>
      <c r="L76" s="18" t="str">
        <f ca="1">IFERROR(-1*INDEX('Monthly NRG Level D'!$C$4:$AE$1500,MATCH($C76,'Monthly NRG Level D'!$C$4:$C$1500,0),MATCH(L$4,'Monthly NRG Level D'!$C$4:$AE$4,0)),"")</f>
        <v/>
      </c>
      <c r="M76" s="18" t="str">
        <f ca="1">IFERROR(-1*INDEX('Monthly NRG Level D'!$C$4:$AE$1500,MATCH($C76,'Monthly NRG Level D'!$C$4:$C$1500,0),MATCH(M$4,'Monthly NRG Level D'!$C$4:$AE$4,0)),"")</f>
        <v/>
      </c>
      <c r="P76" s="90" t="s">
        <v>65</v>
      </c>
      <c r="Q76" s="90" t="s">
        <v>65</v>
      </c>
      <c r="R76" s="90" t="s">
        <v>65</v>
      </c>
      <c r="S76" s="18" t="str">
        <f ca="1">IFERROR(-1*INDEX('Monthly NRG Level D'!$C$4:$AE$1500,MATCH($C76,'Monthly NRG Level D'!$C$4:$C$1500,0),MATCH(S$4,'Monthly NRG Level D'!$C$4:$AE$4,0)),"")</f>
        <v/>
      </c>
      <c r="T76" s="18" t="str">
        <f ca="1">IFERROR(-1*INDEX('Monthly NRG Level D'!$C$4:$AE$1500,MATCH($C76,'Monthly NRG Level D'!$C$4:$C$1500,0),MATCH(T$4,'Monthly NRG Level D'!$C$4:$AE$4,0)),"")</f>
        <v/>
      </c>
      <c r="U76" s="18" t="str">
        <f ca="1">IFERROR(-1*INDEX('Monthly NRG Level D'!$C$4:$AE$1500,MATCH($C76,'Monthly NRG Level D'!$C$4:$C$1500,0),MATCH(U$4,'Monthly NRG Level D'!$C$4:$AE$4,0)),"")</f>
        <v/>
      </c>
      <c r="V76" s="18" t="str">
        <f ca="1">IFERROR(-1*INDEX('Monthly NRG Level D'!$C$4:$AE$1500,MATCH($C76,'Monthly NRG Level D'!$C$4:$C$1500,0),MATCH(V$4,'Monthly NRG Level D'!$C$4:$AE$4,0)),"")</f>
        <v/>
      </c>
      <c r="W76" s="18" t="str">
        <f ca="1">IFERROR(-1*INDEX('Monthly NRG Level D'!$C$4:$AE$1500,MATCH($C76,'Monthly NRG Level D'!$C$4:$C$1500,0),MATCH(W$4,'Monthly NRG Level D'!$C$4:$AE$4,0)),"")</f>
        <v/>
      </c>
      <c r="X76" s="18" t="str">
        <f ca="1">IFERROR(-1*INDEX('Monthly NRG Level D'!$C$4:$AE$1500,MATCH($C76,'Monthly NRG Level D'!$C$4:$C$1500,0),MATCH(X$4,'Monthly NRG Level D'!$C$4:$AE$4,0)),"")</f>
        <v/>
      </c>
      <c r="Y76" s="18" t="str">
        <f ca="1">IFERROR(-1*INDEX('Monthly NRG Level D'!$C$4:$AE$1500,MATCH($C76,'Monthly NRG Level D'!$C$4:$C$1500,0),MATCH(Y$4,'Monthly NRG Level D'!$C$4:$AE$4,0)),"")</f>
        <v/>
      </c>
      <c r="AB76" s="18" t="str">
        <f ca="1">IFERROR(-1*INDEX('Monthly NRG Level D'!$C$4:$AE$1500,MATCH($C76,'Monthly NRG Level D'!$C$4:$C$1500,0),MATCH(AB$4,'Monthly NRG Level D'!$C$4:$AE$4,0)),"")</f>
        <v/>
      </c>
      <c r="AC76" s="18" t="str">
        <f ca="1">IFERROR(-1*INDEX('Monthly NRG Level D'!$C$4:$AE$1500,MATCH($C76,'Monthly NRG Level D'!$C$4:$C$1500,0),MATCH(AC$4,'Monthly NRG Level D'!$C$4:$AE$4,0)),"")</f>
        <v/>
      </c>
      <c r="AD76" s="18" t="str">
        <f ca="1">IFERROR(-1*INDEX('Monthly NRG Level D'!$C$4:$AE$1500,MATCH($C76,'Monthly NRG Level D'!$C$4:$C$1500,0),MATCH(AD$4,'Monthly NRG Level D'!$C$4:$AE$4,0)),"")</f>
        <v/>
      </c>
      <c r="AE76" s="18" t="str">
        <f ca="1">IFERROR(-1*INDEX('Monthly NRG Level D'!$C$4:$AE$1500,MATCH($C76,'Monthly NRG Level D'!$C$4:$C$1500,0),MATCH(AE$4,'Monthly NRG Level D'!$C$4:$AE$4,0)),"")</f>
        <v/>
      </c>
    </row>
    <row r="77" spans="3:31">
      <c r="C77" s="24">
        <f t="shared" si="1"/>
        <v>47484</v>
      </c>
      <c r="D77" s="90" t="s">
        <v>65</v>
      </c>
      <c r="E77" s="90" t="s">
        <v>65</v>
      </c>
      <c r="F77" s="90" t="s">
        <v>65</v>
      </c>
      <c r="G77" s="90" t="s">
        <v>65</v>
      </c>
      <c r="H77" s="90" t="s">
        <v>65</v>
      </c>
      <c r="I77" s="90" t="s">
        <v>65</v>
      </c>
      <c r="J77" s="18" t="str">
        <f ca="1">IFERROR(-1*INDEX('Monthly NRG Level D'!$C$4:$AE$1500,MATCH($C77,'Monthly NRG Level D'!$C$4:$C$1500,0),MATCH(J$4,'Monthly NRG Level D'!$C$4:$AE$4,0)),"")</f>
        <v/>
      </c>
      <c r="K77" s="18" t="str">
        <f ca="1">IFERROR(-1*INDEX('Monthly NRG Level D'!$C$4:$AE$1500,MATCH($C77,'Monthly NRG Level D'!$C$4:$C$1500,0),MATCH(K$4,'Monthly NRG Level D'!$C$4:$AE$4,0)),"")</f>
        <v/>
      </c>
      <c r="L77" s="18" t="str">
        <f ca="1">IFERROR(-1*INDEX('Monthly NRG Level D'!$C$4:$AE$1500,MATCH($C77,'Monthly NRG Level D'!$C$4:$C$1500,0),MATCH(L$4,'Monthly NRG Level D'!$C$4:$AE$4,0)),"")</f>
        <v/>
      </c>
      <c r="M77" s="18" t="str">
        <f ca="1">IFERROR(-1*INDEX('Monthly NRG Level D'!$C$4:$AE$1500,MATCH($C77,'Monthly NRG Level D'!$C$4:$C$1500,0),MATCH(M$4,'Monthly NRG Level D'!$C$4:$AE$4,0)),"")</f>
        <v/>
      </c>
      <c r="P77" s="90" t="s">
        <v>65</v>
      </c>
      <c r="Q77" s="90" t="s">
        <v>65</v>
      </c>
      <c r="R77" s="90" t="s">
        <v>65</v>
      </c>
      <c r="S77" s="18" t="str">
        <f ca="1">IFERROR(-1*INDEX('Monthly NRG Level D'!$C$4:$AE$1500,MATCH($C77,'Monthly NRG Level D'!$C$4:$C$1500,0),MATCH(S$4,'Monthly NRG Level D'!$C$4:$AE$4,0)),"")</f>
        <v/>
      </c>
      <c r="T77" s="18" t="str">
        <f ca="1">IFERROR(-1*INDEX('Monthly NRG Level D'!$C$4:$AE$1500,MATCH($C77,'Monthly NRG Level D'!$C$4:$C$1500,0),MATCH(T$4,'Monthly NRG Level D'!$C$4:$AE$4,0)),"")</f>
        <v/>
      </c>
      <c r="U77" s="18" t="str">
        <f ca="1">IFERROR(-1*INDEX('Monthly NRG Level D'!$C$4:$AE$1500,MATCH($C77,'Monthly NRG Level D'!$C$4:$C$1500,0),MATCH(U$4,'Monthly NRG Level D'!$C$4:$AE$4,0)),"")</f>
        <v/>
      </c>
      <c r="V77" s="18" t="str">
        <f ca="1">IFERROR(-1*INDEX('Monthly NRG Level D'!$C$4:$AE$1500,MATCH($C77,'Monthly NRG Level D'!$C$4:$C$1500,0),MATCH(V$4,'Monthly NRG Level D'!$C$4:$AE$4,0)),"")</f>
        <v/>
      </c>
      <c r="W77" s="18" t="str">
        <f ca="1">IFERROR(-1*INDEX('Monthly NRG Level D'!$C$4:$AE$1500,MATCH($C77,'Monthly NRG Level D'!$C$4:$C$1500,0),MATCH(W$4,'Monthly NRG Level D'!$C$4:$AE$4,0)),"")</f>
        <v/>
      </c>
      <c r="X77" s="18" t="str">
        <f ca="1">IFERROR(-1*INDEX('Monthly NRG Level D'!$C$4:$AE$1500,MATCH($C77,'Monthly NRG Level D'!$C$4:$C$1500,0),MATCH(X$4,'Monthly NRG Level D'!$C$4:$AE$4,0)),"")</f>
        <v/>
      </c>
      <c r="Y77" s="18" t="str">
        <f ca="1">IFERROR(-1*INDEX('Monthly NRG Level D'!$C$4:$AE$1500,MATCH($C77,'Monthly NRG Level D'!$C$4:$C$1500,0),MATCH(Y$4,'Monthly NRG Level D'!$C$4:$AE$4,0)),"")</f>
        <v/>
      </c>
      <c r="AB77" s="18" t="str">
        <f ca="1">IFERROR(-1*INDEX('Monthly NRG Level D'!$C$4:$AE$1500,MATCH($C77,'Monthly NRG Level D'!$C$4:$C$1500,0),MATCH(AB$4,'Monthly NRG Level D'!$C$4:$AE$4,0)),"")</f>
        <v/>
      </c>
      <c r="AC77" s="18" t="str">
        <f ca="1">IFERROR(-1*INDEX('Monthly NRG Level D'!$C$4:$AE$1500,MATCH($C77,'Monthly NRG Level D'!$C$4:$C$1500,0),MATCH(AC$4,'Monthly NRG Level D'!$C$4:$AE$4,0)),"")</f>
        <v/>
      </c>
      <c r="AD77" s="18" t="str">
        <f ca="1">IFERROR(-1*INDEX('Monthly NRG Level D'!$C$4:$AE$1500,MATCH($C77,'Monthly NRG Level D'!$C$4:$C$1500,0),MATCH(AD$4,'Monthly NRG Level D'!$C$4:$AE$4,0)),"")</f>
        <v/>
      </c>
      <c r="AE77" s="18" t="str">
        <f ca="1">IFERROR(-1*INDEX('Monthly NRG Level D'!$C$4:$AE$1500,MATCH($C77,'Monthly NRG Level D'!$C$4:$C$1500,0),MATCH(AE$4,'Monthly NRG Level D'!$C$4:$AE$4,0)),"")</f>
        <v/>
      </c>
    </row>
    <row r="78" spans="3:31">
      <c r="C78" s="24">
        <f t="shared" si="1"/>
        <v>47515</v>
      </c>
      <c r="D78" s="90" t="s">
        <v>65</v>
      </c>
      <c r="E78" s="90" t="s">
        <v>65</v>
      </c>
      <c r="F78" s="90" t="s">
        <v>65</v>
      </c>
      <c r="G78" s="90" t="s">
        <v>65</v>
      </c>
      <c r="H78" s="90" t="s">
        <v>65</v>
      </c>
      <c r="I78" s="90" t="s">
        <v>65</v>
      </c>
      <c r="J78" s="18" t="str">
        <f ca="1">IFERROR(-1*INDEX('Monthly NRG Level D'!$C$4:$AE$1500,MATCH($C78,'Monthly NRG Level D'!$C$4:$C$1500,0),MATCH(J$4,'Monthly NRG Level D'!$C$4:$AE$4,0)),"")</f>
        <v/>
      </c>
      <c r="K78" s="18" t="str">
        <f ca="1">IFERROR(-1*INDEX('Monthly NRG Level D'!$C$4:$AE$1500,MATCH($C78,'Monthly NRG Level D'!$C$4:$C$1500,0),MATCH(K$4,'Monthly NRG Level D'!$C$4:$AE$4,0)),"")</f>
        <v/>
      </c>
      <c r="L78" s="18" t="str">
        <f ca="1">IFERROR(-1*INDEX('Monthly NRG Level D'!$C$4:$AE$1500,MATCH($C78,'Monthly NRG Level D'!$C$4:$C$1500,0),MATCH(L$4,'Monthly NRG Level D'!$C$4:$AE$4,0)),"")</f>
        <v/>
      </c>
      <c r="M78" s="18" t="str">
        <f ca="1">IFERROR(-1*INDEX('Monthly NRG Level D'!$C$4:$AE$1500,MATCH($C78,'Monthly NRG Level D'!$C$4:$C$1500,0),MATCH(M$4,'Monthly NRG Level D'!$C$4:$AE$4,0)),"")</f>
        <v/>
      </c>
      <c r="P78" s="90" t="s">
        <v>65</v>
      </c>
      <c r="Q78" s="90" t="s">
        <v>65</v>
      </c>
      <c r="R78" s="90" t="s">
        <v>65</v>
      </c>
      <c r="S78" s="18" t="str">
        <f ca="1">IFERROR(-1*INDEX('Monthly NRG Level D'!$C$4:$AE$1500,MATCH($C78,'Monthly NRG Level D'!$C$4:$C$1500,0),MATCH(S$4,'Monthly NRG Level D'!$C$4:$AE$4,0)),"")</f>
        <v/>
      </c>
      <c r="T78" s="18" t="str">
        <f ca="1">IFERROR(-1*INDEX('Monthly NRG Level D'!$C$4:$AE$1500,MATCH($C78,'Monthly NRG Level D'!$C$4:$C$1500,0),MATCH(T$4,'Monthly NRG Level D'!$C$4:$AE$4,0)),"")</f>
        <v/>
      </c>
      <c r="U78" s="18" t="str">
        <f ca="1">IFERROR(-1*INDEX('Monthly NRG Level D'!$C$4:$AE$1500,MATCH($C78,'Monthly NRG Level D'!$C$4:$C$1500,0),MATCH(U$4,'Monthly NRG Level D'!$C$4:$AE$4,0)),"")</f>
        <v/>
      </c>
      <c r="V78" s="18" t="str">
        <f ca="1">IFERROR(-1*INDEX('Monthly NRG Level D'!$C$4:$AE$1500,MATCH($C78,'Monthly NRG Level D'!$C$4:$C$1500,0),MATCH(V$4,'Monthly NRG Level D'!$C$4:$AE$4,0)),"")</f>
        <v/>
      </c>
      <c r="W78" s="18" t="str">
        <f ca="1">IFERROR(-1*INDEX('Monthly NRG Level D'!$C$4:$AE$1500,MATCH($C78,'Monthly NRG Level D'!$C$4:$C$1500,0),MATCH(W$4,'Monthly NRG Level D'!$C$4:$AE$4,0)),"")</f>
        <v/>
      </c>
      <c r="X78" s="18" t="str">
        <f ca="1">IFERROR(-1*INDEX('Monthly NRG Level D'!$C$4:$AE$1500,MATCH($C78,'Monthly NRG Level D'!$C$4:$C$1500,0),MATCH(X$4,'Monthly NRG Level D'!$C$4:$AE$4,0)),"")</f>
        <v/>
      </c>
      <c r="Y78" s="18" t="str">
        <f ca="1">IFERROR(-1*INDEX('Monthly NRG Level D'!$C$4:$AE$1500,MATCH($C78,'Monthly NRG Level D'!$C$4:$C$1500,0),MATCH(Y$4,'Monthly NRG Level D'!$C$4:$AE$4,0)),"")</f>
        <v/>
      </c>
      <c r="AB78" s="18" t="str">
        <f ca="1">IFERROR(-1*INDEX('Monthly NRG Level D'!$C$4:$AE$1500,MATCH($C78,'Monthly NRG Level D'!$C$4:$C$1500,0),MATCH(AB$4,'Monthly NRG Level D'!$C$4:$AE$4,0)),"")</f>
        <v/>
      </c>
      <c r="AC78" s="18" t="str">
        <f ca="1">IFERROR(-1*INDEX('Monthly NRG Level D'!$C$4:$AE$1500,MATCH($C78,'Monthly NRG Level D'!$C$4:$C$1500,0),MATCH(AC$4,'Monthly NRG Level D'!$C$4:$AE$4,0)),"")</f>
        <v/>
      </c>
      <c r="AD78" s="18" t="str">
        <f ca="1">IFERROR(-1*INDEX('Monthly NRG Level D'!$C$4:$AE$1500,MATCH($C78,'Monthly NRG Level D'!$C$4:$C$1500,0),MATCH(AD$4,'Monthly NRG Level D'!$C$4:$AE$4,0)),"")</f>
        <v/>
      </c>
      <c r="AE78" s="18" t="str">
        <f ca="1">IFERROR(-1*INDEX('Monthly NRG Level D'!$C$4:$AE$1500,MATCH($C78,'Monthly NRG Level D'!$C$4:$C$1500,0),MATCH(AE$4,'Monthly NRG Level D'!$C$4:$AE$4,0)),"")</f>
        <v/>
      </c>
    </row>
    <row r="79" spans="3:31">
      <c r="C79" s="24">
        <f t="shared" si="1"/>
        <v>47543</v>
      </c>
      <c r="D79" s="90" t="s">
        <v>65</v>
      </c>
      <c r="E79" s="90" t="s">
        <v>65</v>
      </c>
      <c r="F79" s="90" t="s">
        <v>65</v>
      </c>
      <c r="G79" s="90" t="s">
        <v>65</v>
      </c>
      <c r="H79" s="90" t="s">
        <v>65</v>
      </c>
      <c r="I79" s="90" t="s">
        <v>65</v>
      </c>
      <c r="J79" s="18" t="str">
        <f ca="1">IFERROR(-1*INDEX('Monthly NRG Level D'!$C$4:$AE$1500,MATCH($C79,'Monthly NRG Level D'!$C$4:$C$1500,0),MATCH(J$4,'Monthly NRG Level D'!$C$4:$AE$4,0)),"")</f>
        <v/>
      </c>
      <c r="K79" s="18" t="str">
        <f ca="1">IFERROR(-1*INDEX('Monthly NRG Level D'!$C$4:$AE$1500,MATCH($C79,'Monthly NRG Level D'!$C$4:$C$1500,0),MATCH(K$4,'Monthly NRG Level D'!$C$4:$AE$4,0)),"")</f>
        <v/>
      </c>
      <c r="L79" s="18" t="str">
        <f ca="1">IFERROR(-1*INDEX('Monthly NRG Level D'!$C$4:$AE$1500,MATCH($C79,'Monthly NRG Level D'!$C$4:$C$1500,0),MATCH(L$4,'Monthly NRG Level D'!$C$4:$AE$4,0)),"")</f>
        <v/>
      </c>
      <c r="M79" s="18" t="str">
        <f ca="1">IFERROR(-1*INDEX('Monthly NRG Level D'!$C$4:$AE$1500,MATCH($C79,'Monthly NRG Level D'!$C$4:$C$1500,0),MATCH(M$4,'Monthly NRG Level D'!$C$4:$AE$4,0)),"")</f>
        <v/>
      </c>
      <c r="P79" s="90" t="s">
        <v>65</v>
      </c>
      <c r="Q79" s="90" t="s">
        <v>65</v>
      </c>
      <c r="R79" s="90" t="s">
        <v>65</v>
      </c>
      <c r="S79" s="18" t="str">
        <f ca="1">IFERROR(-1*INDEX('Monthly NRG Level D'!$C$4:$AE$1500,MATCH($C79,'Monthly NRG Level D'!$C$4:$C$1500,0),MATCH(S$4,'Monthly NRG Level D'!$C$4:$AE$4,0)),"")</f>
        <v/>
      </c>
      <c r="T79" s="18" t="str">
        <f ca="1">IFERROR(-1*INDEX('Monthly NRG Level D'!$C$4:$AE$1500,MATCH($C79,'Monthly NRG Level D'!$C$4:$C$1500,0),MATCH(T$4,'Monthly NRG Level D'!$C$4:$AE$4,0)),"")</f>
        <v/>
      </c>
      <c r="U79" s="18" t="str">
        <f ca="1">IFERROR(-1*INDEX('Monthly NRG Level D'!$C$4:$AE$1500,MATCH($C79,'Monthly NRG Level D'!$C$4:$C$1500,0),MATCH(U$4,'Monthly NRG Level D'!$C$4:$AE$4,0)),"")</f>
        <v/>
      </c>
      <c r="V79" s="18" t="str">
        <f ca="1">IFERROR(-1*INDEX('Monthly NRG Level D'!$C$4:$AE$1500,MATCH($C79,'Monthly NRG Level D'!$C$4:$C$1500,0),MATCH(V$4,'Monthly NRG Level D'!$C$4:$AE$4,0)),"")</f>
        <v/>
      </c>
      <c r="W79" s="18" t="str">
        <f ca="1">IFERROR(-1*INDEX('Monthly NRG Level D'!$C$4:$AE$1500,MATCH($C79,'Monthly NRG Level D'!$C$4:$C$1500,0),MATCH(W$4,'Monthly NRG Level D'!$C$4:$AE$4,0)),"")</f>
        <v/>
      </c>
      <c r="X79" s="18" t="str">
        <f ca="1">IFERROR(-1*INDEX('Monthly NRG Level D'!$C$4:$AE$1500,MATCH($C79,'Monthly NRG Level D'!$C$4:$C$1500,0),MATCH(X$4,'Monthly NRG Level D'!$C$4:$AE$4,0)),"")</f>
        <v/>
      </c>
      <c r="Y79" s="18" t="str">
        <f ca="1">IFERROR(-1*INDEX('Monthly NRG Level D'!$C$4:$AE$1500,MATCH($C79,'Monthly NRG Level D'!$C$4:$C$1500,0),MATCH(Y$4,'Monthly NRG Level D'!$C$4:$AE$4,0)),"")</f>
        <v/>
      </c>
      <c r="AB79" s="18" t="str">
        <f ca="1">IFERROR(-1*INDEX('Monthly NRG Level D'!$C$4:$AE$1500,MATCH($C79,'Monthly NRG Level D'!$C$4:$C$1500,0),MATCH(AB$4,'Monthly NRG Level D'!$C$4:$AE$4,0)),"")</f>
        <v/>
      </c>
      <c r="AC79" s="18" t="str">
        <f ca="1">IFERROR(-1*INDEX('Monthly NRG Level D'!$C$4:$AE$1500,MATCH($C79,'Monthly NRG Level D'!$C$4:$C$1500,0),MATCH(AC$4,'Monthly NRG Level D'!$C$4:$AE$4,0)),"")</f>
        <v/>
      </c>
      <c r="AD79" s="18" t="str">
        <f ca="1">IFERROR(-1*INDEX('Monthly NRG Level D'!$C$4:$AE$1500,MATCH($C79,'Monthly NRG Level D'!$C$4:$C$1500,0),MATCH(AD$4,'Monthly NRG Level D'!$C$4:$AE$4,0)),"")</f>
        <v/>
      </c>
      <c r="AE79" s="18" t="str">
        <f ca="1">IFERROR(-1*INDEX('Monthly NRG Level D'!$C$4:$AE$1500,MATCH($C79,'Monthly NRG Level D'!$C$4:$C$1500,0),MATCH(AE$4,'Monthly NRG Level D'!$C$4:$AE$4,0)),"")</f>
        <v/>
      </c>
    </row>
    <row r="80" spans="3:31">
      <c r="C80" s="24">
        <f t="shared" si="1"/>
        <v>47574</v>
      </c>
      <c r="D80" s="90" t="s">
        <v>65</v>
      </c>
      <c r="E80" s="90" t="s">
        <v>65</v>
      </c>
      <c r="F80" s="90" t="s">
        <v>65</v>
      </c>
      <c r="G80" s="90" t="s">
        <v>65</v>
      </c>
      <c r="H80" s="90" t="s">
        <v>65</v>
      </c>
      <c r="I80" s="90" t="s">
        <v>65</v>
      </c>
      <c r="J80" s="18" t="str">
        <f ca="1">IFERROR(-1*INDEX('Monthly NRG Level D'!$C$4:$AE$1500,MATCH($C80,'Monthly NRG Level D'!$C$4:$C$1500,0),MATCH(J$4,'Monthly NRG Level D'!$C$4:$AE$4,0)),"")</f>
        <v/>
      </c>
      <c r="K80" s="18" t="str">
        <f ca="1">IFERROR(-1*INDEX('Monthly NRG Level D'!$C$4:$AE$1500,MATCH($C80,'Monthly NRG Level D'!$C$4:$C$1500,0),MATCH(K$4,'Monthly NRG Level D'!$C$4:$AE$4,0)),"")</f>
        <v/>
      </c>
      <c r="L80" s="18" t="str">
        <f ca="1">IFERROR(-1*INDEX('Monthly NRG Level D'!$C$4:$AE$1500,MATCH($C80,'Monthly NRG Level D'!$C$4:$C$1500,0),MATCH(L$4,'Monthly NRG Level D'!$C$4:$AE$4,0)),"")</f>
        <v/>
      </c>
      <c r="M80" s="18" t="str">
        <f ca="1">IFERROR(-1*INDEX('Monthly NRG Level D'!$C$4:$AE$1500,MATCH($C80,'Monthly NRG Level D'!$C$4:$C$1500,0),MATCH(M$4,'Monthly NRG Level D'!$C$4:$AE$4,0)),"")</f>
        <v/>
      </c>
      <c r="P80" s="90" t="s">
        <v>65</v>
      </c>
      <c r="Q80" s="90" t="s">
        <v>65</v>
      </c>
      <c r="R80" s="90" t="s">
        <v>65</v>
      </c>
      <c r="S80" s="18" t="str">
        <f ca="1">IFERROR(-1*INDEX('Monthly NRG Level D'!$C$4:$AE$1500,MATCH($C80,'Monthly NRG Level D'!$C$4:$C$1500,0),MATCH(S$4,'Monthly NRG Level D'!$C$4:$AE$4,0)),"")</f>
        <v/>
      </c>
      <c r="T80" s="18" t="str">
        <f ca="1">IFERROR(-1*INDEX('Monthly NRG Level D'!$C$4:$AE$1500,MATCH($C80,'Monthly NRG Level D'!$C$4:$C$1500,0),MATCH(T$4,'Monthly NRG Level D'!$C$4:$AE$4,0)),"")</f>
        <v/>
      </c>
      <c r="U80" s="18" t="str">
        <f ca="1">IFERROR(-1*INDEX('Monthly NRG Level D'!$C$4:$AE$1500,MATCH($C80,'Monthly NRG Level D'!$C$4:$C$1500,0),MATCH(U$4,'Monthly NRG Level D'!$C$4:$AE$4,0)),"")</f>
        <v/>
      </c>
      <c r="V80" s="18" t="str">
        <f ca="1">IFERROR(-1*INDEX('Monthly NRG Level D'!$C$4:$AE$1500,MATCH($C80,'Monthly NRG Level D'!$C$4:$C$1500,0),MATCH(V$4,'Monthly NRG Level D'!$C$4:$AE$4,0)),"")</f>
        <v/>
      </c>
      <c r="W80" s="18" t="str">
        <f ca="1">IFERROR(-1*INDEX('Monthly NRG Level D'!$C$4:$AE$1500,MATCH($C80,'Monthly NRG Level D'!$C$4:$C$1500,0),MATCH(W$4,'Monthly NRG Level D'!$C$4:$AE$4,0)),"")</f>
        <v/>
      </c>
      <c r="X80" s="18" t="str">
        <f ca="1">IFERROR(-1*INDEX('Monthly NRG Level D'!$C$4:$AE$1500,MATCH($C80,'Monthly NRG Level D'!$C$4:$C$1500,0),MATCH(X$4,'Monthly NRG Level D'!$C$4:$AE$4,0)),"")</f>
        <v/>
      </c>
      <c r="Y80" s="18" t="str">
        <f ca="1">IFERROR(-1*INDEX('Monthly NRG Level D'!$C$4:$AE$1500,MATCH($C80,'Monthly NRG Level D'!$C$4:$C$1500,0),MATCH(Y$4,'Monthly NRG Level D'!$C$4:$AE$4,0)),"")</f>
        <v/>
      </c>
      <c r="AB80" s="18" t="str">
        <f ca="1">IFERROR(-1*INDEX('Monthly NRG Level D'!$C$4:$AE$1500,MATCH($C80,'Monthly NRG Level D'!$C$4:$C$1500,0),MATCH(AB$4,'Monthly NRG Level D'!$C$4:$AE$4,0)),"")</f>
        <v/>
      </c>
      <c r="AC80" s="18" t="str">
        <f ca="1">IFERROR(-1*INDEX('Monthly NRG Level D'!$C$4:$AE$1500,MATCH($C80,'Monthly NRG Level D'!$C$4:$C$1500,0),MATCH(AC$4,'Monthly NRG Level D'!$C$4:$AE$4,0)),"")</f>
        <v/>
      </c>
      <c r="AD80" s="18" t="str">
        <f ca="1">IFERROR(-1*INDEX('Monthly NRG Level D'!$C$4:$AE$1500,MATCH($C80,'Monthly NRG Level D'!$C$4:$C$1500,0),MATCH(AD$4,'Monthly NRG Level D'!$C$4:$AE$4,0)),"")</f>
        <v/>
      </c>
      <c r="AE80" s="18" t="str">
        <f ca="1">IFERROR(-1*INDEX('Monthly NRG Level D'!$C$4:$AE$1500,MATCH($C80,'Monthly NRG Level D'!$C$4:$C$1500,0),MATCH(AE$4,'Monthly NRG Level D'!$C$4:$AE$4,0)),"")</f>
        <v/>
      </c>
    </row>
    <row r="81" spans="3:31">
      <c r="C81" s="24">
        <f t="shared" si="1"/>
        <v>47604</v>
      </c>
      <c r="D81" s="90" t="s">
        <v>65</v>
      </c>
      <c r="E81" s="90" t="s">
        <v>65</v>
      </c>
      <c r="F81" s="90" t="s">
        <v>65</v>
      </c>
      <c r="G81" s="90" t="s">
        <v>65</v>
      </c>
      <c r="H81" s="90" t="s">
        <v>65</v>
      </c>
      <c r="I81" s="90" t="s">
        <v>65</v>
      </c>
      <c r="J81" s="18" t="str">
        <f ca="1">IFERROR(-1*INDEX('Monthly NRG Level D'!$C$4:$AE$1500,MATCH($C81,'Monthly NRG Level D'!$C$4:$C$1500,0),MATCH(J$4,'Monthly NRG Level D'!$C$4:$AE$4,0)),"")</f>
        <v/>
      </c>
      <c r="K81" s="18" t="str">
        <f ca="1">IFERROR(-1*INDEX('Monthly NRG Level D'!$C$4:$AE$1500,MATCH($C81,'Monthly NRG Level D'!$C$4:$C$1500,0),MATCH(K$4,'Monthly NRG Level D'!$C$4:$AE$4,0)),"")</f>
        <v/>
      </c>
      <c r="L81" s="18" t="str">
        <f ca="1">IFERROR(-1*INDEX('Monthly NRG Level D'!$C$4:$AE$1500,MATCH($C81,'Monthly NRG Level D'!$C$4:$C$1500,0),MATCH(L$4,'Monthly NRG Level D'!$C$4:$AE$4,0)),"")</f>
        <v/>
      </c>
      <c r="M81" s="18" t="str">
        <f ca="1">IFERROR(-1*INDEX('Monthly NRG Level D'!$C$4:$AE$1500,MATCH($C81,'Monthly NRG Level D'!$C$4:$C$1500,0),MATCH(M$4,'Monthly NRG Level D'!$C$4:$AE$4,0)),"")</f>
        <v/>
      </c>
      <c r="P81" s="90" t="s">
        <v>65</v>
      </c>
      <c r="Q81" s="90" t="s">
        <v>65</v>
      </c>
      <c r="R81" s="90" t="s">
        <v>65</v>
      </c>
      <c r="S81" s="18" t="str">
        <f ca="1">IFERROR(-1*INDEX('Monthly NRG Level D'!$C$4:$AE$1500,MATCH($C81,'Monthly NRG Level D'!$C$4:$C$1500,0),MATCH(S$4,'Monthly NRG Level D'!$C$4:$AE$4,0)),"")</f>
        <v/>
      </c>
      <c r="T81" s="18" t="str">
        <f ca="1">IFERROR(-1*INDEX('Monthly NRG Level D'!$C$4:$AE$1500,MATCH($C81,'Monthly NRG Level D'!$C$4:$C$1500,0),MATCH(T$4,'Monthly NRG Level D'!$C$4:$AE$4,0)),"")</f>
        <v/>
      </c>
      <c r="U81" s="18" t="str">
        <f ca="1">IFERROR(-1*INDEX('Monthly NRG Level D'!$C$4:$AE$1500,MATCH($C81,'Monthly NRG Level D'!$C$4:$C$1500,0),MATCH(U$4,'Monthly NRG Level D'!$C$4:$AE$4,0)),"")</f>
        <v/>
      </c>
      <c r="V81" s="18" t="str">
        <f ca="1">IFERROR(-1*INDEX('Monthly NRG Level D'!$C$4:$AE$1500,MATCH($C81,'Monthly NRG Level D'!$C$4:$C$1500,0),MATCH(V$4,'Monthly NRG Level D'!$C$4:$AE$4,0)),"")</f>
        <v/>
      </c>
      <c r="W81" s="18" t="str">
        <f ca="1">IFERROR(-1*INDEX('Monthly NRG Level D'!$C$4:$AE$1500,MATCH($C81,'Monthly NRG Level D'!$C$4:$C$1500,0),MATCH(W$4,'Monthly NRG Level D'!$C$4:$AE$4,0)),"")</f>
        <v/>
      </c>
      <c r="X81" s="18" t="str">
        <f ca="1">IFERROR(-1*INDEX('Monthly NRG Level D'!$C$4:$AE$1500,MATCH($C81,'Monthly NRG Level D'!$C$4:$C$1500,0),MATCH(X$4,'Monthly NRG Level D'!$C$4:$AE$4,0)),"")</f>
        <v/>
      </c>
      <c r="Y81" s="18" t="str">
        <f ca="1">IFERROR(-1*INDEX('Monthly NRG Level D'!$C$4:$AE$1500,MATCH($C81,'Monthly NRG Level D'!$C$4:$C$1500,0),MATCH(Y$4,'Monthly NRG Level D'!$C$4:$AE$4,0)),"")</f>
        <v/>
      </c>
      <c r="AB81" s="18" t="str">
        <f ca="1">IFERROR(-1*INDEX('Monthly NRG Level D'!$C$4:$AE$1500,MATCH($C81,'Monthly NRG Level D'!$C$4:$C$1500,0),MATCH(AB$4,'Monthly NRG Level D'!$C$4:$AE$4,0)),"")</f>
        <v/>
      </c>
      <c r="AC81" s="18" t="str">
        <f ca="1">IFERROR(-1*INDEX('Monthly NRG Level D'!$C$4:$AE$1500,MATCH($C81,'Monthly NRG Level D'!$C$4:$C$1500,0),MATCH(AC$4,'Monthly NRG Level D'!$C$4:$AE$4,0)),"")</f>
        <v/>
      </c>
      <c r="AD81" s="18" t="str">
        <f ca="1">IFERROR(-1*INDEX('Monthly NRG Level D'!$C$4:$AE$1500,MATCH($C81,'Monthly NRG Level D'!$C$4:$C$1500,0),MATCH(AD$4,'Monthly NRG Level D'!$C$4:$AE$4,0)),"")</f>
        <v/>
      </c>
      <c r="AE81" s="18" t="str">
        <f ca="1">IFERROR(-1*INDEX('Monthly NRG Level D'!$C$4:$AE$1500,MATCH($C81,'Monthly NRG Level D'!$C$4:$C$1500,0),MATCH(AE$4,'Monthly NRG Level D'!$C$4:$AE$4,0)),"")</f>
        <v/>
      </c>
    </row>
    <row r="82" spans="3:31">
      <c r="C82" s="24">
        <f t="shared" si="1"/>
        <v>47635</v>
      </c>
      <c r="D82" s="90" t="s">
        <v>65</v>
      </c>
      <c r="E82" s="90" t="s">
        <v>65</v>
      </c>
      <c r="F82" s="90" t="s">
        <v>65</v>
      </c>
      <c r="G82" s="90" t="s">
        <v>65</v>
      </c>
      <c r="H82" s="90" t="s">
        <v>65</v>
      </c>
      <c r="I82" s="90" t="s">
        <v>65</v>
      </c>
      <c r="J82" s="18" t="str">
        <f ca="1">IFERROR(-1*INDEX('Monthly NRG Level D'!$C$4:$AE$1500,MATCH($C82,'Monthly NRG Level D'!$C$4:$C$1500,0),MATCH(J$4,'Monthly NRG Level D'!$C$4:$AE$4,0)),"")</f>
        <v/>
      </c>
      <c r="K82" s="18" t="str">
        <f ca="1">IFERROR(-1*INDEX('Monthly NRG Level D'!$C$4:$AE$1500,MATCH($C82,'Monthly NRG Level D'!$C$4:$C$1500,0),MATCH(K$4,'Monthly NRG Level D'!$C$4:$AE$4,0)),"")</f>
        <v/>
      </c>
      <c r="L82" s="18" t="str">
        <f ca="1">IFERROR(-1*INDEX('Monthly NRG Level D'!$C$4:$AE$1500,MATCH($C82,'Monthly NRG Level D'!$C$4:$C$1500,0),MATCH(L$4,'Monthly NRG Level D'!$C$4:$AE$4,0)),"")</f>
        <v/>
      </c>
      <c r="M82" s="18" t="str">
        <f ca="1">IFERROR(-1*INDEX('Monthly NRG Level D'!$C$4:$AE$1500,MATCH($C82,'Monthly NRG Level D'!$C$4:$C$1500,0),MATCH(M$4,'Monthly NRG Level D'!$C$4:$AE$4,0)),"")</f>
        <v/>
      </c>
      <c r="P82" s="90" t="s">
        <v>65</v>
      </c>
      <c r="Q82" s="90" t="s">
        <v>65</v>
      </c>
      <c r="R82" s="90" t="s">
        <v>65</v>
      </c>
      <c r="S82" s="18" t="str">
        <f ca="1">IFERROR(-1*INDEX('Monthly NRG Level D'!$C$4:$AE$1500,MATCH($C82,'Monthly NRG Level D'!$C$4:$C$1500,0),MATCH(S$4,'Monthly NRG Level D'!$C$4:$AE$4,0)),"")</f>
        <v/>
      </c>
      <c r="T82" s="18" t="str">
        <f ca="1">IFERROR(-1*INDEX('Monthly NRG Level D'!$C$4:$AE$1500,MATCH($C82,'Monthly NRG Level D'!$C$4:$C$1500,0),MATCH(T$4,'Monthly NRG Level D'!$C$4:$AE$4,0)),"")</f>
        <v/>
      </c>
      <c r="U82" s="18" t="str">
        <f ca="1">IFERROR(-1*INDEX('Monthly NRG Level D'!$C$4:$AE$1500,MATCH($C82,'Monthly NRG Level D'!$C$4:$C$1500,0),MATCH(U$4,'Monthly NRG Level D'!$C$4:$AE$4,0)),"")</f>
        <v/>
      </c>
      <c r="V82" s="18" t="str">
        <f ca="1">IFERROR(-1*INDEX('Monthly NRG Level D'!$C$4:$AE$1500,MATCH($C82,'Monthly NRG Level D'!$C$4:$C$1500,0),MATCH(V$4,'Monthly NRG Level D'!$C$4:$AE$4,0)),"")</f>
        <v/>
      </c>
      <c r="W82" s="18" t="str">
        <f ca="1">IFERROR(-1*INDEX('Monthly NRG Level D'!$C$4:$AE$1500,MATCH($C82,'Monthly NRG Level D'!$C$4:$C$1500,0),MATCH(W$4,'Monthly NRG Level D'!$C$4:$AE$4,0)),"")</f>
        <v/>
      </c>
      <c r="X82" s="18" t="str">
        <f ca="1">IFERROR(-1*INDEX('Monthly NRG Level D'!$C$4:$AE$1500,MATCH($C82,'Monthly NRG Level D'!$C$4:$C$1500,0),MATCH(X$4,'Monthly NRG Level D'!$C$4:$AE$4,0)),"")</f>
        <v/>
      </c>
      <c r="Y82" s="18" t="str">
        <f ca="1">IFERROR(-1*INDEX('Monthly NRG Level D'!$C$4:$AE$1500,MATCH($C82,'Monthly NRG Level D'!$C$4:$C$1500,0),MATCH(Y$4,'Monthly NRG Level D'!$C$4:$AE$4,0)),"")</f>
        <v/>
      </c>
      <c r="AB82" s="18" t="str">
        <f ca="1">IFERROR(-1*INDEX('Monthly NRG Level D'!$C$4:$AE$1500,MATCH($C82,'Monthly NRG Level D'!$C$4:$C$1500,0),MATCH(AB$4,'Monthly NRG Level D'!$C$4:$AE$4,0)),"")</f>
        <v/>
      </c>
      <c r="AC82" s="18" t="str">
        <f ca="1">IFERROR(-1*INDEX('Monthly NRG Level D'!$C$4:$AE$1500,MATCH($C82,'Monthly NRG Level D'!$C$4:$C$1500,0),MATCH(AC$4,'Monthly NRG Level D'!$C$4:$AE$4,0)),"")</f>
        <v/>
      </c>
      <c r="AD82" s="18" t="str">
        <f ca="1">IFERROR(-1*INDEX('Monthly NRG Level D'!$C$4:$AE$1500,MATCH($C82,'Monthly NRG Level D'!$C$4:$C$1500,0),MATCH(AD$4,'Monthly NRG Level D'!$C$4:$AE$4,0)),"")</f>
        <v/>
      </c>
      <c r="AE82" s="18" t="str">
        <f ca="1">IFERROR(-1*INDEX('Monthly NRG Level D'!$C$4:$AE$1500,MATCH($C82,'Monthly NRG Level D'!$C$4:$C$1500,0),MATCH(AE$4,'Monthly NRG Level D'!$C$4:$AE$4,0)),"")</f>
        <v/>
      </c>
    </row>
    <row r="83" spans="3:31">
      <c r="C83" s="24">
        <f t="shared" si="1"/>
        <v>47665</v>
      </c>
      <c r="D83" s="90" t="s">
        <v>65</v>
      </c>
      <c r="E83" s="90" t="s">
        <v>65</v>
      </c>
      <c r="F83" s="90" t="s">
        <v>65</v>
      </c>
      <c r="G83" s="90" t="s">
        <v>65</v>
      </c>
      <c r="H83" s="90" t="s">
        <v>65</v>
      </c>
      <c r="I83" s="90" t="s">
        <v>65</v>
      </c>
      <c r="J83" s="18" t="str">
        <f ca="1">IFERROR(-1*INDEX('Monthly NRG Level D'!$C$4:$AE$1500,MATCH($C83,'Monthly NRG Level D'!$C$4:$C$1500,0),MATCH(J$4,'Monthly NRG Level D'!$C$4:$AE$4,0)),"")</f>
        <v/>
      </c>
      <c r="K83" s="18" t="str">
        <f ca="1">IFERROR(-1*INDEX('Monthly NRG Level D'!$C$4:$AE$1500,MATCH($C83,'Monthly NRG Level D'!$C$4:$C$1500,0),MATCH(K$4,'Monthly NRG Level D'!$C$4:$AE$4,0)),"")</f>
        <v/>
      </c>
      <c r="L83" s="18" t="str">
        <f ca="1">IFERROR(-1*INDEX('Monthly NRG Level D'!$C$4:$AE$1500,MATCH($C83,'Monthly NRG Level D'!$C$4:$C$1500,0),MATCH(L$4,'Monthly NRG Level D'!$C$4:$AE$4,0)),"")</f>
        <v/>
      </c>
      <c r="M83" s="18" t="str">
        <f ca="1">IFERROR(-1*INDEX('Monthly NRG Level D'!$C$4:$AE$1500,MATCH($C83,'Monthly NRG Level D'!$C$4:$C$1500,0),MATCH(M$4,'Monthly NRG Level D'!$C$4:$AE$4,0)),"")</f>
        <v/>
      </c>
      <c r="P83" s="90" t="s">
        <v>65</v>
      </c>
      <c r="Q83" s="90" t="s">
        <v>65</v>
      </c>
      <c r="R83" s="90" t="s">
        <v>65</v>
      </c>
      <c r="S83" s="18" t="str">
        <f ca="1">IFERROR(-1*INDEX('Monthly NRG Level D'!$C$4:$AE$1500,MATCH($C83,'Monthly NRG Level D'!$C$4:$C$1500,0),MATCH(S$4,'Monthly NRG Level D'!$C$4:$AE$4,0)),"")</f>
        <v/>
      </c>
      <c r="T83" s="18" t="str">
        <f ca="1">IFERROR(-1*INDEX('Monthly NRG Level D'!$C$4:$AE$1500,MATCH($C83,'Monthly NRG Level D'!$C$4:$C$1500,0),MATCH(T$4,'Monthly NRG Level D'!$C$4:$AE$4,0)),"")</f>
        <v/>
      </c>
      <c r="U83" s="18" t="str">
        <f ca="1">IFERROR(-1*INDEX('Monthly NRG Level D'!$C$4:$AE$1500,MATCH($C83,'Monthly NRG Level D'!$C$4:$C$1500,0),MATCH(U$4,'Monthly NRG Level D'!$C$4:$AE$4,0)),"")</f>
        <v/>
      </c>
      <c r="V83" s="18" t="str">
        <f ca="1">IFERROR(-1*INDEX('Monthly NRG Level D'!$C$4:$AE$1500,MATCH($C83,'Monthly NRG Level D'!$C$4:$C$1500,0),MATCH(V$4,'Monthly NRG Level D'!$C$4:$AE$4,0)),"")</f>
        <v/>
      </c>
      <c r="W83" s="18" t="str">
        <f ca="1">IFERROR(-1*INDEX('Monthly NRG Level D'!$C$4:$AE$1500,MATCH($C83,'Monthly NRG Level D'!$C$4:$C$1500,0),MATCH(W$4,'Monthly NRG Level D'!$C$4:$AE$4,0)),"")</f>
        <v/>
      </c>
      <c r="X83" s="18" t="str">
        <f ca="1">IFERROR(-1*INDEX('Monthly NRG Level D'!$C$4:$AE$1500,MATCH($C83,'Monthly NRG Level D'!$C$4:$C$1500,0),MATCH(X$4,'Monthly NRG Level D'!$C$4:$AE$4,0)),"")</f>
        <v/>
      </c>
      <c r="Y83" s="18" t="str">
        <f ca="1">IFERROR(-1*INDEX('Monthly NRG Level D'!$C$4:$AE$1500,MATCH($C83,'Monthly NRG Level D'!$C$4:$C$1500,0),MATCH(Y$4,'Monthly NRG Level D'!$C$4:$AE$4,0)),"")</f>
        <v/>
      </c>
      <c r="AB83" s="18" t="str">
        <f ca="1">IFERROR(-1*INDEX('Monthly NRG Level D'!$C$4:$AE$1500,MATCH($C83,'Monthly NRG Level D'!$C$4:$C$1500,0),MATCH(AB$4,'Monthly NRG Level D'!$C$4:$AE$4,0)),"")</f>
        <v/>
      </c>
      <c r="AC83" s="18" t="str">
        <f ca="1">IFERROR(-1*INDEX('Monthly NRG Level D'!$C$4:$AE$1500,MATCH($C83,'Monthly NRG Level D'!$C$4:$C$1500,0),MATCH(AC$4,'Monthly NRG Level D'!$C$4:$AE$4,0)),"")</f>
        <v/>
      </c>
      <c r="AD83" s="18" t="str">
        <f ca="1">IFERROR(-1*INDEX('Monthly NRG Level D'!$C$4:$AE$1500,MATCH($C83,'Monthly NRG Level D'!$C$4:$C$1500,0),MATCH(AD$4,'Monthly NRG Level D'!$C$4:$AE$4,0)),"")</f>
        <v/>
      </c>
      <c r="AE83" s="18" t="str">
        <f ca="1">IFERROR(-1*INDEX('Monthly NRG Level D'!$C$4:$AE$1500,MATCH($C83,'Monthly NRG Level D'!$C$4:$C$1500,0),MATCH(AE$4,'Monthly NRG Level D'!$C$4:$AE$4,0)),"")</f>
        <v/>
      </c>
    </row>
    <row r="84" spans="3:31">
      <c r="C84" s="24">
        <f t="shared" si="1"/>
        <v>47696</v>
      </c>
      <c r="D84" s="90" t="s">
        <v>65</v>
      </c>
      <c r="E84" s="90" t="s">
        <v>65</v>
      </c>
      <c r="F84" s="90" t="s">
        <v>65</v>
      </c>
      <c r="G84" s="90" t="s">
        <v>65</v>
      </c>
      <c r="H84" s="90" t="s">
        <v>65</v>
      </c>
      <c r="I84" s="90" t="s">
        <v>65</v>
      </c>
      <c r="J84" s="18" t="str">
        <f ca="1">IFERROR(-1*INDEX('Monthly NRG Level D'!$C$4:$AE$1500,MATCH($C84,'Monthly NRG Level D'!$C$4:$C$1500,0),MATCH(J$4,'Monthly NRG Level D'!$C$4:$AE$4,0)),"")</f>
        <v/>
      </c>
      <c r="K84" s="18" t="str">
        <f ca="1">IFERROR(-1*INDEX('Monthly NRG Level D'!$C$4:$AE$1500,MATCH($C84,'Monthly NRG Level D'!$C$4:$C$1500,0),MATCH(K$4,'Monthly NRG Level D'!$C$4:$AE$4,0)),"")</f>
        <v/>
      </c>
      <c r="L84" s="18" t="str">
        <f ca="1">IFERROR(-1*INDEX('Monthly NRG Level D'!$C$4:$AE$1500,MATCH($C84,'Monthly NRG Level D'!$C$4:$C$1500,0),MATCH(L$4,'Monthly NRG Level D'!$C$4:$AE$4,0)),"")</f>
        <v/>
      </c>
      <c r="M84" s="18" t="str">
        <f ca="1">IFERROR(-1*INDEX('Monthly NRG Level D'!$C$4:$AE$1500,MATCH($C84,'Monthly NRG Level D'!$C$4:$C$1500,0),MATCH(M$4,'Monthly NRG Level D'!$C$4:$AE$4,0)),"")</f>
        <v/>
      </c>
      <c r="P84" s="90" t="s">
        <v>65</v>
      </c>
      <c r="Q84" s="90" t="s">
        <v>65</v>
      </c>
      <c r="R84" s="90" t="s">
        <v>65</v>
      </c>
      <c r="S84" s="18" t="str">
        <f ca="1">IFERROR(-1*INDEX('Monthly NRG Level D'!$C$4:$AE$1500,MATCH($C84,'Monthly NRG Level D'!$C$4:$C$1500,0),MATCH(S$4,'Monthly NRG Level D'!$C$4:$AE$4,0)),"")</f>
        <v/>
      </c>
      <c r="T84" s="18" t="str">
        <f ca="1">IFERROR(-1*INDEX('Monthly NRG Level D'!$C$4:$AE$1500,MATCH($C84,'Monthly NRG Level D'!$C$4:$C$1500,0),MATCH(T$4,'Monthly NRG Level D'!$C$4:$AE$4,0)),"")</f>
        <v/>
      </c>
      <c r="U84" s="18" t="str">
        <f ca="1">IFERROR(-1*INDEX('Monthly NRG Level D'!$C$4:$AE$1500,MATCH($C84,'Monthly NRG Level D'!$C$4:$C$1500,0),MATCH(U$4,'Monthly NRG Level D'!$C$4:$AE$4,0)),"")</f>
        <v/>
      </c>
      <c r="V84" s="18" t="str">
        <f ca="1">IFERROR(-1*INDEX('Monthly NRG Level D'!$C$4:$AE$1500,MATCH($C84,'Monthly NRG Level D'!$C$4:$C$1500,0),MATCH(V$4,'Monthly NRG Level D'!$C$4:$AE$4,0)),"")</f>
        <v/>
      </c>
      <c r="W84" s="18" t="str">
        <f ca="1">IFERROR(-1*INDEX('Monthly NRG Level D'!$C$4:$AE$1500,MATCH($C84,'Monthly NRG Level D'!$C$4:$C$1500,0),MATCH(W$4,'Monthly NRG Level D'!$C$4:$AE$4,0)),"")</f>
        <v/>
      </c>
      <c r="X84" s="18" t="str">
        <f ca="1">IFERROR(-1*INDEX('Monthly NRG Level D'!$C$4:$AE$1500,MATCH($C84,'Monthly NRG Level D'!$C$4:$C$1500,0),MATCH(X$4,'Monthly NRG Level D'!$C$4:$AE$4,0)),"")</f>
        <v/>
      </c>
      <c r="Y84" s="18" t="str">
        <f ca="1">IFERROR(-1*INDEX('Monthly NRG Level D'!$C$4:$AE$1500,MATCH($C84,'Monthly NRG Level D'!$C$4:$C$1500,0),MATCH(Y$4,'Monthly NRG Level D'!$C$4:$AE$4,0)),"")</f>
        <v/>
      </c>
      <c r="AB84" s="18" t="str">
        <f ca="1">IFERROR(-1*INDEX('Monthly NRG Level D'!$C$4:$AE$1500,MATCH($C84,'Monthly NRG Level D'!$C$4:$C$1500,0),MATCH(AB$4,'Monthly NRG Level D'!$C$4:$AE$4,0)),"")</f>
        <v/>
      </c>
      <c r="AC84" s="18" t="str">
        <f ca="1">IFERROR(-1*INDEX('Monthly NRG Level D'!$C$4:$AE$1500,MATCH($C84,'Monthly NRG Level D'!$C$4:$C$1500,0),MATCH(AC$4,'Monthly NRG Level D'!$C$4:$AE$4,0)),"")</f>
        <v/>
      </c>
      <c r="AD84" s="18" t="str">
        <f ca="1">IFERROR(-1*INDEX('Monthly NRG Level D'!$C$4:$AE$1500,MATCH($C84,'Monthly NRG Level D'!$C$4:$C$1500,0),MATCH(AD$4,'Monthly NRG Level D'!$C$4:$AE$4,0)),"")</f>
        <v/>
      </c>
      <c r="AE84" s="18" t="str">
        <f ca="1">IFERROR(-1*INDEX('Monthly NRG Level D'!$C$4:$AE$1500,MATCH($C84,'Monthly NRG Level D'!$C$4:$C$1500,0),MATCH(AE$4,'Monthly NRG Level D'!$C$4:$AE$4,0)),"")</f>
        <v/>
      </c>
    </row>
    <row r="85" spans="3:31">
      <c r="C85" s="24">
        <f t="shared" si="1"/>
        <v>47727</v>
      </c>
      <c r="D85" s="90" t="s">
        <v>65</v>
      </c>
      <c r="E85" s="90" t="s">
        <v>65</v>
      </c>
      <c r="F85" s="90" t="s">
        <v>65</v>
      </c>
      <c r="G85" s="90" t="s">
        <v>65</v>
      </c>
      <c r="H85" s="90" t="s">
        <v>65</v>
      </c>
      <c r="I85" s="90" t="s">
        <v>65</v>
      </c>
      <c r="J85" s="18" t="str">
        <f ca="1">IFERROR(-1*INDEX('Monthly NRG Level D'!$C$4:$AE$1500,MATCH($C85,'Monthly NRG Level D'!$C$4:$C$1500,0),MATCH(J$4,'Monthly NRG Level D'!$C$4:$AE$4,0)),"")</f>
        <v/>
      </c>
      <c r="K85" s="18" t="str">
        <f ca="1">IFERROR(-1*INDEX('Monthly NRG Level D'!$C$4:$AE$1500,MATCH($C85,'Monthly NRG Level D'!$C$4:$C$1500,0),MATCH(K$4,'Monthly NRG Level D'!$C$4:$AE$4,0)),"")</f>
        <v/>
      </c>
      <c r="L85" s="18" t="str">
        <f ca="1">IFERROR(-1*INDEX('Monthly NRG Level D'!$C$4:$AE$1500,MATCH($C85,'Monthly NRG Level D'!$C$4:$C$1500,0),MATCH(L$4,'Monthly NRG Level D'!$C$4:$AE$4,0)),"")</f>
        <v/>
      </c>
      <c r="M85" s="18" t="str">
        <f ca="1">IFERROR(-1*INDEX('Monthly NRG Level D'!$C$4:$AE$1500,MATCH($C85,'Monthly NRG Level D'!$C$4:$C$1500,0),MATCH(M$4,'Monthly NRG Level D'!$C$4:$AE$4,0)),"")</f>
        <v/>
      </c>
      <c r="P85" s="90" t="s">
        <v>65</v>
      </c>
      <c r="Q85" s="90" t="s">
        <v>65</v>
      </c>
      <c r="R85" s="90" t="s">
        <v>65</v>
      </c>
      <c r="S85" s="18" t="str">
        <f ca="1">IFERROR(-1*INDEX('Monthly NRG Level D'!$C$4:$AE$1500,MATCH($C85,'Monthly NRG Level D'!$C$4:$C$1500,0),MATCH(S$4,'Monthly NRG Level D'!$C$4:$AE$4,0)),"")</f>
        <v/>
      </c>
      <c r="T85" s="18" t="str">
        <f ca="1">IFERROR(-1*INDEX('Monthly NRG Level D'!$C$4:$AE$1500,MATCH($C85,'Monthly NRG Level D'!$C$4:$C$1500,0),MATCH(T$4,'Monthly NRG Level D'!$C$4:$AE$4,0)),"")</f>
        <v/>
      </c>
      <c r="U85" s="18" t="str">
        <f ca="1">IFERROR(-1*INDEX('Monthly NRG Level D'!$C$4:$AE$1500,MATCH($C85,'Monthly NRG Level D'!$C$4:$C$1500,0),MATCH(U$4,'Monthly NRG Level D'!$C$4:$AE$4,0)),"")</f>
        <v/>
      </c>
      <c r="V85" s="18" t="str">
        <f ca="1">IFERROR(-1*INDEX('Monthly NRG Level D'!$C$4:$AE$1500,MATCH($C85,'Monthly NRG Level D'!$C$4:$C$1500,0),MATCH(V$4,'Monthly NRG Level D'!$C$4:$AE$4,0)),"")</f>
        <v/>
      </c>
      <c r="W85" s="18" t="str">
        <f ca="1">IFERROR(-1*INDEX('Monthly NRG Level D'!$C$4:$AE$1500,MATCH($C85,'Monthly NRG Level D'!$C$4:$C$1500,0),MATCH(W$4,'Monthly NRG Level D'!$C$4:$AE$4,0)),"")</f>
        <v/>
      </c>
      <c r="X85" s="18" t="str">
        <f ca="1">IFERROR(-1*INDEX('Monthly NRG Level D'!$C$4:$AE$1500,MATCH($C85,'Monthly NRG Level D'!$C$4:$C$1500,0),MATCH(X$4,'Monthly NRG Level D'!$C$4:$AE$4,0)),"")</f>
        <v/>
      </c>
      <c r="Y85" s="18" t="str">
        <f ca="1">IFERROR(-1*INDEX('Monthly NRG Level D'!$C$4:$AE$1500,MATCH($C85,'Monthly NRG Level D'!$C$4:$C$1500,0),MATCH(Y$4,'Monthly NRG Level D'!$C$4:$AE$4,0)),"")</f>
        <v/>
      </c>
      <c r="AB85" s="18" t="str">
        <f ca="1">IFERROR(-1*INDEX('Monthly NRG Level D'!$C$4:$AE$1500,MATCH($C85,'Monthly NRG Level D'!$C$4:$C$1500,0),MATCH(AB$4,'Monthly NRG Level D'!$C$4:$AE$4,0)),"")</f>
        <v/>
      </c>
      <c r="AC85" s="18" t="str">
        <f ca="1">IFERROR(-1*INDEX('Monthly NRG Level D'!$C$4:$AE$1500,MATCH($C85,'Monthly NRG Level D'!$C$4:$C$1500,0),MATCH(AC$4,'Monthly NRG Level D'!$C$4:$AE$4,0)),"")</f>
        <v/>
      </c>
      <c r="AD85" s="18" t="str">
        <f ca="1">IFERROR(-1*INDEX('Monthly NRG Level D'!$C$4:$AE$1500,MATCH($C85,'Monthly NRG Level D'!$C$4:$C$1500,0),MATCH(AD$4,'Monthly NRG Level D'!$C$4:$AE$4,0)),"")</f>
        <v/>
      </c>
      <c r="AE85" s="18" t="str">
        <f ca="1">IFERROR(-1*INDEX('Monthly NRG Level D'!$C$4:$AE$1500,MATCH($C85,'Monthly NRG Level D'!$C$4:$C$1500,0),MATCH(AE$4,'Monthly NRG Level D'!$C$4:$AE$4,0)),"")</f>
        <v/>
      </c>
    </row>
    <row r="86" spans="3:31">
      <c r="C86" s="24">
        <f t="shared" si="1"/>
        <v>47757</v>
      </c>
      <c r="D86" s="90" t="s">
        <v>65</v>
      </c>
      <c r="E86" s="90" t="s">
        <v>65</v>
      </c>
      <c r="F86" s="90" t="s">
        <v>65</v>
      </c>
      <c r="G86" s="90" t="s">
        <v>65</v>
      </c>
      <c r="H86" s="90" t="s">
        <v>65</v>
      </c>
      <c r="I86" s="90" t="s">
        <v>65</v>
      </c>
      <c r="J86" s="18" t="str">
        <f ca="1">IFERROR(-1*INDEX('Monthly NRG Level D'!$C$4:$AE$1500,MATCH($C86,'Monthly NRG Level D'!$C$4:$C$1500,0),MATCH(J$4,'Monthly NRG Level D'!$C$4:$AE$4,0)),"")</f>
        <v/>
      </c>
      <c r="K86" s="18" t="str">
        <f ca="1">IFERROR(-1*INDEX('Monthly NRG Level D'!$C$4:$AE$1500,MATCH($C86,'Monthly NRG Level D'!$C$4:$C$1500,0),MATCH(K$4,'Monthly NRG Level D'!$C$4:$AE$4,0)),"")</f>
        <v/>
      </c>
      <c r="L86" s="18" t="str">
        <f ca="1">IFERROR(-1*INDEX('Monthly NRG Level D'!$C$4:$AE$1500,MATCH($C86,'Monthly NRG Level D'!$C$4:$C$1500,0),MATCH(L$4,'Monthly NRG Level D'!$C$4:$AE$4,0)),"")</f>
        <v/>
      </c>
      <c r="M86" s="18" t="str">
        <f ca="1">IFERROR(-1*INDEX('Monthly NRG Level D'!$C$4:$AE$1500,MATCH($C86,'Monthly NRG Level D'!$C$4:$C$1500,0),MATCH(M$4,'Monthly NRG Level D'!$C$4:$AE$4,0)),"")</f>
        <v/>
      </c>
      <c r="P86" s="90" t="s">
        <v>65</v>
      </c>
      <c r="Q86" s="90" t="s">
        <v>65</v>
      </c>
      <c r="R86" s="90" t="s">
        <v>65</v>
      </c>
      <c r="S86" s="18" t="str">
        <f ca="1">IFERROR(-1*INDEX('Monthly NRG Level D'!$C$4:$AE$1500,MATCH($C86,'Monthly NRG Level D'!$C$4:$C$1500,0),MATCH(S$4,'Monthly NRG Level D'!$C$4:$AE$4,0)),"")</f>
        <v/>
      </c>
      <c r="T86" s="18" t="str">
        <f ca="1">IFERROR(-1*INDEX('Monthly NRG Level D'!$C$4:$AE$1500,MATCH($C86,'Monthly NRG Level D'!$C$4:$C$1500,0),MATCH(T$4,'Monthly NRG Level D'!$C$4:$AE$4,0)),"")</f>
        <v/>
      </c>
      <c r="U86" s="18" t="str">
        <f ca="1">IFERROR(-1*INDEX('Monthly NRG Level D'!$C$4:$AE$1500,MATCH($C86,'Monthly NRG Level D'!$C$4:$C$1500,0),MATCH(U$4,'Monthly NRG Level D'!$C$4:$AE$4,0)),"")</f>
        <v/>
      </c>
      <c r="V86" s="18" t="str">
        <f ca="1">IFERROR(-1*INDEX('Monthly NRG Level D'!$C$4:$AE$1500,MATCH($C86,'Monthly NRG Level D'!$C$4:$C$1500,0),MATCH(V$4,'Monthly NRG Level D'!$C$4:$AE$4,0)),"")</f>
        <v/>
      </c>
      <c r="W86" s="18" t="str">
        <f ca="1">IFERROR(-1*INDEX('Monthly NRG Level D'!$C$4:$AE$1500,MATCH($C86,'Monthly NRG Level D'!$C$4:$C$1500,0),MATCH(W$4,'Monthly NRG Level D'!$C$4:$AE$4,0)),"")</f>
        <v/>
      </c>
      <c r="X86" s="18" t="str">
        <f ca="1">IFERROR(-1*INDEX('Monthly NRG Level D'!$C$4:$AE$1500,MATCH($C86,'Monthly NRG Level D'!$C$4:$C$1500,0),MATCH(X$4,'Monthly NRG Level D'!$C$4:$AE$4,0)),"")</f>
        <v/>
      </c>
      <c r="Y86" s="18" t="str">
        <f ca="1">IFERROR(-1*INDEX('Monthly NRG Level D'!$C$4:$AE$1500,MATCH($C86,'Monthly NRG Level D'!$C$4:$C$1500,0),MATCH(Y$4,'Monthly NRG Level D'!$C$4:$AE$4,0)),"")</f>
        <v/>
      </c>
      <c r="AB86" s="18" t="str">
        <f ca="1">IFERROR(-1*INDEX('Monthly NRG Level D'!$C$4:$AE$1500,MATCH($C86,'Monthly NRG Level D'!$C$4:$C$1500,0),MATCH(AB$4,'Monthly NRG Level D'!$C$4:$AE$4,0)),"")</f>
        <v/>
      </c>
      <c r="AC86" s="18" t="str">
        <f ca="1">IFERROR(-1*INDEX('Monthly NRG Level D'!$C$4:$AE$1500,MATCH($C86,'Monthly NRG Level D'!$C$4:$C$1500,0),MATCH(AC$4,'Monthly NRG Level D'!$C$4:$AE$4,0)),"")</f>
        <v/>
      </c>
      <c r="AD86" s="18" t="str">
        <f ca="1">IFERROR(-1*INDEX('Monthly NRG Level D'!$C$4:$AE$1500,MATCH($C86,'Monthly NRG Level D'!$C$4:$C$1500,0),MATCH(AD$4,'Monthly NRG Level D'!$C$4:$AE$4,0)),"")</f>
        <v/>
      </c>
      <c r="AE86" s="18" t="str">
        <f ca="1">IFERROR(-1*INDEX('Monthly NRG Level D'!$C$4:$AE$1500,MATCH($C86,'Monthly NRG Level D'!$C$4:$C$1500,0),MATCH(AE$4,'Monthly NRG Level D'!$C$4:$AE$4,0)),"")</f>
        <v/>
      </c>
    </row>
    <row r="87" spans="3:31">
      <c r="C87" s="24">
        <f t="shared" si="1"/>
        <v>47788</v>
      </c>
      <c r="D87" s="90" t="s">
        <v>65</v>
      </c>
      <c r="E87" s="90" t="s">
        <v>65</v>
      </c>
      <c r="F87" s="90" t="s">
        <v>65</v>
      </c>
      <c r="G87" s="90" t="s">
        <v>65</v>
      </c>
      <c r="H87" s="90" t="s">
        <v>65</v>
      </c>
      <c r="I87" s="90" t="s">
        <v>65</v>
      </c>
      <c r="J87" s="18" t="str">
        <f ca="1">IFERROR(-1*INDEX('Monthly NRG Level D'!$C$4:$AE$1500,MATCH($C87,'Monthly NRG Level D'!$C$4:$C$1500,0),MATCH(J$4,'Monthly NRG Level D'!$C$4:$AE$4,0)),"")</f>
        <v/>
      </c>
      <c r="K87" s="18" t="str">
        <f ca="1">IFERROR(-1*INDEX('Monthly NRG Level D'!$C$4:$AE$1500,MATCH($C87,'Monthly NRG Level D'!$C$4:$C$1500,0),MATCH(K$4,'Monthly NRG Level D'!$C$4:$AE$4,0)),"")</f>
        <v/>
      </c>
      <c r="L87" s="18" t="str">
        <f ca="1">IFERROR(-1*INDEX('Monthly NRG Level D'!$C$4:$AE$1500,MATCH($C87,'Monthly NRG Level D'!$C$4:$C$1500,0),MATCH(L$4,'Monthly NRG Level D'!$C$4:$AE$4,0)),"")</f>
        <v/>
      </c>
      <c r="M87" s="18" t="str">
        <f ca="1">IFERROR(-1*INDEX('Monthly NRG Level D'!$C$4:$AE$1500,MATCH($C87,'Monthly NRG Level D'!$C$4:$C$1500,0),MATCH(M$4,'Monthly NRG Level D'!$C$4:$AE$4,0)),"")</f>
        <v/>
      </c>
      <c r="P87" s="90" t="s">
        <v>65</v>
      </c>
      <c r="Q87" s="90" t="s">
        <v>65</v>
      </c>
      <c r="R87" s="90" t="s">
        <v>65</v>
      </c>
      <c r="S87" s="18" t="str">
        <f ca="1">IFERROR(-1*INDEX('Monthly NRG Level D'!$C$4:$AE$1500,MATCH($C87,'Monthly NRG Level D'!$C$4:$C$1500,0),MATCH(S$4,'Monthly NRG Level D'!$C$4:$AE$4,0)),"")</f>
        <v/>
      </c>
      <c r="T87" s="18" t="str">
        <f ca="1">IFERROR(-1*INDEX('Monthly NRG Level D'!$C$4:$AE$1500,MATCH($C87,'Monthly NRG Level D'!$C$4:$C$1500,0),MATCH(T$4,'Monthly NRG Level D'!$C$4:$AE$4,0)),"")</f>
        <v/>
      </c>
      <c r="U87" s="18" t="str">
        <f ca="1">IFERROR(-1*INDEX('Monthly NRG Level D'!$C$4:$AE$1500,MATCH($C87,'Monthly NRG Level D'!$C$4:$C$1500,0),MATCH(U$4,'Monthly NRG Level D'!$C$4:$AE$4,0)),"")</f>
        <v/>
      </c>
      <c r="V87" s="18" t="str">
        <f ca="1">IFERROR(-1*INDEX('Monthly NRG Level D'!$C$4:$AE$1500,MATCH($C87,'Monthly NRG Level D'!$C$4:$C$1500,0),MATCH(V$4,'Monthly NRG Level D'!$C$4:$AE$4,0)),"")</f>
        <v/>
      </c>
      <c r="W87" s="18" t="str">
        <f ca="1">IFERROR(-1*INDEX('Monthly NRG Level D'!$C$4:$AE$1500,MATCH($C87,'Monthly NRG Level D'!$C$4:$C$1500,0),MATCH(W$4,'Monthly NRG Level D'!$C$4:$AE$4,0)),"")</f>
        <v/>
      </c>
      <c r="X87" s="18" t="str">
        <f ca="1">IFERROR(-1*INDEX('Monthly NRG Level D'!$C$4:$AE$1500,MATCH($C87,'Monthly NRG Level D'!$C$4:$C$1500,0),MATCH(X$4,'Monthly NRG Level D'!$C$4:$AE$4,0)),"")</f>
        <v/>
      </c>
      <c r="Y87" s="18" t="str">
        <f ca="1">IFERROR(-1*INDEX('Monthly NRG Level D'!$C$4:$AE$1500,MATCH($C87,'Monthly NRG Level D'!$C$4:$C$1500,0),MATCH(Y$4,'Monthly NRG Level D'!$C$4:$AE$4,0)),"")</f>
        <v/>
      </c>
      <c r="AB87" s="18" t="str">
        <f ca="1">IFERROR(-1*INDEX('Monthly NRG Level D'!$C$4:$AE$1500,MATCH($C87,'Monthly NRG Level D'!$C$4:$C$1500,0),MATCH(AB$4,'Monthly NRG Level D'!$C$4:$AE$4,0)),"")</f>
        <v/>
      </c>
      <c r="AC87" s="18" t="str">
        <f ca="1">IFERROR(-1*INDEX('Monthly NRG Level D'!$C$4:$AE$1500,MATCH($C87,'Monthly NRG Level D'!$C$4:$C$1500,0),MATCH(AC$4,'Monthly NRG Level D'!$C$4:$AE$4,0)),"")</f>
        <v/>
      </c>
      <c r="AD87" s="18" t="str">
        <f ca="1">IFERROR(-1*INDEX('Monthly NRG Level D'!$C$4:$AE$1500,MATCH($C87,'Monthly NRG Level D'!$C$4:$C$1500,0),MATCH(AD$4,'Monthly NRG Level D'!$C$4:$AE$4,0)),"")</f>
        <v/>
      </c>
      <c r="AE87" s="18" t="str">
        <f ca="1">IFERROR(-1*INDEX('Monthly NRG Level D'!$C$4:$AE$1500,MATCH($C87,'Monthly NRG Level D'!$C$4:$C$1500,0),MATCH(AE$4,'Monthly NRG Level D'!$C$4:$AE$4,0)),"")</f>
        <v/>
      </c>
    </row>
    <row r="88" spans="3:31">
      <c r="C88" s="24">
        <f t="shared" si="1"/>
        <v>47818</v>
      </c>
      <c r="D88" s="90" t="s">
        <v>65</v>
      </c>
      <c r="E88" s="90" t="s">
        <v>65</v>
      </c>
      <c r="F88" s="90" t="s">
        <v>65</v>
      </c>
      <c r="G88" s="90" t="s">
        <v>65</v>
      </c>
      <c r="H88" s="90" t="s">
        <v>65</v>
      </c>
      <c r="I88" s="90" t="s">
        <v>65</v>
      </c>
      <c r="J88" s="18" t="str">
        <f ca="1">IFERROR(-1*INDEX('Monthly NRG Level D'!$C$4:$AE$1500,MATCH($C88,'Monthly NRG Level D'!$C$4:$C$1500,0),MATCH(J$4,'Monthly NRG Level D'!$C$4:$AE$4,0)),"")</f>
        <v/>
      </c>
      <c r="K88" s="18" t="str">
        <f ca="1">IFERROR(-1*INDEX('Monthly NRG Level D'!$C$4:$AE$1500,MATCH($C88,'Monthly NRG Level D'!$C$4:$C$1500,0),MATCH(K$4,'Monthly NRG Level D'!$C$4:$AE$4,0)),"")</f>
        <v/>
      </c>
      <c r="L88" s="18" t="str">
        <f ca="1">IFERROR(-1*INDEX('Monthly NRG Level D'!$C$4:$AE$1500,MATCH($C88,'Monthly NRG Level D'!$C$4:$C$1500,0),MATCH(L$4,'Monthly NRG Level D'!$C$4:$AE$4,0)),"")</f>
        <v/>
      </c>
      <c r="M88" s="18" t="str">
        <f ca="1">IFERROR(-1*INDEX('Monthly NRG Level D'!$C$4:$AE$1500,MATCH($C88,'Monthly NRG Level D'!$C$4:$C$1500,0),MATCH(M$4,'Monthly NRG Level D'!$C$4:$AE$4,0)),"")</f>
        <v/>
      </c>
      <c r="P88" s="90" t="s">
        <v>65</v>
      </c>
      <c r="Q88" s="90" t="s">
        <v>65</v>
      </c>
      <c r="R88" s="90" t="s">
        <v>65</v>
      </c>
      <c r="S88" s="18" t="str">
        <f ca="1">IFERROR(-1*INDEX('Monthly NRG Level D'!$C$4:$AE$1500,MATCH($C88,'Monthly NRG Level D'!$C$4:$C$1500,0),MATCH(S$4,'Monthly NRG Level D'!$C$4:$AE$4,0)),"")</f>
        <v/>
      </c>
      <c r="T88" s="18" t="str">
        <f ca="1">IFERROR(-1*INDEX('Monthly NRG Level D'!$C$4:$AE$1500,MATCH($C88,'Monthly NRG Level D'!$C$4:$C$1500,0),MATCH(T$4,'Monthly NRG Level D'!$C$4:$AE$4,0)),"")</f>
        <v/>
      </c>
      <c r="U88" s="18" t="str">
        <f ca="1">IFERROR(-1*INDEX('Monthly NRG Level D'!$C$4:$AE$1500,MATCH($C88,'Monthly NRG Level D'!$C$4:$C$1500,0),MATCH(U$4,'Monthly NRG Level D'!$C$4:$AE$4,0)),"")</f>
        <v/>
      </c>
      <c r="V88" s="18" t="str">
        <f ca="1">IFERROR(-1*INDEX('Monthly NRG Level D'!$C$4:$AE$1500,MATCH($C88,'Monthly NRG Level D'!$C$4:$C$1500,0),MATCH(V$4,'Monthly NRG Level D'!$C$4:$AE$4,0)),"")</f>
        <v/>
      </c>
      <c r="W88" s="18" t="str">
        <f ca="1">IFERROR(-1*INDEX('Monthly NRG Level D'!$C$4:$AE$1500,MATCH($C88,'Monthly NRG Level D'!$C$4:$C$1500,0),MATCH(W$4,'Monthly NRG Level D'!$C$4:$AE$4,0)),"")</f>
        <v/>
      </c>
      <c r="X88" s="18" t="str">
        <f ca="1">IFERROR(-1*INDEX('Monthly NRG Level D'!$C$4:$AE$1500,MATCH($C88,'Monthly NRG Level D'!$C$4:$C$1500,0),MATCH(X$4,'Monthly NRG Level D'!$C$4:$AE$4,0)),"")</f>
        <v/>
      </c>
      <c r="Y88" s="18" t="str">
        <f ca="1">IFERROR(-1*INDEX('Monthly NRG Level D'!$C$4:$AE$1500,MATCH($C88,'Monthly NRG Level D'!$C$4:$C$1500,0),MATCH(Y$4,'Monthly NRG Level D'!$C$4:$AE$4,0)),"")</f>
        <v/>
      </c>
      <c r="AB88" s="18" t="str">
        <f ca="1">IFERROR(-1*INDEX('Monthly NRG Level D'!$C$4:$AE$1500,MATCH($C88,'Monthly NRG Level D'!$C$4:$C$1500,0),MATCH(AB$4,'Monthly NRG Level D'!$C$4:$AE$4,0)),"")</f>
        <v/>
      </c>
      <c r="AC88" s="18" t="str">
        <f ca="1">IFERROR(-1*INDEX('Monthly NRG Level D'!$C$4:$AE$1500,MATCH($C88,'Monthly NRG Level D'!$C$4:$C$1500,0),MATCH(AC$4,'Monthly NRG Level D'!$C$4:$AE$4,0)),"")</f>
        <v/>
      </c>
      <c r="AD88" s="18" t="str">
        <f ca="1">IFERROR(-1*INDEX('Monthly NRG Level D'!$C$4:$AE$1500,MATCH($C88,'Monthly NRG Level D'!$C$4:$C$1500,0),MATCH(AD$4,'Monthly NRG Level D'!$C$4:$AE$4,0)),"")</f>
        <v/>
      </c>
      <c r="AE88" s="18" t="str">
        <f ca="1">IFERROR(-1*INDEX('Monthly NRG Level D'!$C$4:$AE$1500,MATCH($C88,'Monthly NRG Level D'!$C$4:$C$1500,0),MATCH(AE$4,'Monthly NRG Level D'!$C$4:$AE$4,0)),"")</f>
        <v/>
      </c>
    </row>
    <row r="89" spans="3:31">
      <c r="C89" s="24">
        <f t="shared" si="1"/>
        <v>47849</v>
      </c>
      <c r="D89" s="90" t="s">
        <v>65</v>
      </c>
      <c r="E89" s="90" t="s">
        <v>65</v>
      </c>
      <c r="F89" s="90" t="s">
        <v>65</v>
      </c>
      <c r="G89" s="90" t="s">
        <v>65</v>
      </c>
      <c r="H89" s="90" t="s">
        <v>65</v>
      </c>
      <c r="I89" s="90" t="s">
        <v>65</v>
      </c>
      <c r="J89" s="18" t="str">
        <f ca="1">IFERROR(-1*INDEX('Monthly NRG Level D'!$C$4:$AE$1500,MATCH($C89,'Monthly NRG Level D'!$C$4:$C$1500,0),MATCH(J$4,'Monthly NRG Level D'!$C$4:$AE$4,0)),"")</f>
        <v/>
      </c>
      <c r="K89" s="18" t="str">
        <f ca="1">IFERROR(-1*INDEX('Monthly NRG Level D'!$C$4:$AE$1500,MATCH($C89,'Monthly NRG Level D'!$C$4:$C$1500,0),MATCH(K$4,'Monthly NRG Level D'!$C$4:$AE$4,0)),"")</f>
        <v/>
      </c>
      <c r="L89" s="18" t="str">
        <f ca="1">IFERROR(-1*INDEX('Monthly NRG Level D'!$C$4:$AE$1500,MATCH($C89,'Monthly NRG Level D'!$C$4:$C$1500,0),MATCH(L$4,'Monthly NRG Level D'!$C$4:$AE$4,0)),"")</f>
        <v/>
      </c>
      <c r="M89" s="18" t="str">
        <f ca="1">IFERROR(-1*INDEX('Monthly NRG Level D'!$C$4:$AE$1500,MATCH($C89,'Monthly NRG Level D'!$C$4:$C$1500,0),MATCH(M$4,'Monthly NRG Level D'!$C$4:$AE$4,0)),"")</f>
        <v/>
      </c>
      <c r="P89" s="90" t="s">
        <v>65</v>
      </c>
      <c r="Q89" s="90" t="s">
        <v>65</v>
      </c>
      <c r="R89" s="90" t="s">
        <v>65</v>
      </c>
      <c r="S89" s="18" t="str">
        <f ca="1">IFERROR(-1*INDEX('Monthly NRG Level D'!$C$4:$AE$1500,MATCH($C89,'Monthly NRG Level D'!$C$4:$C$1500,0),MATCH(S$4,'Monthly NRG Level D'!$C$4:$AE$4,0)),"")</f>
        <v/>
      </c>
      <c r="T89" s="18" t="str">
        <f ca="1">IFERROR(-1*INDEX('Monthly NRG Level D'!$C$4:$AE$1500,MATCH($C89,'Monthly NRG Level D'!$C$4:$C$1500,0),MATCH(T$4,'Monthly NRG Level D'!$C$4:$AE$4,0)),"")</f>
        <v/>
      </c>
      <c r="U89" s="18" t="str">
        <f ca="1">IFERROR(-1*INDEX('Monthly NRG Level D'!$C$4:$AE$1500,MATCH($C89,'Monthly NRG Level D'!$C$4:$C$1500,0),MATCH(U$4,'Monthly NRG Level D'!$C$4:$AE$4,0)),"")</f>
        <v/>
      </c>
      <c r="V89" s="18" t="str">
        <f ca="1">IFERROR(-1*INDEX('Monthly NRG Level D'!$C$4:$AE$1500,MATCH($C89,'Monthly NRG Level D'!$C$4:$C$1500,0),MATCH(V$4,'Monthly NRG Level D'!$C$4:$AE$4,0)),"")</f>
        <v/>
      </c>
      <c r="W89" s="18" t="str">
        <f ca="1">IFERROR(-1*INDEX('Monthly NRG Level D'!$C$4:$AE$1500,MATCH($C89,'Monthly NRG Level D'!$C$4:$C$1500,0),MATCH(W$4,'Monthly NRG Level D'!$C$4:$AE$4,0)),"")</f>
        <v/>
      </c>
      <c r="X89" s="18" t="str">
        <f ca="1">IFERROR(-1*INDEX('Monthly NRG Level D'!$C$4:$AE$1500,MATCH($C89,'Monthly NRG Level D'!$C$4:$C$1500,0),MATCH(X$4,'Monthly NRG Level D'!$C$4:$AE$4,0)),"")</f>
        <v/>
      </c>
      <c r="Y89" s="18" t="str">
        <f ca="1">IFERROR(-1*INDEX('Monthly NRG Level D'!$C$4:$AE$1500,MATCH($C89,'Monthly NRG Level D'!$C$4:$C$1500,0),MATCH(Y$4,'Monthly NRG Level D'!$C$4:$AE$4,0)),"")</f>
        <v/>
      </c>
      <c r="AB89" s="18" t="str">
        <f ca="1">IFERROR(-1*INDEX('Monthly NRG Level D'!$C$4:$AE$1500,MATCH($C89,'Monthly NRG Level D'!$C$4:$C$1500,0),MATCH(AB$4,'Monthly NRG Level D'!$C$4:$AE$4,0)),"")</f>
        <v/>
      </c>
      <c r="AC89" s="18" t="str">
        <f ca="1">IFERROR(-1*INDEX('Monthly NRG Level D'!$C$4:$AE$1500,MATCH($C89,'Monthly NRG Level D'!$C$4:$C$1500,0),MATCH(AC$4,'Monthly NRG Level D'!$C$4:$AE$4,0)),"")</f>
        <v/>
      </c>
      <c r="AD89" s="18" t="str">
        <f ca="1">IFERROR(-1*INDEX('Monthly NRG Level D'!$C$4:$AE$1500,MATCH($C89,'Monthly NRG Level D'!$C$4:$C$1500,0),MATCH(AD$4,'Monthly NRG Level D'!$C$4:$AE$4,0)),"")</f>
        <v/>
      </c>
      <c r="AE89" s="18" t="str">
        <f ca="1">IFERROR(-1*INDEX('Monthly NRG Level D'!$C$4:$AE$1500,MATCH($C89,'Monthly NRG Level D'!$C$4:$C$1500,0),MATCH(AE$4,'Monthly NRG Level D'!$C$4:$AE$4,0)),"")</f>
        <v/>
      </c>
    </row>
    <row r="90" spans="3:31">
      <c r="C90" s="24">
        <f t="shared" si="1"/>
        <v>47880</v>
      </c>
      <c r="D90" s="90" t="s">
        <v>65</v>
      </c>
      <c r="E90" s="90" t="s">
        <v>65</v>
      </c>
      <c r="F90" s="90" t="s">
        <v>65</v>
      </c>
      <c r="G90" s="90" t="s">
        <v>65</v>
      </c>
      <c r="H90" s="90" t="s">
        <v>65</v>
      </c>
      <c r="I90" s="90" t="s">
        <v>65</v>
      </c>
      <c r="J90" s="18" t="str">
        <f ca="1">IFERROR(-1*INDEX('Monthly NRG Level D'!$C$4:$AE$1500,MATCH($C90,'Monthly NRG Level D'!$C$4:$C$1500,0),MATCH(J$4,'Monthly NRG Level D'!$C$4:$AE$4,0)),"")</f>
        <v/>
      </c>
      <c r="K90" s="18" t="str">
        <f ca="1">IFERROR(-1*INDEX('Monthly NRG Level D'!$C$4:$AE$1500,MATCH($C90,'Monthly NRG Level D'!$C$4:$C$1500,0),MATCH(K$4,'Monthly NRG Level D'!$C$4:$AE$4,0)),"")</f>
        <v/>
      </c>
      <c r="L90" s="18" t="str">
        <f ca="1">IFERROR(-1*INDEX('Monthly NRG Level D'!$C$4:$AE$1500,MATCH($C90,'Monthly NRG Level D'!$C$4:$C$1500,0),MATCH(L$4,'Monthly NRG Level D'!$C$4:$AE$4,0)),"")</f>
        <v/>
      </c>
      <c r="M90" s="18" t="str">
        <f ca="1">IFERROR(-1*INDEX('Monthly NRG Level D'!$C$4:$AE$1500,MATCH($C90,'Monthly NRG Level D'!$C$4:$C$1500,0),MATCH(M$4,'Monthly NRG Level D'!$C$4:$AE$4,0)),"")</f>
        <v/>
      </c>
      <c r="P90" s="90" t="s">
        <v>65</v>
      </c>
      <c r="Q90" s="90" t="s">
        <v>65</v>
      </c>
      <c r="R90" s="90" t="s">
        <v>65</v>
      </c>
      <c r="S90" s="18" t="str">
        <f ca="1">IFERROR(-1*INDEX('Monthly NRG Level D'!$C$4:$AE$1500,MATCH($C90,'Monthly NRG Level D'!$C$4:$C$1500,0),MATCH(S$4,'Monthly NRG Level D'!$C$4:$AE$4,0)),"")</f>
        <v/>
      </c>
      <c r="T90" s="18" t="str">
        <f ca="1">IFERROR(-1*INDEX('Monthly NRG Level D'!$C$4:$AE$1500,MATCH($C90,'Monthly NRG Level D'!$C$4:$C$1500,0),MATCH(T$4,'Monthly NRG Level D'!$C$4:$AE$4,0)),"")</f>
        <v/>
      </c>
      <c r="U90" s="18" t="str">
        <f ca="1">IFERROR(-1*INDEX('Monthly NRG Level D'!$C$4:$AE$1500,MATCH($C90,'Monthly NRG Level D'!$C$4:$C$1500,0),MATCH(U$4,'Monthly NRG Level D'!$C$4:$AE$4,0)),"")</f>
        <v/>
      </c>
      <c r="V90" s="18" t="str">
        <f ca="1">IFERROR(-1*INDEX('Monthly NRG Level D'!$C$4:$AE$1500,MATCH($C90,'Monthly NRG Level D'!$C$4:$C$1500,0),MATCH(V$4,'Monthly NRG Level D'!$C$4:$AE$4,0)),"")</f>
        <v/>
      </c>
      <c r="W90" s="18" t="str">
        <f ca="1">IFERROR(-1*INDEX('Monthly NRG Level D'!$C$4:$AE$1500,MATCH($C90,'Monthly NRG Level D'!$C$4:$C$1500,0),MATCH(W$4,'Monthly NRG Level D'!$C$4:$AE$4,0)),"")</f>
        <v/>
      </c>
      <c r="X90" s="18" t="str">
        <f ca="1">IFERROR(-1*INDEX('Monthly NRG Level D'!$C$4:$AE$1500,MATCH($C90,'Monthly NRG Level D'!$C$4:$C$1500,0),MATCH(X$4,'Monthly NRG Level D'!$C$4:$AE$4,0)),"")</f>
        <v/>
      </c>
      <c r="Y90" s="18" t="str">
        <f ca="1">IFERROR(-1*INDEX('Monthly NRG Level D'!$C$4:$AE$1500,MATCH($C90,'Monthly NRG Level D'!$C$4:$C$1500,0),MATCH(Y$4,'Monthly NRG Level D'!$C$4:$AE$4,0)),"")</f>
        <v/>
      </c>
      <c r="AB90" s="18" t="str">
        <f ca="1">IFERROR(-1*INDEX('Monthly NRG Level D'!$C$4:$AE$1500,MATCH($C90,'Monthly NRG Level D'!$C$4:$C$1500,0),MATCH(AB$4,'Monthly NRG Level D'!$C$4:$AE$4,0)),"")</f>
        <v/>
      </c>
      <c r="AC90" s="18" t="str">
        <f ca="1">IFERROR(-1*INDEX('Monthly NRG Level D'!$C$4:$AE$1500,MATCH($C90,'Monthly NRG Level D'!$C$4:$C$1500,0),MATCH(AC$4,'Monthly NRG Level D'!$C$4:$AE$4,0)),"")</f>
        <v/>
      </c>
      <c r="AD90" s="18" t="str">
        <f ca="1">IFERROR(-1*INDEX('Monthly NRG Level D'!$C$4:$AE$1500,MATCH($C90,'Monthly NRG Level D'!$C$4:$C$1500,0),MATCH(AD$4,'Monthly NRG Level D'!$C$4:$AE$4,0)),"")</f>
        <v/>
      </c>
      <c r="AE90" s="18" t="str">
        <f ca="1">IFERROR(-1*INDEX('Monthly NRG Level D'!$C$4:$AE$1500,MATCH($C90,'Monthly NRG Level D'!$C$4:$C$1500,0),MATCH(AE$4,'Monthly NRG Level D'!$C$4:$AE$4,0)),"")</f>
        <v/>
      </c>
    </row>
    <row r="91" spans="3:31">
      <c r="C91" s="24">
        <f t="shared" si="1"/>
        <v>47908</v>
      </c>
      <c r="D91" s="90" t="s">
        <v>65</v>
      </c>
      <c r="E91" s="90" t="s">
        <v>65</v>
      </c>
      <c r="F91" s="90" t="s">
        <v>65</v>
      </c>
      <c r="G91" s="90" t="s">
        <v>65</v>
      </c>
      <c r="H91" s="90" t="s">
        <v>65</v>
      </c>
      <c r="I91" s="90" t="s">
        <v>65</v>
      </c>
      <c r="J91" s="18" t="str">
        <f ca="1">IFERROR(-1*INDEX('Monthly NRG Level D'!$C$4:$AE$1500,MATCH($C91,'Monthly NRG Level D'!$C$4:$C$1500,0),MATCH(J$4,'Monthly NRG Level D'!$C$4:$AE$4,0)),"")</f>
        <v/>
      </c>
      <c r="K91" s="18" t="str">
        <f ca="1">IFERROR(-1*INDEX('Monthly NRG Level D'!$C$4:$AE$1500,MATCH($C91,'Monthly NRG Level D'!$C$4:$C$1500,0),MATCH(K$4,'Monthly NRG Level D'!$C$4:$AE$4,0)),"")</f>
        <v/>
      </c>
      <c r="L91" s="18" t="str">
        <f ca="1">IFERROR(-1*INDEX('Monthly NRG Level D'!$C$4:$AE$1500,MATCH($C91,'Monthly NRG Level D'!$C$4:$C$1500,0),MATCH(L$4,'Monthly NRG Level D'!$C$4:$AE$4,0)),"")</f>
        <v/>
      </c>
      <c r="M91" s="18" t="str">
        <f ca="1">IFERROR(-1*INDEX('Monthly NRG Level D'!$C$4:$AE$1500,MATCH($C91,'Monthly NRG Level D'!$C$4:$C$1500,0),MATCH(M$4,'Monthly NRG Level D'!$C$4:$AE$4,0)),"")</f>
        <v/>
      </c>
      <c r="P91" s="90" t="s">
        <v>65</v>
      </c>
      <c r="Q91" s="90" t="s">
        <v>65</v>
      </c>
      <c r="R91" s="90" t="s">
        <v>65</v>
      </c>
      <c r="S91" s="18" t="str">
        <f ca="1">IFERROR(-1*INDEX('Monthly NRG Level D'!$C$4:$AE$1500,MATCH($C91,'Monthly NRG Level D'!$C$4:$C$1500,0),MATCH(S$4,'Monthly NRG Level D'!$C$4:$AE$4,0)),"")</f>
        <v/>
      </c>
      <c r="T91" s="18" t="str">
        <f ca="1">IFERROR(-1*INDEX('Monthly NRG Level D'!$C$4:$AE$1500,MATCH($C91,'Monthly NRG Level D'!$C$4:$C$1500,0),MATCH(T$4,'Monthly NRG Level D'!$C$4:$AE$4,0)),"")</f>
        <v/>
      </c>
      <c r="U91" s="18" t="str">
        <f ca="1">IFERROR(-1*INDEX('Monthly NRG Level D'!$C$4:$AE$1500,MATCH($C91,'Monthly NRG Level D'!$C$4:$C$1500,0),MATCH(U$4,'Monthly NRG Level D'!$C$4:$AE$4,0)),"")</f>
        <v/>
      </c>
      <c r="V91" s="18" t="str">
        <f ca="1">IFERROR(-1*INDEX('Monthly NRG Level D'!$C$4:$AE$1500,MATCH($C91,'Monthly NRG Level D'!$C$4:$C$1500,0),MATCH(V$4,'Monthly NRG Level D'!$C$4:$AE$4,0)),"")</f>
        <v/>
      </c>
      <c r="W91" s="18" t="str">
        <f ca="1">IFERROR(-1*INDEX('Monthly NRG Level D'!$C$4:$AE$1500,MATCH($C91,'Monthly NRG Level D'!$C$4:$C$1500,0),MATCH(W$4,'Monthly NRG Level D'!$C$4:$AE$4,0)),"")</f>
        <v/>
      </c>
      <c r="X91" s="18" t="str">
        <f ca="1">IFERROR(-1*INDEX('Monthly NRG Level D'!$C$4:$AE$1500,MATCH($C91,'Monthly NRG Level D'!$C$4:$C$1500,0),MATCH(X$4,'Monthly NRG Level D'!$C$4:$AE$4,0)),"")</f>
        <v/>
      </c>
      <c r="Y91" s="18" t="str">
        <f ca="1">IFERROR(-1*INDEX('Monthly NRG Level D'!$C$4:$AE$1500,MATCH($C91,'Monthly NRG Level D'!$C$4:$C$1500,0),MATCH(Y$4,'Monthly NRG Level D'!$C$4:$AE$4,0)),"")</f>
        <v/>
      </c>
      <c r="AB91" s="18" t="str">
        <f ca="1">IFERROR(-1*INDEX('Monthly NRG Level D'!$C$4:$AE$1500,MATCH($C91,'Monthly NRG Level D'!$C$4:$C$1500,0),MATCH(AB$4,'Monthly NRG Level D'!$C$4:$AE$4,0)),"")</f>
        <v/>
      </c>
      <c r="AC91" s="18" t="str">
        <f ca="1">IFERROR(-1*INDEX('Monthly NRG Level D'!$C$4:$AE$1500,MATCH($C91,'Monthly NRG Level D'!$C$4:$C$1500,0),MATCH(AC$4,'Monthly NRG Level D'!$C$4:$AE$4,0)),"")</f>
        <v/>
      </c>
      <c r="AD91" s="18" t="str">
        <f ca="1">IFERROR(-1*INDEX('Monthly NRG Level D'!$C$4:$AE$1500,MATCH($C91,'Monthly NRG Level D'!$C$4:$C$1500,0),MATCH(AD$4,'Monthly NRG Level D'!$C$4:$AE$4,0)),"")</f>
        <v/>
      </c>
      <c r="AE91" s="18" t="str">
        <f ca="1">IFERROR(-1*INDEX('Monthly NRG Level D'!$C$4:$AE$1500,MATCH($C91,'Monthly NRG Level D'!$C$4:$C$1500,0),MATCH(AE$4,'Monthly NRG Level D'!$C$4:$AE$4,0)),"")</f>
        <v/>
      </c>
    </row>
    <row r="92" spans="3:31">
      <c r="C92" s="24">
        <f t="shared" si="1"/>
        <v>47939</v>
      </c>
      <c r="D92" s="90" t="s">
        <v>65</v>
      </c>
      <c r="E92" s="90" t="s">
        <v>65</v>
      </c>
      <c r="F92" s="90" t="s">
        <v>65</v>
      </c>
      <c r="G92" s="90" t="s">
        <v>65</v>
      </c>
      <c r="H92" s="90" t="s">
        <v>65</v>
      </c>
      <c r="I92" s="90" t="s">
        <v>65</v>
      </c>
      <c r="J92" s="18" t="str">
        <f ca="1">IFERROR(-1*INDEX('Monthly NRG Level D'!$C$4:$AE$1500,MATCH($C92,'Monthly NRG Level D'!$C$4:$C$1500,0),MATCH(J$4,'Monthly NRG Level D'!$C$4:$AE$4,0)),"")</f>
        <v/>
      </c>
      <c r="K92" s="18" t="str">
        <f ca="1">IFERROR(-1*INDEX('Monthly NRG Level D'!$C$4:$AE$1500,MATCH($C92,'Monthly NRG Level D'!$C$4:$C$1500,0),MATCH(K$4,'Monthly NRG Level D'!$C$4:$AE$4,0)),"")</f>
        <v/>
      </c>
      <c r="L92" s="18" t="str">
        <f ca="1">IFERROR(-1*INDEX('Monthly NRG Level D'!$C$4:$AE$1500,MATCH($C92,'Monthly NRG Level D'!$C$4:$C$1500,0),MATCH(L$4,'Monthly NRG Level D'!$C$4:$AE$4,0)),"")</f>
        <v/>
      </c>
      <c r="M92" s="18" t="str">
        <f ca="1">IFERROR(-1*INDEX('Monthly NRG Level D'!$C$4:$AE$1500,MATCH($C92,'Monthly NRG Level D'!$C$4:$C$1500,0),MATCH(M$4,'Monthly NRG Level D'!$C$4:$AE$4,0)),"")</f>
        <v/>
      </c>
      <c r="P92" s="90" t="s">
        <v>65</v>
      </c>
      <c r="Q92" s="90" t="s">
        <v>65</v>
      </c>
      <c r="R92" s="90" t="s">
        <v>65</v>
      </c>
      <c r="S92" s="18" t="str">
        <f ca="1">IFERROR(-1*INDEX('Monthly NRG Level D'!$C$4:$AE$1500,MATCH($C92,'Monthly NRG Level D'!$C$4:$C$1500,0),MATCH(S$4,'Monthly NRG Level D'!$C$4:$AE$4,0)),"")</f>
        <v/>
      </c>
      <c r="T92" s="18" t="str">
        <f ca="1">IFERROR(-1*INDEX('Monthly NRG Level D'!$C$4:$AE$1500,MATCH($C92,'Monthly NRG Level D'!$C$4:$C$1500,0),MATCH(T$4,'Monthly NRG Level D'!$C$4:$AE$4,0)),"")</f>
        <v/>
      </c>
      <c r="U92" s="18" t="str">
        <f ca="1">IFERROR(-1*INDEX('Monthly NRG Level D'!$C$4:$AE$1500,MATCH($C92,'Monthly NRG Level D'!$C$4:$C$1500,0),MATCH(U$4,'Monthly NRG Level D'!$C$4:$AE$4,0)),"")</f>
        <v/>
      </c>
      <c r="V92" s="18" t="str">
        <f ca="1">IFERROR(-1*INDEX('Monthly NRG Level D'!$C$4:$AE$1500,MATCH($C92,'Monthly NRG Level D'!$C$4:$C$1500,0),MATCH(V$4,'Monthly NRG Level D'!$C$4:$AE$4,0)),"")</f>
        <v/>
      </c>
      <c r="W92" s="18" t="str">
        <f ca="1">IFERROR(-1*INDEX('Monthly NRG Level D'!$C$4:$AE$1500,MATCH($C92,'Monthly NRG Level D'!$C$4:$C$1500,0),MATCH(W$4,'Monthly NRG Level D'!$C$4:$AE$4,0)),"")</f>
        <v/>
      </c>
      <c r="X92" s="18" t="str">
        <f ca="1">IFERROR(-1*INDEX('Monthly NRG Level D'!$C$4:$AE$1500,MATCH($C92,'Monthly NRG Level D'!$C$4:$C$1500,0),MATCH(X$4,'Monthly NRG Level D'!$C$4:$AE$4,0)),"")</f>
        <v/>
      </c>
      <c r="Y92" s="18" t="str">
        <f ca="1">IFERROR(-1*INDEX('Monthly NRG Level D'!$C$4:$AE$1500,MATCH($C92,'Monthly NRG Level D'!$C$4:$C$1500,0),MATCH(Y$4,'Monthly NRG Level D'!$C$4:$AE$4,0)),"")</f>
        <v/>
      </c>
      <c r="AB92" s="18" t="str">
        <f ca="1">IFERROR(-1*INDEX('Monthly NRG Level D'!$C$4:$AE$1500,MATCH($C92,'Monthly NRG Level D'!$C$4:$C$1500,0),MATCH(AB$4,'Monthly NRG Level D'!$C$4:$AE$4,0)),"")</f>
        <v/>
      </c>
      <c r="AC92" s="18" t="str">
        <f ca="1">IFERROR(-1*INDEX('Monthly NRG Level D'!$C$4:$AE$1500,MATCH($C92,'Monthly NRG Level D'!$C$4:$C$1500,0),MATCH(AC$4,'Monthly NRG Level D'!$C$4:$AE$4,0)),"")</f>
        <v/>
      </c>
      <c r="AD92" s="18" t="str">
        <f ca="1">IFERROR(-1*INDEX('Monthly NRG Level D'!$C$4:$AE$1500,MATCH($C92,'Monthly NRG Level D'!$C$4:$C$1500,0),MATCH(AD$4,'Monthly NRG Level D'!$C$4:$AE$4,0)),"")</f>
        <v/>
      </c>
      <c r="AE92" s="18" t="str">
        <f ca="1">IFERROR(-1*INDEX('Monthly NRG Level D'!$C$4:$AE$1500,MATCH($C92,'Monthly NRG Level D'!$C$4:$C$1500,0),MATCH(AE$4,'Monthly NRG Level D'!$C$4:$AE$4,0)),"")</f>
        <v/>
      </c>
    </row>
    <row r="93" spans="3:31">
      <c r="C93" s="24">
        <f t="shared" si="1"/>
        <v>47969</v>
      </c>
      <c r="D93" s="90" t="s">
        <v>65</v>
      </c>
      <c r="E93" s="90" t="s">
        <v>65</v>
      </c>
      <c r="F93" s="90" t="s">
        <v>65</v>
      </c>
      <c r="G93" s="90" t="s">
        <v>65</v>
      </c>
      <c r="H93" s="90" t="s">
        <v>65</v>
      </c>
      <c r="I93" s="90" t="s">
        <v>65</v>
      </c>
      <c r="J93" s="18" t="str">
        <f ca="1">IFERROR(-1*INDEX('Monthly NRG Level D'!$C$4:$AE$1500,MATCH($C93,'Monthly NRG Level D'!$C$4:$C$1500,0),MATCH(J$4,'Monthly NRG Level D'!$C$4:$AE$4,0)),"")</f>
        <v/>
      </c>
      <c r="K93" s="18" t="str">
        <f ca="1">IFERROR(-1*INDEX('Monthly NRG Level D'!$C$4:$AE$1500,MATCH($C93,'Monthly NRG Level D'!$C$4:$C$1500,0),MATCH(K$4,'Monthly NRG Level D'!$C$4:$AE$4,0)),"")</f>
        <v/>
      </c>
      <c r="L93" s="18" t="str">
        <f ca="1">IFERROR(-1*INDEX('Monthly NRG Level D'!$C$4:$AE$1500,MATCH($C93,'Monthly NRG Level D'!$C$4:$C$1500,0),MATCH(L$4,'Monthly NRG Level D'!$C$4:$AE$4,0)),"")</f>
        <v/>
      </c>
      <c r="M93" s="18" t="str">
        <f ca="1">IFERROR(-1*INDEX('Monthly NRG Level D'!$C$4:$AE$1500,MATCH($C93,'Monthly NRG Level D'!$C$4:$C$1500,0),MATCH(M$4,'Monthly NRG Level D'!$C$4:$AE$4,0)),"")</f>
        <v/>
      </c>
      <c r="P93" s="90" t="s">
        <v>65</v>
      </c>
      <c r="Q93" s="90" t="s">
        <v>65</v>
      </c>
      <c r="R93" s="90" t="s">
        <v>65</v>
      </c>
      <c r="S93" s="18" t="str">
        <f ca="1">IFERROR(-1*INDEX('Monthly NRG Level D'!$C$4:$AE$1500,MATCH($C93,'Monthly NRG Level D'!$C$4:$C$1500,0),MATCH(S$4,'Monthly NRG Level D'!$C$4:$AE$4,0)),"")</f>
        <v/>
      </c>
      <c r="T93" s="18" t="str">
        <f ca="1">IFERROR(-1*INDEX('Monthly NRG Level D'!$C$4:$AE$1500,MATCH($C93,'Monthly NRG Level D'!$C$4:$C$1500,0),MATCH(T$4,'Monthly NRG Level D'!$C$4:$AE$4,0)),"")</f>
        <v/>
      </c>
      <c r="U93" s="18" t="str">
        <f ca="1">IFERROR(-1*INDEX('Monthly NRG Level D'!$C$4:$AE$1500,MATCH($C93,'Monthly NRG Level D'!$C$4:$C$1500,0),MATCH(U$4,'Monthly NRG Level D'!$C$4:$AE$4,0)),"")</f>
        <v/>
      </c>
      <c r="V93" s="18" t="str">
        <f ca="1">IFERROR(-1*INDEX('Monthly NRG Level D'!$C$4:$AE$1500,MATCH($C93,'Monthly NRG Level D'!$C$4:$C$1500,0),MATCH(V$4,'Monthly NRG Level D'!$C$4:$AE$4,0)),"")</f>
        <v/>
      </c>
      <c r="W93" s="18" t="str">
        <f ca="1">IFERROR(-1*INDEX('Monthly NRG Level D'!$C$4:$AE$1500,MATCH($C93,'Monthly NRG Level D'!$C$4:$C$1500,0),MATCH(W$4,'Monthly NRG Level D'!$C$4:$AE$4,0)),"")</f>
        <v/>
      </c>
      <c r="X93" s="18" t="str">
        <f ca="1">IFERROR(-1*INDEX('Monthly NRG Level D'!$C$4:$AE$1500,MATCH($C93,'Monthly NRG Level D'!$C$4:$C$1500,0),MATCH(X$4,'Monthly NRG Level D'!$C$4:$AE$4,0)),"")</f>
        <v/>
      </c>
      <c r="Y93" s="18" t="str">
        <f ca="1">IFERROR(-1*INDEX('Monthly NRG Level D'!$C$4:$AE$1500,MATCH($C93,'Monthly NRG Level D'!$C$4:$C$1500,0),MATCH(Y$4,'Monthly NRG Level D'!$C$4:$AE$4,0)),"")</f>
        <v/>
      </c>
      <c r="AB93" s="18" t="str">
        <f ca="1">IFERROR(-1*INDEX('Monthly NRG Level D'!$C$4:$AE$1500,MATCH($C93,'Monthly NRG Level D'!$C$4:$C$1500,0),MATCH(AB$4,'Monthly NRG Level D'!$C$4:$AE$4,0)),"")</f>
        <v/>
      </c>
      <c r="AC93" s="18" t="str">
        <f ca="1">IFERROR(-1*INDEX('Monthly NRG Level D'!$C$4:$AE$1500,MATCH($C93,'Monthly NRG Level D'!$C$4:$C$1500,0),MATCH(AC$4,'Monthly NRG Level D'!$C$4:$AE$4,0)),"")</f>
        <v/>
      </c>
      <c r="AD93" s="18" t="str">
        <f ca="1">IFERROR(-1*INDEX('Monthly NRG Level D'!$C$4:$AE$1500,MATCH($C93,'Monthly NRG Level D'!$C$4:$C$1500,0),MATCH(AD$4,'Monthly NRG Level D'!$C$4:$AE$4,0)),"")</f>
        <v/>
      </c>
      <c r="AE93" s="18" t="str">
        <f ca="1">IFERROR(-1*INDEX('Monthly NRG Level D'!$C$4:$AE$1500,MATCH($C93,'Monthly NRG Level D'!$C$4:$C$1500,0),MATCH(AE$4,'Monthly NRG Level D'!$C$4:$AE$4,0)),"")</f>
        <v/>
      </c>
    </row>
    <row r="94" spans="3:31">
      <c r="C94" s="24">
        <f t="shared" si="1"/>
        <v>48000</v>
      </c>
      <c r="D94" s="90" t="s">
        <v>65</v>
      </c>
      <c r="E94" s="90" t="s">
        <v>65</v>
      </c>
      <c r="F94" s="90" t="s">
        <v>65</v>
      </c>
      <c r="G94" s="90" t="s">
        <v>65</v>
      </c>
      <c r="H94" s="90" t="s">
        <v>65</v>
      </c>
      <c r="I94" s="90" t="s">
        <v>65</v>
      </c>
      <c r="J94" s="18" t="str">
        <f ca="1">IFERROR(-1*INDEX('Monthly NRG Level D'!$C$4:$AE$1500,MATCH($C94,'Monthly NRG Level D'!$C$4:$C$1500,0),MATCH(J$4,'Monthly NRG Level D'!$C$4:$AE$4,0)),"")</f>
        <v/>
      </c>
      <c r="K94" s="18" t="str">
        <f ca="1">IFERROR(-1*INDEX('Monthly NRG Level D'!$C$4:$AE$1500,MATCH($C94,'Monthly NRG Level D'!$C$4:$C$1500,0),MATCH(K$4,'Monthly NRG Level D'!$C$4:$AE$4,0)),"")</f>
        <v/>
      </c>
      <c r="L94" s="18" t="str">
        <f ca="1">IFERROR(-1*INDEX('Monthly NRG Level D'!$C$4:$AE$1500,MATCH($C94,'Monthly NRG Level D'!$C$4:$C$1500,0),MATCH(L$4,'Monthly NRG Level D'!$C$4:$AE$4,0)),"")</f>
        <v/>
      </c>
      <c r="M94" s="18" t="str">
        <f ca="1">IFERROR(-1*INDEX('Monthly NRG Level D'!$C$4:$AE$1500,MATCH($C94,'Monthly NRG Level D'!$C$4:$C$1500,0),MATCH(M$4,'Monthly NRG Level D'!$C$4:$AE$4,0)),"")</f>
        <v/>
      </c>
      <c r="P94" s="90" t="s">
        <v>65</v>
      </c>
      <c r="Q94" s="90" t="s">
        <v>65</v>
      </c>
      <c r="R94" s="90" t="s">
        <v>65</v>
      </c>
      <c r="S94" s="18" t="str">
        <f ca="1">IFERROR(-1*INDEX('Monthly NRG Level D'!$C$4:$AE$1500,MATCH($C94,'Monthly NRG Level D'!$C$4:$C$1500,0),MATCH(S$4,'Monthly NRG Level D'!$C$4:$AE$4,0)),"")</f>
        <v/>
      </c>
      <c r="T94" s="18" t="str">
        <f ca="1">IFERROR(-1*INDEX('Monthly NRG Level D'!$C$4:$AE$1500,MATCH($C94,'Monthly NRG Level D'!$C$4:$C$1500,0),MATCH(T$4,'Monthly NRG Level D'!$C$4:$AE$4,0)),"")</f>
        <v/>
      </c>
      <c r="U94" s="18" t="str">
        <f ca="1">IFERROR(-1*INDEX('Monthly NRG Level D'!$C$4:$AE$1500,MATCH($C94,'Monthly NRG Level D'!$C$4:$C$1500,0),MATCH(U$4,'Monthly NRG Level D'!$C$4:$AE$4,0)),"")</f>
        <v/>
      </c>
      <c r="V94" s="18" t="str">
        <f ca="1">IFERROR(-1*INDEX('Monthly NRG Level D'!$C$4:$AE$1500,MATCH($C94,'Monthly NRG Level D'!$C$4:$C$1500,0),MATCH(V$4,'Monthly NRG Level D'!$C$4:$AE$4,0)),"")</f>
        <v/>
      </c>
      <c r="W94" s="18" t="str">
        <f ca="1">IFERROR(-1*INDEX('Monthly NRG Level D'!$C$4:$AE$1500,MATCH($C94,'Monthly NRG Level D'!$C$4:$C$1500,0),MATCH(W$4,'Monthly NRG Level D'!$C$4:$AE$4,0)),"")</f>
        <v/>
      </c>
      <c r="X94" s="18" t="str">
        <f ca="1">IFERROR(-1*INDEX('Monthly NRG Level D'!$C$4:$AE$1500,MATCH($C94,'Monthly NRG Level D'!$C$4:$C$1500,0),MATCH(X$4,'Monthly NRG Level D'!$C$4:$AE$4,0)),"")</f>
        <v/>
      </c>
      <c r="Y94" s="18" t="str">
        <f ca="1">IFERROR(-1*INDEX('Monthly NRG Level D'!$C$4:$AE$1500,MATCH($C94,'Monthly NRG Level D'!$C$4:$C$1500,0),MATCH(Y$4,'Monthly NRG Level D'!$C$4:$AE$4,0)),"")</f>
        <v/>
      </c>
      <c r="AB94" s="18" t="str">
        <f ca="1">IFERROR(-1*INDEX('Monthly NRG Level D'!$C$4:$AE$1500,MATCH($C94,'Monthly NRG Level D'!$C$4:$C$1500,0),MATCH(AB$4,'Monthly NRG Level D'!$C$4:$AE$4,0)),"")</f>
        <v/>
      </c>
      <c r="AC94" s="18" t="str">
        <f ca="1">IFERROR(-1*INDEX('Monthly NRG Level D'!$C$4:$AE$1500,MATCH($C94,'Monthly NRG Level D'!$C$4:$C$1500,0),MATCH(AC$4,'Monthly NRG Level D'!$C$4:$AE$4,0)),"")</f>
        <v/>
      </c>
      <c r="AD94" s="18" t="str">
        <f ca="1">IFERROR(-1*INDEX('Monthly NRG Level D'!$C$4:$AE$1500,MATCH($C94,'Monthly NRG Level D'!$C$4:$C$1500,0),MATCH(AD$4,'Monthly NRG Level D'!$C$4:$AE$4,0)),"")</f>
        <v/>
      </c>
      <c r="AE94" s="18" t="str">
        <f ca="1">IFERROR(-1*INDEX('Monthly NRG Level D'!$C$4:$AE$1500,MATCH($C94,'Monthly NRG Level D'!$C$4:$C$1500,0),MATCH(AE$4,'Monthly NRG Level D'!$C$4:$AE$4,0)),"")</f>
        <v/>
      </c>
    </row>
    <row r="95" spans="3:31">
      <c r="C95" s="24">
        <f t="shared" si="1"/>
        <v>48030</v>
      </c>
      <c r="D95" s="90" t="s">
        <v>65</v>
      </c>
      <c r="E95" s="90" t="s">
        <v>65</v>
      </c>
      <c r="F95" s="90" t="s">
        <v>65</v>
      </c>
      <c r="G95" s="90" t="s">
        <v>65</v>
      </c>
      <c r="H95" s="90" t="s">
        <v>65</v>
      </c>
      <c r="I95" s="90" t="s">
        <v>65</v>
      </c>
      <c r="J95" s="18" t="str">
        <f ca="1">IFERROR(-1*INDEX('Monthly NRG Level D'!$C$4:$AE$1500,MATCH($C95,'Monthly NRG Level D'!$C$4:$C$1500,0),MATCH(J$4,'Monthly NRG Level D'!$C$4:$AE$4,0)),"")</f>
        <v/>
      </c>
      <c r="K95" s="18" t="str">
        <f ca="1">IFERROR(-1*INDEX('Monthly NRG Level D'!$C$4:$AE$1500,MATCH($C95,'Monthly NRG Level D'!$C$4:$C$1500,0),MATCH(K$4,'Monthly NRG Level D'!$C$4:$AE$4,0)),"")</f>
        <v/>
      </c>
      <c r="L95" s="18" t="str">
        <f ca="1">IFERROR(-1*INDEX('Monthly NRG Level D'!$C$4:$AE$1500,MATCH($C95,'Monthly NRG Level D'!$C$4:$C$1500,0),MATCH(L$4,'Monthly NRG Level D'!$C$4:$AE$4,0)),"")</f>
        <v/>
      </c>
      <c r="M95" s="18" t="str">
        <f ca="1">IFERROR(-1*INDEX('Monthly NRG Level D'!$C$4:$AE$1500,MATCH($C95,'Monthly NRG Level D'!$C$4:$C$1500,0),MATCH(M$4,'Monthly NRG Level D'!$C$4:$AE$4,0)),"")</f>
        <v/>
      </c>
      <c r="P95" s="90" t="s">
        <v>65</v>
      </c>
      <c r="Q95" s="90" t="s">
        <v>65</v>
      </c>
      <c r="R95" s="90" t="s">
        <v>65</v>
      </c>
      <c r="S95" s="18" t="str">
        <f ca="1">IFERROR(-1*INDEX('Monthly NRG Level D'!$C$4:$AE$1500,MATCH($C95,'Monthly NRG Level D'!$C$4:$C$1500,0),MATCH(S$4,'Monthly NRG Level D'!$C$4:$AE$4,0)),"")</f>
        <v/>
      </c>
      <c r="T95" s="18" t="str">
        <f ca="1">IFERROR(-1*INDEX('Monthly NRG Level D'!$C$4:$AE$1500,MATCH($C95,'Monthly NRG Level D'!$C$4:$C$1500,0),MATCH(T$4,'Monthly NRG Level D'!$C$4:$AE$4,0)),"")</f>
        <v/>
      </c>
      <c r="U95" s="18" t="str">
        <f ca="1">IFERROR(-1*INDEX('Monthly NRG Level D'!$C$4:$AE$1500,MATCH($C95,'Monthly NRG Level D'!$C$4:$C$1500,0),MATCH(U$4,'Monthly NRG Level D'!$C$4:$AE$4,0)),"")</f>
        <v/>
      </c>
      <c r="V95" s="18" t="str">
        <f ca="1">IFERROR(-1*INDEX('Monthly NRG Level D'!$C$4:$AE$1500,MATCH($C95,'Monthly NRG Level D'!$C$4:$C$1500,0),MATCH(V$4,'Monthly NRG Level D'!$C$4:$AE$4,0)),"")</f>
        <v/>
      </c>
      <c r="W95" s="18" t="str">
        <f ca="1">IFERROR(-1*INDEX('Monthly NRG Level D'!$C$4:$AE$1500,MATCH($C95,'Monthly NRG Level D'!$C$4:$C$1500,0),MATCH(W$4,'Monthly NRG Level D'!$C$4:$AE$4,0)),"")</f>
        <v/>
      </c>
      <c r="X95" s="18" t="str">
        <f ca="1">IFERROR(-1*INDEX('Monthly NRG Level D'!$C$4:$AE$1500,MATCH($C95,'Monthly NRG Level D'!$C$4:$C$1500,0),MATCH(X$4,'Monthly NRG Level D'!$C$4:$AE$4,0)),"")</f>
        <v/>
      </c>
      <c r="Y95" s="18" t="str">
        <f ca="1">IFERROR(-1*INDEX('Monthly NRG Level D'!$C$4:$AE$1500,MATCH($C95,'Monthly NRG Level D'!$C$4:$C$1500,0),MATCH(Y$4,'Monthly NRG Level D'!$C$4:$AE$4,0)),"")</f>
        <v/>
      </c>
      <c r="AB95" s="18" t="str">
        <f ca="1">IFERROR(-1*INDEX('Monthly NRG Level D'!$C$4:$AE$1500,MATCH($C95,'Monthly NRG Level D'!$C$4:$C$1500,0),MATCH(AB$4,'Monthly NRG Level D'!$C$4:$AE$4,0)),"")</f>
        <v/>
      </c>
      <c r="AC95" s="18" t="str">
        <f ca="1">IFERROR(-1*INDEX('Monthly NRG Level D'!$C$4:$AE$1500,MATCH($C95,'Monthly NRG Level D'!$C$4:$C$1500,0),MATCH(AC$4,'Monthly NRG Level D'!$C$4:$AE$4,0)),"")</f>
        <v/>
      </c>
      <c r="AD95" s="18" t="str">
        <f ca="1">IFERROR(-1*INDEX('Monthly NRG Level D'!$C$4:$AE$1500,MATCH($C95,'Monthly NRG Level D'!$C$4:$C$1500,0),MATCH(AD$4,'Monthly NRG Level D'!$C$4:$AE$4,0)),"")</f>
        <v/>
      </c>
      <c r="AE95" s="18" t="str">
        <f ca="1">IFERROR(-1*INDEX('Monthly NRG Level D'!$C$4:$AE$1500,MATCH($C95,'Monthly NRG Level D'!$C$4:$C$1500,0),MATCH(AE$4,'Monthly NRG Level D'!$C$4:$AE$4,0)),"")</f>
        <v/>
      </c>
    </row>
    <row r="96" spans="3:31">
      <c r="C96" s="24">
        <f t="shared" si="1"/>
        <v>48061</v>
      </c>
      <c r="D96" s="90" t="s">
        <v>65</v>
      </c>
      <c r="E96" s="90" t="s">
        <v>65</v>
      </c>
      <c r="F96" s="90" t="s">
        <v>65</v>
      </c>
      <c r="G96" s="90" t="s">
        <v>65</v>
      </c>
      <c r="H96" s="90" t="s">
        <v>65</v>
      </c>
      <c r="I96" s="90" t="s">
        <v>65</v>
      </c>
      <c r="J96" s="18" t="str">
        <f ca="1">IFERROR(-1*INDEX('Monthly NRG Level D'!$C$4:$AE$1500,MATCH($C96,'Monthly NRG Level D'!$C$4:$C$1500,0),MATCH(J$4,'Monthly NRG Level D'!$C$4:$AE$4,0)),"")</f>
        <v/>
      </c>
      <c r="K96" s="18" t="str">
        <f ca="1">IFERROR(-1*INDEX('Monthly NRG Level D'!$C$4:$AE$1500,MATCH($C96,'Monthly NRG Level D'!$C$4:$C$1500,0),MATCH(K$4,'Monthly NRG Level D'!$C$4:$AE$4,0)),"")</f>
        <v/>
      </c>
      <c r="L96" s="18" t="str">
        <f ca="1">IFERROR(-1*INDEX('Monthly NRG Level D'!$C$4:$AE$1500,MATCH($C96,'Monthly NRG Level D'!$C$4:$C$1500,0),MATCH(L$4,'Monthly NRG Level D'!$C$4:$AE$4,0)),"")</f>
        <v/>
      </c>
      <c r="M96" s="18" t="str">
        <f ca="1">IFERROR(-1*INDEX('Monthly NRG Level D'!$C$4:$AE$1500,MATCH($C96,'Monthly NRG Level D'!$C$4:$C$1500,0),MATCH(M$4,'Monthly NRG Level D'!$C$4:$AE$4,0)),"")</f>
        <v/>
      </c>
      <c r="P96" s="90" t="s">
        <v>65</v>
      </c>
      <c r="Q96" s="90" t="s">
        <v>65</v>
      </c>
      <c r="R96" s="90" t="s">
        <v>65</v>
      </c>
      <c r="S96" s="18" t="str">
        <f ca="1">IFERROR(-1*INDEX('Monthly NRG Level D'!$C$4:$AE$1500,MATCH($C96,'Monthly NRG Level D'!$C$4:$C$1500,0),MATCH(S$4,'Monthly NRG Level D'!$C$4:$AE$4,0)),"")</f>
        <v/>
      </c>
      <c r="T96" s="18" t="str">
        <f ca="1">IFERROR(-1*INDEX('Monthly NRG Level D'!$C$4:$AE$1500,MATCH($C96,'Monthly NRG Level D'!$C$4:$C$1500,0),MATCH(T$4,'Monthly NRG Level D'!$C$4:$AE$4,0)),"")</f>
        <v/>
      </c>
      <c r="U96" s="18" t="str">
        <f ca="1">IFERROR(-1*INDEX('Monthly NRG Level D'!$C$4:$AE$1500,MATCH($C96,'Monthly NRG Level D'!$C$4:$C$1500,0),MATCH(U$4,'Monthly NRG Level D'!$C$4:$AE$4,0)),"")</f>
        <v/>
      </c>
      <c r="V96" s="18" t="str">
        <f ca="1">IFERROR(-1*INDEX('Monthly NRG Level D'!$C$4:$AE$1500,MATCH($C96,'Monthly NRG Level D'!$C$4:$C$1500,0),MATCH(V$4,'Monthly NRG Level D'!$C$4:$AE$4,0)),"")</f>
        <v/>
      </c>
      <c r="W96" s="18" t="str">
        <f ca="1">IFERROR(-1*INDEX('Monthly NRG Level D'!$C$4:$AE$1500,MATCH($C96,'Monthly NRG Level D'!$C$4:$C$1500,0),MATCH(W$4,'Monthly NRG Level D'!$C$4:$AE$4,0)),"")</f>
        <v/>
      </c>
      <c r="X96" s="18" t="str">
        <f ca="1">IFERROR(-1*INDEX('Monthly NRG Level D'!$C$4:$AE$1500,MATCH($C96,'Monthly NRG Level D'!$C$4:$C$1500,0),MATCH(X$4,'Monthly NRG Level D'!$C$4:$AE$4,0)),"")</f>
        <v/>
      </c>
      <c r="Y96" s="18" t="str">
        <f ca="1">IFERROR(-1*INDEX('Monthly NRG Level D'!$C$4:$AE$1500,MATCH($C96,'Monthly NRG Level D'!$C$4:$C$1500,0),MATCH(Y$4,'Monthly NRG Level D'!$C$4:$AE$4,0)),"")</f>
        <v/>
      </c>
      <c r="AB96" s="18" t="str">
        <f ca="1">IFERROR(-1*INDEX('Monthly NRG Level D'!$C$4:$AE$1500,MATCH($C96,'Monthly NRG Level D'!$C$4:$C$1500,0),MATCH(AB$4,'Monthly NRG Level D'!$C$4:$AE$4,0)),"")</f>
        <v/>
      </c>
      <c r="AC96" s="18" t="str">
        <f ca="1">IFERROR(-1*INDEX('Monthly NRG Level D'!$C$4:$AE$1500,MATCH($C96,'Monthly NRG Level D'!$C$4:$C$1500,0),MATCH(AC$4,'Monthly NRG Level D'!$C$4:$AE$4,0)),"")</f>
        <v/>
      </c>
      <c r="AD96" s="18" t="str">
        <f ca="1">IFERROR(-1*INDEX('Monthly NRG Level D'!$C$4:$AE$1500,MATCH($C96,'Monthly NRG Level D'!$C$4:$C$1500,0),MATCH(AD$4,'Monthly NRG Level D'!$C$4:$AE$4,0)),"")</f>
        <v/>
      </c>
      <c r="AE96" s="18" t="str">
        <f ca="1">IFERROR(-1*INDEX('Monthly NRG Level D'!$C$4:$AE$1500,MATCH($C96,'Monthly NRG Level D'!$C$4:$C$1500,0),MATCH(AE$4,'Monthly NRG Level D'!$C$4:$AE$4,0)),"")</f>
        <v/>
      </c>
    </row>
    <row r="97" spans="3:31">
      <c r="C97" s="24">
        <f t="shared" si="1"/>
        <v>48092</v>
      </c>
      <c r="D97" s="90" t="s">
        <v>65</v>
      </c>
      <c r="E97" s="90" t="s">
        <v>65</v>
      </c>
      <c r="F97" s="90" t="s">
        <v>65</v>
      </c>
      <c r="G97" s="90" t="s">
        <v>65</v>
      </c>
      <c r="H97" s="90" t="s">
        <v>65</v>
      </c>
      <c r="I97" s="90" t="s">
        <v>65</v>
      </c>
      <c r="J97" s="18" t="str">
        <f ca="1">IFERROR(-1*INDEX('Monthly NRG Level D'!$C$4:$AE$1500,MATCH($C97,'Monthly NRG Level D'!$C$4:$C$1500,0),MATCH(J$4,'Monthly NRG Level D'!$C$4:$AE$4,0)),"")</f>
        <v/>
      </c>
      <c r="K97" s="18" t="str">
        <f ca="1">IFERROR(-1*INDEX('Monthly NRG Level D'!$C$4:$AE$1500,MATCH($C97,'Monthly NRG Level D'!$C$4:$C$1500,0),MATCH(K$4,'Monthly NRG Level D'!$C$4:$AE$4,0)),"")</f>
        <v/>
      </c>
      <c r="L97" s="18" t="str">
        <f ca="1">IFERROR(-1*INDEX('Monthly NRG Level D'!$C$4:$AE$1500,MATCH($C97,'Monthly NRG Level D'!$C$4:$C$1500,0),MATCH(L$4,'Monthly NRG Level D'!$C$4:$AE$4,0)),"")</f>
        <v/>
      </c>
      <c r="M97" s="18" t="str">
        <f ca="1">IFERROR(-1*INDEX('Monthly NRG Level D'!$C$4:$AE$1500,MATCH($C97,'Monthly NRG Level D'!$C$4:$C$1500,0),MATCH(M$4,'Monthly NRG Level D'!$C$4:$AE$4,0)),"")</f>
        <v/>
      </c>
      <c r="P97" s="90" t="s">
        <v>65</v>
      </c>
      <c r="Q97" s="90" t="s">
        <v>65</v>
      </c>
      <c r="R97" s="90" t="s">
        <v>65</v>
      </c>
      <c r="S97" s="18" t="str">
        <f ca="1">IFERROR(-1*INDEX('Monthly NRG Level D'!$C$4:$AE$1500,MATCH($C97,'Monthly NRG Level D'!$C$4:$C$1500,0),MATCH(S$4,'Monthly NRG Level D'!$C$4:$AE$4,0)),"")</f>
        <v/>
      </c>
      <c r="T97" s="18" t="str">
        <f ca="1">IFERROR(-1*INDEX('Monthly NRG Level D'!$C$4:$AE$1500,MATCH($C97,'Monthly NRG Level D'!$C$4:$C$1500,0),MATCH(T$4,'Monthly NRG Level D'!$C$4:$AE$4,0)),"")</f>
        <v/>
      </c>
      <c r="U97" s="18" t="str">
        <f ca="1">IFERROR(-1*INDEX('Monthly NRG Level D'!$C$4:$AE$1500,MATCH($C97,'Monthly NRG Level D'!$C$4:$C$1500,0),MATCH(U$4,'Monthly NRG Level D'!$C$4:$AE$4,0)),"")</f>
        <v/>
      </c>
      <c r="V97" s="18" t="str">
        <f ca="1">IFERROR(-1*INDEX('Monthly NRG Level D'!$C$4:$AE$1500,MATCH($C97,'Monthly NRG Level D'!$C$4:$C$1500,0),MATCH(V$4,'Monthly NRG Level D'!$C$4:$AE$4,0)),"")</f>
        <v/>
      </c>
      <c r="W97" s="18" t="str">
        <f ca="1">IFERROR(-1*INDEX('Monthly NRG Level D'!$C$4:$AE$1500,MATCH($C97,'Monthly NRG Level D'!$C$4:$C$1500,0),MATCH(W$4,'Monthly NRG Level D'!$C$4:$AE$4,0)),"")</f>
        <v/>
      </c>
      <c r="X97" s="18" t="str">
        <f ca="1">IFERROR(-1*INDEX('Monthly NRG Level D'!$C$4:$AE$1500,MATCH($C97,'Monthly NRG Level D'!$C$4:$C$1500,0),MATCH(X$4,'Monthly NRG Level D'!$C$4:$AE$4,0)),"")</f>
        <v/>
      </c>
      <c r="Y97" s="18" t="str">
        <f ca="1">IFERROR(-1*INDEX('Monthly NRG Level D'!$C$4:$AE$1500,MATCH($C97,'Monthly NRG Level D'!$C$4:$C$1500,0),MATCH(Y$4,'Monthly NRG Level D'!$C$4:$AE$4,0)),"")</f>
        <v/>
      </c>
      <c r="AB97" s="18" t="str">
        <f ca="1">IFERROR(-1*INDEX('Monthly NRG Level D'!$C$4:$AE$1500,MATCH($C97,'Monthly NRG Level D'!$C$4:$C$1500,0),MATCH(AB$4,'Monthly NRG Level D'!$C$4:$AE$4,0)),"")</f>
        <v/>
      </c>
      <c r="AC97" s="18" t="str">
        <f ca="1">IFERROR(-1*INDEX('Monthly NRG Level D'!$C$4:$AE$1500,MATCH($C97,'Monthly NRG Level D'!$C$4:$C$1500,0),MATCH(AC$4,'Monthly NRG Level D'!$C$4:$AE$4,0)),"")</f>
        <v/>
      </c>
      <c r="AD97" s="18" t="str">
        <f ca="1">IFERROR(-1*INDEX('Monthly NRG Level D'!$C$4:$AE$1500,MATCH($C97,'Monthly NRG Level D'!$C$4:$C$1500,0),MATCH(AD$4,'Monthly NRG Level D'!$C$4:$AE$4,0)),"")</f>
        <v/>
      </c>
      <c r="AE97" s="18" t="str">
        <f ca="1">IFERROR(-1*INDEX('Monthly NRG Level D'!$C$4:$AE$1500,MATCH($C97,'Monthly NRG Level D'!$C$4:$C$1500,0),MATCH(AE$4,'Monthly NRG Level D'!$C$4:$AE$4,0)),"")</f>
        <v/>
      </c>
    </row>
    <row r="98" spans="3:31">
      <c r="C98" s="24">
        <f t="shared" si="1"/>
        <v>48122</v>
      </c>
      <c r="D98" s="90" t="s">
        <v>65</v>
      </c>
      <c r="E98" s="90" t="s">
        <v>65</v>
      </c>
      <c r="F98" s="90" t="s">
        <v>65</v>
      </c>
      <c r="G98" s="90" t="s">
        <v>65</v>
      </c>
      <c r="H98" s="90" t="s">
        <v>65</v>
      </c>
      <c r="I98" s="90" t="s">
        <v>65</v>
      </c>
      <c r="J98" s="18" t="str">
        <f ca="1">IFERROR(-1*INDEX('Monthly NRG Level D'!$C$4:$AE$1500,MATCH($C98,'Monthly NRG Level D'!$C$4:$C$1500,0),MATCH(J$4,'Monthly NRG Level D'!$C$4:$AE$4,0)),"")</f>
        <v/>
      </c>
      <c r="K98" s="18" t="str">
        <f ca="1">IFERROR(-1*INDEX('Monthly NRG Level D'!$C$4:$AE$1500,MATCH($C98,'Monthly NRG Level D'!$C$4:$C$1500,0),MATCH(K$4,'Monthly NRG Level D'!$C$4:$AE$4,0)),"")</f>
        <v/>
      </c>
      <c r="L98" s="18" t="str">
        <f ca="1">IFERROR(-1*INDEX('Monthly NRG Level D'!$C$4:$AE$1500,MATCH($C98,'Monthly NRG Level D'!$C$4:$C$1500,0),MATCH(L$4,'Monthly NRG Level D'!$C$4:$AE$4,0)),"")</f>
        <v/>
      </c>
      <c r="M98" s="18" t="str">
        <f ca="1">IFERROR(-1*INDEX('Monthly NRG Level D'!$C$4:$AE$1500,MATCH($C98,'Monthly NRG Level D'!$C$4:$C$1500,0),MATCH(M$4,'Monthly NRG Level D'!$C$4:$AE$4,0)),"")</f>
        <v/>
      </c>
      <c r="P98" s="90" t="s">
        <v>65</v>
      </c>
      <c r="Q98" s="90" t="s">
        <v>65</v>
      </c>
      <c r="R98" s="90" t="s">
        <v>65</v>
      </c>
      <c r="S98" s="18" t="str">
        <f ca="1">IFERROR(-1*INDEX('Monthly NRG Level D'!$C$4:$AE$1500,MATCH($C98,'Monthly NRG Level D'!$C$4:$C$1500,0),MATCH(S$4,'Monthly NRG Level D'!$C$4:$AE$4,0)),"")</f>
        <v/>
      </c>
      <c r="T98" s="18" t="str">
        <f ca="1">IFERROR(-1*INDEX('Monthly NRG Level D'!$C$4:$AE$1500,MATCH($C98,'Monthly NRG Level D'!$C$4:$C$1500,0),MATCH(T$4,'Monthly NRG Level D'!$C$4:$AE$4,0)),"")</f>
        <v/>
      </c>
      <c r="U98" s="18" t="str">
        <f ca="1">IFERROR(-1*INDEX('Monthly NRG Level D'!$C$4:$AE$1500,MATCH($C98,'Monthly NRG Level D'!$C$4:$C$1500,0),MATCH(U$4,'Monthly NRG Level D'!$C$4:$AE$4,0)),"")</f>
        <v/>
      </c>
      <c r="V98" s="18" t="str">
        <f ca="1">IFERROR(-1*INDEX('Monthly NRG Level D'!$C$4:$AE$1500,MATCH($C98,'Monthly NRG Level D'!$C$4:$C$1500,0),MATCH(V$4,'Monthly NRG Level D'!$C$4:$AE$4,0)),"")</f>
        <v/>
      </c>
      <c r="W98" s="18" t="str">
        <f ca="1">IFERROR(-1*INDEX('Monthly NRG Level D'!$C$4:$AE$1500,MATCH($C98,'Monthly NRG Level D'!$C$4:$C$1500,0),MATCH(W$4,'Monthly NRG Level D'!$C$4:$AE$4,0)),"")</f>
        <v/>
      </c>
      <c r="X98" s="18" t="str">
        <f ca="1">IFERROR(-1*INDEX('Monthly NRG Level D'!$C$4:$AE$1500,MATCH($C98,'Monthly NRG Level D'!$C$4:$C$1500,0),MATCH(X$4,'Monthly NRG Level D'!$C$4:$AE$4,0)),"")</f>
        <v/>
      </c>
      <c r="Y98" s="18" t="str">
        <f ca="1">IFERROR(-1*INDEX('Monthly NRG Level D'!$C$4:$AE$1500,MATCH($C98,'Monthly NRG Level D'!$C$4:$C$1500,0),MATCH(Y$4,'Monthly NRG Level D'!$C$4:$AE$4,0)),"")</f>
        <v/>
      </c>
      <c r="AB98" s="18" t="str">
        <f ca="1">IFERROR(-1*INDEX('Monthly NRG Level D'!$C$4:$AE$1500,MATCH($C98,'Monthly NRG Level D'!$C$4:$C$1500,0),MATCH(AB$4,'Monthly NRG Level D'!$C$4:$AE$4,0)),"")</f>
        <v/>
      </c>
      <c r="AC98" s="18" t="str">
        <f ca="1">IFERROR(-1*INDEX('Monthly NRG Level D'!$C$4:$AE$1500,MATCH($C98,'Monthly NRG Level D'!$C$4:$C$1500,0),MATCH(AC$4,'Monthly NRG Level D'!$C$4:$AE$4,0)),"")</f>
        <v/>
      </c>
      <c r="AD98" s="18" t="str">
        <f ca="1">IFERROR(-1*INDEX('Monthly NRG Level D'!$C$4:$AE$1500,MATCH($C98,'Monthly NRG Level D'!$C$4:$C$1500,0),MATCH(AD$4,'Monthly NRG Level D'!$C$4:$AE$4,0)),"")</f>
        <v/>
      </c>
      <c r="AE98" s="18" t="str">
        <f ca="1">IFERROR(-1*INDEX('Monthly NRG Level D'!$C$4:$AE$1500,MATCH($C98,'Monthly NRG Level D'!$C$4:$C$1500,0),MATCH(AE$4,'Monthly NRG Level D'!$C$4:$AE$4,0)),"")</f>
        <v/>
      </c>
    </row>
    <row r="99" spans="3:31">
      <c r="C99" s="24">
        <f t="shared" si="1"/>
        <v>48153</v>
      </c>
      <c r="D99" s="90" t="s">
        <v>65</v>
      </c>
      <c r="E99" s="90" t="s">
        <v>65</v>
      </c>
      <c r="F99" s="90" t="s">
        <v>65</v>
      </c>
      <c r="G99" s="90" t="s">
        <v>65</v>
      </c>
      <c r="H99" s="90" t="s">
        <v>65</v>
      </c>
      <c r="I99" s="90" t="s">
        <v>65</v>
      </c>
      <c r="J99" s="18" t="str">
        <f ca="1">IFERROR(-1*INDEX('Monthly NRG Level D'!$C$4:$AE$1500,MATCH($C99,'Monthly NRG Level D'!$C$4:$C$1500,0),MATCH(J$4,'Monthly NRG Level D'!$C$4:$AE$4,0)),"")</f>
        <v/>
      </c>
      <c r="K99" s="18" t="str">
        <f ca="1">IFERROR(-1*INDEX('Monthly NRG Level D'!$C$4:$AE$1500,MATCH($C99,'Monthly NRG Level D'!$C$4:$C$1500,0),MATCH(K$4,'Monthly NRG Level D'!$C$4:$AE$4,0)),"")</f>
        <v/>
      </c>
      <c r="L99" s="18" t="str">
        <f ca="1">IFERROR(-1*INDEX('Monthly NRG Level D'!$C$4:$AE$1500,MATCH($C99,'Monthly NRG Level D'!$C$4:$C$1500,0),MATCH(L$4,'Monthly NRG Level D'!$C$4:$AE$4,0)),"")</f>
        <v/>
      </c>
      <c r="M99" s="18" t="str">
        <f ca="1">IFERROR(-1*INDEX('Monthly NRG Level D'!$C$4:$AE$1500,MATCH($C99,'Monthly NRG Level D'!$C$4:$C$1500,0),MATCH(M$4,'Monthly NRG Level D'!$C$4:$AE$4,0)),"")</f>
        <v/>
      </c>
      <c r="P99" s="90" t="s">
        <v>65</v>
      </c>
      <c r="Q99" s="90" t="s">
        <v>65</v>
      </c>
      <c r="R99" s="90" t="s">
        <v>65</v>
      </c>
      <c r="S99" s="18" t="str">
        <f ca="1">IFERROR(-1*INDEX('Monthly NRG Level D'!$C$4:$AE$1500,MATCH($C99,'Monthly NRG Level D'!$C$4:$C$1500,0),MATCH(S$4,'Monthly NRG Level D'!$C$4:$AE$4,0)),"")</f>
        <v/>
      </c>
      <c r="T99" s="18" t="str">
        <f ca="1">IFERROR(-1*INDEX('Monthly NRG Level D'!$C$4:$AE$1500,MATCH($C99,'Monthly NRG Level D'!$C$4:$C$1500,0),MATCH(T$4,'Monthly NRG Level D'!$C$4:$AE$4,0)),"")</f>
        <v/>
      </c>
      <c r="U99" s="18" t="str">
        <f ca="1">IFERROR(-1*INDEX('Monthly NRG Level D'!$C$4:$AE$1500,MATCH($C99,'Monthly NRG Level D'!$C$4:$C$1500,0),MATCH(U$4,'Monthly NRG Level D'!$C$4:$AE$4,0)),"")</f>
        <v/>
      </c>
      <c r="V99" s="18" t="str">
        <f ca="1">IFERROR(-1*INDEX('Monthly NRG Level D'!$C$4:$AE$1500,MATCH($C99,'Monthly NRG Level D'!$C$4:$C$1500,0),MATCH(V$4,'Monthly NRG Level D'!$C$4:$AE$4,0)),"")</f>
        <v/>
      </c>
      <c r="W99" s="18" t="str">
        <f ca="1">IFERROR(-1*INDEX('Monthly NRG Level D'!$C$4:$AE$1500,MATCH($C99,'Monthly NRG Level D'!$C$4:$C$1500,0),MATCH(W$4,'Monthly NRG Level D'!$C$4:$AE$4,0)),"")</f>
        <v/>
      </c>
      <c r="X99" s="18" t="str">
        <f ca="1">IFERROR(-1*INDEX('Monthly NRG Level D'!$C$4:$AE$1500,MATCH($C99,'Monthly NRG Level D'!$C$4:$C$1500,0),MATCH(X$4,'Monthly NRG Level D'!$C$4:$AE$4,0)),"")</f>
        <v/>
      </c>
      <c r="Y99" s="18" t="str">
        <f ca="1">IFERROR(-1*INDEX('Monthly NRG Level D'!$C$4:$AE$1500,MATCH($C99,'Monthly NRG Level D'!$C$4:$C$1500,0),MATCH(Y$4,'Monthly NRG Level D'!$C$4:$AE$4,0)),"")</f>
        <v/>
      </c>
      <c r="AB99" s="18" t="str">
        <f ca="1">IFERROR(-1*INDEX('Monthly NRG Level D'!$C$4:$AE$1500,MATCH($C99,'Monthly NRG Level D'!$C$4:$C$1500,0),MATCH(AB$4,'Monthly NRG Level D'!$C$4:$AE$4,0)),"")</f>
        <v/>
      </c>
      <c r="AC99" s="18" t="str">
        <f ca="1">IFERROR(-1*INDEX('Monthly NRG Level D'!$C$4:$AE$1500,MATCH($C99,'Monthly NRG Level D'!$C$4:$C$1500,0),MATCH(AC$4,'Monthly NRG Level D'!$C$4:$AE$4,0)),"")</f>
        <v/>
      </c>
      <c r="AD99" s="18" t="str">
        <f ca="1">IFERROR(-1*INDEX('Monthly NRG Level D'!$C$4:$AE$1500,MATCH($C99,'Monthly NRG Level D'!$C$4:$C$1500,0),MATCH(AD$4,'Monthly NRG Level D'!$C$4:$AE$4,0)),"")</f>
        <v/>
      </c>
      <c r="AE99" s="18" t="str">
        <f ca="1">IFERROR(-1*INDEX('Monthly NRG Level D'!$C$4:$AE$1500,MATCH($C99,'Monthly NRG Level D'!$C$4:$C$1500,0),MATCH(AE$4,'Monthly NRG Level D'!$C$4:$AE$4,0)),"")</f>
        <v/>
      </c>
    </row>
    <row r="100" spans="3:31">
      <c r="C100" s="24">
        <f t="shared" si="1"/>
        <v>48183</v>
      </c>
      <c r="D100" s="90" t="s">
        <v>65</v>
      </c>
      <c r="E100" s="90" t="s">
        <v>65</v>
      </c>
      <c r="F100" s="90" t="s">
        <v>65</v>
      </c>
      <c r="G100" s="90" t="s">
        <v>65</v>
      </c>
      <c r="H100" s="90" t="s">
        <v>65</v>
      </c>
      <c r="I100" s="90" t="s">
        <v>65</v>
      </c>
      <c r="J100" s="18" t="str">
        <f ca="1">IFERROR(-1*INDEX('Monthly NRG Level D'!$C$4:$AE$1500,MATCH($C100,'Monthly NRG Level D'!$C$4:$C$1500,0),MATCH(J$4,'Monthly NRG Level D'!$C$4:$AE$4,0)),"")</f>
        <v/>
      </c>
      <c r="K100" s="18" t="str">
        <f ca="1">IFERROR(-1*INDEX('Monthly NRG Level D'!$C$4:$AE$1500,MATCH($C100,'Monthly NRG Level D'!$C$4:$C$1500,0),MATCH(K$4,'Monthly NRG Level D'!$C$4:$AE$4,0)),"")</f>
        <v/>
      </c>
      <c r="L100" s="18" t="str">
        <f ca="1">IFERROR(-1*INDEX('Monthly NRG Level D'!$C$4:$AE$1500,MATCH($C100,'Monthly NRG Level D'!$C$4:$C$1500,0),MATCH(L$4,'Monthly NRG Level D'!$C$4:$AE$4,0)),"")</f>
        <v/>
      </c>
      <c r="M100" s="18" t="str">
        <f ca="1">IFERROR(-1*INDEX('Monthly NRG Level D'!$C$4:$AE$1500,MATCH($C100,'Monthly NRG Level D'!$C$4:$C$1500,0),MATCH(M$4,'Monthly NRG Level D'!$C$4:$AE$4,0)),"")</f>
        <v/>
      </c>
      <c r="P100" s="90" t="s">
        <v>65</v>
      </c>
      <c r="Q100" s="90" t="s">
        <v>65</v>
      </c>
      <c r="R100" s="90" t="s">
        <v>65</v>
      </c>
      <c r="S100" s="18" t="str">
        <f ca="1">IFERROR(-1*INDEX('Monthly NRG Level D'!$C$4:$AE$1500,MATCH($C100,'Monthly NRG Level D'!$C$4:$C$1500,0),MATCH(S$4,'Monthly NRG Level D'!$C$4:$AE$4,0)),"")</f>
        <v/>
      </c>
      <c r="T100" s="18" t="str">
        <f ca="1">IFERROR(-1*INDEX('Monthly NRG Level D'!$C$4:$AE$1500,MATCH($C100,'Monthly NRG Level D'!$C$4:$C$1500,0),MATCH(T$4,'Monthly NRG Level D'!$C$4:$AE$4,0)),"")</f>
        <v/>
      </c>
      <c r="U100" s="18" t="str">
        <f ca="1">IFERROR(-1*INDEX('Monthly NRG Level D'!$C$4:$AE$1500,MATCH($C100,'Monthly NRG Level D'!$C$4:$C$1500,0),MATCH(U$4,'Monthly NRG Level D'!$C$4:$AE$4,0)),"")</f>
        <v/>
      </c>
      <c r="V100" s="18" t="str">
        <f ca="1">IFERROR(-1*INDEX('Monthly NRG Level D'!$C$4:$AE$1500,MATCH($C100,'Monthly NRG Level D'!$C$4:$C$1500,0),MATCH(V$4,'Monthly NRG Level D'!$C$4:$AE$4,0)),"")</f>
        <v/>
      </c>
      <c r="W100" s="18" t="str">
        <f ca="1">IFERROR(-1*INDEX('Monthly NRG Level D'!$C$4:$AE$1500,MATCH($C100,'Monthly NRG Level D'!$C$4:$C$1500,0),MATCH(W$4,'Monthly NRG Level D'!$C$4:$AE$4,0)),"")</f>
        <v/>
      </c>
      <c r="X100" s="18" t="str">
        <f ca="1">IFERROR(-1*INDEX('Monthly NRG Level D'!$C$4:$AE$1500,MATCH($C100,'Monthly NRG Level D'!$C$4:$C$1500,0),MATCH(X$4,'Monthly NRG Level D'!$C$4:$AE$4,0)),"")</f>
        <v/>
      </c>
      <c r="Y100" s="18" t="str">
        <f ca="1">IFERROR(-1*INDEX('Monthly NRG Level D'!$C$4:$AE$1500,MATCH($C100,'Monthly NRG Level D'!$C$4:$C$1500,0),MATCH(Y$4,'Monthly NRG Level D'!$C$4:$AE$4,0)),"")</f>
        <v/>
      </c>
      <c r="AB100" s="18" t="str">
        <f ca="1">IFERROR(-1*INDEX('Monthly NRG Level D'!$C$4:$AE$1500,MATCH($C100,'Monthly NRG Level D'!$C$4:$C$1500,0),MATCH(AB$4,'Monthly NRG Level D'!$C$4:$AE$4,0)),"")</f>
        <v/>
      </c>
      <c r="AC100" s="18" t="str">
        <f ca="1">IFERROR(-1*INDEX('Monthly NRG Level D'!$C$4:$AE$1500,MATCH($C100,'Monthly NRG Level D'!$C$4:$C$1500,0),MATCH(AC$4,'Monthly NRG Level D'!$C$4:$AE$4,0)),"")</f>
        <v/>
      </c>
      <c r="AD100" s="18" t="str">
        <f ca="1">IFERROR(-1*INDEX('Monthly NRG Level D'!$C$4:$AE$1500,MATCH($C100,'Monthly NRG Level D'!$C$4:$C$1500,0),MATCH(AD$4,'Monthly NRG Level D'!$C$4:$AE$4,0)),"")</f>
        <v/>
      </c>
      <c r="AE100" s="18" t="str">
        <f ca="1">IFERROR(-1*INDEX('Monthly NRG Level D'!$C$4:$AE$1500,MATCH($C100,'Monthly NRG Level D'!$C$4:$C$1500,0),MATCH(AE$4,'Monthly NRG Level D'!$C$4:$AE$4,0)),"")</f>
        <v/>
      </c>
    </row>
    <row r="101" spans="3:31">
      <c r="C101" s="24">
        <f t="shared" si="1"/>
        <v>48214</v>
      </c>
      <c r="D101" s="90" t="s">
        <v>65</v>
      </c>
      <c r="E101" s="90" t="s">
        <v>65</v>
      </c>
      <c r="F101" s="90" t="s">
        <v>65</v>
      </c>
      <c r="G101" s="90" t="s">
        <v>65</v>
      </c>
      <c r="H101" s="90" t="s">
        <v>65</v>
      </c>
      <c r="I101" s="90" t="s">
        <v>65</v>
      </c>
      <c r="J101" s="18" t="str">
        <f ca="1">IFERROR(-1*INDEX('Monthly NRG Level D'!$C$4:$AE$1500,MATCH($C101,'Monthly NRG Level D'!$C$4:$C$1500,0),MATCH(J$4,'Monthly NRG Level D'!$C$4:$AE$4,0)),"")</f>
        <v/>
      </c>
      <c r="K101" s="18" t="str">
        <f ca="1">IFERROR(-1*INDEX('Monthly NRG Level D'!$C$4:$AE$1500,MATCH($C101,'Monthly NRG Level D'!$C$4:$C$1500,0),MATCH(K$4,'Monthly NRG Level D'!$C$4:$AE$4,0)),"")</f>
        <v/>
      </c>
      <c r="L101" s="18" t="str">
        <f ca="1">IFERROR(-1*INDEX('Monthly NRG Level D'!$C$4:$AE$1500,MATCH($C101,'Monthly NRG Level D'!$C$4:$C$1500,0),MATCH(L$4,'Monthly NRG Level D'!$C$4:$AE$4,0)),"")</f>
        <v/>
      </c>
      <c r="M101" s="18" t="str">
        <f ca="1">IFERROR(-1*INDEX('Monthly NRG Level D'!$C$4:$AE$1500,MATCH($C101,'Monthly NRG Level D'!$C$4:$C$1500,0),MATCH(M$4,'Monthly NRG Level D'!$C$4:$AE$4,0)),"")</f>
        <v/>
      </c>
      <c r="P101" s="90" t="s">
        <v>65</v>
      </c>
      <c r="Q101" s="90" t="s">
        <v>65</v>
      </c>
      <c r="R101" s="90" t="s">
        <v>65</v>
      </c>
      <c r="S101" s="18" t="str">
        <f ca="1">IFERROR(-1*INDEX('Monthly NRG Level D'!$C$4:$AE$1500,MATCH($C101,'Monthly NRG Level D'!$C$4:$C$1500,0),MATCH(S$4,'Monthly NRG Level D'!$C$4:$AE$4,0)),"")</f>
        <v/>
      </c>
      <c r="T101" s="18" t="str">
        <f ca="1">IFERROR(-1*INDEX('Monthly NRG Level D'!$C$4:$AE$1500,MATCH($C101,'Monthly NRG Level D'!$C$4:$C$1500,0),MATCH(T$4,'Monthly NRG Level D'!$C$4:$AE$4,0)),"")</f>
        <v/>
      </c>
      <c r="U101" s="18" t="str">
        <f ca="1">IFERROR(-1*INDEX('Monthly NRG Level D'!$C$4:$AE$1500,MATCH($C101,'Monthly NRG Level D'!$C$4:$C$1500,0),MATCH(U$4,'Monthly NRG Level D'!$C$4:$AE$4,0)),"")</f>
        <v/>
      </c>
      <c r="V101" s="18" t="str">
        <f ca="1">IFERROR(-1*INDEX('Monthly NRG Level D'!$C$4:$AE$1500,MATCH($C101,'Monthly NRG Level D'!$C$4:$C$1500,0),MATCH(V$4,'Monthly NRG Level D'!$C$4:$AE$4,0)),"")</f>
        <v/>
      </c>
      <c r="W101" s="18" t="str">
        <f ca="1">IFERROR(-1*INDEX('Monthly NRG Level D'!$C$4:$AE$1500,MATCH($C101,'Monthly NRG Level D'!$C$4:$C$1500,0),MATCH(W$4,'Monthly NRG Level D'!$C$4:$AE$4,0)),"")</f>
        <v/>
      </c>
      <c r="X101" s="18" t="str">
        <f ca="1">IFERROR(-1*INDEX('Monthly NRG Level D'!$C$4:$AE$1500,MATCH($C101,'Monthly NRG Level D'!$C$4:$C$1500,0),MATCH(X$4,'Monthly NRG Level D'!$C$4:$AE$4,0)),"")</f>
        <v/>
      </c>
      <c r="Y101" s="18" t="str">
        <f ca="1">IFERROR(-1*INDEX('Monthly NRG Level D'!$C$4:$AE$1500,MATCH($C101,'Monthly NRG Level D'!$C$4:$C$1500,0),MATCH(Y$4,'Monthly NRG Level D'!$C$4:$AE$4,0)),"")</f>
        <v/>
      </c>
      <c r="AB101" s="18" t="str">
        <f ca="1">IFERROR(-1*INDEX('Monthly NRG Level D'!$C$4:$AE$1500,MATCH($C101,'Monthly NRG Level D'!$C$4:$C$1500,0),MATCH(AB$4,'Monthly NRG Level D'!$C$4:$AE$4,0)),"")</f>
        <v/>
      </c>
      <c r="AC101" s="18" t="str">
        <f ca="1">IFERROR(-1*INDEX('Monthly NRG Level D'!$C$4:$AE$1500,MATCH($C101,'Monthly NRG Level D'!$C$4:$C$1500,0),MATCH(AC$4,'Monthly NRG Level D'!$C$4:$AE$4,0)),"")</f>
        <v/>
      </c>
      <c r="AD101" s="18" t="str">
        <f ca="1">IFERROR(-1*INDEX('Monthly NRG Level D'!$C$4:$AE$1500,MATCH($C101,'Monthly NRG Level D'!$C$4:$C$1500,0),MATCH(AD$4,'Monthly NRG Level D'!$C$4:$AE$4,0)),"")</f>
        <v/>
      </c>
      <c r="AE101" s="18" t="str">
        <f ca="1">IFERROR(-1*INDEX('Monthly NRG Level D'!$C$4:$AE$1500,MATCH($C101,'Monthly NRG Level D'!$C$4:$C$1500,0),MATCH(AE$4,'Monthly NRG Level D'!$C$4:$AE$4,0)),"")</f>
        <v/>
      </c>
    </row>
    <row r="102" spans="3:31">
      <c r="C102" s="24">
        <f t="shared" si="1"/>
        <v>48245</v>
      </c>
      <c r="D102" s="90" t="s">
        <v>65</v>
      </c>
      <c r="E102" s="90" t="s">
        <v>65</v>
      </c>
      <c r="F102" s="90" t="s">
        <v>65</v>
      </c>
      <c r="G102" s="90" t="s">
        <v>65</v>
      </c>
      <c r="H102" s="90" t="s">
        <v>65</v>
      </c>
      <c r="I102" s="90" t="s">
        <v>65</v>
      </c>
      <c r="J102" s="18" t="str">
        <f ca="1">IFERROR(-1*INDEX('Monthly NRG Level D'!$C$4:$AE$1500,MATCH($C102,'Monthly NRG Level D'!$C$4:$C$1500,0),MATCH(J$4,'Monthly NRG Level D'!$C$4:$AE$4,0)),"")</f>
        <v/>
      </c>
      <c r="K102" s="18" t="str">
        <f ca="1">IFERROR(-1*INDEX('Monthly NRG Level D'!$C$4:$AE$1500,MATCH($C102,'Monthly NRG Level D'!$C$4:$C$1500,0),MATCH(K$4,'Monthly NRG Level D'!$C$4:$AE$4,0)),"")</f>
        <v/>
      </c>
      <c r="L102" s="18" t="str">
        <f ca="1">IFERROR(-1*INDEX('Monthly NRG Level D'!$C$4:$AE$1500,MATCH($C102,'Monthly NRG Level D'!$C$4:$C$1500,0),MATCH(L$4,'Monthly NRG Level D'!$C$4:$AE$4,0)),"")</f>
        <v/>
      </c>
      <c r="M102" s="18" t="str">
        <f ca="1">IFERROR(-1*INDEX('Monthly NRG Level D'!$C$4:$AE$1500,MATCH($C102,'Monthly NRG Level D'!$C$4:$C$1500,0),MATCH(M$4,'Monthly NRG Level D'!$C$4:$AE$4,0)),"")</f>
        <v/>
      </c>
      <c r="P102" s="90" t="s">
        <v>65</v>
      </c>
      <c r="Q102" s="90" t="s">
        <v>65</v>
      </c>
      <c r="R102" s="90" t="s">
        <v>65</v>
      </c>
      <c r="S102" s="18" t="str">
        <f ca="1">IFERROR(-1*INDEX('Monthly NRG Level D'!$C$4:$AE$1500,MATCH($C102,'Monthly NRG Level D'!$C$4:$C$1500,0),MATCH(S$4,'Monthly NRG Level D'!$C$4:$AE$4,0)),"")</f>
        <v/>
      </c>
      <c r="T102" s="18" t="str">
        <f ca="1">IFERROR(-1*INDEX('Monthly NRG Level D'!$C$4:$AE$1500,MATCH($C102,'Monthly NRG Level D'!$C$4:$C$1500,0),MATCH(T$4,'Monthly NRG Level D'!$C$4:$AE$4,0)),"")</f>
        <v/>
      </c>
      <c r="U102" s="18" t="str">
        <f ca="1">IFERROR(-1*INDEX('Monthly NRG Level D'!$C$4:$AE$1500,MATCH($C102,'Monthly NRG Level D'!$C$4:$C$1500,0),MATCH(U$4,'Monthly NRG Level D'!$C$4:$AE$4,0)),"")</f>
        <v/>
      </c>
      <c r="V102" s="18" t="str">
        <f ca="1">IFERROR(-1*INDEX('Monthly NRG Level D'!$C$4:$AE$1500,MATCH($C102,'Monthly NRG Level D'!$C$4:$C$1500,0),MATCH(V$4,'Monthly NRG Level D'!$C$4:$AE$4,0)),"")</f>
        <v/>
      </c>
      <c r="W102" s="18" t="str">
        <f ca="1">IFERROR(-1*INDEX('Monthly NRG Level D'!$C$4:$AE$1500,MATCH($C102,'Monthly NRG Level D'!$C$4:$C$1500,0),MATCH(W$4,'Monthly NRG Level D'!$C$4:$AE$4,0)),"")</f>
        <v/>
      </c>
      <c r="X102" s="18" t="str">
        <f ca="1">IFERROR(-1*INDEX('Monthly NRG Level D'!$C$4:$AE$1500,MATCH($C102,'Monthly NRG Level D'!$C$4:$C$1500,0),MATCH(X$4,'Monthly NRG Level D'!$C$4:$AE$4,0)),"")</f>
        <v/>
      </c>
      <c r="Y102" s="18" t="str">
        <f ca="1">IFERROR(-1*INDEX('Monthly NRG Level D'!$C$4:$AE$1500,MATCH($C102,'Monthly NRG Level D'!$C$4:$C$1500,0),MATCH(Y$4,'Monthly NRG Level D'!$C$4:$AE$4,0)),"")</f>
        <v/>
      </c>
      <c r="AB102" s="18" t="str">
        <f ca="1">IFERROR(-1*INDEX('Monthly NRG Level D'!$C$4:$AE$1500,MATCH($C102,'Monthly NRG Level D'!$C$4:$C$1500,0),MATCH(AB$4,'Monthly NRG Level D'!$C$4:$AE$4,0)),"")</f>
        <v/>
      </c>
      <c r="AC102" s="18" t="str">
        <f ca="1">IFERROR(-1*INDEX('Monthly NRG Level D'!$C$4:$AE$1500,MATCH($C102,'Monthly NRG Level D'!$C$4:$C$1500,0),MATCH(AC$4,'Monthly NRG Level D'!$C$4:$AE$4,0)),"")</f>
        <v/>
      </c>
      <c r="AD102" s="18" t="str">
        <f ca="1">IFERROR(-1*INDEX('Monthly NRG Level D'!$C$4:$AE$1500,MATCH($C102,'Monthly NRG Level D'!$C$4:$C$1500,0),MATCH(AD$4,'Monthly NRG Level D'!$C$4:$AE$4,0)),"")</f>
        <v/>
      </c>
      <c r="AE102" s="18" t="str">
        <f ca="1">IFERROR(-1*INDEX('Monthly NRG Level D'!$C$4:$AE$1500,MATCH($C102,'Monthly NRG Level D'!$C$4:$C$1500,0),MATCH(AE$4,'Monthly NRG Level D'!$C$4:$AE$4,0)),"")</f>
        <v/>
      </c>
    </row>
    <row r="103" spans="3:31">
      <c r="C103" s="24">
        <f t="shared" si="1"/>
        <v>48274</v>
      </c>
      <c r="D103" s="90" t="s">
        <v>65</v>
      </c>
      <c r="E103" s="90" t="s">
        <v>65</v>
      </c>
      <c r="F103" s="90" t="s">
        <v>65</v>
      </c>
      <c r="G103" s="90" t="s">
        <v>65</v>
      </c>
      <c r="H103" s="90" t="s">
        <v>65</v>
      </c>
      <c r="I103" s="90" t="s">
        <v>65</v>
      </c>
      <c r="J103" s="18" t="str">
        <f ca="1">IFERROR(-1*INDEX('Monthly NRG Level D'!$C$4:$AE$1500,MATCH($C103,'Monthly NRG Level D'!$C$4:$C$1500,0),MATCH(J$4,'Monthly NRG Level D'!$C$4:$AE$4,0)),"")</f>
        <v/>
      </c>
      <c r="K103" s="18" t="str">
        <f ca="1">IFERROR(-1*INDEX('Monthly NRG Level D'!$C$4:$AE$1500,MATCH($C103,'Monthly NRG Level D'!$C$4:$C$1500,0),MATCH(K$4,'Monthly NRG Level D'!$C$4:$AE$4,0)),"")</f>
        <v/>
      </c>
      <c r="L103" s="18" t="str">
        <f ca="1">IFERROR(-1*INDEX('Monthly NRG Level D'!$C$4:$AE$1500,MATCH($C103,'Monthly NRG Level D'!$C$4:$C$1500,0),MATCH(L$4,'Monthly NRG Level D'!$C$4:$AE$4,0)),"")</f>
        <v/>
      </c>
      <c r="M103" s="18" t="str">
        <f ca="1">IFERROR(-1*INDEX('Monthly NRG Level D'!$C$4:$AE$1500,MATCH($C103,'Monthly NRG Level D'!$C$4:$C$1500,0),MATCH(M$4,'Monthly NRG Level D'!$C$4:$AE$4,0)),"")</f>
        <v/>
      </c>
      <c r="P103" s="90" t="s">
        <v>65</v>
      </c>
      <c r="Q103" s="90" t="s">
        <v>65</v>
      </c>
      <c r="R103" s="90" t="s">
        <v>65</v>
      </c>
      <c r="S103" s="18" t="str">
        <f ca="1">IFERROR(-1*INDEX('Monthly NRG Level D'!$C$4:$AE$1500,MATCH($C103,'Monthly NRG Level D'!$C$4:$C$1500,0),MATCH(S$4,'Monthly NRG Level D'!$C$4:$AE$4,0)),"")</f>
        <v/>
      </c>
      <c r="T103" s="18" t="str">
        <f ca="1">IFERROR(-1*INDEX('Monthly NRG Level D'!$C$4:$AE$1500,MATCH($C103,'Monthly NRG Level D'!$C$4:$C$1500,0),MATCH(T$4,'Monthly NRG Level D'!$C$4:$AE$4,0)),"")</f>
        <v/>
      </c>
      <c r="U103" s="18" t="str">
        <f ca="1">IFERROR(-1*INDEX('Monthly NRG Level D'!$C$4:$AE$1500,MATCH($C103,'Monthly NRG Level D'!$C$4:$C$1500,0),MATCH(U$4,'Monthly NRG Level D'!$C$4:$AE$4,0)),"")</f>
        <v/>
      </c>
      <c r="V103" s="18" t="str">
        <f ca="1">IFERROR(-1*INDEX('Monthly NRG Level D'!$C$4:$AE$1500,MATCH($C103,'Monthly NRG Level D'!$C$4:$C$1500,0),MATCH(V$4,'Monthly NRG Level D'!$C$4:$AE$4,0)),"")</f>
        <v/>
      </c>
      <c r="W103" s="18" t="str">
        <f ca="1">IFERROR(-1*INDEX('Monthly NRG Level D'!$C$4:$AE$1500,MATCH($C103,'Monthly NRG Level D'!$C$4:$C$1500,0),MATCH(W$4,'Monthly NRG Level D'!$C$4:$AE$4,0)),"")</f>
        <v/>
      </c>
      <c r="X103" s="18" t="str">
        <f ca="1">IFERROR(-1*INDEX('Monthly NRG Level D'!$C$4:$AE$1500,MATCH($C103,'Monthly NRG Level D'!$C$4:$C$1500,0),MATCH(X$4,'Monthly NRG Level D'!$C$4:$AE$4,0)),"")</f>
        <v/>
      </c>
      <c r="Y103" s="18" t="str">
        <f ca="1">IFERROR(-1*INDEX('Monthly NRG Level D'!$C$4:$AE$1500,MATCH($C103,'Monthly NRG Level D'!$C$4:$C$1500,0),MATCH(Y$4,'Monthly NRG Level D'!$C$4:$AE$4,0)),"")</f>
        <v/>
      </c>
      <c r="AB103" s="18" t="str">
        <f ca="1">IFERROR(-1*INDEX('Monthly NRG Level D'!$C$4:$AE$1500,MATCH($C103,'Monthly NRG Level D'!$C$4:$C$1500,0),MATCH(AB$4,'Monthly NRG Level D'!$C$4:$AE$4,0)),"")</f>
        <v/>
      </c>
      <c r="AC103" s="18" t="str">
        <f ca="1">IFERROR(-1*INDEX('Monthly NRG Level D'!$C$4:$AE$1500,MATCH($C103,'Monthly NRG Level D'!$C$4:$C$1500,0),MATCH(AC$4,'Monthly NRG Level D'!$C$4:$AE$4,0)),"")</f>
        <v/>
      </c>
      <c r="AD103" s="18" t="str">
        <f ca="1">IFERROR(-1*INDEX('Monthly NRG Level D'!$C$4:$AE$1500,MATCH($C103,'Monthly NRG Level D'!$C$4:$C$1500,0),MATCH(AD$4,'Monthly NRG Level D'!$C$4:$AE$4,0)),"")</f>
        <v/>
      </c>
      <c r="AE103" s="18" t="str">
        <f ca="1">IFERROR(-1*INDEX('Monthly NRG Level D'!$C$4:$AE$1500,MATCH($C103,'Monthly NRG Level D'!$C$4:$C$1500,0),MATCH(AE$4,'Monthly NRG Level D'!$C$4:$AE$4,0)),"")</f>
        <v/>
      </c>
    </row>
    <row r="104" spans="3:31">
      <c r="C104" s="24">
        <f t="shared" si="1"/>
        <v>48305</v>
      </c>
      <c r="D104" s="90" t="s">
        <v>65</v>
      </c>
      <c r="E104" s="90" t="s">
        <v>65</v>
      </c>
      <c r="F104" s="90" t="s">
        <v>65</v>
      </c>
      <c r="G104" s="90" t="s">
        <v>65</v>
      </c>
      <c r="H104" s="90" t="s">
        <v>65</v>
      </c>
      <c r="I104" s="90" t="s">
        <v>65</v>
      </c>
      <c r="J104" s="18" t="str">
        <f ca="1">IFERROR(-1*INDEX('Monthly NRG Level D'!$C$4:$AE$1500,MATCH($C104,'Monthly NRG Level D'!$C$4:$C$1500,0),MATCH(J$4,'Monthly NRG Level D'!$C$4:$AE$4,0)),"")</f>
        <v/>
      </c>
      <c r="K104" s="18" t="str">
        <f ca="1">IFERROR(-1*INDEX('Monthly NRG Level D'!$C$4:$AE$1500,MATCH($C104,'Monthly NRG Level D'!$C$4:$C$1500,0),MATCH(K$4,'Monthly NRG Level D'!$C$4:$AE$4,0)),"")</f>
        <v/>
      </c>
      <c r="L104" s="18" t="str">
        <f ca="1">IFERROR(-1*INDEX('Monthly NRG Level D'!$C$4:$AE$1500,MATCH($C104,'Monthly NRG Level D'!$C$4:$C$1500,0),MATCH(L$4,'Monthly NRG Level D'!$C$4:$AE$4,0)),"")</f>
        <v/>
      </c>
      <c r="M104" s="18" t="str">
        <f ca="1">IFERROR(-1*INDEX('Monthly NRG Level D'!$C$4:$AE$1500,MATCH($C104,'Monthly NRG Level D'!$C$4:$C$1500,0),MATCH(M$4,'Monthly NRG Level D'!$C$4:$AE$4,0)),"")</f>
        <v/>
      </c>
      <c r="P104" s="90" t="s">
        <v>65</v>
      </c>
      <c r="Q104" s="90" t="s">
        <v>65</v>
      </c>
      <c r="R104" s="90" t="s">
        <v>65</v>
      </c>
      <c r="S104" s="18" t="str">
        <f ca="1">IFERROR(-1*INDEX('Monthly NRG Level D'!$C$4:$AE$1500,MATCH($C104,'Monthly NRG Level D'!$C$4:$C$1500,0),MATCH(S$4,'Monthly NRG Level D'!$C$4:$AE$4,0)),"")</f>
        <v/>
      </c>
      <c r="T104" s="18" t="str">
        <f ca="1">IFERROR(-1*INDEX('Monthly NRG Level D'!$C$4:$AE$1500,MATCH($C104,'Monthly NRG Level D'!$C$4:$C$1500,0),MATCH(T$4,'Monthly NRG Level D'!$C$4:$AE$4,0)),"")</f>
        <v/>
      </c>
      <c r="U104" s="18" t="str">
        <f ca="1">IFERROR(-1*INDEX('Monthly NRG Level D'!$C$4:$AE$1500,MATCH($C104,'Monthly NRG Level D'!$C$4:$C$1500,0),MATCH(U$4,'Monthly NRG Level D'!$C$4:$AE$4,0)),"")</f>
        <v/>
      </c>
      <c r="V104" s="18" t="str">
        <f ca="1">IFERROR(-1*INDEX('Monthly NRG Level D'!$C$4:$AE$1500,MATCH($C104,'Monthly NRG Level D'!$C$4:$C$1500,0),MATCH(V$4,'Monthly NRG Level D'!$C$4:$AE$4,0)),"")</f>
        <v/>
      </c>
      <c r="W104" s="18" t="str">
        <f ca="1">IFERROR(-1*INDEX('Monthly NRG Level D'!$C$4:$AE$1500,MATCH($C104,'Monthly NRG Level D'!$C$4:$C$1500,0),MATCH(W$4,'Monthly NRG Level D'!$C$4:$AE$4,0)),"")</f>
        <v/>
      </c>
      <c r="X104" s="18" t="str">
        <f ca="1">IFERROR(-1*INDEX('Monthly NRG Level D'!$C$4:$AE$1500,MATCH($C104,'Monthly NRG Level D'!$C$4:$C$1500,0),MATCH(X$4,'Monthly NRG Level D'!$C$4:$AE$4,0)),"")</f>
        <v/>
      </c>
      <c r="Y104" s="18" t="str">
        <f ca="1">IFERROR(-1*INDEX('Monthly NRG Level D'!$C$4:$AE$1500,MATCH($C104,'Monthly NRG Level D'!$C$4:$C$1500,0),MATCH(Y$4,'Monthly NRG Level D'!$C$4:$AE$4,0)),"")</f>
        <v/>
      </c>
      <c r="AB104" s="18" t="str">
        <f ca="1">IFERROR(-1*INDEX('Monthly NRG Level D'!$C$4:$AE$1500,MATCH($C104,'Monthly NRG Level D'!$C$4:$C$1500,0),MATCH(AB$4,'Monthly NRG Level D'!$C$4:$AE$4,0)),"")</f>
        <v/>
      </c>
      <c r="AC104" s="18" t="str">
        <f ca="1">IFERROR(-1*INDEX('Monthly NRG Level D'!$C$4:$AE$1500,MATCH($C104,'Monthly NRG Level D'!$C$4:$C$1500,0),MATCH(AC$4,'Monthly NRG Level D'!$C$4:$AE$4,0)),"")</f>
        <v/>
      </c>
      <c r="AD104" s="18" t="str">
        <f ca="1">IFERROR(-1*INDEX('Monthly NRG Level D'!$C$4:$AE$1500,MATCH($C104,'Monthly NRG Level D'!$C$4:$C$1500,0),MATCH(AD$4,'Monthly NRG Level D'!$C$4:$AE$4,0)),"")</f>
        <v/>
      </c>
      <c r="AE104" s="18" t="str">
        <f ca="1">IFERROR(-1*INDEX('Monthly NRG Level D'!$C$4:$AE$1500,MATCH($C104,'Monthly NRG Level D'!$C$4:$C$1500,0),MATCH(AE$4,'Monthly NRG Level D'!$C$4:$AE$4,0)),"")</f>
        <v/>
      </c>
    </row>
    <row r="105" spans="3:31">
      <c r="C105" s="24">
        <f t="shared" si="1"/>
        <v>48335</v>
      </c>
      <c r="D105" s="90" t="s">
        <v>65</v>
      </c>
      <c r="E105" s="90" t="s">
        <v>65</v>
      </c>
      <c r="F105" s="90" t="s">
        <v>65</v>
      </c>
      <c r="G105" s="90" t="s">
        <v>65</v>
      </c>
      <c r="H105" s="90" t="s">
        <v>65</v>
      </c>
      <c r="I105" s="90" t="s">
        <v>65</v>
      </c>
      <c r="J105" s="18" t="str">
        <f ca="1">IFERROR(-1*INDEX('Monthly NRG Level D'!$C$4:$AE$1500,MATCH($C105,'Monthly NRG Level D'!$C$4:$C$1500,0),MATCH(J$4,'Monthly NRG Level D'!$C$4:$AE$4,0)),"")</f>
        <v/>
      </c>
      <c r="K105" s="18" t="str">
        <f ca="1">IFERROR(-1*INDEX('Monthly NRG Level D'!$C$4:$AE$1500,MATCH($C105,'Monthly NRG Level D'!$C$4:$C$1500,0),MATCH(K$4,'Monthly NRG Level D'!$C$4:$AE$4,0)),"")</f>
        <v/>
      </c>
      <c r="L105" s="18" t="str">
        <f ca="1">IFERROR(-1*INDEX('Monthly NRG Level D'!$C$4:$AE$1500,MATCH($C105,'Monthly NRG Level D'!$C$4:$C$1500,0),MATCH(L$4,'Monthly NRG Level D'!$C$4:$AE$4,0)),"")</f>
        <v/>
      </c>
      <c r="M105" s="18" t="str">
        <f ca="1">IFERROR(-1*INDEX('Monthly NRG Level D'!$C$4:$AE$1500,MATCH($C105,'Monthly NRG Level D'!$C$4:$C$1500,0),MATCH(M$4,'Monthly NRG Level D'!$C$4:$AE$4,0)),"")</f>
        <v/>
      </c>
      <c r="P105" s="90" t="s">
        <v>65</v>
      </c>
      <c r="Q105" s="90" t="s">
        <v>65</v>
      </c>
      <c r="R105" s="90" t="s">
        <v>65</v>
      </c>
      <c r="S105" s="18" t="str">
        <f ca="1">IFERROR(-1*INDEX('Monthly NRG Level D'!$C$4:$AE$1500,MATCH($C105,'Monthly NRG Level D'!$C$4:$C$1500,0),MATCH(S$4,'Monthly NRG Level D'!$C$4:$AE$4,0)),"")</f>
        <v/>
      </c>
      <c r="T105" s="18" t="str">
        <f ca="1">IFERROR(-1*INDEX('Monthly NRG Level D'!$C$4:$AE$1500,MATCH($C105,'Monthly NRG Level D'!$C$4:$C$1500,0),MATCH(T$4,'Monthly NRG Level D'!$C$4:$AE$4,0)),"")</f>
        <v/>
      </c>
      <c r="U105" s="18" t="str">
        <f ca="1">IFERROR(-1*INDEX('Monthly NRG Level D'!$C$4:$AE$1500,MATCH($C105,'Monthly NRG Level D'!$C$4:$C$1500,0),MATCH(U$4,'Monthly NRG Level D'!$C$4:$AE$4,0)),"")</f>
        <v/>
      </c>
      <c r="V105" s="18" t="str">
        <f ca="1">IFERROR(-1*INDEX('Monthly NRG Level D'!$C$4:$AE$1500,MATCH($C105,'Monthly NRG Level D'!$C$4:$C$1500,0),MATCH(V$4,'Monthly NRG Level D'!$C$4:$AE$4,0)),"")</f>
        <v/>
      </c>
      <c r="W105" s="18" t="str">
        <f ca="1">IFERROR(-1*INDEX('Monthly NRG Level D'!$C$4:$AE$1500,MATCH($C105,'Monthly NRG Level D'!$C$4:$C$1500,0),MATCH(W$4,'Monthly NRG Level D'!$C$4:$AE$4,0)),"")</f>
        <v/>
      </c>
      <c r="X105" s="18" t="str">
        <f ca="1">IFERROR(-1*INDEX('Monthly NRG Level D'!$C$4:$AE$1500,MATCH($C105,'Monthly NRG Level D'!$C$4:$C$1500,0),MATCH(X$4,'Monthly NRG Level D'!$C$4:$AE$4,0)),"")</f>
        <v/>
      </c>
      <c r="Y105" s="18" t="str">
        <f ca="1">IFERROR(-1*INDEX('Monthly NRG Level D'!$C$4:$AE$1500,MATCH($C105,'Monthly NRG Level D'!$C$4:$C$1500,0),MATCH(Y$4,'Monthly NRG Level D'!$C$4:$AE$4,0)),"")</f>
        <v/>
      </c>
      <c r="AB105" s="18" t="str">
        <f ca="1">IFERROR(-1*INDEX('Monthly NRG Level D'!$C$4:$AE$1500,MATCH($C105,'Monthly NRG Level D'!$C$4:$C$1500,0),MATCH(AB$4,'Monthly NRG Level D'!$C$4:$AE$4,0)),"")</f>
        <v/>
      </c>
      <c r="AC105" s="18" t="str">
        <f ca="1">IFERROR(-1*INDEX('Monthly NRG Level D'!$C$4:$AE$1500,MATCH($C105,'Monthly NRG Level D'!$C$4:$C$1500,0),MATCH(AC$4,'Monthly NRG Level D'!$C$4:$AE$4,0)),"")</f>
        <v/>
      </c>
      <c r="AD105" s="18" t="str">
        <f ca="1">IFERROR(-1*INDEX('Monthly NRG Level D'!$C$4:$AE$1500,MATCH($C105,'Monthly NRG Level D'!$C$4:$C$1500,0),MATCH(AD$4,'Monthly NRG Level D'!$C$4:$AE$4,0)),"")</f>
        <v/>
      </c>
      <c r="AE105" s="18" t="str">
        <f ca="1">IFERROR(-1*INDEX('Monthly NRG Level D'!$C$4:$AE$1500,MATCH($C105,'Monthly NRG Level D'!$C$4:$C$1500,0),MATCH(AE$4,'Monthly NRG Level D'!$C$4:$AE$4,0)),"")</f>
        <v/>
      </c>
    </row>
    <row r="106" spans="3:31">
      <c r="C106" s="24">
        <f t="shared" si="1"/>
        <v>48366</v>
      </c>
      <c r="D106" s="90" t="s">
        <v>65</v>
      </c>
      <c r="E106" s="90" t="s">
        <v>65</v>
      </c>
      <c r="F106" s="90" t="s">
        <v>65</v>
      </c>
      <c r="G106" s="90" t="s">
        <v>65</v>
      </c>
      <c r="H106" s="90" t="s">
        <v>65</v>
      </c>
      <c r="I106" s="90" t="s">
        <v>65</v>
      </c>
      <c r="J106" s="18" t="str">
        <f ca="1">IFERROR(-1*INDEX('Monthly NRG Level D'!$C$4:$AE$1500,MATCH($C106,'Monthly NRG Level D'!$C$4:$C$1500,0),MATCH(J$4,'Monthly NRG Level D'!$C$4:$AE$4,0)),"")</f>
        <v/>
      </c>
      <c r="K106" s="18" t="str">
        <f ca="1">IFERROR(-1*INDEX('Monthly NRG Level D'!$C$4:$AE$1500,MATCH($C106,'Monthly NRG Level D'!$C$4:$C$1500,0),MATCH(K$4,'Monthly NRG Level D'!$C$4:$AE$4,0)),"")</f>
        <v/>
      </c>
      <c r="L106" s="18" t="str">
        <f ca="1">IFERROR(-1*INDEX('Monthly NRG Level D'!$C$4:$AE$1500,MATCH($C106,'Monthly NRG Level D'!$C$4:$C$1500,0),MATCH(L$4,'Monthly NRG Level D'!$C$4:$AE$4,0)),"")</f>
        <v/>
      </c>
      <c r="M106" s="18" t="str">
        <f ca="1">IFERROR(-1*INDEX('Monthly NRG Level D'!$C$4:$AE$1500,MATCH($C106,'Monthly NRG Level D'!$C$4:$C$1500,0),MATCH(M$4,'Monthly NRG Level D'!$C$4:$AE$4,0)),"")</f>
        <v/>
      </c>
      <c r="P106" s="90" t="s">
        <v>65</v>
      </c>
      <c r="Q106" s="90" t="s">
        <v>65</v>
      </c>
      <c r="R106" s="90" t="s">
        <v>65</v>
      </c>
      <c r="S106" s="18" t="str">
        <f ca="1">IFERROR(-1*INDEX('Monthly NRG Level D'!$C$4:$AE$1500,MATCH($C106,'Monthly NRG Level D'!$C$4:$C$1500,0),MATCH(S$4,'Monthly NRG Level D'!$C$4:$AE$4,0)),"")</f>
        <v/>
      </c>
      <c r="T106" s="18" t="str">
        <f ca="1">IFERROR(-1*INDEX('Monthly NRG Level D'!$C$4:$AE$1500,MATCH($C106,'Monthly NRG Level D'!$C$4:$C$1500,0),MATCH(T$4,'Monthly NRG Level D'!$C$4:$AE$4,0)),"")</f>
        <v/>
      </c>
      <c r="U106" s="18" t="str">
        <f ca="1">IFERROR(-1*INDEX('Monthly NRG Level D'!$C$4:$AE$1500,MATCH($C106,'Monthly NRG Level D'!$C$4:$C$1500,0),MATCH(U$4,'Monthly NRG Level D'!$C$4:$AE$4,0)),"")</f>
        <v/>
      </c>
      <c r="V106" s="18" t="str">
        <f ca="1">IFERROR(-1*INDEX('Monthly NRG Level D'!$C$4:$AE$1500,MATCH($C106,'Monthly NRG Level D'!$C$4:$C$1500,0),MATCH(V$4,'Monthly NRG Level D'!$C$4:$AE$4,0)),"")</f>
        <v/>
      </c>
      <c r="W106" s="18" t="str">
        <f ca="1">IFERROR(-1*INDEX('Monthly NRG Level D'!$C$4:$AE$1500,MATCH($C106,'Monthly NRG Level D'!$C$4:$C$1500,0),MATCH(W$4,'Monthly NRG Level D'!$C$4:$AE$4,0)),"")</f>
        <v/>
      </c>
      <c r="X106" s="18" t="str">
        <f ca="1">IFERROR(-1*INDEX('Monthly NRG Level D'!$C$4:$AE$1500,MATCH($C106,'Monthly NRG Level D'!$C$4:$C$1500,0),MATCH(X$4,'Monthly NRG Level D'!$C$4:$AE$4,0)),"")</f>
        <v/>
      </c>
      <c r="Y106" s="18" t="str">
        <f ca="1">IFERROR(-1*INDEX('Monthly NRG Level D'!$C$4:$AE$1500,MATCH($C106,'Monthly NRG Level D'!$C$4:$C$1500,0),MATCH(Y$4,'Monthly NRG Level D'!$C$4:$AE$4,0)),"")</f>
        <v/>
      </c>
      <c r="AB106" s="18" t="str">
        <f ca="1">IFERROR(-1*INDEX('Monthly NRG Level D'!$C$4:$AE$1500,MATCH($C106,'Monthly NRG Level D'!$C$4:$C$1500,0),MATCH(AB$4,'Monthly NRG Level D'!$C$4:$AE$4,0)),"")</f>
        <v/>
      </c>
      <c r="AC106" s="18" t="str">
        <f ca="1">IFERROR(-1*INDEX('Monthly NRG Level D'!$C$4:$AE$1500,MATCH($C106,'Monthly NRG Level D'!$C$4:$C$1500,0),MATCH(AC$4,'Monthly NRG Level D'!$C$4:$AE$4,0)),"")</f>
        <v/>
      </c>
      <c r="AD106" s="18" t="str">
        <f ca="1">IFERROR(-1*INDEX('Monthly NRG Level D'!$C$4:$AE$1500,MATCH($C106,'Monthly NRG Level D'!$C$4:$C$1500,0),MATCH(AD$4,'Monthly NRG Level D'!$C$4:$AE$4,0)),"")</f>
        <v/>
      </c>
      <c r="AE106" s="18" t="str">
        <f ca="1">IFERROR(-1*INDEX('Monthly NRG Level D'!$C$4:$AE$1500,MATCH($C106,'Monthly NRG Level D'!$C$4:$C$1500,0),MATCH(AE$4,'Monthly NRG Level D'!$C$4:$AE$4,0)),"")</f>
        <v/>
      </c>
    </row>
    <row r="107" spans="3:31">
      <c r="C107" s="24">
        <f t="shared" si="1"/>
        <v>48396</v>
      </c>
      <c r="D107" s="90" t="s">
        <v>65</v>
      </c>
      <c r="E107" s="90" t="s">
        <v>65</v>
      </c>
      <c r="F107" s="90" t="s">
        <v>65</v>
      </c>
      <c r="G107" s="90" t="s">
        <v>65</v>
      </c>
      <c r="H107" s="90" t="s">
        <v>65</v>
      </c>
      <c r="I107" s="90" t="s">
        <v>65</v>
      </c>
      <c r="J107" s="18" t="str">
        <f ca="1">IFERROR(-1*INDEX('Monthly NRG Level D'!$C$4:$AE$1500,MATCH($C107,'Monthly NRG Level D'!$C$4:$C$1500,0),MATCH(J$4,'Monthly NRG Level D'!$C$4:$AE$4,0)),"")</f>
        <v/>
      </c>
      <c r="K107" s="18" t="str">
        <f ca="1">IFERROR(-1*INDEX('Monthly NRG Level D'!$C$4:$AE$1500,MATCH($C107,'Monthly NRG Level D'!$C$4:$C$1500,0),MATCH(K$4,'Monthly NRG Level D'!$C$4:$AE$4,0)),"")</f>
        <v/>
      </c>
      <c r="L107" s="18" t="str">
        <f ca="1">IFERROR(-1*INDEX('Monthly NRG Level D'!$C$4:$AE$1500,MATCH($C107,'Monthly NRG Level D'!$C$4:$C$1500,0),MATCH(L$4,'Monthly NRG Level D'!$C$4:$AE$4,0)),"")</f>
        <v/>
      </c>
      <c r="M107" s="18" t="str">
        <f ca="1">IFERROR(-1*INDEX('Monthly NRG Level D'!$C$4:$AE$1500,MATCH($C107,'Monthly NRG Level D'!$C$4:$C$1500,0),MATCH(M$4,'Monthly NRG Level D'!$C$4:$AE$4,0)),"")</f>
        <v/>
      </c>
      <c r="P107" s="90" t="s">
        <v>65</v>
      </c>
      <c r="Q107" s="90" t="s">
        <v>65</v>
      </c>
      <c r="R107" s="90" t="s">
        <v>65</v>
      </c>
      <c r="S107" s="18" t="str">
        <f ca="1">IFERROR(-1*INDEX('Monthly NRG Level D'!$C$4:$AE$1500,MATCH($C107,'Monthly NRG Level D'!$C$4:$C$1500,0),MATCH(S$4,'Monthly NRG Level D'!$C$4:$AE$4,0)),"")</f>
        <v/>
      </c>
      <c r="T107" s="18" t="str">
        <f ca="1">IFERROR(-1*INDEX('Monthly NRG Level D'!$C$4:$AE$1500,MATCH($C107,'Monthly NRG Level D'!$C$4:$C$1500,0),MATCH(T$4,'Monthly NRG Level D'!$C$4:$AE$4,0)),"")</f>
        <v/>
      </c>
      <c r="U107" s="18" t="str">
        <f ca="1">IFERROR(-1*INDEX('Monthly NRG Level D'!$C$4:$AE$1500,MATCH($C107,'Monthly NRG Level D'!$C$4:$C$1500,0),MATCH(U$4,'Monthly NRG Level D'!$C$4:$AE$4,0)),"")</f>
        <v/>
      </c>
      <c r="V107" s="18" t="str">
        <f ca="1">IFERROR(-1*INDEX('Monthly NRG Level D'!$C$4:$AE$1500,MATCH($C107,'Monthly NRG Level D'!$C$4:$C$1500,0),MATCH(V$4,'Monthly NRG Level D'!$C$4:$AE$4,0)),"")</f>
        <v/>
      </c>
      <c r="W107" s="18" t="str">
        <f ca="1">IFERROR(-1*INDEX('Monthly NRG Level D'!$C$4:$AE$1500,MATCH($C107,'Monthly NRG Level D'!$C$4:$C$1500,0),MATCH(W$4,'Monthly NRG Level D'!$C$4:$AE$4,0)),"")</f>
        <v/>
      </c>
      <c r="X107" s="18" t="str">
        <f ca="1">IFERROR(-1*INDEX('Monthly NRG Level D'!$C$4:$AE$1500,MATCH($C107,'Monthly NRG Level D'!$C$4:$C$1500,0),MATCH(X$4,'Monthly NRG Level D'!$C$4:$AE$4,0)),"")</f>
        <v/>
      </c>
      <c r="Y107" s="18" t="str">
        <f ca="1">IFERROR(-1*INDEX('Monthly NRG Level D'!$C$4:$AE$1500,MATCH($C107,'Monthly NRG Level D'!$C$4:$C$1500,0),MATCH(Y$4,'Monthly NRG Level D'!$C$4:$AE$4,0)),"")</f>
        <v/>
      </c>
      <c r="AB107" s="18" t="str">
        <f ca="1">IFERROR(-1*INDEX('Monthly NRG Level D'!$C$4:$AE$1500,MATCH($C107,'Monthly NRG Level D'!$C$4:$C$1500,0),MATCH(AB$4,'Monthly NRG Level D'!$C$4:$AE$4,0)),"")</f>
        <v/>
      </c>
      <c r="AC107" s="18" t="str">
        <f ca="1">IFERROR(-1*INDEX('Monthly NRG Level D'!$C$4:$AE$1500,MATCH($C107,'Monthly NRG Level D'!$C$4:$C$1500,0),MATCH(AC$4,'Monthly NRG Level D'!$C$4:$AE$4,0)),"")</f>
        <v/>
      </c>
      <c r="AD107" s="18" t="str">
        <f ca="1">IFERROR(-1*INDEX('Monthly NRG Level D'!$C$4:$AE$1500,MATCH($C107,'Monthly NRG Level D'!$C$4:$C$1500,0),MATCH(AD$4,'Monthly NRG Level D'!$C$4:$AE$4,0)),"")</f>
        <v/>
      </c>
      <c r="AE107" s="18" t="str">
        <f ca="1">IFERROR(-1*INDEX('Monthly NRG Level D'!$C$4:$AE$1500,MATCH($C107,'Monthly NRG Level D'!$C$4:$C$1500,0),MATCH(AE$4,'Monthly NRG Level D'!$C$4:$AE$4,0)),"")</f>
        <v/>
      </c>
    </row>
    <row r="108" spans="3:31">
      <c r="C108" s="24">
        <f t="shared" si="1"/>
        <v>48427</v>
      </c>
      <c r="D108" s="90" t="s">
        <v>65</v>
      </c>
      <c r="E108" s="90" t="s">
        <v>65</v>
      </c>
      <c r="F108" s="90" t="s">
        <v>65</v>
      </c>
      <c r="G108" s="90" t="s">
        <v>65</v>
      </c>
      <c r="H108" s="90" t="s">
        <v>65</v>
      </c>
      <c r="I108" s="90" t="s">
        <v>65</v>
      </c>
      <c r="J108" s="18" t="str">
        <f ca="1">IFERROR(-1*INDEX('Monthly NRG Level D'!$C$4:$AE$1500,MATCH($C108,'Monthly NRG Level D'!$C$4:$C$1500,0),MATCH(J$4,'Monthly NRG Level D'!$C$4:$AE$4,0)),"")</f>
        <v/>
      </c>
      <c r="K108" s="18" t="str">
        <f ca="1">IFERROR(-1*INDEX('Monthly NRG Level D'!$C$4:$AE$1500,MATCH($C108,'Monthly NRG Level D'!$C$4:$C$1500,0),MATCH(K$4,'Monthly NRG Level D'!$C$4:$AE$4,0)),"")</f>
        <v/>
      </c>
      <c r="L108" s="18" t="str">
        <f ca="1">IFERROR(-1*INDEX('Monthly NRG Level D'!$C$4:$AE$1500,MATCH($C108,'Monthly NRG Level D'!$C$4:$C$1500,0),MATCH(L$4,'Monthly NRG Level D'!$C$4:$AE$4,0)),"")</f>
        <v/>
      </c>
      <c r="M108" s="18" t="str">
        <f ca="1">IFERROR(-1*INDEX('Monthly NRG Level D'!$C$4:$AE$1500,MATCH($C108,'Monthly NRG Level D'!$C$4:$C$1500,0),MATCH(M$4,'Monthly NRG Level D'!$C$4:$AE$4,0)),"")</f>
        <v/>
      </c>
      <c r="P108" s="90" t="s">
        <v>65</v>
      </c>
      <c r="Q108" s="90" t="s">
        <v>65</v>
      </c>
      <c r="R108" s="90" t="s">
        <v>65</v>
      </c>
      <c r="S108" s="18" t="str">
        <f ca="1">IFERROR(-1*INDEX('Monthly NRG Level D'!$C$4:$AE$1500,MATCH($C108,'Monthly NRG Level D'!$C$4:$C$1500,0),MATCH(S$4,'Monthly NRG Level D'!$C$4:$AE$4,0)),"")</f>
        <v/>
      </c>
      <c r="T108" s="18" t="str">
        <f ca="1">IFERROR(-1*INDEX('Monthly NRG Level D'!$C$4:$AE$1500,MATCH($C108,'Monthly NRG Level D'!$C$4:$C$1500,0),MATCH(T$4,'Monthly NRG Level D'!$C$4:$AE$4,0)),"")</f>
        <v/>
      </c>
      <c r="U108" s="18" t="str">
        <f ca="1">IFERROR(-1*INDEX('Monthly NRG Level D'!$C$4:$AE$1500,MATCH($C108,'Monthly NRG Level D'!$C$4:$C$1500,0),MATCH(U$4,'Monthly NRG Level D'!$C$4:$AE$4,0)),"")</f>
        <v/>
      </c>
      <c r="V108" s="18" t="str">
        <f ca="1">IFERROR(-1*INDEX('Monthly NRG Level D'!$C$4:$AE$1500,MATCH($C108,'Monthly NRG Level D'!$C$4:$C$1500,0),MATCH(V$4,'Monthly NRG Level D'!$C$4:$AE$4,0)),"")</f>
        <v/>
      </c>
      <c r="W108" s="18" t="str">
        <f ca="1">IFERROR(-1*INDEX('Monthly NRG Level D'!$C$4:$AE$1500,MATCH($C108,'Monthly NRG Level D'!$C$4:$C$1500,0),MATCH(W$4,'Monthly NRG Level D'!$C$4:$AE$4,0)),"")</f>
        <v/>
      </c>
      <c r="X108" s="18" t="str">
        <f ca="1">IFERROR(-1*INDEX('Monthly NRG Level D'!$C$4:$AE$1500,MATCH($C108,'Monthly NRG Level D'!$C$4:$C$1500,0),MATCH(X$4,'Monthly NRG Level D'!$C$4:$AE$4,0)),"")</f>
        <v/>
      </c>
      <c r="Y108" s="18" t="str">
        <f ca="1">IFERROR(-1*INDEX('Monthly NRG Level D'!$C$4:$AE$1500,MATCH($C108,'Monthly NRG Level D'!$C$4:$C$1500,0),MATCH(Y$4,'Monthly NRG Level D'!$C$4:$AE$4,0)),"")</f>
        <v/>
      </c>
      <c r="AB108" s="18" t="str">
        <f ca="1">IFERROR(-1*INDEX('Monthly NRG Level D'!$C$4:$AE$1500,MATCH($C108,'Monthly NRG Level D'!$C$4:$C$1500,0),MATCH(AB$4,'Monthly NRG Level D'!$C$4:$AE$4,0)),"")</f>
        <v/>
      </c>
      <c r="AC108" s="18" t="str">
        <f ca="1">IFERROR(-1*INDEX('Monthly NRG Level D'!$C$4:$AE$1500,MATCH($C108,'Monthly NRG Level D'!$C$4:$C$1500,0),MATCH(AC$4,'Monthly NRG Level D'!$C$4:$AE$4,0)),"")</f>
        <v/>
      </c>
      <c r="AD108" s="18" t="str">
        <f ca="1">IFERROR(-1*INDEX('Monthly NRG Level D'!$C$4:$AE$1500,MATCH($C108,'Monthly NRG Level D'!$C$4:$C$1500,0),MATCH(AD$4,'Monthly NRG Level D'!$C$4:$AE$4,0)),"")</f>
        <v/>
      </c>
      <c r="AE108" s="18" t="str">
        <f ca="1">IFERROR(-1*INDEX('Monthly NRG Level D'!$C$4:$AE$1500,MATCH($C108,'Monthly NRG Level D'!$C$4:$C$1500,0),MATCH(AE$4,'Monthly NRG Level D'!$C$4:$AE$4,0)),"")</f>
        <v/>
      </c>
    </row>
    <row r="109" spans="3:31">
      <c r="C109" s="24">
        <f t="shared" si="1"/>
        <v>48458</v>
      </c>
      <c r="D109" s="90" t="s">
        <v>65</v>
      </c>
      <c r="E109" s="90" t="s">
        <v>65</v>
      </c>
      <c r="F109" s="90" t="s">
        <v>65</v>
      </c>
      <c r="G109" s="90" t="s">
        <v>65</v>
      </c>
      <c r="H109" s="90" t="s">
        <v>65</v>
      </c>
      <c r="I109" s="90" t="s">
        <v>65</v>
      </c>
      <c r="J109" s="18" t="str">
        <f ca="1">IFERROR(-1*INDEX('Monthly NRG Level D'!$C$4:$AE$1500,MATCH($C109,'Monthly NRG Level D'!$C$4:$C$1500,0),MATCH(J$4,'Monthly NRG Level D'!$C$4:$AE$4,0)),"")</f>
        <v/>
      </c>
      <c r="K109" s="18" t="str">
        <f ca="1">IFERROR(-1*INDEX('Monthly NRG Level D'!$C$4:$AE$1500,MATCH($C109,'Monthly NRG Level D'!$C$4:$C$1500,0),MATCH(K$4,'Monthly NRG Level D'!$C$4:$AE$4,0)),"")</f>
        <v/>
      </c>
      <c r="L109" s="18" t="str">
        <f ca="1">IFERROR(-1*INDEX('Monthly NRG Level D'!$C$4:$AE$1500,MATCH($C109,'Monthly NRG Level D'!$C$4:$C$1500,0),MATCH(L$4,'Monthly NRG Level D'!$C$4:$AE$4,0)),"")</f>
        <v/>
      </c>
      <c r="M109" s="18" t="str">
        <f ca="1">IFERROR(-1*INDEX('Monthly NRG Level D'!$C$4:$AE$1500,MATCH($C109,'Monthly NRG Level D'!$C$4:$C$1500,0),MATCH(M$4,'Monthly NRG Level D'!$C$4:$AE$4,0)),"")</f>
        <v/>
      </c>
      <c r="P109" s="90" t="s">
        <v>65</v>
      </c>
      <c r="Q109" s="90" t="s">
        <v>65</v>
      </c>
      <c r="R109" s="90" t="s">
        <v>65</v>
      </c>
      <c r="S109" s="18" t="str">
        <f ca="1">IFERROR(-1*INDEX('Monthly NRG Level D'!$C$4:$AE$1500,MATCH($C109,'Monthly NRG Level D'!$C$4:$C$1500,0),MATCH(S$4,'Monthly NRG Level D'!$C$4:$AE$4,0)),"")</f>
        <v/>
      </c>
      <c r="T109" s="18" t="str">
        <f ca="1">IFERROR(-1*INDEX('Monthly NRG Level D'!$C$4:$AE$1500,MATCH($C109,'Monthly NRG Level D'!$C$4:$C$1500,0),MATCH(T$4,'Monthly NRG Level D'!$C$4:$AE$4,0)),"")</f>
        <v/>
      </c>
      <c r="U109" s="18" t="str">
        <f ca="1">IFERROR(-1*INDEX('Monthly NRG Level D'!$C$4:$AE$1500,MATCH($C109,'Monthly NRG Level D'!$C$4:$C$1500,0),MATCH(U$4,'Monthly NRG Level D'!$C$4:$AE$4,0)),"")</f>
        <v/>
      </c>
      <c r="V109" s="18" t="str">
        <f ca="1">IFERROR(-1*INDEX('Monthly NRG Level D'!$C$4:$AE$1500,MATCH($C109,'Monthly NRG Level D'!$C$4:$C$1500,0),MATCH(V$4,'Monthly NRG Level D'!$C$4:$AE$4,0)),"")</f>
        <v/>
      </c>
      <c r="W109" s="18" t="str">
        <f ca="1">IFERROR(-1*INDEX('Monthly NRG Level D'!$C$4:$AE$1500,MATCH($C109,'Monthly NRG Level D'!$C$4:$C$1500,0),MATCH(W$4,'Monthly NRG Level D'!$C$4:$AE$4,0)),"")</f>
        <v/>
      </c>
      <c r="X109" s="18" t="str">
        <f ca="1">IFERROR(-1*INDEX('Monthly NRG Level D'!$C$4:$AE$1500,MATCH($C109,'Monthly NRG Level D'!$C$4:$C$1500,0),MATCH(X$4,'Monthly NRG Level D'!$C$4:$AE$4,0)),"")</f>
        <v/>
      </c>
      <c r="Y109" s="18" t="str">
        <f ca="1">IFERROR(-1*INDEX('Monthly NRG Level D'!$C$4:$AE$1500,MATCH($C109,'Monthly NRG Level D'!$C$4:$C$1500,0),MATCH(Y$4,'Monthly NRG Level D'!$C$4:$AE$4,0)),"")</f>
        <v/>
      </c>
      <c r="AB109" s="18" t="str">
        <f ca="1">IFERROR(-1*INDEX('Monthly NRG Level D'!$C$4:$AE$1500,MATCH($C109,'Monthly NRG Level D'!$C$4:$C$1500,0),MATCH(AB$4,'Monthly NRG Level D'!$C$4:$AE$4,0)),"")</f>
        <v/>
      </c>
      <c r="AC109" s="18" t="str">
        <f ca="1">IFERROR(-1*INDEX('Monthly NRG Level D'!$C$4:$AE$1500,MATCH($C109,'Monthly NRG Level D'!$C$4:$C$1500,0),MATCH(AC$4,'Monthly NRG Level D'!$C$4:$AE$4,0)),"")</f>
        <v/>
      </c>
      <c r="AD109" s="18" t="str">
        <f ca="1">IFERROR(-1*INDEX('Monthly NRG Level D'!$C$4:$AE$1500,MATCH($C109,'Monthly NRG Level D'!$C$4:$C$1500,0),MATCH(AD$4,'Monthly NRG Level D'!$C$4:$AE$4,0)),"")</f>
        <v/>
      </c>
      <c r="AE109" s="18" t="str">
        <f ca="1">IFERROR(-1*INDEX('Monthly NRG Level D'!$C$4:$AE$1500,MATCH($C109,'Monthly NRG Level D'!$C$4:$C$1500,0),MATCH(AE$4,'Monthly NRG Level D'!$C$4:$AE$4,0)),"")</f>
        <v/>
      </c>
    </row>
    <row r="110" spans="3:31">
      <c r="C110" s="24">
        <f t="shared" si="1"/>
        <v>48488</v>
      </c>
      <c r="D110" s="90" t="s">
        <v>65</v>
      </c>
      <c r="E110" s="90" t="s">
        <v>65</v>
      </c>
      <c r="F110" s="90" t="s">
        <v>65</v>
      </c>
      <c r="G110" s="90" t="s">
        <v>65</v>
      </c>
      <c r="H110" s="90" t="s">
        <v>65</v>
      </c>
      <c r="I110" s="90" t="s">
        <v>65</v>
      </c>
      <c r="J110" s="18" t="str">
        <f ca="1">IFERROR(-1*INDEX('Monthly NRG Level D'!$C$4:$AE$1500,MATCH($C110,'Monthly NRG Level D'!$C$4:$C$1500,0),MATCH(J$4,'Monthly NRG Level D'!$C$4:$AE$4,0)),"")</f>
        <v/>
      </c>
      <c r="K110" s="18" t="str">
        <f ca="1">IFERROR(-1*INDEX('Monthly NRG Level D'!$C$4:$AE$1500,MATCH($C110,'Monthly NRG Level D'!$C$4:$C$1500,0),MATCH(K$4,'Monthly NRG Level D'!$C$4:$AE$4,0)),"")</f>
        <v/>
      </c>
      <c r="L110" s="18" t="str">
        <f ca="1">IFERROR(-1*INDEX('Monthly NRG Level D'!$C$4:$AE$1500,MATCH($C110,'Monthly NRG Level D'!$C$4:$C$1500,0),MATCH(L$4,'Monthly NRG Level D'!$C$4:$AE$4,0)),"")</f>
        <v/>
      </c>
      <c r="M110" s="18" t="str">
        <f ca="1">IFERROR(-1*INDEX('Monthly NRG Level D'!$C$4:$AE$1500,MATCH($C110,'Monthly NRG Level D'!$C$4:$C$1500,0),MATCH(M$4,'Monthly NRG Level D'!$C$4:$AE$4,0)),"")</f>
        <v/>
      </c>
      <c r="P110" s="90" t="s">
        <v>65</v>
      </c>
      <c r="Q110" s="90" t="s">
        <v>65</v>
      </c>
      <c r="R110" s="90" t="s">
        <v>65</v>
      </c>
      <c r="S110" s="18" t="str">
        <f ca="1">IFERROR(-1*INDEX('Monthly NRG Level D'!$C$4:$AE$1500,MATCH($C110,'Monthly NRG Level D'!$C$4:$C$1500,0),MATCH(S$4,'Monthly NRG Level D'!$C$4:$AE$4,0)),"")</f>
        <v/>
      </c>
      <c r="T110" s="18" t="str">
        <f ca="1">IFERROR(-1*INDEX('Monthly NRG Level D'!$C$4:$AE$1500,MATCH($C110,'Monthly NRG Level D'!$C$4:$C$1500,0),MATCH(T$4,'Monthly NRG Level D'!$C$4:$AE$4,0)),"")</f>
        <v/>
      </c>
      <c r="U110" s="18" t="str">
        <f ca="1">IFERROR(-1*INDEX('Monthly NRG Level D'!$C$4:$AE$1500,MATCH($C110,'Monthly NRG Level D'!$C$4:$C$1500,0),MATCH(U$4,'Monthly NRG Level D'!$C$4:$AE$4,0)),"")</f>
        <v/>
      </c>
      <c r="V110" s="18" t="str">
        <f ca="1">IFERROR(-1*INDEX('Monthly NRG Level D'!$C$4:$AE$1500,MATCH($C110,'Monthly NRG Level D'!$C$4:$C$1500,0),MATCH(V$4,'Monthly NRG Level D'!$C$4:$AE$4,0)),"")</f>
        <v/>
      </c>
      <c r="W110" s="18" t="str">
        <f ca="1">IFERROR(-1*INDEX('Monthly NRG Level D'!$C$4:$AE$1500,MATCH($C110,'Monthly NRG Level D'!$C$4:$C$1500,0),MATCH(W$4,'Monthly NRG Level D'!$C$4:$AE$4,0)),"")</f>
        <v/>
      </c>
      <c r="X110" s="18" t="str">
        <f ca="1">IFERROR(-1*INDEX('Monthly NRG Level D'!$C$4:$AE$1500,MATCH($C110,'Monthly NRG Level D'!$C$4:$C$1500,0),MATCH(X$4,'Monthly NRG Level D'!$C$4:$AE$4,0)),"")</f>
        <v/>
      </c>
      <c r="Y110" s="18" t="str">
        <f ca="1">IFERROR(-1*INDEX('Monthly NRG Level D'!$C$4:$AE$1500,MATCH($C110,'Monthly NRG Level D'!$C$4:$C$1500,0),MATCH(Y$4,'Monthly NRG Level D'!$C$4:$AE$4,0)),"")</f>
        <v/>
      </c>
      <c r="AB110" s="18" t="str">
        <f ca="1">IFERROR(-1*INDEX('Monthly NRG Level D'!$C$4:$AE$1500,MATCH($C110,'Monthly NRG Level D'!$C$4:$C$1500,0),MATCH(AB$4,'Monthly NRG Level D'!$C$4:$AE$4,0)),"")</f>
        <v/>
      </c>
      <c r="AC110" s="18" t="str">
        <f ca="1">IFERROR(-1*INDEX('Monthly NRG Level D'!$C$4:$AE$1500,MATCH($C110,'Monthly NRG Level D'!$C$4:$C$1500,0),MATCH(AC$4,'Monthly NRG Level D'!$C$4:$AE$4,0)),"")</f>
        <v/>
      </c>
      <c r="AD110" s="18" t="str">
        <f ca="1">IFERROR(-1*INDEX('Monthly NRG Level D'!$C$4:$AE$1500,MATCH($C110,'Monthly NRG Level D'!$C$4:$C$1500,0),MATCH(AD$4,'Monthly NRG Level D'!$C$4:$AE$4,0)),"")</f>
        <v/>
      </c>
      <c r="AE110" s="18" t="str">
        <f ca="1">IFERROR(-1*INDEX('Monthly NRG Level D'!$C$4:$AE$1500,MATCH($C110,'Monthly NRG Level D'!$C$4:$C$1500,0),MATCH(AE$4,'Monthly NRG Level D'!$C$4:$AE$4,0)),"")</f>
        <v/>
      </c>
    </row>
    <row r="111" spans="3:31">
      <c r="C111" s="24">
        <f t="shared" si="1"/>
        <v>48519</v>
      </c>
      <c r="D111" s="90" t="s">
        <v>65</v>
      </c>
      <c r="E111" s="90" t="s">
        <v>65</v>
      </c>
      <c r="F111" s="90" t="s">
        <v>65</v>
      </c>
      <c r="G111" s="90" t="s">
        <v>65</v>
      </c>
      <c r="H111" s="90" t="s">
        <v>65</v>
      </c>
      <c r="I111" s="90" t="s">
        <v>65</v>
      </c>
      <c r="J111" s="18" t="str">
        <f ca="1">IFERROR(-1*INDEX('Monthly NRG Level D'!$C$4:$AE$1500,MATCH($C111,'Monthly NRG Level D'!$C$4:$C$1500,0),MATCH(J$4,'Monthly NRG Level D'!$C$4:$AE$4,0)),"")</f>
        <v/>
      </c>
      <c r="K111" s="18" t="str">
        <f ca="1">IFERROR(-1*INDEX('Monthly NRG Level D'!$C$4:$AE$1500,MATCH($C111,'Monthly NRG Level D'!$C$4:$C$1500,0),MATCH(K$4,'Monthly NRG Level D'!$C$4:$AE$4,0)),"")</f>
        <v/>
      </c>
      <c r="L111" s="18" t="str">
        <f ca="1">IFERROR(-1*INDEX('Monthly NRG Level D'!$C$4:$AE$1500,MATCH($C111,'Monthly NRG Level D'!$C$4:$C$1500,0),MATCH(L$4,'Monthly NRG Level D'!$C$4:$AE$4,0)),"")</f>
        <v/>
      </c>
      <c r="M111" s="18" t="str">
        <f ca="1">IFERROR(-1*INDEX('Monthly NRG Level D'!$C$4:$AE$1500,MATCH($C111,'Monthly NRG Level D'!$C$4:$C$1500,0),MATCH(M$4,'Monthly NRG Level D'!$C$4:$AE$4,0)),"")</f>
        <v/>
      </c>
      <c r="P111" s="90" t="s">
        <v>65</v>
      </c>
      <c r="Q111" s="90" t="s">
        <v>65</v>
      </c>
      <c r="R111" s="90" t="s">
        <v>65</v>
      </c>
      <c r="S111" s="18" t="str">
        <f ca="1">IFERROR(-1*INDEX('Monthly NRG Level D'!$C$4:$AE$1500,MATCH($C111,'Monthly NRG Level D'!$C$4:$C$1500,0),MATCH(S$4,'Monthly NRG Level D'!$C$4:$AE$4,0)),"")</f>
        <v/>
      </c>
      <c r="T111" s="18" t="str">
        <f ca="1">IFERROR(-1*INDEX('Monthly NRG Level D'!$C$4:$AE$1500,MATCH($C111,'Monthly NRG Level D'!$C$4:$C$1500,0),MATCH(T$4,'Monthly NRG Level D'!$C$4:$AE$4,0)),"")</f>
        <v/>
      </c>
      <c r="U111" s="18" t="str">
        <f ca="1">IFERROR(-1*INDEX('Monthly NRG Level D'!$C$4:$AE$1500,MATCH($C111,'Monthly NRG Level D'!$C$4:$C$1500,0),MATCH(U$4,'Monthly NRG Level D'!$C$4:$AE$4,0)),"")</f>
        <v/>
      </c>
      <c r="V111" s="18" t="str">
        <f ca="1">IFERROR(-1*INDEX('Monthly NRG Level D'!$C$4:$AE$1500,MATCH($C111,'Monthly NRG Level D'!$C$4:$C$1500,0),MATCH(V$4,'Monthly NRG Level D'!$C$4:$AE$4,0)),"")</f>
        <v/>
      </c>
      <c r="W111" s="18" t="str">
        <f ca="1">IFERROR(-1*INDEX('Monthly NRG Level D'!$C$4:$AE$1500,MATCH($C111,'Monthly NRG Level D'!$C$4:$C$1500,0),MATCH(W$4,'Monthly NRG Level D'!$C$4:$AE$4,0)),"")</f>
        <v/>
      </c>
      <c r="X111" s="18" t="str">
        <f ca="1">IFERROR(-1*INDEX('Monthly NRG Level D'!$C$4:$AE$1500,MATCH($C111,'Monthly NRG Level D'!$C$4:$C$1500,0),MATCH(X$4,'Monthly NRG Level D'!$C$4:$AE$4,0)),"")</f>
        <v/>
      </c>
      <c r="Y111" s="18" t="str">
        <f ca="1">IFERROR(-1*INDEX('Monthly NRG Level D'!$C$4:$AE$1500,MATCH($C111,'Monthly NRG Level D'!$C$4:$C$1500,0),MATCH(Y$4,'Monthly NRG Level D'!$C$4:$AE$4,0)),"")</f>
        <v/>
      </c>
      <c r="AB111" s="18" t="str">
        <f ca="1">IFERROR(-1*INDEX('Monthly NRG Level D'!$C$4:$AE$1500,MATCH($C111,'Monthly NRG Level D'!$C$4:$C$1500,0),MATCH(AB$4,'Monthly NRG Level D'!$C$4:$AE$4,0)),"")</f>
        <v/>
      </c>
      <c r="AC111" s="18" t="str">
        <f ca="1">IFERROR(-1*INDEX('Monthly NRG Level D'!$C$4:$AE$1500,MATCH($C111,'Monthly NRG Level D'!$C$4:$C$1500,0),MATCH(AC$4,'Monthly NRG Level D'!$C$4:$AE$4,0)),"")</f>
        <v/>
      </c>
      <c r="AD111" s="18" t="str">
        <f ca="1">IFERROR(-1*INDEX('Monthly NRG Level D'!$C$4:$AE$1500,MATCH($C111,'Monthly NRG Level D'!$C$4:$C$1500,0),MATCH(AD$4,'Monthly NRG Level D'!$C$4:$AE$4,0)),"")</f>
        <v/>
      </c>
      <c r="AE111" s="18" t="str">
        <f ca="1">IFERROR(-1*INDEX('Monthly NRG Level D'!$C$4:$AE$1500,MATCH($C111,'Monthly NRG Level D'!$C$4:$C$1500,0),MATCH(AE$4,'Monthly NRG Level D'!$C$4:$AE$4,0)),"")</f>
        <v/>
      </c>
    </row>
    <row r="112" spans="3:31">
      <c r="C112" s="24">
        <f t="shared" si="1"/>
        <v>48549</v>
      </c>
      <c r="D112" s="90" t="s">
        <v>65</v>
      </c>
      <c r="E112" s="90" t="s">
        <v>65</v>
      </c>
      <c r="F112" s="90" t="s">
        <v>65</v>
      </c>
      <c r="G112" s="90" t="s">
        <v>65</v>
      </c>
      <c r="H112" s="90" t="s">
        <v>65</v>
      </c>
      <c r="I112" s="90" t="s">
        <v>65</v>
      </c>
      <c r="J112" s="18" t="str">
        <f ca="1">IFERROR(-1*INDEX('Monthly NRG Level D'!$C$4:$AE$1500,MATCH($C112,'Monthly NRG Level D'!$C$4:$C$1500,0),MATCH(J$4,'Monthly NRG Level D'!$C$4:$AE$4,0)),"")</f>
        <v/>
      </c>
      <c r="K112" s="18" t="str">
        <f ca="1">IFERROR(-1*INDEX('Monthly NRG Level D'!$C$4:$AE$1500,MATCH($C112,'Monthly NRG Level D'!$C$4:$C$1500,0),MATCH(K$4,'Monthly NRG Level D'!$C$4:$AE$4,0)),"")</f>
        <v/>
      </c>
      <c r="L112" s="18" t="str">
        <f ca="1">IFERROR(-1*INDEX('Monthly NRG Level D'!$C$4:$AE$1500,MATCH($C112,'Monthly NRG Level D'!$C$4:$C$1500,0),MATCH(L$4,'Monthly NRG Level D'!$C$4:$AE$4,0)),"")</f>
        <v/>
      </c>
      <c r="M112" s="18" t="str">
        <f ca="1">IFERROR(-1*INDEX('Monthly NRG Level D'!$C$4:$AE$1500,MATCH($C112,'Monthly NRG Level D'!$C$4:$C$1500,0),MATCH(M$4,'Monthly NRG Level D'!$C$4:$AE$4,0)),"")</f>
        <v/>
      </c>
      <c r="P112" s="90" t="s">
        <v>65</v>
      </c>
      <c r="Q112" s="90" t="s">
        <v>65</v>
      </c>
      <c r="R112" s="90" t="s">
        <v>65</v>
      </c>
      <c r="S112" s="18" t="str">
        <f ca="1">IFERROR(-1*INDEX('Monthly NRG Level D'!$C$4:$AE$1500,MATCH($C112,'Monthly NRG Level D'!$C$4:$C$1500,0),MATCH(S$4,'Monthly NRG Level D'!$C$4:$AE$4,0)),"")</f>
        <v/>
      </c>
      <c r="T112" s="18" t="str">
        <f ca="1">IFERROR(-1*INDEX('Monthly NRG Level D'!$C$4:$AE$1500,MATCH($C112,'Monthly NRG Level D'!$C$4:$C$1500,0),MATCH(T$4,'Monthly NRG Level D'!$C$4:$AE$4,0)),"")</f>
        <v/>
      </c>
      <c r="U112" s="18" t="str">
        <f ca="1">IFERROR(-1*INDEX('Monthly NRG Level D'!$C$4:$AE$1500,MATCH($C112,'Monthly NRG Level D'!$C$4:$C$1500,0),MATCH(U$4,'Monthly NRG Level D'!$C$4:$AE$4,0)),"")</f>
        <v/>
      </c>
      <c r="V112" s="18" t="str">
        <f ca="1">IFERROR(-1*INDEX('Monthly NRG Level D'!$C$4:$AE$1500,MATCH($C112,'Monthly NRG Level D'!$C$4:$C$1500,0),MATCH(V$4,'Monthly NRG Level D'!$C$4:$AE$4,0)),"")</f>
        <v/>
      </c>
      <c r="W112" s="18" t="str">
        <f ca="1">IFERROR(-1*INDEX('Monthly NRG Level D'!$C$4:$AE$1500,MATCH($C112,'Monthly NRG Level D'!$C$4:$C$1500,0),MATCH(W$4,'Monthly NRG Level D'!$C$4:$AE$4,0)),"")</f>
        <v/>
      </c>
      <c r="X112" s="18" t="str">
        <f ca="1">IFERROR(-1*INDEX('Monthly NRG Level D'!$C$4:$AE$1500,MATCH($C112,'Monthly NRG Level D'!$C$4:$C$1500,0),MATCH(X$4,'Monthly NRG Level D'!$C$4:$AE$4,0)),"")</f>
        <v/>
      </c>
      <c r="Y112" s="18" t="str">
        <f ca="1">IFERROR(-1*INDEX('Monthly NRG Level D'!$C$4:$AE$1500,MATCH($C112,'Monthly NRG Level D'!$C$4:$C$1500,0),MATCH(Y$4,'Monthly NRG Level D'!$C$4:$AE$4,0)),"")</f>
        <v/>
      </c>
      <c r="AB112" s="18" t="str">
        <f ca="1">IFERROR(-1*INDEX('Monthly NRG Level D'!$C$4:$AE$1500,MATCH($C112,'Monthly NRG Level D'!$C$4:$C$1500,0),MATCH(AB$4,'Monthly NRG Level D'!$C$4:$AE$4,0)),"")</f>
        <v/>
      </c>
      <c r="AC112" s="18" t="str">
        <f ca="1">IFERROR(-1*INDEX('Monthly NRG Level D'!$C$4:$AE$1500,MATCH($C112,'Monthly NRG Level D'!$C$4:$C$1500,0),MATCH(AC$4,'Monthly NRG Level D'!$C$4:$AE$4,0)),"")</f>
        <v/>
      </c>
      <c r="AD112" s="18" t="str">
        <f ca="1">IFERROR(-1*INDEX('Monthly NRG Level D'!$C$4:$AE$1500,MATCH($C112,'Monthly NRG Level D'!$C$4:$C$1500,0),MATCH(AD$4,'Monthly NRG Level D'!$C$4:$AE$4,0)),"")</f>
        <v/>
      </c>
      <c r="AE112" s="18" t="str">
        <f ca="1">IFERROR(-1*INDEX('Monthly NRG Level D'!$C$4:$AE$1500,MATCH($C112,'Monthly NRG Level D'!$C$4:$C$1500,0),MATCH(AE$4,'Monthly NRG Level D'!$C$4:$AE$4,0)),"")</f>
        <v/>
      </c>
    </row>
    <row r="113" spans="3:31">
      <c r="C113" s="24">
        <f t="shared" si="1"/>
        <v>48580</v>
      </c>
      <c r="D113" s="90" t="s">
        <v>65</v>
      </c>
      <c r="E113" s="90" t="s">
        <v>65</v>
      </c>
      <c r="F113" s="90" t="s">
        <v>65</v>
      </c>
      <c r="G113" s="90" t="s">
        <v>65</v>
      </c>
      <c r="H113" s="90" t="s">
        <v>65</v>
      </c>
      <c r="I113" s="90" t="s">
        <v>65</v>
      </c>
      <c r="J113" s="18" t="str">
        <f ca="1">IFERROR(-1*INDEX('Monthly NRG Level D'!$C$4:$AE$1500,MATCH($C113,'Monthly NRG Level D'!$C$4:$C$1500,0),MATCH(J$4,'Monthly NRG Level D'!$C$4:$AE$4,0)),"")</f>
        <v/>
      </c>
      <c r="K113" s="18" t="str">
        <f ca="1">IFERROR(-1*INDEX('Monthly NRG Level D'!$C$4:$AE$1500,MATCH($C113,'Monthly NRG Level D'!$C$4:$C$1500,0),MATCH(K$4,'Monthly NRG Level D'!$C$4:$AE$4,0)),"")</f>
        <v/>
      </c>
      <c r="L113" s="18" t="str">
        <f ca="1">IFERROR(-1*INDEX('Monthly NRG Level D'!$C$4:$AE$1500,MATCH($C113,'Monthly NRG Level D'!$C$4:$C$1500,0),MATCH(L$4,'Monthly NRG Level D'!$C$4:$AE$4,0)),"")</f>
        <v/>
      </c>
      <c r="M113" s="18" t="str">
        <f ca="1">IFERROR(-1*INDEX('Monthly NRG Level D'!$C$4:$AE$1500,MATCH($C113,'Monthly NRG Level D'!$C$4:$C$1500,0),MATCH(M$4,'Monthly NRG Level D'!$C$4:$AE$4,0)),"")</f>
        <v/>
      </c>
      <c r="P113" s="90" t="s">
        <v>65</v>
      </c>
      <c r="Q113" s="90" t="s">
        <v>65</v>
      </c>
      <c r="R113" s="90" t="s">
        <v>65</v>
      </c>
      <c r="S113" s="18" t="str">
        <f ca="1">IFERROR(-1*INDEX('Monthly NRG Level D'!$C$4:$AE$1500,MATCH($C113,'Monthly NRG Level D'!$C$4:$C$1500,0),MATCH(S$4,'Monthly NRG Level D'!$C$4:$AE$4,0)),"")</f>
        <v/>
      </c>
      <c r="T113" s="18" t="str">
        <f ca="1">IFERROR(-1*INDEX('Monthly NRG Level D'!$C$4:$AE$1500,MATCH($C113,'Monthly NRG Level D'!$C$4:$C$1500,0),MATCH(T$4,'Monthly NRG Level D'!$C$4:$AE$4,0)),"")</f>
        <v/>
      </c>
      <c r="U113" s="18" t="str">
        <f ca="1">IFERROR(-1*INDEX('Monthly NRG Level D'!$C$4:$AE$1500,MATCH($C113,'Monthly NRG Level D'!$C$4:$C$1500,0),MATCH(U$4,'Monthly NRG Level D'!$C$4:$AE$4,0)),"")</f>
        <v/>
      </c>
      <c r="V113" s="18" t="str">
        <f ca="1">IFERROR(-1*INDEX('Monthly NRG Level D'!$C$4:$AE$1500,MATCH($C113,'Monthly NRG Level D'!$C$4:$C$1500,0),MATCH(V$4,'Monthly NRG Level D'!$C$4:$AE$4,0)),"")</f>
        <v/>
      </c>
      <c r="W113" s="18" t="str">
        <f ca="1">IFERROR(-1*INDEX('Monthly NRG Level D'!$C$4:$AE$1500,MATCH($C113,'Monthly NRG Level D'!$C$4:$C$1500,0),MATCH(W$4,'Monthly NRG Level D'!$C$4:$AE$4,0)),"")</f>
        <v/>
      </c>
      <c r="X113" s="18" t="str">
        <f ca="1">IFERROR(-1*INDEX('Monthly NRG Level D'!$C$4:$AE$1500,MATCH($C113,'Monthly NRG Level D'!$C$4:$C$1500,0),MATCH(X$4,'Monthly NRG Level D'!$C$4:$AE$4,0)),"")</f>
        <v/>
      </c>
      <c r="Y113" s="18" t="str">
        <f ca="1">IFERROR(-1*INDEX('Monthly NRG Level D'!$C$4:$AE$1500,MATCH($C113,'Monthly NRG Level D'!$C$4:$C$1500,0),MATCH(Y$4,'Monthly NRG Level D'!$C$4:$AE$4,0)),"")</f>
        <v/>
      </c>
      <c r="AB113" s="18" t="str">
        <f ca="1">IFERROR(-1*INDEX('Monthly NRG Level D'!$C$4:$AE$1500,MATCH($C113,'Monthly NRG Level D'!$C$4:$C$1500,0),MATCH(AB$4,'Monthly NRG Level D'!$C$4:$AE$4,0)),"")</f>
        <v/>
      </c>
      <c r="AC113" s="18" t="str">
        <f ca="1">IFERROR(-1*INDEX('Monthly NRG Level D'!$C$4:$AE$1500,MATCH($C113,'Monthly NRG Level D'!$C$4:$C$1500,0),MATCH(AC$4,'Monthly NRG Level D'!$C$4:$AE$4,0)),"")</f>
        <v/>
      </c>
      <c r="AD113" s="18" t="str">
        <f ca="1">IFERROR(-1*INDEX('Monthly NRG Level D'!$C$4:$AE$1500,MATCH($C113,'Monthly NRG Level D'!$C$4:$C$1500,0),MATCH(AD$4,'Monthly NRG Level D'!$C$4:$AE$4,0)),"")</f>
        <v/>
      </c>
      <c r="AE113" s="18" t="str">
        <f ca="1">IFERROR(-1*INDEX('Monthly NRG Level D'!$C$4:$AE$1500,MATCH($C113,'Monthly NRG Level D'!$C$4:$C$1500,0),MATCH(AE$4,'Monthly NRG Level D'!$C$4:$AE$4,0)),"")</f>
        <v/>
      </c>
    </row>
    <row r="114" spans="3:31">
      <c r="C114" s="24">
        <f t="shared" si="1"/>
        <v>48611</v>
      </c>
      <c r="D114" s="90" t="s">
        <v>65</v>
      </c>
      <c r="E114" s="90" t="s">
        <v>65</v>
      </c>
      <c r="F114" s="90" t="s">
        <v>65</v>
      </c>
      <c r="G114" s="90" t="s">
        <v>65</v>
      </c>
      <c r="H114" s="90" t="s">
        <v>65</v>
      </c>
      <c r="I114" s="90" t="s">
        <v>65</v>
      </c>
      <c r="J114" s="18" t="str">
        <f ca="1">IFERROR(-1*INDEX('Monthly NRG Level D'!$C$4:$AE$1500,MATCH($C114,'Monthly NRG Level D'!$C$4:$C$1500,0),MATCH(J$4,'Monthly NRG Level D'!$C$4:$AE$4,0)),"")</f>
        <v/>
      </c>
      <c r="K114" s="18" t="str">
        <f ca="1">IFERROR(-1*INDEX('Monthly NRG Level D'!$C$4:$AE$1500,MATCH($C114,'Monthly NRG Level D'!$C$4:$C$1500,0),MATCH(K$4,'Monthly NRG Level D'!$C$4:$AE$4,0)),"")</f>
        <v/>
      </c>
      <c r="L114" s="18" t="str">
        <f ca="1">IFERROR(-1*INDEX('Monthly NRG Level D'!$C$4:$AE$1500,MATCH($C114,'Monthly NRG Level D'!$C$4:$C$1500,0),MATCH(L$4,'Monthly NRG Level D'!$C$4:$AE$4,0)),"")</f>
        <v/>
      </c>
      <c r="M114" s="18" t="str">
        <f ca="1">IFERROR(-1*INDEX('Monthly NRG Level D'!$C$4:$AE$1500,MATCH($C114,'Monthly NRG Level D'!$C$4:$C$1500,0),MATCH(M$4,'Monthly NRG Level D'!$C$4:$AE$4,0)),"")</f>
        <v/>
      </c>
      <c r="P114" s="90" t="s">
        <v>65</v>
      </c>
      <c r="Q114" s="90" t="s">
        <v>65</v>
      </c>
      <c r="R114" s="90" t="s">
        <v>65</v>
      </c>
      <c r="S114" s="18" t="str">
        <f ca="1">IFERROR(-1*INDEX('Monthly NRG Level D'!$C$4:$AE$1500,MATCH($C114,'Monthly NRG Level D'!$C$4:$C$1500,0),MATCH(S$4,'Monthly NRG Level D'!$C$4:$AE$4,0)),"")</f>
        <v/>
      </c>
      <c r="T114" s="18" t="str">
        <f ca="1">IFERROR(-1*INDEX('Monthly NRG Level D'!$C$4:$AE$1500,MATCH($C114,'Monthly NRG Level D'!$C$4:$C$1500,0),MATCH(T$4,'Monthly NRG Level D'!$C$4:$AE$4,0)),"")</f>
        <v/>
      </c>
      <c r="U114" s="18" t="str">
        <f ca="1">IFERROR(-1*INDEX('Monthly NRG Level D'!$C$4:$AE$1500,MATCH($C114,'Monthly NRG Level D'!$C$4:$C$1500,0),MATCH(U$4,'Monthly NRG Level D'!$C$4:$AE$4,0)),"")</f>
        <v/>
      </c>
      <c r="V114" s="18" t="str">
        <f ca="1">IFERROR(-1*INDEX('Monthly NRG Level D'!$C$4:$AE$1500,MATCH($C114,'Monthly NRG Level D'!$C$4:$C$1500,0),MATCH(V$4,'Monthly NRG Level D'!$C$4:$AE$4,0)),"")</f>
        <v/>
      </c>
      <c r="W114" s="18" t="str">
        <f ca="1">IFERROR(-1*INDEX('Monthly NRG Level D'!$C$4:$AE$1500,MATCH($C114,'Monthly NRG Level D'!$C$4:$C$1500,0),MATCH(W$4,'Monthly NRG Level D'!$C$4:$AE$4,0)),"")</f>
        <v/>
      </c>
      <c r="X114" s="18" t="str">
        <f ca="1">IFERROR(-1*INDEX('Monthly NRG Level D'!$C$4:$AE$1500,MATCH($C114,'Monthly NRG Level D'!$C$4:$C$1500,0),MATCH(X$4,'Monthly NRG Level D'!$C$4:$AE$4,0)),"")</f>
        <v/>
      </c>
      <c r="Y114" s="18" t="str">
        <f ca="1">IFERROR(-1*INDEX('Monthly NRG Level D'!$C$4:$AE$1500,MATCH($C114,'Monthly NRG Level D'!$C$4:$C$1500,0),MATCH(Y$4,'Monthly NRG Level D'!$C$4:$AE$4,0)),"")</f>
        <v/>
      </c>
      <c r="AB114" s="18" t="str">
        <f ca="1">IFERROR(-1*INDEX('Monthly NRG Level D'!$C$4:$AE$1500,MATCH($C114,'Monthly NRG Level D'!$C$4:$C$1500,0),MATCH(AB$4,'Monthly NRG Level D'!$C$4:$AE$4,0)),"")</f>
        <v/>
      </c>
      <c r="AC114" s="18" t="str">
        <f ca="1">IFERROR(-1*INDEX('Monthly NRG Level D'!$C$4:$AE$1500,MATCH($C114,'Monthly NRG Level D'!$C$4:$C$1500,0),MATCH(AC$4,'Monthly NRG Level D'!$C$4:$AE$4,0)),"")</f>
        <v/>
      </c>
      <c r="AD114" s="18" t="str">
        <f ca="1">IFERROR(-1*INDEX('Monthly NRG Level D'!$C$4:$AE$1500,MATCH($C114,'Monthly NRG Level D'!$C$4:$C$1500,0),MATCH(AD$4,'Monthly NRG Level D'!$C$4:$AE$4,0)),"")</f>
        <v/>
      </c>
      <c r="AE114" s="18" t="str">
        <f ca="1">IFERROR(-1*INDEX('Monthly NRG Level D'!$C$4:$AE$1500,MATCH($C114,'Monthly NRG Level D'!$C$4:$C$1500,0),MATCH(AE$4,'Monthly NRG Level D'!$C$4:$AE$4,0)),"")</f>
        <v/>
      </c>
    </row>
    <row r="115" spans="3:31">
      <c r="C115" s="24">
        <f t="shared" si="1"/>
        <v>48639</v>
      </c>
      <c r="D115" s="90" t="s">
        <v>65</v>
      </c>
      <c r="E115" s="90" t="s">
        <v>65</v>
      </c>
      <c r="F115" s="90" t="s">
        <v>65</v>
      </c>
      <c r="G115" s="90" t="s">
        <v>65</v>
      </c>
      <c r="H115" s="90" t="s">
        <v>65</v>
      </c>
      <c r="I115" s="90" t="s">
        <v>65</v>
      </c>
      <c r="J115" s="18" t="str">
        <f ca="1">IFERROR(-1*INDEX('Monthly NRG Level D'!$C$4:$AE$1500,MATCH($C115,'Monthly NRG Level D'!$C$4:$C$1500,0),MATCH(J$4,'Monthly NRG Level D'!$C$4:$AE$4,0)),"")</f>
        <v/>
      </c>
      <c r="K115" s="18" t="str">
        <f ca="1">IFERROR(-1*INDEX('Monthly NRG Level D'!$C$4:$AE$1500,MATCH($C115,'Monthly NRG Level D'!$C$4:$C$1500,0),MATCH(K$4,'Monthly NRG Level D'!$C$4:$AE$4,0)),"")</f>
        <v/>
      </c>
      <c r="L115" s="18" t="str">
        <f ca="1">IFERROR(-1*INDEX('Monthly NRG Level D'!$C$4:$AE$1500,MATCH($C115,'Monthly NRG Level D'!$C$4:$C$1500,0),MATCH(L$4,'Monthly NRG Level D'!$C$4:$AE$4,0)),"")</f>
        <v/>
      </c>
      <c r="M115" s="18" t="str">
        <f ca="1">IFERROR(-1*INDEX('Monthly NRG Level D'!$C$4:$AE$1500,MATCH($C115,'Monthly NRG Level D'!$C$4:$C$1500,0),MATCH(M$4,'Monthly NRG Level D'!$C$4:$AE$4,0)),"")</f>
        <v/>
      </c>
      <c r="P115" s="90" t="s">
        <v>65</v>
      </c>
      <c r="Q115" s="90" t="s">
        <v>65</v>
      </c>
      <c r="R115" s="90" t="s">
        <v>65</v>
      </c>
      <c r="S115" s="18" t="str">
        <f ca="1">IFERROR(-1*INDEX('Monthly NRG Level D'!$C$4:$AE$1500,MATCH($C115,'Monthly NRG Level D'!$C$4:$C$1500,0),MATCH(S$4,'Monthly NRG Level D'!$C$4:$AE$4,0)),"")</f>
        <v/>
      </c>
      <c r="T115" s="18" t="str">
        <f ca="1">IFERROR(-1*INDEX('Monthly NRG Level D'!$C$4:$AE$1500,MATCH($C115,'Monthly NRG Level D'!$C$4:$C$1500,0),MATCH(T$4,'Monthly NRG Level D'!$C$4:$AE$4,0)),"")</f>
        <v/>
      </c>
      <c r="U115" s="18" t="str">
        <f ca="1">IFERROR(-1*INDEX('Monthly NRG Level D'!$C$4:$AE$1500,MATCH($C115,'Monthly NRG Level D'!$C$4:$C$1500,0),MATCH(U$4,'Monthly NRG Level D'!$C$4:$AE$4,0)),"")</f>
        <v/>
      </c>
      <c r="V115" s="18" t="str">
        <f ca="1">IFERROR(-1*INDEX('Monthly NRG Level D'!$C$4:$AE$1500,MATCH($C115,'Monthly NRG Level D'!$C$4:$C$1500,0),MATCH(V$4,'Monthly NRG Level D'!$C$4:$AE$4,0)),"")</f>
        <v/>
      </c>
      <c r="W115" s="18" t="str">
        <f ca="1">IFERROR(-1*INDEX('Monthly NRG Level D'!$C$4:$AE$1500,MATCH($C115,'Monthly NRG Level D'!$C$4:$C$1500,0),MATCH(W$4,'Monthly NRG Level D'!$C$4:$AE$4,0)),"")</f>
        <v/>
      </c>
      <c r="X115" s="18" t="str">
        <f ca="1">IFERROR(-1*INDEX('Monthly NRG Level D'!$C$4:$AE$1500,MATCH($C115,'Monthly NRG Level D'!$C$4:$C$1500,0),MATCH(X$4,'Monthly NRG Level D'!$C$4:$AE$4,0)),"")</f>
        <v/>
      </c>
      <c r="Y115" s="18" t="str">
        <f ca="1">IFERROR(-1*INDEX('Monthly NRG Level D'!$C$4:$AE$1500,MATCH($C115,'Monthly NRG Level D'!$C$4:$C$1500,0),MATCH(Y$4,'Monthly NRG Level D'!$C$4:$AE$4,0)),"")</f>
        <v/>
      </c>
      <c r="AB115" s="18" t="str">
        <f ca="1">IFERROR(-1*INDEX('Monthly NRG Level D'!$C$4:$AE$1500,MATCH($C115,'Monthly NRG Level D'!$C$4:$C$1500,0),MATCH(AB$4,'Monthly NRG Level D'!$C$4:$AE$4,0)),"")</f>
        <v/>
      </c>
      <c r="AC115" s="18" t="str">
        <f ca="1">IFERROR(-1*INDEX('Monthly NRG Level D'!$C$4:$AE$1500,MATCH($C115,'Monthly NRG Level D'!$C$4:$C$1500,0),MATCH(AC$4,'Monthly NRG Level D'!$C$4:$AE$4,0)),"")</f>
        <v/>
      </c>
      <c r="AD115" s="18" t="str">
        <f ca="1">IFERROR(-1*INDEX('Monthly NRG Level D'!$C$4:$AE$1500,MATCH($C115,'Monthly NRG Level D'!$C$4:$C$1500,0),MATCH(AD$4,'Monthly NRG Level D'!$C$4:$AE$4,0)),"")</f>
        <v/>
      </c>
      <c r="AE115" s="18" t="str">
        <f ca="1">IFERROR(-1*INDEX('Monthly NRG Level D'!$C$4:$AE$1500,MATCH($C115,'Monthly NRG Level D'!$C$4:$C$1500,0),MATCH(AE$4,'Monthly NRG Level D'!$C$4:$AE$4,0)),"")</f>
        <v/>
      </c>
    </row>
    <row r="116" spans="3:31">
      <c r="C116" s="24">
        <f t="shared" si="1"/>
        <v>48670</v>
      </c>
      <c r="D116" s="90" t="s">
        <v>65</v>
      </c>
      <c r="E116" s="90" t="s">
        <v>65</v>
      </c>
      <c r="F116" s="90" t="s">
        <v>65</v>
      </c>
      <c r="G116" s="90" t="s">
        <v>65</v>
      </c>
      <c r="H116" s="90" t="s">
        <v>65</v>
      </c>
      <c r="I116" s="90" t="s">
        <v>65</v>
      </c>
      <c r="J116" s="18" t="str">
        <f ca="1">IFERROR(-1*INDEX('Monthly NRG Level D'!$C$4:$AE$1500,MATCH($C116,'Monthly NRG Level D'!$C$4:$C$1500,0),MATCH(J$4,'Monthly NRG Level D'!$C$4:$AE$4,0)),"")</f>
        <v/>
      </c>
      <c r="K116" s="18" t="str">
        <f ca="1">IFERROR(-1*INDEX('Monthly NRG Level D'!$C$4:$AE$1500,MATCH($C116,'Monthly NRG Level D'!$C$4:$C$1500,0),MATCH(K$4,'Monthly NRG Level D'!$C$4:$AE$4,0)),"")</f>
        <v/>
      </c>
      <c r="L116" s="18" t="str">
        <f ca="1">IFERROR(-1*INDEX('Monthly NRG Level D'!$C$4:$AE$1500,MATCH($C116,'Monthly NRG Level D'!$C$4:$C$1500,0),MATCH(L$4,'Monthly NRG Level D'!$C$4:$AE$4,0)),"")</f>
        <v/>
      </c>
      <c r="M116" s="18" t="str">
        <f ca="1">IFERROR(-1*INDEX('Monthly NRG Level D'!$C$4:$AE$1500,MATCH($C116,'Monthly NRG Level D'!$C$4:$C$1500,0),MATCH(M$4,'Monthly NRG Level D'!$C$4:$AE$4,0)),"")</f>
        <v/>
      </c>
      <c r="P116" s="90" t="s">
        <v>65</v>
      </c>
      <c r="Q116" s="90" t="s">
        <v>65</v>
      </c>
      <c r="R116" s="90" t="s">
        <v>65</v>
      </c>
      <c r="S116" s="18" t="str">
        <f ca="1">IFERROR(-1*INDEX('Monthly NRG Level D'!$C$4:$AE$1500,MATCH($C116,'Monthly NRG Level D'!$C$4:$C$1500,0),MATCH(S$4,'Monthly NRG Level D'!$C$4:$AE$4,0)),"")</f>
        <v/>
      </c>
      <c r="T116" s="18" t="str">
        <f ca="1">IFERROR(-1*INDEX('Monthly NRG Level D'!$C$4:$AE$1500,MATCH($C116,'Monthly NRG Level D'!$C$4:$C$1500,0),MATCH(T$4,'Monthly NRG Level D'!$C$4:$AE$4,0)),"")</f>
        <v/>
      </c>
      <c r="U116" s="18" t="str">
        <f ca="1">IFERROR(-1*INDEX('Monthly NRG Level D'!$C$4:$AE$1500,MATCH($C116,'Monthly NRG Level D'!$C$4:$C$1500,0),MATCH(U$4,'Monthly NRG Level D'!$C$4:$AE$4,0)),"")</f>
        <v/>
      </c>
      <c r="V116" s="18" t="str">
        <f ca="1">IFERROR(-1*INDEX('Monthly NRG Level D'!$C$4:$AE$1500,MATCH($C116,'Monthly NRG Level D'!$C$4:$C$1500,0),MATCH(V$4,'Monthly NRG Level D'!$C$4:$AE$4,0)),"")</f>
        <v/>
      </c>
      <c r="W116" s="18" t="str">
        <f ca="1">IFERROR(-1*INDEX('Monthly NRG Level D'!$C$4:$AE$1500,MATCH($C116,'Monthly NRG Level D'!$C$4:$C$1500,0),MATCH(W$4,'Monthly NRG Level D'!$C$4:$AE$4,0)),"")</f>
        <v/>
      </c>
      <c r="X116" s="18" t="str">
        <f ca="1">IFERROR(-1*INDEX('Monthly NRG Level D'!$C$4:$AE$1500,MATCH($C116,'Monthly NRG Level D'!$C$4:$C$1500,0),MATCH(X$4,'Monthly NRG Level D'!$C$4:$AE$4,0)),"")</f>
        <v/>
      </c>
      <c r="Y116" s="18" t="str">
        <f ca="1">IFERROR(-1*INDEX('Monthly NRG Level D'!$C$4:$AE$1500,MATCH($C116,'Monthly NRG Level D'!$C$4:$C$1500,0),MATCH(Y$4,'Monthly NRG Level D'!$C$4:$AE$4,0)),"")</f>
        <v/>
      </c>
      <c r="AB116" s="18" t="str">
        <f ca="1">IFERROR(-1*INDEX('Monthly NRG Level D'!$C$4:$AE$1500,MATCH($C116,'Monthly NRG Level D'!$C$4:$C$1500,0),MATCH(AB$4,'Monthly NRG Level D'!$C$4:$AE$4,0)),"")</f>
        <v/>
      </c>
      <c r="AC116" s="18" t="str">
        <f ca="1">IFERROR(-1*INDEX('Monthly NRG Level D'!$C$4:$AE$1500,MATCH($C116,'Monthly NRG Level D'!$C$4:$C$1500,0),MATCH(AC$4,'Monthly NRG Level D'!$C$4:$AE$4,0)),"")</f>
        <v/>
      </c>
      <c r="AD116" s="18" t="str">
        <f ca="1">IFERROR(-1*INDEX('Monthly NRG Level D'!$C$4:$AE$1500,MATCH($C116,'Monthly NRG Level D'!$C$4:$C$1500,0),MATCH(AD$4,'Monthly NRG Level D'!$C$4:$AE$4,0)),"")</f>
        <v/>
      </c>
      <c r="AE116" s="18" t="str">
        <f ca="1">IFERROR(-1*INDEX('Monthly NRG Level D'!$C$4:$AE$1500,MATCH($C116,'Monthly NRG Level D'!$C$4:$C$1500,0),MATCH(AE$4,'Monthly NRG Level D'!$C$4:$AE$4,0)),"")</f>
        <v/>
      </c>
    </row>
    <row r="117" spans="3:31">
      <c r="C117" s="24">
        <f t="shared" si="1"/>
        <v>48700</v>
      </c>
      <c r="D117" s="90" t="s">
        <v>65</v>
      </c>
      <c r="E117" s="90" t="s">
        <v>65</v>
      </c>
      <c r="F117" s="90" t="s">
        <v>65</v>
      </c>
      <c r="G117" s="90" t="s">
        <v>65</v>
      </c>
      <c r="H117" s="90" t="s">
        <v>65</v>
      </c>
      <c r="I117" s="90" t="s">
        <v>65</v>
      </c>
      <c r="J117" s="18" t="str">
        <f ca="1">IFERROR(-1*INDEX('Monthly NRG Level D'!$C$4:$AE$1500,MATCH($C117,'Monthly NRG Level D'!$C$4:$C$1500,0),MATCH(J$4,'Monthly NRG Level D'!$C$4:$AE$4,0)),"")</f>
        <v/>
      </c>
      <c r="K117" s="18" t="str">
        <f ca="1">IFERROR(-1*INDEX('Monthly NRG Level D'!$C$4:$AE$1500,MATCH($C117,'Monthly NRG Level D'!$C$4:$C$1500,0),MATCH(K$4,'Monthly NRG Level D'!$C$4:$AE$4,0)),"")</f>
        <v/>
      </c>
      <c r="L117" s="18" t="str">
        <f ca="1">IFERROR(-1*INDEX('Monthly NRG Level D'!$C$4:$AE$1500,MATCH($C117,'Monthly NRG Level D'!$C$4:$C$1500,0),MATCH(L$4,'Monthly NRG Level D'!$C$4:$AE$4,0)),"")</f>
        <v/>
      </c>
      <c r="M117" s="18" t="str">
        <f ca="1">IFERROR(-1*INDEX('Monthly NRG Level D'!$C$4:$AE$1500,MATCH($C117,'Monthly NRG Level D'!$C$4:$C$1500,0),MATCH(M$4,'Monthly NRG Level D'!$C$4:$AE$4,0)),"")</f>
        <v/>
      </c>
      <c r="P117" s="90" t="s">
        <v>65</v>
      </c>
      <c r="Q117" s="90" t="s">
        <v>65</v>
      </c>
      <c r="R117" s="90" t="s">
        <v>65</v>
      </c>
      <c r="S117" s="18" t="str">
        <f ca="1">IFERROR(-1*INDEX('Monthly NRG Level D'!$C$4:$AE$1500,MATCH($C117,'Monthly NRG Level D'!$C$4:$C$1500,0),MATCH(S$4,'Monthly NRG Level D'!$C$4:$AE$4,0)),"")</f>
        <v/>
      </c>
      <c r="T117" s="18" t="str">
        <f ca="1">IFERROR(-1*INDEX('Monthly NRG Level D'!$C$4:$AE$1500,MATCH($C117,'Monthly NRG Level D'!$C$4:$C$1500,0),MATCH(T$4,'Monthly NRG Level D'!$C$4:$AE$4,0)),"")</f>
        <v/>
      </c>
      <c r="U117" s="18" t="str">
        <f ca="1">IFERROR(-1*INDEX('Monthly NRG Level D'!$C$4:$AE$1500,MATCH($C117,'Monthly NRG Level D'!$C$4:$C$1500,0),MATCH(U$4,'Monthly NRG Level D'!$C$4:$AE$4,0)),"")</f>
        <v/>
      </c>
      <c r="V117" s="18" t="str">
        <f ca="1">IFERROR(-1*INDEX('Monthly NRG Level D'!$C$4:$AE$1500,MATCH($C117,'Monthly NRG Level D'!$C$4:$C$1500,0),MATCH(V$4,'Monthly NRG Level D'!$C$4:$AE$4,0)),"")</f>
        <v/>
      </c>
      <c r="W117" s="18" t="str">
        <f ca="1">IFERROR(-1*INDEX('Monthly NRG Level D'!$C$4:$AE$1500,MATCH($C117,'Monthly NRG Level D'!$C$4:$C$1500,0),MATCH(W$4,'Monthly NRG Level D'!$C$4:$AE$4,0)),"")</f>
        <v/>
      </c>
      <c r="X117" s="18" t="str">
        <f ca="1">IFERROR(-1*INDEX('Monthly NRG Level D'!$C$4:$AE$1500,MATCH($C117,'Monthly NRG Level D'!$C$4:$C$1500,0),MATCH(X$4,'Monthly NRG Level D'!$C$4:$AE$4,0)),"")</f>
        <v/>
      </c>
      <c r="Y117" s="18" t="str">
        <f ca="1">IFERROR(-1*INDEX('Monthly NRG Level D'!$C$4:$AE$1500,MATCH($C117,'Monthly NRG Level D'!$C$4:$C$1500,0),MATCH(Y$4,'Monthly NRG Level D'!$C$4:$AE$4,0)),"")</f>
        <v/>
      </c>
      <c r="AB117" s="18" t="str">
        <f ca="1">IFERROR(-1*INDEX('Monthly NRG Level D'!$C$4:$AE$1500,MATCH($C117,'Monthly NRG Level D'!$C$4:$C$1500,0),MATCH(AB$4,'Monthly NRG Level D'!$C$4:$AE$4,0)),"")</f>
        <v/>
      </c>
      <c r="AC117" s="18" t="str">
        <f ca="1">IFERROR(-1*INDEX('Monthly NRG Level D'!$C$4:$AE$1500,MATCH($C117,'Monthly NRG Level D'!$C$4:$C$1500,0),MATCH(AC$4,'Monthly NRG Level D'!$C$4:$AE$4,0)),"")</f>
        <v/>
      </c>
      <c r="AD117" s="18" t="str">
        <f ca="1">IFERROR(-1*INDEX('Monthly NRG Level D'!$C$4:$AE$1500,MATCH($C117,'Monthly NRG Level D'!$C$4:$C$1500,0),MATCH(AD$4,'Monthly NRG Level D'!$C$4:$AE$4,0)),"")</f>
        <v/>
      </c>
      <c r="AE117" s="18" t="str">
        <f ca="1">IFERROR(-1*INDEX('Monthly NRG Level D'!$C$4:$AE$1500,MATCH($C117,'Monthly NRG Level D'!$C$4:$C$1500,0),MATCH(AE$4,'Monthly NRG Level D'!$C$4:$AE$4,0)),"")</f>
        <v/>
      </c>
    </row>
    <row r="118" spans="3:31">
      <c r="C118" s="24">
        <f t="shared" si="1"/>
        <v>48731</v>
      </c>
      <c r="D118" s="90" t="s">
        <v>65</v>
      </c>
      <c r="E118" s="90" t="s">
        <v>65</v>
      </c>
      <c r="F118" s="90" t="s">
        <v>65</v>
      </c>
      <c r="G118" s="90" t="s">
        <v>65</v>
      </c>
      <c r="H118" s="90" t="s">
        <v>65</v>
      </c>
      <c r="I118" s="90" t="s">
        <v>65</v>
      </c>
      <c r="J118" s="18" t="str">
        <f ca="1">IFERROR(-1*INDEX('Monthly NRG Level D'!$C$4:$AE$1500,MATCH($C118,'Monthly NRG Level D'!$C$4:$C$1500,0),MATCH(J$4,'Monthly NRG Level D'!$C$4:$AE$4,0)),"")</f>
        <v/>
      </c>
      <c r="K118" s="18" t="str">
        <f ca="1">IFERROR(-1*INDEX('Monthly NRG Level D'!$C$4:$AE$1500,MATCH($C118,'Monthly NRG Level D'!$C$4:$C$1500,0),MATCH(K$4,'Monthly NRG Level D'!$C$4:$AE$4,0)),"")</f>
        <v/>
      </c>
      <c r="L118" s="18" t="str">
        <f ca="1">IFERROR(-1*INDEX('Monthly NRG Level D'!$C$4:$AE$1500,MATCH($C118,'Monthly NRG Level D'!$C$4:$C$1500,0),MATCH(L$4,'Monthly NRG Level D'!$C$4:$AE$4,0)),"")</f>
        <v/>
      </c>
      <c r="M118" s="18" t="str">
        <f ca="1">IFERROR(-1*INDEX('Monthly NRG Level D'!$C$4:$AE$1500,MATCH($C118,'Monthly NRG Level D'!$C$4:$C$1500,0),MATCH(M$4,'Monthly NRG Level D'!$C$4:$AE$4,0)),"")</f>
        <v/>
      </c>
      <c r="P118" s="90" t="s">
        <v>65</v>
      </c>
      <c r="Q118" s="90" t="s">
        <v>65</v>
      </c>
      <c r="R118" s="90" t="s">
        <v>65</v>
      </c>
      <c r="S118" s="18" t="str">
        <f ca="1">IFERROR(-1*INDEX('Monthly NRG Level D'!$C$4:$AE$1500,MATCH($C118,'Monthly NRG Level D'!$C$4:$C$1500,0),MATCH(S$4,'Monthly NRG Level D'!$C$4:$AE$4,0)),"")</f>
        <v/>
      </c>
      <c r="T118" s="18" t="str">
        <f ca="1">IFERROR(-1*INDEX('Monthly NRG Level D'!$C$4:$AE$1500,MATCH($C118,'Monthly NRG Level D'!$C$4:$C$1500,0),MATCH(T$4,'Monthly NRG Level D'!$C$4:$AE$4,0)),"")</f>
        <v/>
      </c>
      <c r="U118" s="18" t="str">
        <f ca="1">IFERROR(-1*INDEX('Monthly NRG Level D'!$C$4:$AE$1500,MATCH($C118,'Monthly NRG Level D'!$C$4:$C$1500,0),MATCH(U$4,'Monthly NRG Level D'!$C$4:$AE$4,0)),"")</f>
        <v/>
      </c>
      <c r="V118" s="18" t="str">
        <f ca="1">IFERROR(-1*INDEX('Monthly NRG Level D'!$C$4:$AE$1500,MATCH($C118,'Monthly NRG Level D'!$C$4:$C$1500,0),MATCH(V$4,'Monthly NRG Level D'!$C$4:$AE$4,0)),"")</f>
        <v/>
      </c>
      <c r="W118" s="18" t="str">
        <f ca="1">IFERROR(-1*INDEX('Monthly NRG Level D'!$C$4:$AE$1500,MATCH($C118,'Monthly NRG Level D'!$C$4:$C$1500,0),MATCH(W$4,'Monthly NRG Level D'!$C$4:$AE$4,0)),"")</f>
        <v/>
      </c>
      <c r="X118" s="18" t="str">
        <f ca="1">IFERROR(-1*INDEX('Monthly NRG Level D'!$C$4:$AE$1500,MATCH($C118,'Monthly NRG Level D'!$C$4:$C$1500,0),MATCH(X$4,'Monthly NRG Level D'!$C$4:$AE$4,0)),"")</f>
        <v/>
      </c>
      <c r="Y118" s="18" t="str">
        <f ca="1">IFERROR(-1*INDEX('Monthly NRG Level D'!$C$4:$AE$1500,MATCH($C118,'Monthly NRG Level D'!$C$4:$C$1500,0),MATCH(Y$4,'Monthly NRG Level D'!$C$4:$AE$4,0)),"")</f>
        <v/>
      </c>
      <c r="AB118" s="18" t="str">
        <f ca="1">IFERROR(-1*INDEX('Monthly NRG Level D'!$C$4:$AE$1500,MATCH($C118,'Monthly NRG Level D'!$C$4:$C$1500,0),MATCH(AB$4,'Monthly NRG Level D'!$C$4:$AE$4,0)),"")</f>
        <v/>
      </c>
      <c r="AC118" s="18" t="str">
        <f ca="1">IFERROR(-1*INDEX('Monthly NRG Level D'!$C$4:$AE$1500,MATCH($C118,'Monthly NRG Level D'!$C$4:$C$1500,0),MATCH(AC$4,'Monthly NRG Level D'!$C$4:$AE$4,0)),"")</f>
        <v/>
      </c>
      <c r="AD118" s="18" t="str">
        <f ca="1">IFERROR(-1*INDEX('Monthly NRG Level D'!$C$4:$AE$1500,MATCH($C118,'Monthly NRG Level D'!$C$4:$C$1500,0),MATCH(AD$4,'Monthly NRG Level D'!$C$4:$AE$4,0)),"")</f>
        <v/>
      </c>
      <c r="AE118" s="18" t="str">
        <f ca="1">IFERROR(-1*INDEX('Monthly NRG Level D'!$C$4:$AE$1500,MATCH($C118,'Monthly NRG Level D'!$C$4:$C$1500,0),MATCH(AE$4,'Monthly NRG Level D'!$C$4:$AE$4,0)),"")</f>
        <v/>
      </c>
    </row>
    <row r="119" spans="3:31">
      <c r="C119" s="24">
        <f t="shared" si="1"/>
        <v>48761</v>
      </c>
      <c r="D119" s="90" t="s">
        <v>65</v>
      </c>
      <c r="E119" s="90" t="s">
        <v>65</v>
      </c>
      <c r="F119" s="90" t="s">
        <v>65</v>
      </c>
      <c r="G119" s="90" t="s">
        <v>65</v>
      </c>
      <c r="H119" s="90" t="s">
        <v>65</v>
      </c>
      <c r="I119" s="90" t="s">
        <v>65</v>
      </c>
      <c r="J119" s="18" t="str">
        <f ca="1">IFERROR(-1*INDEX('Monthly NRG Level D'!$C$4:$AE$1500,MATCH($C119,'Monthly NRG Level D'!$C$4:$C$1500,0),MATCH(J$4,'Monthly NRG Level D'!$C$4:$AE$4,0)),"")</f>
        <v/>
      </c>
      <c r="K119" s="18" t="str">
        <f ca="1">IFERROR(-1*INDEX('Monthly NRG Level D'!$C$4:$AE$1500,MATCH($C119,'Monthly NRG Level D'!$C$4:$C$1500,0),MATCH(K$4,'Monthly NRG Level D'!$C$4:$AE$4,0)),"")</f>
        <v/>
      </c>
      <c r="L119" s="18" t="str">
        <f ca="1">IFERROR(-1*INDEX('Monthly NRG Level D'!$C$4:$AE$1500,MATCH($C119,'Monthly NRG Level D'!$C$4:$C$1500,0),MATCH(L$4,'Monthly NRG Level D'!$C$4:$AE$4,0)),"")</f>
        <v/>
      </c>
      <c r="M119" s="18" t="str">
        <f ca="1">IFERROR(-1*INDEX('Monthly NRG Level D'!$C$4:$AE$1500,MATCH($C119,'Monthly NRG Level D'!$C$4:$C$1500,0),MATCH(M$4,'Monthly NRG Level D'!$C$4:$AE$4,0)),"")</f>
        <v/>
      </c>
      <c r="P119" s="90" t="s">
        <v>65</v>
      </c>
      <c r="Q119" s="90" t="s">
        <v>65</v>
      </c>
      <c r="R119" s="90" t="s">
        <v>65</v>
      </c>
      <c r="S119" s="18" t="str">
        <f ca="1">IFERROR(-1*INDEX('Monthly NRG Level D'!$C$4:$AE$1500,MATCH($C119,'Monthly NRG Level D'!$C$4:$C$1500,0),MATCH(S$4,'Monthly NRG Level D'!$C$4:$AE$4,0)),"")</f>
        <v/>
      </c>
      <c r="T119" s="18" t="str">
        <f ca="1">IFERROR(-1*INDEX('Monthly NRG Level D'!$C$4:$AE$1500,MATCH($C119,'Monthly NRG Level D'!$C$4:$C$1500,0),MATCH(T$4,'Monthly NRG Level D'!$C$4:$AE$4,0)),"")</f>
        <v/>
      </c>
      <c r="U119" s="18" t="str">
        <f ca="1">IFERROR(-1*INDEX('Monthly NRG Level D'!$C$4:$AE$1500,MATCH($C119,'Monthly NRG Level D'!$C$4:$C$1500,0),MATCH(U$4,'Monthly NRG Level D'!$C$4:$AE$4,0)),"")</f>
        <v/>
      </c>
      <c r="V119" s="18" t="str">
        <f ca="1">IFERROR(-1*INDEX('Monthly NRG Level D'!$C$4:$AE$1500,MATCH($C119,'Monthly NRG Level D'!$C$4:$C$1500,0),MATCH(V$4,'Monthly NRG Level D'!$C$4:$AE$4,0)),"")</f>
        <v/>
      </c>
      <c r="W119" s="18" t="str">
        <f ca="1">IFERROR(-1*INDEX('Monthly NRG Level D'!$C$4:$AE$1500,MATCH($C119,'Monthly NRG Level D'!$C$4:$C$1500,0),MATCH(W$4,'Monthly NRG Level D'!$C$4:$AE$4,0)),"")</f>
        <v/>
      </c>
      <c r="X119" s="18" t="str">
        <f ca="1">IFERROR(-1*INDEX('Monthly NRG Level D'!$C$4:$AE$1500,MATCH($C119,'Monthly NRG Level D'!$C$4:$C$1500,0),MATCH(X$4,'Monthly NRG Level D'!$C$4:$AE$4,0)),"")</f>
        <v/>
      </c>
      <c r="Y119" s="18" t="str">
        <f ca="1">IFERROR(-1*INDEX('Monthly NRG Level D'!$C$4:$AE$1500,MATCH($C119,'Monthly NRG Level D'!$C$4:$C$1500,0),MATCH(Y$4,'Monthly NRG Level D'!$C$4:$AE$4,0)),"")</f>
        <v/>
      </c>
      <c r="AB119" s="18" t="str">
        <f ca="1">IFERROR(-1*INDEX('Monthly NRG Level D'!$C$4:$AE$1500,MATCH($C119,'Monthly NRG Level D'!$C$4:$C$1500,0),MATCH(AB$4,'Monthly NRG Level D'!$C$4:$AE$4,0)),"")</f>
        <v/>
      </c>
      <c r="AC119" s="18" t="str">
        <f ca="1">IFERROR(-1*INDEX('Monthly NRG Level D'!$C$4:$AE$1500,MATCH($C119,'Monthly NRG Level D'!$C$4:$C$1500,0),MATCH(AC$4,'Monthly NRG Level D'!$C$4:$AE$4,0)),"")</f>
        <v/>
      </c>
      <c r="AD119" s="18" t="str">
        <f ca="1">IFERROR(-1*INDEX('Monthly NRG Level D'!$C$4:$AE$1500,MATCH($C119,'Monthly NRG Level D'!$C$4:$C$1500,0),MATCH(AD$4,'Monthly NRG Level D'!$C$4:$AE$4,0)),"")</f>
        <v/>
      </c>
      <c r="AE119" s="18" t="str">
        <f ca="1">IFERROR(-1*INDEX('Monthly NRG Level D'!$C$4:$AE$1500,MATCH($C119,'Monthly NRG Level D'!$C$4:$C$1500,0),MATCH(AE$4,'Monthly NRG Level D'!$C$4:$AE$4,0)),"")</f>
        <v/>
      </c>
    </row>
    <row r="120" spans="3:31">
      <c r="C120" s="24">
        <f t="shared" si="1"/>
        <v>48792</v>
      </c>
      <c r="D120" s="90" t="s">
        <v>65</v>
      </c>
      <c r="E120" s="90" t="s">
        <v>65</v>
      </c>
      <c r="F120" s="90" t="s">
        <v>65</v>
      </c>
      <c r="G120" s="90" t="s">
        <v>65</v>
      </c>
      <c r="H120" s="90" t="s">
        <v>65</v>
      </c>
      <c r="I120" s="90" t="s">
        <v>65</v>
      </c>
      <c r="J120" s="18" t="str">
        <f ca="1">IFERROR(-1*INDEX('Monthly NRG Level D'!$C$4:$AE$1500,MATCH($C120,'Monthly NRG Level D'!$C$4:$C$1500,0),MATCH(J$4,'Monthly NRG Level D'!$C$4:$AE$4,0)),"")</f>
        <v/>
      </c>
      <c r="K120" s="18" t="str">
        <f ca="1">IFERROR(-1*INDEX('Monthly NRG Level D'!$C$4:$AE$1500,MATCH($C120,'Monthly NRG Level D'!$C$4:$C$1500,0),MATCH(K$4,'Monthly NRG Level D'!$C$4:$AE$4,0)),"")</f>
        <v/>
      </c>
      <c r="L120" s="18" t="str">
        <f ca="1">IFERROR(-1*INDEX('Monthly NRG Level D'!$C$4:$AE$1500,MATCH($C120,'Monthly NRG Level D'!$C$4:$C$1500,0),MATCH(L$4,'Monthly NRG Level D'!$C$4:$AE$4,0)),"")</f>
        <v/>
      </c>
      <c r="M120" s="18" t="str">
        <f ca="1">IFERROR(-1*INDEX('Monthly NRG Level D'!$C$4:$AE$1500,MATCH($C120,'Monthly NRG Level D'!$C$4:$C$1500,0),MATCH(M$4,'Monthly NRG Level D'!$C$4:$AE$4,0)),"")</f>
        <v/>
      </c>
      <c r="P120" s="90" t="s">
        <v>65</v>
      </c>
      <c r="Q120" s="90" t="s">
        <v>65</v>
      </c>
      <c r="R120" s="90" t="s">
        <v>65</v>
      </c>
      <c r="S120" s="18" t="str">
        <f ca="1">IFERROR(-1*INDEX('Monthly NRG Level D'!$C$4:$AE$1500,MATCH($C120,'Monthly NRG Level D'!$C$4:$C$1500,0),MATCH(S$4,'Monthly NRG Level D'!$C$4:$AE$4,0)),"")</f>
        <v/>
      </c>
      <c r="T120" s="18" t="str">
        <f ca="1">IFERROR(-1*INDEX('Monthly NRG Level D'!$C$4:$AE$1500,MATCH($C120,'Monthly NRG Level D'!$C$4:$C$1500,0),MATCH(T$4,'Monthly NRG Level D'!$C$4:$AE$4,0)),"")</f>
        <v/>
      </c>
      <c r="U120" s="18" t="str">
        <f ca="1">IFERROR(-1*INDEX('Monthly NRG Level D'!$C$4:$AE$1500,MATCH($C120,'Monthly NRG Level D'!$C$4:$C$1500,0),MATCH(U$4,'Monthly NRG Level D'!$C$4:$AE$4,0)),"")</f>
        <v/>
      </c>
      <c r="V120" s="18" t="str">
        <f ca="1">IFERROR(-1*INDEX('Monthly NRG Level D'!$C$4:$AE$1500,MATCH($C120,'Monthly NRG Level D'!$C$4:$C$1500,0),MATCH(V$4,'Monthly NRG Level D'!$C$4:$AE$4,0)),"")</f>
        <v/>
      </c>
      <c r="W120" s="18" t="str">
        <f ca="1">IFERROR(-1*INDEX('Monthly NRG Level D'!$C$4:$AE$1500,MATCH($C120,'Monthly NRG Level D'!$C$4:$C$1500,0),MATCH(W$4,'Monthly NRG Level D'!$C$4:$AE$4,0)),"")</f>
        <v/>
      </c>
      <c r="X120" s="18" t="str">
        <f ca="1">IFERROR(-1*INDEX('Monthly NRG Level D'!$C$4:$AE$1500,MATCH($C120,'Monthly NRG Level D'!$C$4:$C$1500,0),MATCH(X$4,'Monthly NRG Level D'!$C$4:$AE$4,0)),"")</f>
        <v/>
      </c>
      <c r="Y120" s="18" t="str">
        <f ca="1">IFERROR(-1*INDEX('Monthly NRG Level D'!$C$4:$AE$1500,MATCH($C120,'Monthly NRG Level D'!$C$4:$C$1500,0),MATCH(Y$4,'Monthly NRG Level D'!$C$4:$AE$4,0)),"")</f>
        <v/>
      </c>
      <c r="AB120" s="18" t="str">
        <f ca="1">IFERROR(-1*INDEX('Monthly NRG Level D'!$C$4:$AE$1500,MATCH($C120,'Monthly NRG Level D'!$C$4:$C$1500,0),MATCH(AB$4,'Monthly NRG Level D'!$C$4:$AE$4,0)),"")</f>
        <v/>
      </c>
      <c r="AC120" s="18" t="str">
        <f ca="1">IFERROR(-1*INDEX('Monthly NRG Level D'!$C$4:$AE$1500,MATCH($C120,'Monthly NRG Level D'!$C$4:$C$1500,0),MATCH(AC$4,'Monthly NRG Level D'!$C$4:$AE$4,0)),"")</f>
        <v/>
      </c>
      <c r="AD120" s="18" t="str">
        <f ca="1">IFERROR(-1*INDEX('Monthly NRG Level D'!$C$4:$AE$1500,MATCH($C120,'Monthly NRG Level D'!$C$4:$C$1500,0),MATCH(AD$4,'Monthly NRG Level D'!$C$4:$AE$4,0)),"")</f>
        <v/>
      </c>
      <c r="AE120" s="18" t="str">
        <f ca="1">IFERROR(-1*INDEX('Monthly NRG Level D'!$C$4:$AE$1500,MATCH($C120,'Monthly NRG Level D'!$C$4:$C$1500,0),MATCH(AE$4,'Monthly NRG Level D'!$C$4:$AE$4,0)),"")</f>
        <v/>
      </c>
    </row>
    <row r="121" spans="3:31">
      <c r="C121" s="24">
        <f t="shared" si="1"/>
        <v>48823</v>
      </c>
      <c r="D121" s="90" t="s">
        <v>65</v>
      </c>
      <c r="E121" s="90" t="s">
        <v>65</v>
      </c>
      <c r="F121" s="90" t="s">
        <v>65</v>
      </c>
      <c r="G121" s="90" t="s">
        <v>65</v>
      </c>
      <c r="H121" s="90" t="s">
        <v>65</v>
      </c>
      <c r="I121" s="90" t="s">
        <v>65</v>
      </c>
      <c r="J121" s="18" t="str">
        <f ca="1">IFERROR(-1*INDEX('Monthly NRG Level D'!$C$4:$AE$1500,MATCH($C121,'Monthly NRG Level D'!$C$4:$C$1500,0),MATCH(J$4,'Monthly NRG Level D'!$C$4:$AE$4,0)),"")</f>
        <v/>
      </c>
      <c r="K121" s="18" t="str">
        <f ca="1">IFERROR(-1*INDEX('Monthly NRG Level D'!$C$4:$AE$1500,MATCH($C121,'Monthly NRG Level D'!$C$4:$C$1500,0),MATCH(K$4,'Monthly NRG Level D'!$C$4:$AE$4,0)),"")</f>
        <v/>
      </c>
      <c r="L121" s="18" t="str">
        <f ca="1">IFERROR(-1*INDEX('Monthly NRG Level D'!$C$4:$AE$1500,MATCH($C121,'Monthly NRG Level D'!$C$4:$C$1500,0),MATCH(L$4,'Monthly NRG Level D'!$C$4:$AE$4,0)),"")</f>
        <v/>
      </c>
      <c r="M121" s="18" t="str">
        <f ca="1">IFERROR(-1*INDEX('Monthly NRG Level D'!$C$4:$AE$1500,MATCH($C121,'Monthly NRG Level D'!$C$4:$C$1500,0),MATCH(M$4,'Monthly NRG Level D'!$C$4:$AE$4,0)),"")</f>
        <v/>
      </c>
      <c r="P121" s="90" t="s">
        <v>65</v>
      </c>
      <c r="Q121" s="90" t="s">
        <v>65</v>
      </c>
      <c r="R121" s="90" t="s">
        <v>65</v>
      </c>
      <c r="S121" s="18" t="str">
        <f ca="1">IFERROR(-1*INDEX('Monthly NRG Level D'!$C$4:$AE$1500,MATCH($C121,'Monthly NRG Level D'!$C$4:$C$1500,0),MATCH(S$4,'Monthly NRG Level D'!$C$4:$AE$4,0)),"")</f>
        <v/>
      </c>
      <c r="T121" s="18" t="str">
        <f ca="1">IFERROR(-1*INDEX('Monthly NRG Level D'!$C$4:$AE$1500,MATCH($C121,'Monthly NRG Level D'!$C$4:$C$1500,0),MATCH(T$4,'Monthly NRG Level D'!$C$4:$AE$4,0)),"")</f>
        <v/>
      </c>
      <c r="U121" s="18" t="str">
        <f ca="1">IFERROR(-1*INDEX('Monthly NRG Level D'!$C$4:$AE$1500,MATCH($C121,'Monthly NRG Level D'!$C$4:$C$1500,0),MATCH(U$4,'Monthly NRG Level D'!$C$4:$AE$4,0)),"")</f>
        <v/>
      </c>
      <c r="V121" s="18" t="str">
        <f ca="1">IFERROR(-1*INDEX('Monthly NRG Level D'!$C$4:$AE$1500,MATCH($C121,'Monthly NRG Level D'!$C$4:$C$1500,0),MATCH(V$4,'Monthly NRG Level D'!$C$4:$AE$4,0)),"")</f>
        <v/>
      </c>
      <c r="W121" s="18" t="str">
        <f ca="1">IFERROR(-1*INDEX('Monthly NRG Level D'!$C$4:$AE$1500,MATCH($C121,'Monthly NRG Level D'!$C$4:$C$1500,0),MATCH(W$4,'Monthly NRG Level D'!$C$4:$AE$4,0)),"")</f>
        <v/>
      </c>
      <c r="X121" s="18" t="str">
        <f ca="1">IFERROR(-1*INDEX('Monthly NRG Level D'!$C$4:$AE$1500,MATCH($C121,'Monthly NRG Level D'!$C$4:$C$1500,0),MATCH(X$4,'Monthly NRG Level D'!$C$4:$AE$4,0)),"")</f>
        <v/>
      </c>
      <c r="Y121" s="18" t="str">
        <f ca="1">IFERROR(-1*INDEX('Monthly NRG Level D'!$C$4:$AE$1500,MATCH($C121,'Monthly NRG Level D'!$C$4:$C$1500,0),MATCH(Y$4,'Monthly NRG Level D'!$C$4:$AE$4,0)),"")</f>
        <v/>
      </c>
      <c r="AB121" s="18" t="str">
        <f ca="1">IFERROR(-1*INDEX('Monthly NRG Level D'!$C$4:$AE$1500,MATCH($C121,'Monthly NRG Level D'!$C$4:$C$1500,0),MATCH(AB$4,'Monthly NRG Level D'!$C$4:$AE$4,0)),"")</f>
        <v/>
      </c>
      <c r="AC121" s="18" t="str">
        <f ca="1">IFERROR(-1*INDEX('Monthly NRG Level D'!$C$4:$AE$1500,MATCH($C121,'Monthly NRG Level D'!$C$4:$C$1500,0),MATCH(AC$4,'Monthly NRG Level D'!$C$4:$AE$4,0)),"")</f>
        <v/>
      </c>
      <c r="AD121" s="18" t="str">
        <f ca="1">IFERROR(-1*INDEX('Monthly NRG Level D'!$C$4:$AE$1500,MATCH($C121,'Monthly NRG Level D'!$C$4:$C$1500,0),MATCH(AD$4,'Monthly NRG Level D'!$C$4:$AE$4,0)),"")</f>
        <v/>
      </c>
      <c r="AE121" s="18" t="str">
        <f ca="1">IFERROR(-1*INDEX('Monthly NRG Level D'!$C$4:$AE$1500,MATCH($C121,'Monthly NRG Level D'!$C$4:$C$1500,0),MATCH(AE$4,'Monthly NRG Level D'!$C$4:$AE$4,0)),"")</f>
        <v/>
      </c>
    </row>
    <row r="122" spans="3:31">
      <c r="C122" s="24">
        <f t="shared" si="1"/>
        <v>48853</v>
      </c>
      <c r="D122" s="90" t="s">
        <v>65</v>
      </c>
      <c r="E122" s="90" t="s">
        <v>65</v>
      </c>
      <c r="F122" s="90" t="s">
        <v>65</v>
      </c>
      <c r="G122" s="90" t="s">
        <v>65</v>
      </c>
      <c r="H122" s="90" t="s">
        <v>65</v>
      </c>
      <c r="I122" s="90" t="s">
        <v>65</v>
      </c>
      <c r="J122" s="18" t="str">
        <f ca="1">IFERROR(-1*INDEX('Monthly NRG Level D'!$C$4:$AE$1500,MATCH($C122,'Monthly NRG Level D'!$C$4:$C$1500,0),MATCH(J$4,'Monthly NRG Level D'!$C$4:$AE$4,0)),"")</f>
        <v/>
      </c>
      <c r="K122" s="18" t="str">
        <f ca="1">IFERROR(-1*INDEX('Monthly NRG Level D'!$C$4:$AE$1500,MATCH($C122,'Monthly NRG Level D'!$C$4:$C$1500,0),MATCH(K$4,'Monthly NRG Level D'!$C$4:$AE$4,0)),"")</f>
        <v/>
      </c>
      <c r="L122" s="18" t="str">
        <f ca="1">IFERROR(-1*INDEX('Monthly NRG Level D'!$C$4:$AE$1500,MATCH($C122,'Monthly NRG Level D'!$C$4:$C$1500,0),MATCH(L$4,'Monthly NRG Level D'!$C$4:$AE$4,0)),"")</f>
        <v/>
      </c>
      <c r="M122" s="18" t="str">
        <f ca="1">IFERROR(-1*INDEX('Monthly NRG Level D'!$C$4:$AE$1500,MATCH($C122,'Monthly NRG Level D'!$C$4:$C$1500,0),MATCH(M$4,'Monthly NRG Level D'!$C$4:$AE$4,0)),"")</f>
        <v/>
      </c>
      <c r="P122" s="90" t="s">
        <v>65</v>
      </c>
      <c r="Q122" s="90" t="s">
        <v>65</v>
      </c>
      <c r="R122" s="90" t="s">
        <v>65</v>
      </c>
      <c r="S122" s="18" t="str">
        <f ca="1">IFERROR(-1*INDEX('Monthly NRG Level D'!$C$4:$AE$1500,MATCH($C122,'Monthly NRG Level D'!$C$4:$C$1500,0),MATCH(S$4,'Monthly NRG Level D'!$C$4:$AE$4,0)),"")</f>
        <v/>
      </c>
      <c r="T122" s="18" t="str">
        <f ca="1">IFERROR(-1*INDEX('Monthly NRG Level D'!$C$4:$AE$1500,MATCH($C122,'Monthly NRG Level D'!$C$4:$C$1500,0),MATCH(T$4,'Monthly NRG Level D'!$C$4:$AE$4,0)),"")</f>
        <v/>
      </c>
      <c r="U122" s="18" t="str">
        <f ca="1">IFERROR(-1*INDEX('Monthly NRG Level D'!$C$4:$AE$1500,MATCH($C122,'Monthly NRG Level D'!$C$4:$C$1500,0),MATCH(U$4,'Monthly NRG Level D'!$C$4:$AE$4,0)),"")</f>
        <v/>
      </c>
      <c r="V122" s="18" t="str">
        <f ca="1">IFERROR(-1*INDEX('Monthly NRG Level D'!$C$4:$AE$1500,MATCH($C122,'Monthly NRG Level D'!$C$4:$C$1500,0),MATCH(V$4,'Monthly NRG Level D'!$C$4:$AE$4,0)),"")</f>
        <v/>
      </c>
      <c r="W122" s="18" t="str">
        <f ca="1">IFERROR(-1*INDEX('Monthly NRG Level D'!$C$4:$AE$1500,MATCH($C122,'Monthly NRG Level D'!$C$4:$C$1500,0),MATCH(W$4,'Monthly NRG Level D'!$C$4:$AE$4,0)),"")</f>
        <v/>
      </c>
      <c r="X122" s="18" t="str">
        <f ca="1">IFERROR(-1*INDEX('Monthly NRG Level D'!$C$4:$AE$1500,MATCH($C122,'Monthly NRG Level D'!$C$4:$C$1500,0),MATCH(X$4,'Monthly NRG Level D'!$C$4:$AE$4,0)),"")</f>
        <v/>
      </c>
      <c r="Y122" s="18" t="str">
        <f ca="1">IFERROR(-1*INDEX('Monthly NRG Level D'!$C$4:$AE$1500,MATCH($C122,'Monthly NRG Level D'!$C$4:$C$1500,0),MATCH(Y$4,'Monthly NRG Level D'!$C$4:$AE$4,0)),"")</f>
        <v/>
      </c>
      <c r="AB122" s="18" t="str">
        <f ca="1">IFERROR(-1*INDEX('Monthly NRG Level D'!$C$4:$AE$1500,MATCH($C122,'Monthly NRG Level D'!$C$4:$C$1500,0),MATCH(AB$4,'Monthly NRG Level D'!$C$4:$AE$4,0)),"")</f>
        <v/>
      </c>
      <c r="AC122" s="18" t="str">
        <f ca="1">IFERROR(-1*INDEX('Monthly NRG Level D'!$C$4:$AE$1500,MATCH($C122,'Monthly NRG Level D'!$C$4:$C$1500,0),MATCH(AC$4,'Monthly NRG Level D'!$C$4:$AE$4,0)),"")</f>
        <v/>
      </c>
      <c r="AD122" s="18" t="str">
        <f ca="1">IFERROR(-1*INDEX('Monthly NRG Level D'!$C$4:$AE$1500,MATCH($C122,'Monthly NRG Level D'!$C$4:$C$1500,0),MATCH(AD$4,'Monthly NRG Level D'!$C$4:$AE$4,0)),"")</f>
        <v/>
      </c>
      <c r="AE122" s="18" t="str">
        <f ca="1">IFERROR(-1*INDEX('Monthly NRG Level D'!$C$4:$AE$1500,MATCH($C122,'Monthly NRG Level D'!$C$4:$C$1500,0),MATCH(AE$4,'Monthly NRG Level D'!$C$4:$AE$4,0)),"")</f>
        <v/>
      </c>
    </row>
    <row r="123" spans="3:31">
      <c r="C123" s="24">
        <f t="shared" si="1"/>
        <v>48884</v>
      </c>
      <c r="D123" s="90" t="s">
        <v>65</v>
      </c>
      <c r="E123" s="90" t="s">
        <v>65</v>
      </c>
      <c r="F123" s="90" t="s">
        <v>65</v>
      </c>
      <c r="G123" s="90" t="s">
        <v>65</v>
      </c>
      <c r="H123" s="90" t="s">
        <v>65</v>
      </c>
      <c r="I123" s="90" t="s">
        <v>65</v>
      </c>
      <c r="J123" s="18" t="str">
        <f ca="1">IFERROR(-1*INDEX('Monthly NRG Level D'!$C$4:$AE$1500,MATCH($C123,'Monthly NRG Level D'!$C$4:$C$1500,0),MATCH(J$4,'Monthly NRG Level D'!$C$4:$AE$4,0)),"")</f>
        <v/>
      </c>
      <c r="K123" s="18" t="str">
        <f ca="1">IFERROR(-1*INDEX('Monthly NRG Level D'!$C$4:$AE$1500,MATCH($C123,'Monthly NRG Level D'!$C$4:$C$1500,0),MATCH(K$4,'Monthly NRG Level D'!$C$4:$AE$4,0)),"")</f>
        <v/>
      </c>
      <c r="L123" s="18" t="str">
        <f ca="1">IFERROR(-1*INDEX('Monthly NRG Level D'!$C$4:$AE$1500,MATCH($C123,'Monthly NRG Level D'!$C$4:$C$1500,0),MATCH(L$4,'Monthly NRG Level D'!$C$4:$AE$4,0)),"")</f>
        <v/>
      </c>
      <c r="M123" s="18" t="str">
        <f ca="1">IFERROR(-1*INDEX('Monthly NRG Level D'!$C$4:$AE$1500,MATCH($C123,'Monthly NRG Level D'!$C$4:$C$1500,0),MATCH(M$4,'Monthly NRG Level D'!$C$4:$AE$4,0)),"")</f>
        <v/>
      </c>
      <c r="P123" s="90" t="s">
        <v>65</v>
      </c>
      <c r="Q123" s="90" t="s">
        <v>65</v>
      </c>
      <c r="R123" s="90" t="s">
        <v>65</v>
      </c>
      <c r="S123" s="18" t="str">
        <f ca="1">IFERROR(-1*INDEX('Monthly NRG Level D'!$C$4:$AE$1500,MATCH($C123,'Monthly NRG Level D'!$C$4:$C$1500,0),MATCH(S$4,'Monthly NRG Level D'!$C$4:$AE$4,0)),"")</f>
        <v/>
      </c>
      <c r="T123" s="18" t="str">
        <f ca="1">IFERROR(-1*INDEX('Monthly NRG Level D'!$C$4:$AE$1500,MATCH($C123,'Monthly NRG Level D'!$C$4:$C$1500,0),MATCH(T$4,'Monthly NRG Level D'!$C$4:$AE$4,0)),"")</f>
        <v/>
      </c>
      <c r="U123" s="18" t="str">
        <f ca="1">IFERROR(-1*INDEX('Monthly NRG Level D'!$C$4:$AE$1500,MATCH($C123,'Monthly NRG Level D'!$C$4:$C$1500,0),MATCH(U$4,'Monthly NRG Level D'!$C$4:$AE$4,0)),"")</f>
        <v/>
      </c>
      <c r="V123" s="18" t="str">
        <f ca="1">IFERROR(-1*INDEX('Monthly NRG Level D'!$C$4:$AE$1500,MATCH($C123,'Monthly NRG Level D'!$C$4:$C$1500,0),MATCH(V$4,'Monthly NRG Level D'!$C$4:$AE$4,0)),"")</f>
        <v/>
      </c>
      <c r="W123" s="18" t="str">
        <f ca="1">IFERROR(-1*INDEX('Monthly NRG Level D'!$C$4:$AE$1500,MATCH($C123,'Monthly NRG Level D'!$C$4:$C$1500,0),MATCH(W$4,'Monthly NRG Level D'!$C$4:$AE$4,0)),"")</f>
        <v/>
      </c>
      <c r="X123" s="18" t="str">
        <f ca="1">IFERROR(-1*INDEX('Monthly NRG Level D'!$C$4:$AE$1500,MATCH($C123,'Monthly NRG Level D'!$C$4:$C$1500,0),MATCH(X$4,'Monthly NRG Level D'!$C$4:$AE$4,0)),"")</f>
        <v/>
      </c>
      <c r="Y123" s="18" t="str">
        <f ca="1">IFERROR(-1*INDEX('Monthly NRG Level D'!$C$4:$AE$1500,MATCH($C123,'Monthly NRG Level D'!$C$4:$C$1500,0),MATCH(Y$4,'Monthly NRG Level D'!$C$4:$AE$4,0)),"")</f>
        <v/>
      </c>
      <c r="AB123" s="18" t="str">
        <f ca="1">IFERROR(-1*INDEX('Monthly NRG Level D'!$C$4:$AE$1500,MATCH($C123,'Monthly NRG Level D'!$C$4:$C$1500,0),MATCH(AB$4,'Monthly NRG Level D'!$C$4:$AE$4,0)),"")</f>
        <v/>
      </c>
      <c r="AC123" s="18" t="str">
        <f ca="1">IFERROR(-1*INDEX('Monthly NRG Level D'!$C$4:$AE$1500,MATCH($C123,'Monthly NRG Level D'!$C$4:$C$1500,0),MATCH(AC$4,'Monthly NRG Level D'!$C$4:$AE$4,0)),"")</f>
        <v/>
      </c>
      <c r="AD123" s="18" t="str">
        <f ca="1">IFERROR(-1*INDEX('Monthly NRG Level D'!$C$4:$AE$1500,MATCH($C123,'Monthly NRG Level D'!$C$4:$C$1500,0),MATCH(AD$4,'Monthly NRG Level D'!$C$4:$AE$4,0)),"")</f>
        <v/>
      </c>
      <c r="AE123" s="18" t="str">
        <f ca="1">IFERROR(-1*INDEX('Monthly NRG Level D'!$C$4:$AE$1500,MATCH($C123,'Monthly NRG Level D'!$C$4:$C$1500,0),MATCH(AE$4,'Monthly NRG Level D'!$C$4:$AE$4,0)),"")</f>
        <v/>
      </c>
    </row>
    <row r="124" spans="3:31">
      <c r="C124" s="24">
        <f t="shared" si="1"/>
        <v>48914</v>
      </c>
      <c r="D124" s="90" t="s">
        <v>65</v>
      </c>
      <c r="E124" s="90" t="s">
        <v>65</v>
      </c>
      <c r="F124" s="90" t="s">
        <v>65</v>
      </c>
      <c r="G124" s="90" t="s">
        <v>65</v>
      </c>
      <c r="H124" s="90" t="s">
        <v>65</v>
      </c>
      <c r="I124" s="90" t="s">
        <v>65</v>
      </c>
      <c r="J124" s="18" t="str">
        <f ca="1">IFERROR(-1*INDEX('Monthly NRG Level D'!$C$4:$AE$1500,MATCH($C124,'Monthly NRG Level D'!$C$4:$C$1500,0),MATCH(J$4,'Monthly NRG Level D'!$C$4:$AE$4,0)),"")</f>
        <v/>
      </c>
      <c r="K124" s="18" t="str">
        <f ca="1">IFERROR(-1*INDEX('Monthly NRG Level D'!$C$4:$AE$1500,MATCH($C124,'Monthly NRG Level D'!$C$4:$C$1500,0),MATCH(K$4,'Monthly NRG Level D'!$C$4:$AE$4,0)),"")</f>
        <v/>
      </c>
      <c r="L124" s="18" t="str">
        <f ca="1">IFERROR(-1*INDEX('Monthly NRG Level D'!$C$4:$AE$1500,MATCH($C124,'Monthly NRG Level D'!$C$4:$C$1500,0),MATCH(L$4,'Monthly NRG Level D'!$C$4:$AE$4,0)),"")</f>
        <v/>
      </c>
      <c r="M124" s="18" t="str">
        <f ca="1">IFERROR(-1*INDEX('Monthly NRG Level D'!$C$4:$AE$1500,MATCH($C124,'Monthly NRG Level D'!$C$4:$C$1500,0),MATCH(M$4,'Monthly NRG Level D'!$C$4:$AE$4,0)),"")</f>
        <v/>
      </c>
      <c r="P124" s="90" t="s">
        <v>65</v>
      </c>
      <c r="Q124" s="90" t="s">
        <v>65</v>
      </c>
      <c r="R124" s="90" t="s">
        <v>65</v>
      </c>
      <c r="S124" s="18" t="str">
        <f ca="1">IFERROR(-1*INDEX('Monthly NRG Level D'!$C$4:$AE$1500,MATCH($C124,'Monthly NRG Level D'!$C$4:$C$1500,0),MATCH(S$4,'Monthly NRG Level D'!$C$4:$AE$4,0)),"")</f>
        <v/>
      </c>
      <c r="T124" s="18" t="str">
        <f ca="1">IFERROR(-1*INDEX('Monthly NRG Level D'!$C$4:$AE$1500,MATCH($C124,'Monthly NRG Level D'!$C$4:$C$1500,0),MATCH(T$4,'Monthly NRG Level D'!$C$4:$AE$4,0)),"")</f>
        <v/>
      </c>
      <c r="U124" s="18" t="str">
        <f ca="1">IFERROR(-1*INDEX('Monthly NRG Level D'!$C$4:$AE$1500,MATCH($C124,'Monthly NRG Level D'!$C$4:$C$1500,0),MATCH(U$4,'Monthly NRG Level D'!$C$4:$AE$4,0)),"")</f>
        <v/>
      </c>
      <c r="V124" s="18" t="str">
        <f ca="1">IFERROR(-1*INDEX('Monthly NRG Level D'!$C$4:$AE$1500,MATCH($C124,'Monthly NRG Level D'!$C$4:$C$1500,0),MATCH(V$4,'Monthly NRG Level D'!$C$4:$AE$4,0)),"")</f>
        <v/>
      </c>
      <c r="W124" s="18" t="str">
        <f ca="1">IFERROR(-1*INDEX('Monthly NRG Level D'!$C$4:$AE$1500,MATCH($C124,'Monthly NRG Level D'!$C$4:$C$1500,0),MATCH(W$4,'Monthly NRG Level D'!$C$4:$AE$4,0)),"")</f>
        <v/>
      </c>
      <c r="X124" s="18" t="str">
        <f ca="1">IFERROR(-1*INDEX('Monthly NRG Level D'!$C$4:$AE$1500,MATCH($C124,'Monthly NRG Level D'!$C$4:$C$1500,0),MATCH(X$4,'Monthly NRG Level D'!$C$4:$AE$4,0)),"")</f>
        <v/>
      </c>
      <c r="Y124" s="18" t="str">
        <f ca="1">IFERROR(-1*INDEX('Monthly NRG Level D'!$C$4:$AE$1500,MATCH($C124,'Monthly NRG Level D'!$C$4:$C$1500,0),MATCH(Y$4,'Monthly NRG Level D'!$C$4:$AE$4,0)),"")</f>
        <v/>
      </c>
      <c r="AB124" s="18" t="str">
        <f ca="1">IFERROR(-1*INDEX('Monthly NRG Level D'!$C$4:$AE$1500,MATCH($C124,'Monthly NRG Level D'!$C$4:$C$1500,0),MATCH(AB$4,'Monthly NRG Level D'!$C$4:$AE$4,0)),"")</f>
        <v/>
      </c>
      <c r="AC124" s="18" t="str">
        <f ca="1">IFERROR(-1*INDEX('Monthly NRG Level D'!$C$4:$AE$1500,MATCH($C124,'Monthly NRG Level D'!$C$4:$C$1500,0),MATCH(AC$4,'Monthly NRG Level D'!$C$4:$AE$4,0)),"")</f>
        <v/>
      </c>
      <c r="AD124" s="18" t="str">
        <f ca="1">IFERROR(-1*INDEX('Monthly NRG Level D'!$C$4:$AE$1500,MATCH($C124,'Monthly NRG Level D'!$C$4:$C$1500,0),MATCH(AD$4,'Monthly NRG Level D'!$C$4:$AE$4,0)),"")</f>
        <v/>
      </c>
      <c r="AE124" s="18" t="str">
        <f ca="1">IFERROR(-1*INDEX('Monthly NRG Level D'!$C$4:$AE$1500,MATCH($C124,'Monthly NRG Level D'!$C$4:$C$1500,0),MATCH(AE$4,'Monthly NRG Level D'!$C$4:$AE$4,0)),"")</f>
        <v/>
      </c>
    </row>
    <row r="125" spans="3:31">
      <c r="C125" s="24">
        <f t="shared" si="1"/>
        <v>48945</v>
      </c>
      <c r="D125" s="90" t="s">
        <v>65</v>
      </c>
      <c r="E125" s="90" t="s">
        <v>65</v>
      </c>
      <c r="F125" s="90" t="s">
        <v>65</v>
      </c>
      <c r="G125" s="90" t="s">
        <v>65</v>
      </c>
      <c r="H125" s="90" t="s">
        <v>65</v>
      </c>
      <c r="I125" s="90" t="s">
        <v>65</v>
      </c>
      <c r="J125" s="18" t="str">
        <f ca="1">IFERROR(-1*INDEX('Monthly NRG Level D'!$C$4:$AE$1500,MATCH($C125,'Monthly NRG Level D'!$C$4:$C$1500,0),MATCH(J$4,'Monthly NRG Level D'!$C$4:$AE$4,0)),"")</f>
        <v/>
      </c>
      <c r="K125" s="18" t="str">
        <f ca="1">IFERROR(-1*INDEX('Monthly NRG Level D'!$C$4:$AE$1500,MATCH($C125,'Monthly NRG Level D'!$C$4:$C$1500,0),MATCH(K$4,'Monthly NRG Level D'!$C$4:$AE$4,0)),"")</f>
        <v/>
      </c>
      <c r="L125" s="18" t="str">
        <f ca="1">IFERROR(-1*INDEX('Monthly NRG Level D'!$C$4:$AE$1500,MATCH($C125,'Monthly NRG Level D'!$C$4:$C$1500,0),MATCH(L$4,'Monthly NRG Level D'!$C$4:$AE$4,0)),"")</f>
        <v/>
      </c>
      <c r="M125" s="18" t="str">
        <f ca="1">IFERROR(-1*INDEX('Monthly NRG Level D'!$C$4:$AE$1500,MATCH($C125,'Monthly NRG Level D'!$C$4:$C$1500,0),MATCH(M$4,'Monthly NRG Level D'!$C$4:$AE$4,0)),"")</f>
        <v/>
      </c>
      <c r="P125" s="90" t="s">
        <v>65</v>
      </c>
      <c r="Q125" s="90" t="s">
        <v>65</v>
      </c>
      <c r="R125" s="90" t="s">
        <v>65</v>
      </c>
      <c r="S125" s="18" t="str">
        <f ca="1">IFERROR(-1*INDEX('Monthly NRG Level D'!$C$4:$AE$1500,MATCH($C125,'Monthly NRG Level D'!$C$4:$C$1500,0),MATCH(S$4,'Monthly NRG Level D'!$C$4:$AE$4,0)),"")</f>
        <v/>
      </c>
      <c r="T125" s="18" t="str">
        <f ca="1">IFERROR(-1*INDEX('Monthly NRG Level D'!$C$4:$AE$1500,MATCH($C125,'Monthly NRG Level D'!$C$4:$C$1500,0),MATCH(T$4,'Monthly NRG Level D'!$C$4:$AE$4,0)),"")</f>
        <v/>
      </c>
      <c r="U125" s="18" t="str">
        <f ca="1">IFERROR(-1*INDEX('Monthly NRG Level D'!$C$4:$AE$1500,MATCH($C125,'Monthly NRG Level D'!$C$4:$C$1500,0),MATCH(U$4,'Monthly NRG Level D'!$C$4:$AE$4,0)),"")</f>
        <v/>
      </c>
      <c r="V125" s="18" t="str">
        <f ca="1">IFERROR(-1*INDEX('Monthly NRG Level D'!$C$4:$AE$1500,MATCH($C125,'Monthly NRG Level D'!$C$4:$C$1500,0),MATCH(V$4,'Monthly NRG Level D'!$C$4:$AE$4,0)),"")</f>
        <v/>
      </c>
      <c r="W125" s="18" t="str">
        <f ca="1">IFERROR(-1*INDEX('Monthly NRG Level D'!$C$4:$AE$1500,MATCH($C125,'Monthly NRG Level D'!$C$4:$C$1500,0),MATCH(W$4,'Monthly NRG Level D'!$C$4:$AE$4,0)),"")</f>
        <v/>
      </c>
      <c r="X125" s="18" t="str">
        <f ca="1">IFERROR(-1*INDEX('Monthly NRG Level D'!$C$4:$AE$1500,MATCH($C125,'Monthly NRG Level D'!$C$4:$C$1500,0),MATCH(X$4,'Monthly NRG Level D'!$C$4:$AE$4,0)),"")</f>
        <v/>
      </c>
      <c r="Y125" s="18" t="str">
        <f ca="1">IFERROR(-1*INDEX('Monthly NRG Level D'!$C$4:$AE$1500,MATCH($C125,'Monthly NRG Level D'!$C$4:$C$1500,0),MATCH(Y$4,'Monthly NRG Level D'!$C$4:$AE$4,0)),"")</f>
        <v/>
      </c>
      <c r="AB125" s="18" t="str">
        <f ca="1">IFERROR(-1*INDEX('Monthly NRG Level D'!$C$4:$AE$1500,MATCH($C125,'Monthly NRG Level D'!$C$4:$C$1500,0),MATCH(AB$4,'Monthly NRG Level D'!$C$4:$AE$4,0)),"")</f>
        <v/>
      </c>
      <c r="AC125" s="18" t="str">
        <f ca="1">IFERROR(-1*INDEX('Monthly NRG Level D'!$C$4:$AE$1500,MATCH($C125,'Monthly NRG Level D'!$C$4:$C$1500,0),MATCH(AC$4,'Monthly NRG Level D'!$C$4:$AE$4,0)),"")</f>
        <v/>
      </c>
      <c r="AD125" s="18" t="str">
        <f ca="1">IFERROR(-1*INDEX('Monthly NRG Level D'!$C$4:$AE$1500,MATCH($C125,'Monthly NRG Level D'!$C$4:$C$1500,0),MATCH(AD$4,'Monthly NRG Level D'!$C$4:$AE$4,0)),"")</f>
        <v/>
      </c>
      <c r="AE125" s="18" t="str">
        <f ca="1">IFERROR(-1*INDEX('Monthly NRG Level D'!$C$4:$AE$1500,MATCH($C125,'Monthly NRG Level D'!$C$4:$C$1500,0),MATCH(AE$4,'Monthly NRG Level D'!$C$4:$AE$4,0)),"")</f>
        <v/>
      </c>
    </row>
    <row r="126" spans="3:31">
      <c r="C126" s="24">
        <f t="shared" si="1"/>
        <v>48976</v>
      </c>
      <c r="D126" s="90" t="s">
        <v>65</v>
      </c>
      <c r="E126" s="90" t="s">
        <v>65</v>
      </c>
      <c r="F126" s="90" t="s">
        <v>65</v>
      </c>
      <c r="G126" s="90" t="s">
        <v>65</v>
      </c>
      <c r="H126" s="90" t="s">
        <v>65</v>
      </c>
      <c r="I126" s="90" t="s">
        <v>65</v>
      </c>
      <c r="J126" s="18" t="str">
        <f ca="1">IFERROR(-1*INDEX('Monthly NRG Level D'!$C$4:$AE$1500,MATCH($C126,'Monthly NRG Level D'!$C$4:$C$1500,0),MATCH(J$4,'Monthly NRG Level D'!$C$4:$AE$4,0)),"")</f>
        <v/>
      </c>
      <c r="K126" s="18" t="str">
        <f ca="1">IFERROR(-1*INDEX('Monthly NRG Level D'!$C$4:$AE$1500,MATCH($C126,'Monthly NRG Level D'!$C$4:$C$1500,0),MATCH(K$4,'Monthly NRG Level D'!$C$4:$AE$4,0)),"")</f>
        <v/>
      </c>
      <c r="L126" s="18" t="str">
        <f ca="1">IFERROR(-1*INDEX('Monthly NRG Level D'!$C$4:$AE$1500,MATCH($C126,'Monthly NRG Level D'!$C$4:$C$1500,0),MATCH(L$4,'Monthly NRG Level D'!$C$4:$AE$4,0)),"")</f>
        <v/>
      </c>
      <c r="M126" s="18" t="str">
        <f ca="1">IFERROR(-1*INDEX('Monthly NRG Level D'!$C$4:$AE$1500,MATCH($C126,'Monthly NRG Level D'!$C$4:$C$1500,0),MATCH(M$4,'Monthly NRG Level D'!$C$4:$AE$4,0)),"")</f>
        <v/>
      </c>
      <c r="P126" s="90" t="s">
        <v>65</v>
      </c>
      <c r="Q126" s="90" t="s">
        <v>65</v>
      </c>
      <c r="R126" s="90" t="s">
        <v>65</v>
      </c>
      <c r="S126" s="18" t="str">
        <f ca="1">IFERROR(-1*INDEX('Monthly NRG Level D'!$C$4:$AE$1500,MATCH($C126,'Monthly NRG Level D'!$C$4:$C$1500,0),MATCH(S$4,'Monthly NRG Level D'!$C$4:$AE$4,0)),"")</f>
        <v/>
      </c>
      <c r="T126" s="18" t="str">
        <f ca="1">IFERROR(-1*INDEX('Monthly NRG Level D'!$C$4:$AE$1500,MATCH($C126,'Monthly NRG Level D'!$C$4:$C$1500,0),MATCH(T$4,'Monthly NRG Level D'!$C$4:$AE$4,0)),"")</f>
        <v/>
      </c>
      <c r="U126" s="18" t="str">
        <f ca="1">IFERROR(-1*INDEX('Monthly NRG Level D'!$C$4:$AE$1500,MATCH($C126,'Monthly NRG Level D'!$C$4:$C$1500,0),MATCH(U$4,'Monthly NRG Level D'!$C$4:$AE$4,0)),"")</f>
        <v/>
      </c>
      <c r="V126" s="18" t="str">
        <f ca="1">IFERROR(-1*INDEX('Monthly NRG Level D'!$C$4:$AE$1500,MATCH($C126,'Monthly NRG Level D'!$C$4:$C$1500,0),MATCH(V$4,'Monthly NRG Level D'!$C$4:$AE$4,0)),"")</f>
        <v/>
      </c>
      <c r="W126" s="18" t="str">
        <f ca="1">IFERROR(-1*INDEX('Monthly NRG Level D'!$C$4:$AE$1500,MATCH($C126,'Monthly NRG Level D'!$C$4:$C$1500,0),MATCH(W$4,'Monthly NRG Level D'!$C$4:$AE$4,0)),"")</f>
        <v/>
      </c>
      <c r="X126" s="18" t="str">
        <f ca="1">IFERROR(-1*INDEX('Monthly NRG Level D'!$C$4:$AE$1500,MATCH($C126,'Monthly NRG Level D'!$C$4:$C$1500,0),MATCH(X$4,'Monthly NRG Level D'!$C$4:$AE$4,0)),"")</f>
        <v/>
      </c>
      <c r="Y126" s="18" t="str">
        <f ca="1">IFERROR(-1*INDEX('Monthly NRG Level D'!$C$4:$AE$1500,MATCH($C126,'Monthly NRG Level D'!$C$4:$C$1500,0),MATCH(Y$4,'Monthly NRG Level D'!$C$4:$AE$4,0)),"")</f>
        <v/>
      </c>
      <c r="AB126" s="18" t="str">
        <f ca="1">IFERROR(-1*INDEX('Monthly NRG Level D'!$C$4:$AE$1500,MATCH($C126,'Monthly NRG Level D'!$C$4:$C$1500,0),MATCH(AB$4,'Monthly NRG Level D'!$C$4:$AE$4,0)),"")</f>
        <v/>
      </c>
      <c r="AC126" s="18" t="str">
        <f ca="1">IFERROR(-1*INDEX('Monthly NRG Level D'!$C$4:$AE$1500,MATCH($C126,'Monthly NRG Level D'!$C$4:$C$1500,0),MATCH(AC$4,'Monthly NRG Level D'!$C$4:$AE$4,0)),"")</f>
        <v/>
      </c>
      <c r="AD126" s="18" t="str">
        <f ca="1">IFERROR(-1*INDEX('Monthly NRG Level D'!$C$4:$AE$1500,MATCH($C126,'Monthly NRG Level D'!$C$4:$C$1500,0),MATCH(AD$4,'Monthly NRG Level D'!$C$4:$AE$4,0)),"")</f>
        <v/>
      </c>
      <c r="AE126" s="18" t="str">
        <f ca="1">IFERROR(-1*INDEX('Monthly NRG Level D'!$C$4:$AE$1500,MATCH($C126,'Monthly NRG Level D'!$C$4:$C$1500,0),MATCH(AE$4,'Monthly NRG Level D'!$C$4:$AE$4,0)),"")</f>
        <v/>
      </c>
    </row>
    <row r="127" spans="3:31">
      <c r="C127" s="24">
        <f t="shared" si="1"/>
        <v>49004</v>
      </c>
      <c r="D127" s="90" t="s">
        <v>65</v>
      </c>
      <c r="E127" s="90" t="s">
        <v>65</v>
      </c>
      <c r="F127" s="90" t="s">
        <v>65</v>
      </c>
      <c r="G127" s="90" t="s">
        <v>65</v>
      </c>
      <c r="H127" s="90" t="s">
        <v>65</v>
      </c>
      <c r="I127" s="90" t="s">
        <v>65</v>
      </c>
      <c r="J127" s="18" t="str">
        <f ca="1">IFERROR(-1*INDEX('Monthly NRG Level D'!$C$4:$AE$1500,MATCH($C127,'Monthly NRG Level D'!$C$4:$C$1500,0),MATCH(J$4,'Monthly NRG Level D'!$C$4:$AE$4,0)),"")</f>
        <v/>
      </c>
      <c r="K127" s="18" t="str">
        <f ca="1">IFERROR(-1*INDEX('Monthly NRG Level D'!$C$4:$AE$1500,MATCH($C127,'Monthly NRG Level D'!$C$4:$C$1500,0),MATCH(K$4,'Monthly NRG Level D'!$C$4:$AE$4,0)),"")</f>
        <v/>
      </c>
      <c r="L127" s="18" t="str">
        <f ca="1">IFERROR(-1*INDEX('Monthly NRG Level D'!$C$4:$AE$1500,MATCH($C127,'Monthly NRG Level D'!$C$4:$C$1500,0),MATCH(L$4,'Monthly NRG Level D'!$C$4:$AE$4,0)),"")</f>
        <v/>
      </c>
      <c r="M127" s="18" t="str">
        <f ca="1">IFERROR(-1*INDEX('Monthly NRG Level D'!$C$4:$AE$1500,MATCH($C127,'Monthly NRG Level D'!$C$4:$C$1500,0),MATCH(M$4,'Monthly NRG Level D'!$C$4:$AE$4,0)),"")</f>
        <v/>
      </c>
      <c r="P127" s="90" t="s">
        <v>65</v>
      </c>
      <c r="Q127" s="90" t="s">
        <v>65</v>
      </c>
      <c r="R127" s="90" t="s">
        <v>65</v>
      </c>
      <c r="S127" s="18" t="str">
        <f ca="1">IFERROR(-1*INDEX('Monthly NRG Level D'!$C$4:$AE$1500,MATCH($C127,'Monthly NRG Level D'!$C$4:$C$1500,0),MATCH(S$4,'Monthly NRG Level D'!$C$4:$AE$4,0)),"")</f>
        <v/>
      </c>
      <c r="T127" s="18" t="str">
        <f ca="1">IFERROR(-1*INDEX('Monthly NRG Level D'!$C$4:$AE$1500,MATCH($C127,'Monthly NRG Level D'!$C$4:$C$1500,0),MATCH(T$4,'Monthly NRG Level D'!$C$4:$AE$4,0)),"")</f>
        <v/>
      </c>
      <c r="U127" s="18" t="str">
        <f ca="1">IFERROR(-1*INDEX('Monthly NRG Level D'!$C$4:$AE$1500,MATCH($C127,'Monthly NRG Level D'!$C$4:$C$1500,0),MATCH(U$4,'Monthly NRG Level D'!$C$4:$AE$4,0)),"")</f>
        <v/>
      </c>
      <c r="V127" s="18" t="str">
        <f ca="1">IFERROR(-1*INDEX('Monthly NRG Level D'!$C$4:$AE$1500,MATCH($C127,'Monthly NRG Level D'!$C$4:$C$1500,0),MATCH(V$4,'Monthly NRG Level D'!$C$4:$AE$4,0)),"")</f>
        <v/>
      </c>
      <c r="W127" s="18" t="str">
        <f ca="1">IFERROR(-1*INDEX('Monthly NRG Level D'!$C$4:$AE$1500,MATCH($C127,'Monthly NRG Level D'!$C$4:$C$1500,0),MATCH(W$4,'Monthly NRG Level D'!$C$4:$AE$4,0)),"")</f>
        <v/>
      </c>
      <c r="X127" s="18" t="str">
        <f ca="1">IFERROR(-1*INDEX('Monthly NRG Level D'!$C$4:$AE$1500,MATCH($C127,'Monthly NRG Level D'!$C$4:$C$1500,0),MATCH(X$4,'Monthly NRG Level D'!$C$4:$AE$4,0)),"")</f>
        <v/>
      </c>
      <c r="Y127" s="18" t="str">
        <f ca="1">IFERROR(-1*INDEX('Monthly NRG Level D'!$C$4:$AE$1500,MATCH($C127,'Monthly NRG Level D'!$C$4:$C$1500,0),MATCH(Y$4,'Monthly NRG Level D'!$C$4:$AE$4,0)),"")</f>
        <v/>
      </c>
      <c r="AB127" s="18" t="str">
        <f ca="1">IFERROR(-1*INDEX('Monthly NRG Level D'!$C$4:$AE$1500,MATCH($C127,'Monthly NRG Level D'!$C$4:$C$1500,0),MATCH(AB$4,'Monthly NRG Level D'!$C$4:$AE$4,0)),"")</f>
        <v/>
      </c>
      <c r="AC127" s="18" t="str">
        <f ca="1">IFERROR(-1*INDEX('Monthly NRG Level D'!$C$4:$AE$1500,MATCH($C127,'Monthly NRG Level D'!$C$4:$C$1500,0),MATCH(AC$4,'Monthly NRG Level D'!$C$4:$AE$4,0)),"")</f>
        <v/>
      </c>
      <c r="AD127" s="18" t="str">
        <f ca="1">IFERROR(-1*INDEX('Monthly NRG Level D'!$C$4:$AE$1500,MATCH($C127,'Monthly NRG Level D'!$C$4:$C$1500,0),MATCH(AD$4,'Monthly NRG Level D'!$C$4:$AE$4,0)),"")</f>
        <v/>
      </c>
      <c r="AE127" s="18" t="str">
        <f ca="1">IFERROR(-1*INDEX('Monthly NRG Level D'!$C$4:$AE$1500,MATCH($C127,'Monthly NRG Level D'!$C$4:$C$1500,0),MATCH(AE$4,'Monthly NRG Level D'!$C$4:$AE$4,0)),"")</f>
        <v/>
      </c>
    </row>
    <row r="128" spans="3:31">
      <c r="C128" s="24">
        <f t="shared" si="1"/>
        <v>49035</v>
      </c>
      <c r="D128" s="90" t="s">
        <v>65</v>
      </c>
      <c r="E128" s="90" t="s">
        <v>65</v>
      </c>
      <c r="F128" s="90" t="s">
        <v>65</v>
      </c>
      <c r="G128" s="90" t="s">
        <v>65</v>
      </c>
      <c r="H128" s="90" t="s">
        <v>65</v>
      </c>
      <c r="I128" s="90" t="s">
        <v>65</v>
      </c>
      <c r="J128" s="18" t="str">
        <f ca="1">IFERROR(-1*INDEX('Monthly NRG Level D'!$C$4:$AE$1500,MATCH($C128,'Monthly NRG Level D'!$C$4:$C$1500,0),MATCH(J$4,'Monthly NRG Level D'!$C$4:$AE$4,0)),"")</f>
        <v/>
      </c>
      <c r="K128" s="18" t="str">
        <f ca="1">IFERROR(-1*INDEX('Monthly NRG Level D'!$C$4:$AE$1500,MATCH($C128,'Monthly NRG Level D'!$C$4:$C$1500,0),MATCH(K$4,'Monthly NRG Level D'!$C$4:$AE$4,0)),"")</f>
        <v/>
      </c>
      <c r="L128" s="18" t="str">
        <f ca="1">IFERROR(-1*INDEX('Monthly NRG Level D'!$C$4:$AE$1500,MATCH($C128,'Monthly NRG Level D'!$C$4:$C$1500,0),MATCH(L$4,'Monthly NRG Level D'!$C$4:$AE$4,0)),"")</f>
        <v/>
      </c>
      <c r="M128" s="18" t="str">
        <f ca="1">IFERROR(-1*INDEX('Monthly NRG Level D'!$C$4:$AE$1500,MATCH($C128,'Monthly NRG Level D'!$C$4:$C$1500,0),MATCH(M$4,'Monthly NRG Level D'!$C$4:$AE$4,0)),"")</f>
        <v/>
      </c>
      <c r="P128" s="90" t="s">
        <v>65</v>
      </c>
      <c r="Q128" s="90" t="s">
        <v>65</v>
      </c>
      <c r="R128" s="90" t="s">
        <v>65</v>
      </c>
      <c r="S128" s="18" t="str">
        <f ca="1">IFERROR(-1*INDEX('Monthly NRG Level D'!$C$4:$AE$1500,MATCH($C128,'Monthly NRG Level D'!$C$4:$C$1500,0),MATCH(S$4,'Monthly NRG Level D'!$C$4:$AE$4,0)),"")</f>
        <v/>
      </c>
      <c r="T128" s="18" t="str">
        <f ca="1">IFERROR(-1*INDEX('Monthly NRG Level D'!$C$4:$AE$1500,MATCH($C128,'Monthly NRG Level D'!$C$4:$C$1500,0),MATCH(T$4,'Monthly NRG Level D'!$C$4:$AE$4,0)),"")</f>
        <v/>
      </c>
      <c r="U128" s="18" t="str">
        <f ca="1">IFERROR(-1*INDEX('Monthly NRG Level D'!$C$4:$AE$1500,MATCH($C128,'Monthly NRG Level D'!$C$4:$C$1500,0),MATCH(U$4,'Monthly NRG Level D'!$C$4:$AE$4,0)),"")</f>
        <v/>
      </c>
      <c r="V128" s="18" t="str">
        <f ca="1">IFERROR(-1*INDEX('Monthly NRG Level D'!$C$4:$AE$1500,MATCH($C128,'Monthly NRG Level D'!$C$4:$C$1500,0),MATCH(V$4,'Monthly NRG Level D'!$C$4:$AE$4,0)),"")</f>
        <v/>
      </c>
      <c r="W128" s="18" t="str">
        <f ca="1">IFERROR(-1*INDEX('Monthly NRG Level D'!$C$4:$AE$1500,MATCH($C128,'Monthly NRG Level D'!$C$4:$C$1500,0),MATCH(W$4,'Monthly NRG Level D'!$C$4:$AE$4,0)),"")</f>
        <v/>
      </c>
      <c r="X128" s="18" t="str">
        <f ca="1">IFERROR(-1*INDEX('Monthly NRG Level D'!$C$4:$AE$1500,MATCH($C128,'Monthly NRG Level D'!$C$4:$C$1500,0),MATCH(X$4,'Monthly NRG Level D'!$C$4:$AE$4,0)),"")</f>
        <v/>
      </c>
      <c r="Y128" s="18" t="str">
        <f ca="1">IFERROR(-1*INDEX('Monthly NRG Level D'!$C$4:$AE$1500,MATCH($C128,'Monthly NRG Level D'!$C$4:$C$1500,0),MATCH(Y$4,'Monthly NRG Level D'!$C$4:$AE$4,0)),"")</f>
        <v/>
      </c>
      <c r="AB128" s="18" t="str">
        <f ca="1">IFERROR(-1*INDEX('Monthly NRG Level D'!$C$4:$AE$1500,MATCH($C128,'Monthly NRG Level D'!$C$4:$C$1500,0),MATCH(AB$4,'Monthly NRG Level D'!$C$4:$AE$4,0)),"")</f>
        <v/>
      </c>
      <c r="AC128" s="18" t="str">
        <f ca="1">IFERROR(-1*INDEX('Monthly NRG Level D'!$C$4:$AE$1500,MATCH($C128,'Monthly NRG Level D'!$C$4:$C$1500,0),MATCH(AC$4,'Monthly NRG Level D'!$C$4:$AE$4,0)),"")</f>
        <v/>
      </c>
      <c r="AD128" s="18" t="str">
        <f ca="1">IFERROR(-1*INDEX('Monthly NRG Level D'!$C$4:$AE$1500,MATCH($C128,'Monthly NRG Level D'!$C$4:$C$1500,0),MATCH(AD$4,'Monthly NRG Level D'!$C$4:$AE$4,0)),"")</f>
        <v/>
      </c>
      <c r="AE128" s="18" t="str">
        <f ca="1">IFERROR(-1*INDEX('Monthly NRG Level D'!$C$4:$AE$1500,MATCH($C128,'Monthly NRG Level D'!$C$4:$C$1500,0),MATCH(AE$4,'Monthly NRG Level D'!$C$4:$AE$4,0)),"")</f>
        <v/>
      </c>
    </row>
    <row r="129" spans="3:31">
      <c r="C129" s="24">
        <f t="shared" si="1"/>
        <v>49065</v>
      </c>
      <c r="D129" s="90" t="s">
        <v>65</v>
      </c>
      <c r="E129" s="90" t="s">
        <v>65</v>
      </c>
      <c r="F129" s="90" t="s">
        <v>65</v>
      </c>
      <c r="G129" s="90" t="s">
        <v>65</v>
      </c>
      <c r="H129" s="90" t="s">
        <v>65</v>
      </c>
      <c r="I129" s="90" t="s">
        <v>65</v>
      </c>
      <c r="J129" s="18" t="str">
        <f ca="1">IFERROR(-1*INDEX('Monthly NRG Level D'!$C$4:$AE$1500,MATCH($C129,'Monthly NRG Level D'!$C$4:$C$1500,0),MATCH(J$4,'Monthly NRG Level D'!$C$4:$AE$4,0)),"")</f>
        <v/>
      </c>
      <c r="K129" s="18" t="str">
        <f ca="1">IFERROR(-1*INDEX('Monthly NRG Level D'!$C$4:$AE$1500,MATCH($C129,'Monthly NRG Level D'!$C$4:$C$1500,0),MATCH(K$4,'Monthly NRG Level D'!$C$4:$AE$4,0)),"")</f>
        <v/>
      </c>
      <c r="L129" s="18" t="str">
        <f ca="1">IFERROR(-1*INDEX('Monthly NRG Level D'!$C$4:$AE$1500,MATCH($C129,'Monthly NRG Level D'!$C$4:$C$1500,0),MATCH(L$4,'Monthly NRG Level D'!$C$4:$AE$4,0)),"")</f>
        <v/>
      </c>
      <c r="M129" s="18" t="str">
        <f ca="1">IFERROR(-1*INDEX('Monthly NRG Level D'!$C$4:$AE$1500,MATCH($C129,'Monthly NRG Level D'!$C$4:$C$1500,0),MATCH(M$4,'Monthly NRG Level D'!$C$4:$AE$4,0)),"")</f>
        <v/>
      </c>
      <c r="P129" s="90" t="s">
        <v>65</v>
      </c>
      <c r="Q129" s="90" t="s">
        <v>65</v>
      </c>
      <c r="R129" s="90" t="s">
        <v>65</v>
      </c>
      <c r="S129" s="18" t="str">
        <f ca="1">IFERROR(-1*INDEX('Monthly NRG Level D'!$C$4:$AE$1500,MATCH($C129,'Monthly NRG Level D'!$C$4:$C$1500,0),MATCH(S$4,'Monthly NRG Level D'!$C$4:$AE$4,0)),"")</f>
        <v/>
      </c>
      <c r="T129" s="18" t="str">
        <f ca="1">IFERROR(-1*INDEX('Monthly NRG Level D'!$C$4:$AE$1500,MATCH($C129,'Monthly NRG Level D'!$C$4:$C$1500,0),MATCH(T$4,'Monthly NRG Level D'!$C$4:$AE$4,0)),"")</f>
        <v/>
      </c>
      <c r="U129" s="18" t="str">
        <f ca="1">IFERROR(-1*INDEX('Monthly NRG Level D'!$C$4:$AE$1500,MATCH($C129,'Monthly NRG Level D'!$C$4:$C$1500,0),MATCH(U$4,'Monthly NRG Level D'!$C$4:$AE$4,0)),"")</f>
        <v/>
      </c>
      <c r="V129" s="18" t="str">
        <f ca="1">IFERROR(-1*INDEX('Monthly NRG Level D'!$C$4:$AE$1500,MATCH($C129,'Monthly NRG Level D'!$C$4:$C$1500,0),MATCH(V$4,'Monthly NRG Level D'!$C$4:$AE$4,0)),"")</f>
        <v/>
      </c>
      <c r="W129" s="18" t="str">
        <f ca="1">IFERROR(-1*INDEX('Monthly NRG Level D'!$C$4:$AE$1500,MATCH($C129,'Monthly NRG Level D'!$C$4:$C$1500,0),MATCH(W$4,'Monthly NRG Level D'!$C$4:$AE$4,0)),"")</f>
        <v/>
      </c>
      <c r="X129" s="18" t="str">
        <f ca="1">IFERROR(-1*INDEX('Monthly NRG Level D'!$C$4:$AE$1500,MATCH($C129,'Monthly NRG Level D'!$C$4:$C$1500,0),MATCH(X$4,'Monthly NRG Level D'!$C$4:$AE$4,0)),"")</f>
        <v/>
      </c>
      <c r="Y129" s="18" t="str">
        <f ca="1">IFERROR(-1*INDEX('Monthly NRG Level D'!$C$4:$AE$1500,MATCH($C129,'Monthly NRG Level D'!$C$4:$C$1500,0),MATCH(Y$4,'Monthly NRG Level D'!$C$4:$AE$4,0)),"")</f>
        <v/>
      </c>
      <c r="AB129" s="18" t="str">
        <f ca="1">IFERROR(-1*INDEX('Monthly NRG Level D'!$C$4:$AE$1500,MATCH($C129,'Monthly NRG Level D'!$C$4:$C$1500,0),MATCH(AB$4,'Monthly NRG Level D'!$C$4:$AE$4,0)),"")</f>
        <v/>
      </c>
      <c r="AC129" s="18" t="str">
        <f ca="1">IFERROR(-1*INDEX('Monthly NRG Level D'!$C$4:$AE$1500,MATCH($C129,'Monthly NRG Level D'!$C$4:$C$1500,0),MATCH(AC$4,'Monthly NRG Level D'!$C$4:$AE$4,0)),"")</f>
        <v/>
      </c>
      <c r="AD129" s="18" t="str">
        <f ca="1">IFERROR(-1*INDEX('Monthly NRG Level D'!$C$4:$AE$1500,MATCH($C129,'Monthly NRG Level D'!$C$4:$C$1500,0),MATCH(AD$4,'Monthly NRG Level D'!$C$4:$AE$4,0)),"")</f>
        <v/>
      </c>
      <c r="AE129" s="18" t="str">
        <f ca="1">IFERROR(-1*INDEX('Monthly NRG Level D'!$C$4:$AE$1500,MATCH($C129,'Monthly NRG Level D'!$C$4:$C$1500,0),MATCH(AE$4,'Monthly NRG Level D'!$C$4:$AE$4,0)),"")</f>
        <v/>
      </c>
    </row>
    <row r="130" spans="3:31">
      <c r="C130" s="24">
        <f t="shared" si="1"/>
        <v>49096</v>
      </c>
      <c r="D130" s="90" t="s">
        <v>65</v>
      </c>
      <c r="E130" s="90" t="s">
        <v>65</v>
      </c>
      <c r="F130" s="90" t="s">
        <v>65</v>
      </c>
      <c r="G130" s="90" t="s">
        <v>65</v>
      </c>
      <c r="H130" s="90" t="s">
        <v>65</v>
      </c>
      <c r="I130" s="90" t="s">
        <v>65</v>
      </c>
      <c r="J130" s="18" t="str">
        <f ca="1">IFERROR(-1*INDEX('Monthly NRG Level D'!$C$4:$AE$1500,MATCH($C130,'Monthly NRG Level D'!$C$4:$C$1500,0),MATCH(J$4,'Monthly NRG Level D'!$C$4:$AE$4,0)),"")</f>
        <v/>
      </c>
      <c r="K130" s="18" t="str">
        <f ca="1">IFERROR(-1*INDEX('Monthly NRG Level D'!$C$4:$AE$1500,MATCH($C130,'Monthly NRG Level D'!$C$4:$C$1500,0),MATCH(K$4,'Monthly NRG Level D'!$C$4:$AE$4,0)),"")</f>
        <v/>
      </c>
      <c r="L130" s="18" t="str">
        <f ca="1">IFERROR(-1*INDEX('Monthly NRG Level D'!$C$4:$AE$1500,MATCH($C130,'Monthly NRG Level D'!$C$4:$C$1500,0),MATCH(L$4,'Monthly NRG Level D'!$C$4:$AE$4,0)),"")</f>
        <v/>
      </c>
      <c r="M130" s="18" t="str">
        <f ca="1">IFERROR(-1*INDEX('Monthly NRG Level D'!$C$4:$AE$1500,MATCH($C130,'Monthly NRG Level D'!$C$4:$C$1500,0),MATCH(M$4,'Monthly NRG Level D'!$C$4:$AE$4,0)),"")</f>
        <v/>
      </c>
      <c r="P130" s="90" t="s">
        <v>65</v>
      </c>
      <c r="Q130" s="90" t="s">
        <v>65</v>
      </c>
      <c r="R130" s="90" t="s">
        <v>65</v>
      </c>
      <c r="S130" s="18" t="str">
        <f ca="1">IFERROR(-1*INDEX('Monthly NRG Level D'!$C$4:$AE$1500,MATCH($C130,'Monthly NRG Level D'!$C$4:$C$1500,0),MATCH(S$4,'Monthly NRG Level D'!$C$4:$AE$4,0)),"")</f>
        <v/>
      </c>
      <c r="T130" s="18" t="str">
        <f ca="1">IFERROR(-1*INDEX('Monthly NRG Level D'!$C$4:$AE$1500,MATCH($C130,'Monthly NRG Level D'!$C$4:$C$1500,0),MATCH(T$4,'Monthly NRG Level D'!$C$4:$AE$4,0)),"")</f>
        <v/>
      </c>
      <c r="U130" s="18" t="str">
        <f ca="1">IFERROR(-1*INDEX('Monthly NRG Level D'!$C$4:$AE$1500,MATCH($C130,'Monthly NRG Level D'!$C$4:$C$1500,0),MATCH(U$4,'Monthly NRG Level D'!$C$4:$AE$4,0)),"")</f>
        <v/>
      </c>
      <c r="V130" s="18" t="str">
        <f ca="1">IFERROR(-1*INDEX('Monthly NRG Level D'!$C$4:$AE$1500,MATCH($C130,'Monthly NRG Level D'!$C$4:$C$1500,0),MATCH(V$4,'Monthly NRG Level D'!$C$4:$AE$4,0)),"")</f>
        <v/>
      </c>
      <c r="W130" s="18" t="str">
        <f ca="1">IFERROR(-1*INDEX('Monthly NRG Level D'!$C$4:$AE$1500,MATCH($C130,'Monthly NRG Level D'!$C$4:$C$1500,0),MATCH(W$4,'Monthly NRG Level D'!$C$4:$AE$4,0)),"")</f>
        <v/>
      </c>
      <c r="X130" s="18" t="str">
        <f ca="1">IFERROR(-1*INDEX('Monthly NRG Level D'!$C$4:$AE$1500,MATCH($C130,'Monthly NRG Level D'!$C$4:$C$1500,0),MATCH(X$4,'Monthly NRG Level D'!$C$4:$AE$4,0)),"")</f>
        <v/>
      </c>
      <c r="Y130" s="18" t="str">
        <f ca="1">IFERROR(-1*INDEX('Monthly NRG Level D'!$C$4:$AE$1500,MATCH($C130,'Monthly NRG Level D'!$C$4:$C$1500,0),MATCH(Y$4,'Monthly NRG Level D'!$C$4:$AE$4,0)),"")</f>
        <v/>
      </c>
      <c r="AB130" s="18" t="str">
        <f ca="1">IFERROR(-1*INDEX('Monthly NRG Level D'!$C$4:$AE$1500,MATCH($C130,'Monthly NRG Level D'!$C$4:$C$1500,0),MATCH(AB$4,'Monthly NRG Level D'!$C$4:$AE$4,0)),"")</f>
        <v/>
      </c>
      <c r="AC130" s="18" t="str">
        <f ca="1">IFERROR(-1*INDEX('Monthly NRG Level D'!$C$4:$AE$1500,MATCH($C130,'Monthly NRG Level D'!$C$4:$C$1500,0),MATCH(AC$4,'Monthly NRG Level D'!$C$4:$AE$4,0)),"")</f>
        <v/>
      </c>
      <c r="AD130" s="18" t="str">
        <f ca="1">IFERROR(-1*INDEX('Monthly NRG Level D'!$C$4:$AE$1500,MATCH($C130,'Monthly NRG Level D'!$C$4:$C$1500,0),MATCH(AD$4,'Monthly NRG Level D'!$C$4:$AE$4,0)),"")</f>
        <v/>
      </c>
      <c r="AE130" s="18" t="str">
        <f ca="1">IFERROR(-1*INDEX('Monthly NRG Level D'!$C$4:$AE$1500,MATCH($C130,'Monthly NRG Level D'!$C$4:$C$1500,0),MATCH(AE$4,'Monthly NRG Level D'!$C$4:$AE$4,0)),"")</f>
        <v/>
      </c>
    </row>
    <row r="131" spans="3:31">
      <c r="C131" s="24">
        <f t="shared" si="1"/>
        <v>49126</v>
      </c>
      <c r="D131" s="90" t="s">
        <v>65</v>
      </c>
      <c r="E131" s="90" t="s">
        <v>65</v>
      </c>
      <c r="F131" s="90" t="s">
        <v>65</v>
      </c>
      <c r="G131" s="90" t="s">
        <v>65</v>
      </c>
      <c r="H131" s="90" t="s">
        <v>65</v>
      </c>
      <c r="I131" s="90" t="s">
        <v>65</v>
      </c>
      <c r="J131" s="18" t="str">
        <f ca="1">IFERROR(-1*INDEX('Monthly NRG Level D'!$C$4:$AE$1500,MATCH($C131,'Monthly NRG Level D'!$C$4:$C$1500,0),MATCH(J$4,'Monthly NRG Level D'!$C$4:$AE$4,0)),"")</f>
        <v/>
      </c>
      <c r="K131" s="18" t="str">
        <f ca="1">IFERROR(-1*INDEX('Monthly NRG Level D'!$C$4:$AE$1500,MATCH($C131,'Monthly NRG Level D'!$C$4:$C$1500,0),MATCH(K$4,'Monthly NRG Level D'!$C$4:$AE$4,0)),"")</f>
        <v/>
      </c>
      <c r="L131" s="18" t="str">
        <f ca="1">IFERROR(-1*INDEX('Monthly NRG Level D'!$C$4:$AE$1500,MATCH($C131,'Monthly NRG Level D'!$C$4:$C$1500,0),MATCH(L$4,'Monthly NRG Level D'!$C$4:$AE$4,0)),"")</f>
        <v/>
      </c>
      <c r="M131" s="18" t="str">
        <f ca="1">IFERROR(-1*INDEX('Monthly NRG Level D'!$C$4:$AE$1500,MATCH($C131,'Monthly NRG Level D'!$C$4:$C$1500,0),MATCH(M$4,'Monthly NRG Level D'!$C$4:$AE$4,0)),"")</f>
        <v/>
      </c>
      <c r="P131" s="90" t="s">
        <v>65</v>
      </c>
      <c r="Q131" s="90" t="s">
        <v>65</v>
      </c>
      <c r="R131" s="90" t="s">
        <v>65</v>
      </c>
      <c r="S131" s="18" t="str">
        <f ca="1">IFERROR(-1*INDEX('Monthly NRG Level D'!$C$4:$AE$1500,MATCH($C131,'Monthly NRG Level D'!$C$4:$C$1500,0),MATCH(S$4,'Monthly NRG Level D'!$C$4:$AE$4,0)),"")</f>
        <v/>
      </c>
      <c r="T131" s="18" t="str">
        <f ca="1">IFERROR(-1*INDEX('Monthly NRG Level D'!$C$4:$AE$1500,MATCH($C131,'Monthly NRG Level D'!$C$4:$C$1500,0),MATCH(T$4,'Monthly NRG Level D'!$C$4:$AE$4,0)),"")</f>
        <v/>
      </c>
      <c r="U131" s="18" t="str">
        <f ca="1">IFERROR(-1*INDEX('Monthly NRG Level D'!$C$4:$AE$1500,MATCH($C131,'Monthly NRG Level D'!$C$4:$C$1500,0),MATCH(U$4,'Monthly NRG Level D'!$C$4:$AE$4,0)),"")</f>
        <v/>
      </c>
      <c r="V131" s="18" t="str">
        <f ca="1">IFERROR(-1*INDEX('Monthly NRG Level D'!$C$4:$AE$1500,MATCH($C131,'Monthly NRG Level D'!$C$4:$C$1500,0),MATCH(V$4,'Monthly NRG Level D'!$C$4:$AE$4,0)),"")</f>
        <v/>
      </c>
      <c r="W131" s="18" t="str">
        <f ca="1">IFERROR(-1*INDEX('Monthly NRG Level D'!$C$4:$AE$1500,MATCH($C131,'Monthly NRG Level D'!$C$4:$C$1500,0),MATCH(W$4,'Monthly NRG Level D'!$C$4:$AE$4,0)),"")</f>
        <v/>
      </c>
      <c r="X131" s="18" t="str">
        <f ca="1">IFERROR(-1*INDEX('Monthly NRG Level D'!$C$4:$AE$1500,MATCH($C131,'Monthly NRG Level D'!$C$4:$C$1500,0),MATCH(X$4,'Monthly NRG Level D'!$C$4:$AE$4,0)),"")</f>
        <v/>
      </c>
      <c r="Y131" s="18" t="str">
        <f ca="1">IFERROR(-1*INDEX('Monthly NRG Level D'!$C$4:$AE$1500,MATCH($C131,'Monthly NRG Level D'!$C$4:$C$1500,0),MATCH(Y$4,'Monthly NRG Level D'!$C$4:$AE$4,0)),"")</f>
        <v/>
      </c>
      <c r="AB131" s="18" t="str">
        <f ca="1">IFERROR(-1*INDEX('Monthly NRG Level D'!$C$4:$AE$1500,MATCH($C131,'Monthly NRG Level D'!$C$4:$C$1500,0),MATCH(AB$4,'Monthly NRG Level D'!$C$4:$AE$4,0)),"")</f>
        <v/>
      </c>
      <c r="AC131" s="18" t="str">
        <f ca="1">IFERROR(-1*INDEX('Monthly NRG Level D'!$C$4:$AE$1500,MATCH($C131,'Monthly NRG Level D'!$C$4:$C$1500,0),MATCH(AC$4,'Monthly NRG Level D'!$C$4:$AE$4,0)),"")</f>
        <v/>
      </c>
      <c r="AD131" s="18" t="str">
        <f ca="1">IFERROR(-1*INDEX('Monthly NRG Level D'!$C$4:$AE$1500,MATCH($C131,'Monthly NRG Level D'!$C$4:$C$1500,0),MATCH(AD$4,'Monthly NRG Level D'!$C$4:$AE$4,0)),"")</f>
        <v/>
      </c>
      <c r="AE131" s="18" t="str">
        <f ca="1">IFERROR(-1*INDEX('Monthly NRG Level D'!$C$4:$AE$1500,MATCH($C131,'Monthly NRG Level D'!$C$4:$C$1500,0),MATCH(AE$4,'Monthly NRG Level D'!$C$4:$AE$4,0)),"")</f>
        <v/>
      </c>
    </row>
    <row r="132" spans="3:31">
      <c r="C132" s="24">
        <f t="shared" si="1"/>
        <v>49157</v>
      </c>
      <c r="D132" s="90" t="s">
        <v>65</v>
      </c>
      <c r="E132" s="90" t="s">
        <v>65</v>
      </c>
      <c r="F132" s="90" t="s">
        <v>65</v>
      </c>
      <c r="G132" s="90" t="s">
        <v>65</v>
      </c>
      <c r="H132" s="90" t="s">
        <v>65</v>
      </c>
      <c r="I132" s="90" t="s">
        <v>65</v>
      </c>
      <c r="J132" s="18" t="str">
        <f ca="1">IFERROR(-1*INDEX('Monthly NRG Level D'!$C$4:$AE$1500,MATCH($C132,'Monthly NRG Level D'!$C$4:$C$1500,0),MATCH(J$4,'Monthly NRG Level D'!$C$4:$AE$4,0)),"")</f>
        <v/>
      </c>
      <c r="K132" s="18" t="str">
        <f ca="1">IFERROR(-1*INDEX('Monthly NRG Level D'!$C$4:$AE$1500,MATCH($C132,'Monthly NRG Level D'!$C$4:$C$1500,0),MATCH(K$4,'Monthly NRG Level D'!$C$4:$AE$4,0)),"")</f>
        <v/>
      </c>
      <c r="L132" s="18" t="str">
        <f ca="1">IFERROR(-1*INDEX('Monthly NRG Level D'!$C$4:$AE$1500,MATCH($C132,'Monthly NRG Level D'!$C$4:$C$1500,0),MATCH(L$4,'Monthly NRG Level D'!$C$4:$AE$4,0)),"")</f>
        <v/>
      </c>
      <c r="M132" s="18" t="str">
        <f ca="1">IFERROR(-1*INDEX('Monthly NRG Level D'!$C$4:$AE$1500,MATCH($C132,'Monthly NRG Level D'!$C$4:$C$1500,0),MATCH(M$4,'Monthly NRG Level D'!$C$4:$AE$4,0)),"")</f>
        <v/>
      </c>
      <c r="P132" s="90" t="s">
        <v>65</v>
      </c>
      <c r="Q132" s="90" t="s">
        <v>65</v>
      </c>
      <c r="R132" s="90" t="s">
        <v>65</v>
      </c>
      <c r="S132" s="18" t="str">
        <f ca="1">IFERROR(-1*INDEX('Monthly NRG Level D'!$C$4:$AE$1500,MATCH($C132,'Monthly NRG Level D'!$C$4:$C$1500,0),MATCH(S$4,'Monthly NRG Level D'!$C$4:$AE$4,0)),"")</f>
        <v/>
      </c>
      <c r="T132" s="18" t="str">
        <f ca="1">IFERROR(-1*INDEX('Monthly NRG Level D'!$C$4:$AE$1500,MATCH($C132,'Monthly NRG Level D'!$C$4:$C$1500,0),MATCH(T$4,'Monthly NRG Level D'!$C$4:$AE$4,0)),"")</f>
        <v/>
      </c>
      <c r="U132" s="18" t="str">
        <f ca="1">IFERROR(-1*INDEX('Monthly NRG Level D'!$C$4:$AE$1500,MATCH($C132,'Monthly NRG Level D'!$C$4:$C$1500,0),MATCH(U$4,'Monthly NRG Level D'!$C$4:$AE$4,0)),"")</f>
        <v/>
      </c>
      <c r="V132" s="18" t="str">
        <f ca="1">IFERROR(-1*INDEX('Monthly NRG Level D'!$C$4:$AE$1500,MATCH($C132,'Monthly NRG Level D'!$C$4:$C$1500,0),MATCH(V$4,'Monthly NRG Level D'!$C$4:$AE$4,0)),"")</f>
        <v/>
      </c>
      <c r="W132" s="18" t="str">
        <f ca="1">IFERROR(-1*INDEX('Monthly NRG Level D'!$C$4:$AE$1500,MATCH($C132,'Monthly NRG Level D'!$C$4:$C$1500,0),MATCH(W$4,'Monthly NRG Level D'!$C$4:$AE$4,0)),"")</f>
        <v/>
      </c>
      <c r="X132" s="18" t="str">
        <f ca="1">IFERROR(-1*INDEX('Monthly NRG Level D'!$C$4:$AE$1500,MATCH($C132,'Monthly NRG Level D'!$C$4:$C$1500,0),MATCH(X$4,'Monthly NRG Level D'!$C$4:$AE$4,0)),"")</f>
        <v/>
      </c>
      <c r="Y132" s="18" t="str">
        <f ca="1">IFERROR(-1*INDEX('Monthly NRG Level D'!$C$4:$AE$1500,MATCH($C132,'Monthly NRG Level D'!$C$4:$C$1500,0),MATCH(Y$4,'Monthly NRG Level D'!$C$4:$AE$4,0)),"")</f>
        <v/>
      </c>
      <c r="AB132" s="18" t="str">
        <f ca="1">IFERROR(-1*INDEX('Monthly NRG Level D'!$C$4:$AE$1500,MATCH($C132,'Monthly NRG Level D'!$C$4:$C$1500,0),MATCH(AB$4,'Monthly NRG Level D'!$C$4:$AE$4,0)),"")</f>
        <v/>
      </c>
      <c r="AC132" s="18" t="str">
        <f ca="1">IFERROR(-1*INDEX('Monthly NRG Level D'!$C$4:$AE$1500,MATCH($C132,'Monthly NRG Level D'!$C$4:$C$1500,0),MATCH(AC$4,'Monthly NRG Level D'!$C$4:$AE$4,0)),"")</f>
        <v/>
      </c>
      <c r="AD132" s="18" t="str">
        <f ca="1">IFERROR(-1*INDEX('Monthly NRG Level D'!$C$4:$AE$1500,MATCH($C132,'Monthly NRG Level D'!$C$4:$C$1500,0),MATCH(AD$4,'Monthly NRG Level D'!$C$4:$AE$4,0)),"")</f>
        <v/>
      </c>
      <c r="AE132" s="18" t="str">
        <f ca="1">IFERROR(-1*INDEX('Monthly NRG Level D'!$C$4:$AE$1500,MATCH($C132,'Monthly NRG Level D'!$C$4:$C$1500,0),MATCH(AE$4,'Monthly NRG Level D'!$C$4:$AE$4,0)),"")</f>
        <v/>
      </c>
    </row>
    <row r="133" spans="3:31">
      <c r="C133" s="24">
        <f t="shared" si="1"/>
        <v>49188</v>
      </c>
      <c r="D133" s="90" t="s">
        <v>65</v>
      </c>
      <c r="E133" s="90" t="s">
        <v>65</v>
      </c>
      <c r="F133" s="90" t="s">
        <v>65</v>
      </c>
      <c r="G133" s="90" t="s">
        <v>65</v>
      </c>
      <c r="H133" s="90" t="s">
        <v>65</v>
      </c>
      <c r="I133" s="90" t="s">
        <v>65</v>
      </c>
      <c r="J133" s="18" t="str">
        <f ca="1">IFERROR(-1*INDEX('Monthly NRG Level D'!$C$4:$AE$1500,MATCH($C133,'Monthly NRG Level D'!$C$4:$C$1500,0),MATCH(J$4,'Monthly NRG Level D'!$C$4:$AE$4,0)),"")</f>
        <v/>
      </c>
      <c r="K133" s="18" t="str">
        <f ca="1">IFERROR(-1*INDEX('Monthly NRG Level D'!$C$4:$AE$1500,MATCH($C133,'Monthly NRG Level D'!$C$4:$C$1500,0),MATCH(K$4,'Monthly NRG Level D'!$C$4:$AE$4,0)),"")</f>
        <v/>
      </c>
      <c r="L133" s="18" t="str">
        <f ca="1">IFERROR(-1*INDEX('Monthly NRG Level D'!$C$4:$AE$1500,MATCH($C133,'Monthly NRG Level D'!$C$4:$C$1500,0),MATCH(L$4,'Monthly NRG Level D'!$C$4:$AE$4,0)),"")</f>
        <v/>
      </c>
      <c r="M133" s="18" t="str">
        <f ca="1">IFERROR(-1*INDEX('Monthly NRG Level D'!$C$4:$AE$1500,MATCH($C133,'Monthly NRG Level D'!$C$4:$C$1500,0),MATCH(M$4,'Monthly NRG Level D'!$C$4:$AE$4,0)),"")</f>
        <v/>
      </c>
      <c r="P133" s="90" t="s">
        <v>65</v>
      </c>
      <c r="Q133" s="90" t="s">
        <v>65</v>
      </c>
      <c r="R133" s="90" t="s">
        <v>65</v>
      </c>
      <c r="S133" s="18" t="str">
        <f ca="1">IFERROR(-1*INDEX('Monthly NRG Level D'!$C$4:$AE$1500,MATCH($C133,'Monthly NRG Level D'!$C$4:$C$1500,0),MATCH(S$4,'Monthly NRG Level D'!$C$4:$AE$4,0)),"")</f>
        <v/>
      </c>
      <c r="T133" s="18" t="str">
        <f ca="1">IFERROR(-1*INDEX('Monthly NRG Level D'!$C$4:$AE$1500,MATCH($C133,'Monthly NRG Level D'!$C$4:$C$1500,0),MATCH(T$4,'Monthly NRG Level D'!$C$4:$AE$4,0)),"")</f>
        <v/>
      </c>
      <c r="U133" s="18" t="str">
        <f ca="1">IFERROR(-1*INDEX('Monthly NRG Level D'!$C$4:$AE$1500,MATCH($C133,'Monthly NRG Level D'!$C$4:$C$1500,0),MATCH(U$4,'Monthly NRG Level D'!$C$4:$AE$4,0)),"")</f>
        <v/>
      </c>
      <c r="V133" s="18" t="str">
        <f ca="1">IFERROR(-1*INDEX('Monthly NRG Level D'!$C$4:$AE$1500,MATCH($C133,'Monthly NRG Level D'!$C$4:$C$1500,0),MATCH(V$4,'Monthly NRG Level D'!$C$4:$AE$4,0)),"")</f>
        <v/>
      </c>
      <c r="W133" s="18" t="str">
        <f ca="1">IFERROR(-1*INDEX('Monthly NRG Level D'!$C$4:$AE$1500,MATCH($C133,'Monthly NRG Level D'!$C$4:$C$1500,0),MATCH(W$4,'Monthly NRG Level D'!$C$4:$AE$4,0)),"")</f>
        <v/>
      </c>
      <c r="X133" s="18" t="str">
        <f ca="1">IFERROR(-1*INDEX('Monthly NRG Level D'!$C$4:$AE$1500,MATCH($C133,'Monthly NRG Level D'!$C$4:$C$1500,0),MATCH(X$4,'Monthly NRG Level D'!$C$4:$AE$4,0)),"")</f>
        <v/>
      </c>
      <c r="Y133" s="18" t="str">
        <f ca="1">IFERROR(-1*INDEX('Monthly NRG Level D'!$C$4:$AE$1500,MATCH($C133,'Monthly NRG Level D'!$C$4:$C$1500,0),MATCH(Y$4,'Monthly NRG Level D'!$C$4:$AE$4,0)),"")</f>
        <v/>
      </c>
      <c r="AB133" s="18" t="str">
        <f ca="1">IFERROR(-1*INDEX('Monthly NRG Level D'!$C$4:$AE$1500,MATCH($C133,'Monthly NRG Level D'!$C$4:$C$1500,0),MATCH(AB$4,'Monthly NRG Level D'!$C$4:$AE$4,0)),"")</f>
        <v/>
      </c>
      <c r="AC133" s="18" t="str">
        <f ca="1">IFERROR(-1*INDEX('Monthly NRG Level D'!$C$4:$AE$1500,MATCH($C133,'Monthly NRG Level D'!$C$4:$C$1500,0),MATCH(AC$4,'Monthly NRG Level D'!$C$4:$AE$4,0)),"")</f>
        <v/>
      </c>
      <c r="AD133" s="18" t="str">
        <f ca="1">IFERROR(-1*INDEX('Monthly NRG Level D'!$C$4:$AE$1500,MATCH($C133,'Monthly NRG Level D'!$C$4:$C$1500,0),MATCH(AD$4,'Monthly NRG Level D'!$C$4:$AE$4,0)),"")</f>
        <v/>
      </c>
      <c r="AE133" s="18" t="str">
        <f ca="1">IFERROR(-1*INDEX('Monthly NRG Level D'!$C$4:$AE$1500,MATCH($C133,'Monthly NRG Level D'!$C$4:$C$1500,0),MATCH(AE$4,'Monthly NRG Level D'!$C$4:$AE$4,0)),"")</f>
        <v/>
      </c>
    </row>
    <row r="134" spans="3:31">
      <c r="C134" s="24">
        <f t="shared" si="1"/>
        <v>49218</v>
      </c>
      <c r="D134" s="90" t="s">
        <v>65</v>
      </c>
      <c r="E134" s="90" t="s">
        <v>65</v>
      </c>
      <c r="F134" s="90" t="s">
        <v>65</v>
      </c>
      <c r="G134" s="90" t="s">
        <v>65</v>
      </c>
      <c r="H134" s="90" t="s">
        <v>65</v>
      </c>
      <c r="I134" s="90" t="s">
        <v>65</v>
      </c>
      <c r="J134" s="18" t="str">
        <f ca="1">IFERROR(-1*INDEX('Monthly NRG Level D'!$C$4:$AE$1500,MATCH($C134,'Monthly NRG Level D'!$C$4:$C$1500,0),MATCH(J$4,'Monthly NRG Level D'!$C$4:$AE$4,0)),"")</f>
        <v/>
      </c>
      <c r="K134" s="18" t="str">
        <f ca="1">IFERROR(-1*INDEX('Monthly NRG Level D'!$C$4:$AE$1500,MATCH($C134,'Monthly NRG Level D'!$C$4:$C$1500,0),MATCH(K$4,'Monthly NRG Level D'!$C$4:$AE$4,0)),"")</f>
        <v/>
      </c>
      <c r="L134" s="18" t="str">
        <f ca="1">IFERROR(-1*INDEX('Monthly NRG Level D'!$C$4:$AE$1500,MATCH($C134,'Monthly NRG Level D'!$C$4:$C$1500,0),MATCH(L$4,'Monthly NRG Level D'!$C$4:$AE$4,0)),"")</f>
        <v/>
      </c>
      <c r="M134" s="18" t="str">
        <f ca="1">IFERROR(-1*INDEX('Monthly NRG Level D'!$C$4:$AE$1500,MATCH($C134,'Monthly NRG Level D'!$C$4:$C$1500,0),MATCH(M$4,'Monthly NRG Level D'!$C$4:$AE$4,0)),"")</f>
        <v/>
      </c>
      <c r="P134" s="90" t="s">
        <v>65</v>
      </c>
      <c r="Q134" s="90" t="s">
        <v>65</v>
      </c>
      <c r="R134" s="90" t="s">
        <v>65</v>
      </c>
      <c r="S134" s="18" t="str">
        <f ca="1">IFERROR(-1*INDEX('Monthly NRG Level D'!$C$4:$AE$1500,MATCH($C134,'Monthly NRG Level D'!$C$4:$C$1500,0),MATCH(S$4,'Monthly NRG Level D'!$C$4:$AE$4,0)),"")</f>
        <v/>
      </c>
      <c r="T134" s="18" t="str">
        <f ca="1">IFERROR(-1*INDEX('Monthly NRG Level D'!$C$4:$AE$1500,MATCH($C134,'Monthly NRG Level D'!$C$4:$C$1500,0),MATCH(T$4,'Monthly NRG Level D'!$C$4:$AE$4,0)),"")</f>
        <v/>
      </c>
      <c r="U134" s="18" t="str">
        <f ca="1">IFERROR(-1*INDEX('Monthly NRG Level D'!$C$4:$AE$1500,MATCH($C134,'Monthly NRG Level D'!$C$4:$C$1500,0),MATCH(U$4,'Monthly NRG Level D'!$C$4:$AE$4,0)),"")</f>
        <v/>
      </c>
      <c r="V134" s="18" t="str">
        <f ca="1">IFERROR(-1*INDEX('Monthly NRG Level D'!$C$4:$AE$1500,MATCH($C134,'Monthly NRG Level D'!$C$4:$C$1500,0),MATCH(V$4,'Monthly NRG Level D'!$C$4:$AE$4,0)),"")</f>
        <v/>
      </c>
      <c r="W134" s="18" t="str">
        <f ca="1">IFERROR(-1*INDEX('Monthly NRG Level D'!$C$4:$AE$1500,MATCH($C134,'Monthly NRG Level D'!$C$4:$C$1500,0),MATCH(W$4,'Monthly NRG Level D'!$C$4:$AE$4,0)),"")</f>
        <v/>
      </c>
      <c r="X134" s="18" t="str">
        <f ca="1">IFERROR(-1*INDEX('Monthly NRG Level D'!$C$4:$AE$1500,MATCH($C134,'Monthly NRG Level D'!$C$4:$C$1500,0),MATCH(X$4,'Monthly NRG Level D'!$C$4:$AE$4,0)),"")</f>
        <v/>
      </c>
      <c r="Y134" s="18" t="str">
        <f ca="1">IFERROR(-1*INDEX('Monthly NRG Level D'!$C$4:$AE$1500,MATCH($C134,'Monthly NRG Level D'!$C$4:$C$1500,0),MATCH(Y$4,'Monthly NRG Level D'!$C$4:$AE$4,0)),"")</f>
        <v/>
      </c>
      <c r="AB134" s="18" t="str">
        <f ca="1">IFERROR(-1*INDEX('Monthly NRG Level D'!$C$4:$AE$1500,MATCH($C134,'Monthly NRG Level D'!$C$4:$C$1500,0),MATCH(AB$4,'Monthly NRG Level D'!$C$4:$AE$4,0)),"")</f>
        <v/>
      </c>
      <c r="AC134" s="18" t="str">
        <f ca="1">IFERROR(-1*INDEX('Monthly NRG Level D'!$C$4:$AE$1500,MATCH($C134,'Monthly NRG Level D'!$C$4:$C$1500,0),MATCH(AC$4,'Monthly NRG Level D'!$C$4:$AE$4,0)),"")</f>
        <v/>
      </c>
      <c r="AD134" s="18" t="str">
        <f ca="1">IFERROR(-1*INDEX('Monthly NRG Level D'!$C$4:$AE$1500,MATCH($C134,'Monthly NRG Level D'!$C$4:$C$1500,0),MATCH(AD$4,'Monthly NRG Level D'!$C$4:$AE$4,0)),"")</f>
        <v/>
      </c>
      <c r="AE134" s="18" t="str">
        <f ca="1">IFERROR(-1*INDEX('Monthly NRG Level D'!$C$4:$AE$1500,MATCH($C134,'Monthly NRG Level D'!$C$4:$C$1500,0),MATCH(AE$4,'Monthly NRG Level D'!$C$4:$AE$4,0)),"")</f>
        <v/>
      </c>
    </row>
    <row r="135" spans="3:31">
      <c r="C135" s="24">
        <f t="shared" ref="C135:C198" si="2">DATE(YEAR(C134),MONTH(C134)+1,1)</f>
        <v>49249</v>
      </c>
      <c r="D135" s="90" t="s">
        <v>65</v>
      </c>
      <c r="E135" s="90" t="s">
        <v>65</v>
      </c>
      <c r="F135" s="90" t="s">
        <v>65</v>
      </c>
      <c r="G135" s="90" t="s">
        <v>65</v>
      </c>
      <c r="H135" s="90" t="s">
        <v>65</v>
      </c>
      <c r="I135" s="90" t="s">
        <v>65</v>
      </c>
      <c r="J135" s="18" t="str">
        <f ca="1">IFERROR(-1*INDEX('Monthly NRG Level D'!$C$4:$AE$1500,MATCH($C135,'Monthly NRG Level D'!$C$4:$C$1500,0),MATCH(J$4,'Monthly NRG Level D'!$C$4:$AE$4,0)),"")</f>
        <v/>
      </c>
      <c r="K135" s="18" t="str">
        <f ca="1">IFERROR(-1*INDEX('Monthly NRG Level D'!$C$4:$AE$1500,MATCH($C135,'Monthly NRG Level D'!$C$4:$C$1500,0),MATCH(K$4,'Monthly NRG Level D'!$C$4:$AE$4,0)),"")</f>
        <v/>
      </c>
      <c r="L135" s="18" t="str">
        <f ca="1">IFERROR(-1*INDEX('Monthly NRG Level D'!$C$4:$AE$1500,MATCH($C135,'Monthly NRG Level D'!$C$4:$C$1500,0),MATCH(L$4,'Monthly NRG Level D'!$C$4:$AE$4,0)),"")</f>
        <v/>
      </c>
      <c r="M135" s="18" t="str">
        <f ca="1">IFERROR(-1*INDEX('Monthly NRG Level D'!$C$4:$AE$1500,MATCH($C135,'Monthly NRG Level D'!$C$4:$C$1500,0),MATCH(M$4,'Monthly NRG Level D'!$C$4:$AE$4,0)),"")</f>
        <v/>
      </c>
      <c r="P135" s="90" t="s">
        <v>65</v>
      </c>
      <c r="Q135" s="90" t="s">
        <v>65</v>
      </c>
      <c r="R135" s="90" t="s">
        <v>65</v>
      </c>
      <c r="S135" s="18" t="str">
        <f ca="1">IFERROR(-1*INDEX('Monthly NRG Level D'!$C$4:$AE$1500,MATCH($C135,'Monthly NRG Level D'!$C$4:$C$1500,0),MATCH(S$4,'Monthly NRG Level D'!$C$4:$AE$4,0)),"")</f>
        <v/>
      </c>
      <c r="T135" s="18" t="str">
        <f ca="1">IFERROR(-1*INDEX('Monthly NRG Level D'!$C$4:$AE$1500,MATCH($C135,'Monthly NRG Level D'!$C$4:$C$1500,0),MATCH(T$4,'Monthly NRG Level D'!$C$4:$AE$4,0)),"")</f>
        <v/>
      </c>
      <c r="U135" s="18" t="str">
        <f ca="1">IFERROR(-1*INDEX('Monthly NRG Level D'!$C$4:$AE$1500,MATCH($C135,'Monthly NRG Level D'!$C$4:$C$1500,0),MATCH(U$4,'Monthly NRG Level D'!$C$4:$AE$4,0)),"")</f>
        <v/>
      </c>
      <c r="V135" s="18" t="str">
        <f ca="1">IFERROR(-1*INDEX('Monthly NRG Level D'!$C$4:$AE$1500,MATCH($C135,'Monthly NRG Level D'!$C$4:$C$1500,0),MATCH(V$4,'Monthly NRG Level D'!$C$4:$AE$4,0)),"")</f>
        <v/>
      </c>
      <c r="W135" s="18" t="str">
        <f ca="1">IFERROR(-1*INDEX('Monthly NRG Level D'!$C$4:$AE$1500,MATCH($C135,'Monthly NRG Level D'!$C$4:$C$1500,0),MATCH(W$4,'Monthly NRG Level D'!$C$4:$AE$4,0)),"")</f>
        <v/>
      </c>
      <c r="X135" s="18" t="str">
        <f ca="1">IFERROR(-1*INDEX('Monthly NRG Level D'!$C$4:$AE$1500,MATCH($C135,'Monthly NRG Level D'!$C$4:$C$1500,0),MATCH(X$4,'Monthly NRG Level D'!$C$4:$AE$4,0)),"")</f>
        <v/>
      </c>
      <c r="Y135" s="18" t="str">
        <f ca="1">IFERROR(-1*INDEX('Monthly NRG Level D'!$C$4:$AE$1500,MATCH($C135,'Monthly NRG Level D'!$C$4:$C$1500,0),MATCH(Y$4,'Monthly NRG Level D'!$C$4:$AE$4,0)),"")</f>
        <v/>
      </c>
      <c r="AB135" s="18" t="str">
        <f ca="1">IFERROR(-1*INDEX('Monthly NRG Level D'!$C$4:$AE$1500,MATCH($C135,'Monthly NRG Level D'!$C$4:$C$1500,0),MATCH(AB$4,'Monthly NRG Level D'!$C$4:$AE$4,0)),"")</f>
        <v/>
      </c>
      <c r="AC135" s="18" t="str">
        <f ca="1">IFERROR(-1*INDEX('Monthly NRG Level D'!$C$4:$AE$1500,MATCH($C135,'Monthly NRG Level D'!$C$4:$C$1500,0),MATCH(AC$4,'Monthly NRG Level D'!$C$4:$AE$4,0)),"")</f>
        <v/>
      </c>
      <c r="AD135" s="18" t="str">
        <f ca="1">IFERROR(-1*INDEX('Monthly NRG Level D'!$C$4:$AE$1500,MATCH($C135,'Monthly NRG Level D'!$C$4:$C$1500,0),MATCH(AD$4,'Monthly NRG Level D'!$C$4:$AE$4,0)),"")</f>
        <v/>
      </c>
      <c r="AE135" s="18" t="str">
        <f ca="1">IFERROR(-1*INDEX('Monthly NRG Level D'!$C$4:$AE$1500,MATCH($C135,'Monthly NRG Level D'!$C$4:$C$1500,0),MATCH(AE$4,'Monthly NRG Level D'!$C$4:$AE$4,0)),"")</f>
        <v/>
      </c>
    </row>
    <row r="136" spans="3:31">
      <c r="C136" s="24">
        <f t="shared" si="2"/>
        <v>49279</v>
      </c>
      <c r="D136" s="90" t="s">
        <v>65</v>
      </c>
      <c r="E136" s="90" t="s">
        <v>65</v>
      </c>
      <c r="F136" s="90" t="s">
        <v>65</v>
      </c>
      <c r="G136" s="90" t="s">
        <v>65</v>
      </c>
      <c r="H136" s="90" t="s">
        <v>65</v>
      </c>
      <c r="I136" s="90" t="s">
        <v>65</v>
      </c>
      <c r="J136" s="18" t="str">
        <f ca="1">IFERROR(-1*INDEX('Monthly NRG Level D'!$C$4:$AE$1500,MATCH($C136,'Monthly NRG Level D'!$C$4:$C$1500,0),MATCH(J$4,'Monthly NRG Level D'!$C$4:$AE$4,0)),"")</f>
        <v/>
      </c>
      <c r="K136" s="18" t="str">
        <f ca="1">IFERROR(-1*INDEX('Monthly NRG Level D'!$C$4:$AE$1500,MATCH($C136,'Monthly NRG Level D'!$C$4:$C$1500,0),MATCH(K$4,'Monthly NRG Level D'!$C$4:$AE$4,0)),"")</f>
        <v/>
      </c>
      <c r="L136" s="18" t="str">
        <f ca="1">IFERROR(-1*INDEX('Monthly NRG Level D'!$C$4:$AE$1500,MATCH($C136,'Monthly NRG Level D'!$C$4:$C$1500,0),MATCH(L$4,'Monthly NRG Level D'!$C$4:$AE$4,0)),"")</f>
        <v/>
      </c>
      <c r="M136" s="18" t="str">
        <f ca="1">IFERROR(-1*INDEX('Monthly NRG Level D'!$C$4:$AE$1500,MATCH($C136,'Monthly NRG Level D'!$C$4:$C$1500,0),MATCH(M$4,'Monthly NRG Level D'!$C$4:$AE$4,0)),"")</f>
        <v/>
      </c>
      <c r="P136" s="90" t="s">
        <v>65</v>
      </c>
      <c r="Q136" s="90" t="s">
        <v>65</v>
      </c>
      <c r="R136" s="90" t="s">
        <v>65</v>
      </c>
      <c r="S136" s="18" t="str">
        <f ca="1">IFERROR(-1*INDEX('Monthly NRG Level D'!$C$4:$AE$1500,MATCH($C136,'Monthly NRG Level D'!$C$4:$C$1500,0),MATCH(S$4,'Monthly NRG Level D'!$C$4:$AE$4,0)),"")</f>
        <v/>
      </c>
      <c r="T136" s="18" t="str">
        <f ca="1">IFERROR(-1*INDEX('Monthly NRG Level D'!$C$4:$AE$1500,MATCH($C136,'Monthly NRG Level D'!$C$4:$C$1500,0),MATCH(T$4,'Monthly NRG Level D'!$C$4:$AE$4,0)),"")</f>
        <v/>
      </c>
      <c r="U136" s="18" t="str">
        <f ca="1">IFERROR(-1*INDEX('Monthly NRG Level D'!$C$4:$AE$1500,MATCH($C136,'Monthly NRG Level D'!$C$4:$C$1500,0),MATCH(U$4,'Monthly NRG Level D'!$C$4:$AE$4,0)),"")</f>
        <v/>
      </c>
      <c r="V136" s="18" t="str">
        <f ca="1">IFERROR(-1*INDEX('Monthly NRG Level D'!$C$4:$AE$1500,MATCH($C136,'Monthly NRG Level D'!$C$4:$C$1500,0),MATCH(V$4,'Monthly NRG Level D'!$C$4:$AE$4,0)),"")</f>
        <v/>
      </c>
      <c r="W136" s="18" t="str">
        <f ca="1">IFERROR(-1*INDEX('Monthly NRG Level D'!$C$4:$AE$1500,MATCH($C136,'Monthly NRG Level D'!$C$4:$C$1500,0),MATCH(W$4,'Monthly NRG Level D'!$C$4:$AE$4,0)),"")</f>
        <v/>
      </c>
      <c r="X136" s="18" t="str">
        <f ca="1">IFERROR(-1*INDEX('Monthly NRG Level D'!$C$4:$AE$1500,MATCH($C136,'Monthly NRG Level D'!$C$4:$C$1500,0),MATCH(X$4,'Monthly NRG Level D'!$C$4:$AE$4,0)),"")</f>
        <v/>
      </c>
      <c r="Y136" s="18" t="str">
        <f ca="1">IFERROR(-1*INDEX('Monthly NRG Level D'!$C$4:$AE$1500,MATCH($C136,'Monthly NRG Level D'!$C$4:$C$1500,0),MATCH(Y$4,'Monthly NRG Level D'!$C$4:$AE$4,0)),"")</f>
        <v/>
      </c>
      <c r="AB136" s="18" t="str">
        <f ca="1">IFERROR(-1*INDEX('Monthly NRG Level D'!$C$4:$AE$1500,MATCH($C136,'Monthly NRG Level D'!$C$4:$C$1500,0),MATCH(AB$4,'Monthly NRG Level D'!$C$4:$AE$4,0)),"")</f>
        <v/>
      </c>
      <c r="AC136" s="18" t="str">
        <f ca="1">IFERROR(-1*INDEX('Monthly NRG Level D'!$C$4:$AE$1500,MATCH($C136,'Monthly NRG Level D'!$C$4:$C$1500,0),MATCH(AC$4,'Monthly NRG Level D'!$C$4:$AE$4,0)),"")</f>
        <v/>
      </c>
      <c r="AD136" s="18" t="str">
        <f ca="1">IFERROR(-1*INDEX('Monthly NRG Level D'!$C$4:$AE$1500,MATCH($C136,'Monthly NRG Level D'!$C$4:$C$1500,0),MATCH(AD$4,'Monthly NRG Level D'!$C$4:$AE$4,0)),"")</f>
        <v/>
      </c>
      <c r="AE136" s="18" t="str">
        <f ca="1">IFERROR(-1*INDEX('Monthly NRG Level D'!$C$4:$AE$1500,MATCH($C136,'Monthly NRG Level D'!$C$4:$C$1500,0),MATCH(AE$4,'Monthly NRG Level D'!$C$4:$AE$4,0)),"")</f>
        <v/>
      </c>
    </row>
    <row r="137" spans="3:31">
      <c r="C137" s="24">
        <f t="shared" si="2"/>
        <v>49310</v>
      </c>
      <c r="D137" s="90" t="s">
        <v>65</v>
      </c>
      <c r="E137" s="90" t="s">
        <v>65</v>
      </c>
      <c r="F137" s="90" t="s">
        <v>65</v>
      </c>
      <c r="G137" s="90" t="s">
        <v>65</v>
      </c>
      <c r="H137" s="90" t="s">
        <v>65</v>
      </c>
      <c r="I137" s="90" t="s">
        <v>65</v>
      </c>
      <c r="J137" s="18" t="str">
        <f ca="1">IFERROR(-1*INDEX('Monthly NRG Level D'!$C$4:$AE$1500,MATCH($C137,'Monthly NRG Level D'!$C$4:$C$1500,0),MATCH(J$4,'Monthly NRG Level D'!$C$4:$AE$4,0)),"")</f>
        <v/>
      </c>
      <c r="K137" s="18" t="str">
        <f ca="1">IFERROR(-1*INDEX('Monthly NRG Level D'!$C$4:$AE$1500,MATCH($C137,'Monthly NRG Level D'!$C$4:$C$1500,0),MATCH(K$4,'Monthly NRG Level D'!$C$4:$AE$4,0)),"")</f>
        <v/>
      </c>
      <c r="L137" s="18" t="str">
        <f ca="1">IFERROR(-1*INDEX('Monthly NRG Level D'!$C$4:$AE$1500,MATCH($C137,'Monthly NRG Level D'!$C$4:$C$1500,0),MATCH(L$4,'Monthly NRG Level D'!$C$4:$AE$4,0)),"")</f>
        <v/>
      </c>
      <c r="M137" s="18" t="str">
        <f ca="1">IFERROR(-1*INDEX('Monthly NRG Level D'!$C$4:$AE$1500,MATCH($C137,'Monthly NRG Level D'!$C$4:$C$1500,0),MATCH(M$4,'Monthly NRG Level D'!$C$4:$AE$4,0)),"")</f>
        <v/>
      </c>
      <c r="P137" s="90" t="s">
        <v>65</v>
      </c>
      <c r="Q137" s="90" t="s">
        <v>65</v>
      </c>
      <c r="R137" s="90" t="s">
        <v>65</v>
      </c>
      <c r="S137" s="18" t="str">
        <f ca="1">IFERROR(-1*INDEX('Monthly NRG Level D'!$C$4:$AE$1500,MATCH($C137,'Monthly NRG Level D'!$C$4:$C$1500,0),MATCH(S$4,'Monthly NRG Level D'!$C$4:$AE$4,0)),"")</f>
        <v/>
      </c>
      <c r="T137" s="18" t="str">
        <f ca="1">IFERROR(-1*INDEX('Monthly NRG Level D'!$C$4:$AE$1500,MATCH($C137,'Monthly NRG Level D'!$C$4:$C$1500,0),MATCH(T$4,'Monthly NRG Level D'!$C$4:$AE$4,0)),"")</f>
        <v/>
      </c>
      <c r="U137" s="18" t="str">
        <f ca="1">IFERROR(-1*INDEX('Monthly NRG Level D'!$C$4:$AE$1500,MATCH($C137,'Monthly NRG Level D'!$C$4:$C$1500,0),MATCH(U$4,'Monthly NRG Level D'!$C$4:$AE$4,0)),"")</f>
        <v/>
      </c>
      <c r="V137" s="18" t="str">
        <f ca="1">IFERROR(-1*INDEX('Monthly NRG Level D'!$C$4:$AE$1500,MATCH($C137,'Monthly NRG Level D'!$C$4:$C$1500,0),MATCH(V$4,'Monthly NRG Level D'!$C$4:$AE$4,0)),"")</f>
        <v/>
      </c>
      <c r="W137" s="18" t="str">
        <f ca="1">IFERROR(-1*INDEX('Monthly NRG Level D'!$C$4:$AE$1500,MATCH($C137,'Monthly NRG Level D'!$C$4:$C$1500,0),MATCH(W$4,'Monthly NRG Level D'!$C$4:$AE$4,0)),"")</f>
        <v/>
      </c>
      <c r="X137" s="18" t="str">
        <f ca="1">IFERROR(-1*INDEX('Monthly NRG Level D'!$C$4:$AE$1500,MATCH($C137,'Monthly NRG Level D'!$C$4:$C$1500,0),MATCH(X$4,'Monthly NRG Level D'!$C$4:$AE$4,0)),"")</f>
        <v/>
      </c>
      <c r="Y137" s="18" t="str">
        <f ca="1">IFERROR(-1*INDEX('Monthly NRG Level D'!$C$4:$AE$1500,MATCH($C137,'Monthly NRG Level D'!$C$4:$C$1500,0),MATCH(Y$4,'Monthly NRG Level D'!$C$4:$AE$4,0)),"")</f>
        <v/>
      </c>
      <c r="AB137" s="18" t="str">
        <f ca="1">IFERROR(-1*INDEX('Monthly NRG Level D'!$C$4:$AE$1500,MATCH($C137,'Monthly NRG Level D'!$C$4:$C$1500,0),MATCH(AB$4,'Monthly NRG Level D'!$C$4:$AE$4,0)),"")</f>
        <v/>
      </c>
      <c r="AC137" s="18" t="str">
        <f ca="1">IFERROR(-1*INDEX('Monthly NRG Level D'!$C$4:$AE$1500,MATCH($C137,'Monthly NRG Level D'!$C$4:$C$1500,0),MATCH(AC$4,'Monthly NRG Level D'!$C$4:$AE$4,0)),"")</f>
        <v/>
      </c>
      <c r="AD137" s="18" t="str">
        <f ca="1">IFERROR(-1*INDEX('Monthly NRG Level D'!$C$4:$AE$1500,MATCH($C137,'Monthly NRG Level D'!$C$4:$C$1500,0),MATCH(AD$4,'Monthly NRG Level D'!$C$4:$AE$4,0)),"")</f>
        <v/>
      </c>
      <c r="AE137" s="18" t="str">
        <f ca="1">IFERROR(-1*INDEX('Monthly NRG Level D'!$C$4:$AE$1500,MATCH($C137,'Monthly NRG Level D'!$C$4:$C$1500,0),MATCH(AE$4,'Monthly NRG Level D'!$C$4:$AE$4,0)),"")</f>
        <v/>
      </c>
    </row>
    <row r="138" spans="3:31">
      <c r="C138" s="24">
        <f t="shared" si="2"/>
        <v>49341</v>
      </c>
      <c r="D138" s="90" t="s">
        <v>65</v>
      </c>
      <c r="E138" s="90" t="s">
        <v>65</v>
      </c>
      <c r="F138" s="90" t="s">
        <v>65</v>
      </c>
      <c r="G138" s="90" t="s">
        <v>65</v>
      </c>
      <c r="H138" s="90" t="s">
        <v>65</v>
      </c>
      <c r="I138" s="90" t="s">
        <v>65</v>
      </c>
      <c r="J138" s="18" t="str">
        <f ca="1">IFERROR(-1*INDEX('Monthly NRG Level D'!$C$4:$AE$1500,MATCH($C138,'Monthly NRG Level D'!$C$4:$C$1500,0),MATCH(J$4,'Monthly NRG Level D'!$C$4:$AE$4,0)),"")</f>
        <v/>
      </c>
      <c r="K138" s="18" t="str">
        <f ca="1">IFERROR(-1*INDEX('Monthly NRG Level D'!$C$4:$AE$1500,MATCH($C138,'Monthly NRG Level D'!$C$4:$C$1500,0),MATCH(K$4,'Monthly NRG Level D'!$C$4:$AE$4,0)),"")</f>
        <v/>
      </c>
      <c r="L138" s="18" t="str">
        <f ca="1">IFERROR(-1*INDEX('Monthly NRG Level D'!$C$4:$AE$1500,MATCH($C138,'Monthly NRG Level D'!$C$4:$C$1500,0),MATCH(L$4,'Monthly NRG Level D'!$C$4:$AE$4,0)),"")</f>
        <v/>
      </c>
      <c r="M138" s="18" t="str">
        <f ca="1">IFERROR(-1*INDEX('Monthly NRG Level D'!$C$4:$AE$1500,MATCH($C138,'Monthly NRG Level D'!$C$4:$C$1500,0),MATCH(M$4,'Monthly NRG Level D'!$C$4:$AE$4,0)),"")</f>
        <v/>
      </c>
      <c r="P138" s="90" t="s">
        <v>65</v>
      </c>
      <c r="Q138" s="90" t="s">
        <v>65</v>
      </c>
      <c r="R138" s="90" t="s">
        <v>65</v>
      </c>
      <c r="S138" s="18" t="str">
        <f ca="1">IFERROR(-1*INDEX('Monthly NRG Level D'!$C$4:$AE$1500,MATCH($C138,'Monthly NRG Level D'!$C$4:$C$1500,0),MATCH(S$4,'Monthly NRG Level D'!$C$4:$AE$4,0)),"")</f>
        <v/>
      </c>
      <c r="T138" s="18" t="str">
        <f ca="1">IFERROR(-1*INDEX('Monthly NRG Level D'!$C$4:$AE$1500,MATCH($C138,'Monthly NRG Level D'!$C$4:$C$1500,0),MATCH(T$4,'Monthly NRG Level D'!$C$4:$AE$4,0)),"")</f>
        <v/>
      </c>
      <c r="U138" s="18" t="str">
        <f ca="1">IFERROR(-1*INDEX('Monthly NRG Level D'!$C$4:$AE$1500,MATCH($C138,'Monthly NRG Level D'!$C$4:$C$1500,0),MATCH(U$4,'Monthly NRG Level D'!$C$4:$AE$4,0)),"")</f>
        <v/>
      </c>
      <c r="V138" s="18" t="str">
        <f ca="1">IFERROR(-1*INDEX('Monthly NRG Level D'!$C$4:$AE$1500,MATCH($C138,'Monthly NRG Level D'!$C$4:$C$1500,0),MATCH(V$4,'Monthly NRG Level D'!$C$4:$AE$4,0)),"")</f>
        <v/>
      </c>
      <c r="W138" s="18" t="str">
        <f ca="1">IFERROR(-1*INDEX('Monthly NRG Level D'!$C$4:$AE$1500,MATCH($C138,'Monthly NRG Level D'!$C$4:$C$1500,0),MATCH(W$4,'Monthly NRG Level D'!$C$4:$AE$4,0)),"")</f>
        <v/>
      </c>
      <c r="X138" s="18" t="str">
        <f ca="1">IFERROR(-1*INDEX('Monthly NRG Level D'!$C$4:$AE$1500,MATCH($C138,'Monthly NRG Level D'!$C$4:$C$1500,0),MATCH(X$4,'Monthly NRG Level D'!$C$4:$AE$4,0)),"")</f>
        <v/>
      </c>
      <c r="Y138" s="18" t="str">
        <f ca="1">IFERROR(-1*INDEX('Monthly NRG Level D'!$C$4:$AE$1500,MATCH($C138,'Monthly NRG Level D'!$C$4:$C$1500,0),MATCH(Y$4,'Monthly NRG Level D'!$C$4:$AE$4,0)),"")</f>
        <v/>
      </c>
      <c r="AB138" s="18" t="str">
        <f ca="1">IFERROR(-1*INDEX('Monthly NRG Level D'!$C$4:$AE$1500,MATCH($C138,'Monthly NRG Level D'!$C$4:$C$1500,0),MATCH(AB$4,'Monthly NRG Level D'!$C$4:$AE$4,0)),"")</f>
        <v/>
      </c>
      <c r="AC138" s="18" t="str">
        <f ca="1">IFERROR(-1*INDEX('Monthly NRG Level D'!$C$4:$AE$1500,MATCH($C138,'Monthly NRG Level D'!$C$4:$C$1500,0),MATCH(AC$4,'Monthly NRG Level D'!$C$4:$AE$4,0)),"")</f>
        <v/>
      </c>
      <c r="AD138" s="18" t="str">
        <f ca="1">IFERROR(-1*INDEX('Monthly NRG Level D'!$C$4:$AE$1500,MATCH($C138,'Monthly NRG Level D'!$C$4:$C$1500,0),MATCH(AD$4,'Monthly NRG Level D'!$C$4:$AE$4,0)),"")</f>
        <v/>
      </c>
      <c r="AE138" s="18" t="str">
        <f ca="1">IFERROR(-1*INDEX('Monthly NRG Level D'!$C$4:$AE$1500,MATCH($C138,'Monthly NRG Level D'!$C$4:$C$1500,0),MATCH(AE$4,'Monthly NRG Level D'!$C$4:$AE$4,0)),"")</f>
        <v/>
      </c>
    </row>
    <row r="139" spans="3:31">
      <c r="C139" s="24">
        <f t="shared" si="2"/>
        <v>49369</v>
      </c>
      <c r="D139" s="90" t="s">
        <v>65</v>
      </c>
      <c r="E139" s="90" t="s">
        <v>65</v>
      </c>
      <c r="F139" s="90" t="s">
        <v>65</v>
      </c>
      <c r="G139" s="90" t="s">
        <v>65</v>
      </c>
      <c r="H139" s="90" t="s">
        <v>65</v>
      </c>
      <c r="I139" s="90" t="s">
        <v>65</v>
      </c>
      <c r="J139" s="18" t="str">
        <f ca="1">IFERROR(-1*INDEX('Monthly NRG Level D'!$C$4:$AE$1500,MATCH($C139,'Monthly NRG Level D'!$C$4:$C$1500,0),MATCH(J$4,'Monthly NRG Level D'!$C$4:$AE$4,0)),"")</f>
        <v/>
      </c>
      <c r="K139" s="18" t="str">
        <f ca="1">IFERROR(-1*INDEX('Monthly NRG Level D'!$C$4:$AE$1500,MATCH($C139,'Monthly NRG Level D'!$C$4:$C$1500,0),MATCH(K$4,'Monthly NRG Level D'!$C$4:$AE$4,0)),"")</f>
        <v/>
      </c>
      <c r="L139" s="18" t="str">
        <f ca="1">IFERROR(-1*INDEX('Monthly NRG Level D'!$C$4:$AE$1500,MATCH($C139,'Monthly NRG Level D'!$C$4:$C$1500,0),MATCH(L$4,'Monthly NRG Level D'!$C$4:$AE$4,0)),"")</f>
        <v/>
      </c>
      <c r="M139" s="18" t="str">
        <f ca="1">IFERROR(-1*INDEX('Monthly NRG Level D'!$C$4:$AE$1500,MATCH($C139,'Monthly NRG Level D'!$C$4:$C$1500,0),MATCH(M$4,'Monthly NRG Level D'!$C$4:$AE$4,0)),"")</f>
        <v/>
      </c>
      <c r="P139" s="90" t="s">
        <v>65</v>
      </c>
      <c r="Q139" s="90" t="s">
        <v>65</v>
      </c>
      <c r="R139" s="90" t="s">
        <v>65</v>
      </c>
      <c r="S139" s="18" t="str">
        <f ca="1">IFERROR(-1*INDEX('Monthly NRG Level D'!$C$4:$AE$1500,MATCH($C139,'Monthly NRG Level D'!$C$4:$C$1500,0),MATCH(S$4,'Monthly NRG Level D'!$C$4:$AE$4,0)),"")</f>
        <v/>
      </c>
      <c r="T139" s="18" t="str">
        <f ca="1">IFERROR(-1*INDEX('Monthly NRG Level D'!$C$4:$AE$1500,MATCH($C139,'Monthly NRG Level D'!$C$4:$C$1500,0),MATCH(T$4,'Monthly NRG Level D'!$C$4:$AE$4,0)),"")</f>
        <v/>
      </c>
      <c r="U139" s="18" t="str">
        <f ca="1">IFERROR(-1*INDEX('Monthly NRG Level D'!$C$4:$AE$1500,MATCH($C139,'Monthly NRG Level D'!$C$4:$C$1500,0),MATCH(U$4,'Monthly NRG Level D'!$C$4:$AE$4,0)),"")</f>
        <v/>
      </c>
      <c r="V139" s="18" t="str">
        <f ca="1">IFERROR(-1*INDEX('Monthly NRG Level D'!$C$4:$AE$1500,MATCH($C139,'Monthly NRG Level D'!$C$4:$C$1500,0),MATCH(V$4,'Monthly NRG Level D'!$C$4:$AE$4,0)),"")</f>
        <v/>
      </c>
      <c r="W139" s="18" t="str">
        <f ca="1">IFERROR(-1*INDEX('Monthly NRG Level D'!$C$4:$AE$1500,MATCH($C139,'Monthly NRG Level D'!$C$4:$C$1500,0),MATCH(W$4,'Monthly NRG Level D'!$C$4:$AE$4,0)),"")</f>
        <v/>
      </c>
      <c r="X139" s="18" t="str">
        <f ca="1">IFERROR(-1*INDEX('Monthly NRG Level D'!$C$4:$AE$1500,MATCH($C139,'Monthly NRG Level D'!$C$4:$C$1500,0),MATCH(X$4,'Monthly NRG Level D'!$C$4:$AE$4,0)),"")</f>
        <v/>
      </c>
      <c r="Y139" s="18" t="str">
        <f ca="1">IFERROR(-1*INDEX('Monthly NRG Level D'!$C$4:$AE$1500,MATCH($C139,'Monthly NRG Level D'!$C$4:$C$1500,0),MATCH(Y$4,'Monthly NRG Level D'!$C$4:$AE$4,0)),"")</f>
        <v/>
      </c>
      <c r="AB139" s="18" t="str">
        <f ca="1">IFERROR(-1*INDEX('Monthly NRG Level D'!$C$4:$AE$1500,MATCH($C139,'Monthly NRG Level D'!$C$4:$C$1500,0),MATCH(AB$4,'Monthly NRG Level D'!$C$4:$AE$4,0)),"")</f>
        <v/>
      </c>
      <c r="AC139" s="18" t="str">
        <f ca="1">IFERROR(-1*INDEX('Monthly NRG Level D'!$C$4:$AE$1500,MATCH($C139,'Monthly NRG Level D'!$C$4:$C$1500,0),MATCH(AC$4,'Monthly NRG Level D'!$C$4:$AE$4,0)),"")</f>
        <v/>
      </c>
      <c r="AD139" s="18" t="str">
        <f ca="1">IFERROR(-1*INDEX('Monthly NRG Level D'!$C$4:$AE$1500,MATCH($C139,'Monthly NRG Level D'!$C$4:$C$1500,0),MATCH(AD$4,'Monthly NRG Level D'!$C$4:$AE$4,0)),"")</f>
        <v/>
      </c>
      <c r="AE139" s="18" t="str">
        <f ca="1">IFERROR(-1*INDEX('Monthly NRG Level D'!$C$4:$AE$1500,MATCH($C139,'Monthly NRG Level D'!$C$4:$C$1500,0),MATCH(AE$4,'Monthly NRG Level D'!$C$4:$AE$4,0)),"")</f>
        <v/>
      </c>
    </row>
    <row r="140" spans="3:31">
      <c r="C140" s="24">
        <f t="shared" si="2"/>
        <v>49400</v>
      </c>
      <c r="D140" s="90" t="s">
        <v>65</v>
      </c>
      <c r="E140" s="90" t="s">
        <v>65</v>
      </c>
      <c r="F140" s="90" t="s">
        <v>65</v>
      </c>
      <c r="G140" s="90" t="s">
        <v>65</v>
      </c>
      <c r="H140" s="90" t="s">
        <v>65</v>
      </c>
      <c r="I140" s="90" t="s">
        <v>65</v>
      </c>
      <c r="J140" s="18" t="str">
        <f ca="1">IFERROR(-1*INDEX('Monthly NRG Level D'!$C$4:$AE$1500,MATCH($C140,'Monthly NRG Level D'!$C$4:$C$1500,0),MATCH(J$4,'Monthly NRG Level D'!$C$4:$AE$4,0)),"")</f>
        <v/>
      </c>
      <c r="K140" s="18" t="str">
        <f ca="1">IFERROR(-1*INDEX('Monthly NRG Level D'!$C$4:$AE$1500,MATCH($C140,'Monthly NRG Level D'!$C$4:$C$1500,0),MATCH(K$4,'Monthly NRG Level D'!$C$4:$AE$4,0)),"")</f>
        <v/>
      </c>
      <c r="L140" s="18" t="str">
        <f ca="1">IFERROR(-1*INDEX('Monthly NRG Level D'!$C$4:$AE$1500,MATCH($C140,'Monthly NRG Level D'!$C$4:$C$1500,0),MATCH(L$4,'Monthly NRG Level D'!$C$4:$AE$4,0)),"")</f>
        <v/>
      </c>
      <c r="M140" s="18" t="str">
        <f ca="1">IFERROR(-1*INDEX('Monthly NRG Level D'!$C$4:$AE$1500,MATCH($C140,'Monthly NRG Level D'!$C$4:$C$1500,0),MATCH(M$4,'Monthly NRG Level D'!$C$4:$AE$4,0)),"")</f>
        <v/>
      </c>
      <c r="P140" s="90" t="s">
        <v>65</v>
      </c>
      <c r="Q140" s="90" t="s">
        <v>65</v>
      </c>
      <c r="R140" s="90" t="s">
        <v>65</v>
      </c>
      <c r="S140" s="18" t="str">
        <f ca="1">IFERROR(-1*INDEX('Monthly NRG Level D'!$C$4:$AE$1500,MATCH($C140,'Monthly NRG Level D'!$C$4:$C$1500,0),MATCH(S$4,'Monthly NRG Level D'!$C$4:$AE$4,0)),"")</f>
        <v/>
      </c>
      <c r="T140" s="18" t="str">
        <f ca="1">IFERROR(-1*INDEX('Monthly NRG Level D'!$C$4:$AE$1500,MATCH($C140,'Monthly NRG Level D'!$C$4:$C$1500,0),MATCH(T$4,'Monthly NRG Level D'!$C$4:$AE$4,0)),"")</f>
        <v/>
      </c>
      <c r="U140" s="18" t="str">
        <f ca="1">IFERROR(-1*INDEX('Monthly NRG Level D'!$C$4:$AE$1500,MATCH($C140,'Monthly NRG Level D'!$C$4:$C$1500,0),MATCH(U$4,'Monthly NRG Level D'!$C$4:$AE$4,0)),"")</f>
        <v/>
      </c>
      <c r="V140" s="18" t="str">
        <f ca="1">IFERROR(-1*INDEX('Monthly NRG Level D'!$C$4:$AE$1500,MATCH($C140,'Monthly NRG Level D'!$C$4:$C$1500,0),MATCH(V$4,'Monthly NRG Level D'!$C$4:$AE$4,0)),"")</f>
        <v/>
      </c>
      <c r="W140" s="18" t="str">
        <f ca="1">IFERROR(-1*INDEX('Monthly NRG Level D'!$C$4:$AE$1500,MATCH($C140,'Monthly NRG Level D'!$C$4:$C$1500,0),MATCH(W$4,'Monthly NRG Level D'!$C$4:$AE$4,0)),"")</f>
        <v/>
      </c>
      <c r="X140" s="18" t="str">
        <f ca="1">IFERROR(-1*INDEX('Monthly NRG Level D'!$C$4:$AE$1500,MATCH($C140,'Monthly NRG Level D'!$C$4:$C$1500,0),MATCH(X$4,'Monthly NRG Level D'!$C$4:$AE$4,0)),"")</f>
        <v/>
      </c>
      <c r="Y140" s="18" t="str">
        <f ca="1">IFERROR(-1*INDEX('Monthly NRG Level D'!$C$4:$AE$1500,MATCH($C140,'Monthly NRG Level D'!$C$4:$C$1500,0),MATCH(Y$4,'Monthly NRG Level D'!$C$4:$AE$4,0)),"")</f>
        <v/>
      </c>
      <c r="AB140" s="18" t="str">
        <f ca="1">IFERROR(-1*INDEX('Monthly NRG Level D'!$C$4:$AE$1500,MATCH($C140,'Monthly NRG Level D'!$C$4:$C$1500,0),MATCH(AB$4,'Monthly NRG Level D'!$C$4:$AE$4,0)),"")</f>
        <v/>
      </c>
      <c r="AC140" s="18" t="str">
        <f ca="1">IFERROR(-1*INDEX('Monthly NRG Level D'!$C$4:$AE$1500,MATCH($C140,'Monthly NRG Level D'!$C$4:$C$1500,0),MATCH(AC$4,'Monthly NRG Level D'!$C$4:$AE$4,0)),"")</f>
        <v/>
      </c>
      <c r="AD140" s="18" t="str">
        <f ca="1">IFERROR(-1*INDEX('Monthly NRG Level D'!$C$4:$AE$1500,MATCH($C140,'Monthly NRG Level D'!$C$4:$C$1500,0),MATCH(AD$4,'Monthly NRG Level D'!$C$4:$AE$4,0)),"")</f>
        <v/>
      </c>
      <c r="AE140" s="18" t="str">
        <f ca="1">IFERROR(-1*INDEX('Monthly NRG Level D'!$C$4:$AE$1500,MATCH($C140,'Monthly NRG Level D'!$C$4:$C$1500,0),MATCH(AE$4,'Monthly NRG Level D'!$C$4:$AE$4,0)),"")</f>
        <v/>
      </c>
    </row>
    <row r="141" spans="3:31">
      <c r="C141" s="24">
        <f t="shared" si="2"/>
        <v>49430</v>
      </c>
      <c r="D141" s="90" t="s">
        <v>65</v>
      </c>
      <c r="E141" s="90" t="s">
        <v>65</v>
      </c>
      <c r="F141" s="90" t="s">
        <v>65</v>
      </c>
      <c r="G141" s="90" t="s">
        <v>65</v>
      </c>
      <c r="H141" s="90" t="s">
        <v>65</v>
      </c>
      <c r="I141" s="90" t="s">
        <v>65</v>
      </c>
      <c r="J141" s="18" t="str">
        <f ca="1">IFERROR(-1*INDEX('Monthly NRG Level D'!$C$4:$AE$1500,MATCH($C141,'Monthly NRG Level D'!$C$4:$C$1500,0),MATCH(J$4,'Monthly NRG Level D'!$C$4:$AE$4,0)),"")</f>
        <v/>
      </c>
      <c r="K141" s="18" t="str">
        <f ca="1">IFERROR(-1*INDEX('Monthly NRG Level D'!$C$4:$AE$1500,MATCH($C141,'Monthly NRG Level D'!$C$4:$C$1500,0),MATCH(K$4,'Monthly NRG Level D'!$C$4:$AE$4,0)),"")</f>
        <v/>
      </c>
      <c r="L141" s="18" t="str">
        <f ca="1">IFERROR(-1*INDEX('Monthly NRG Level D'!$C$4:$AE$1500,MATCH($C141,'Monthly NRG Level D'!$C$4:$C$1500,0),MATCH(L$4,'Monthly NRG Level D'!$C$4:$AE$4,0)),"")</f>
        <v/>
      </c>
      <c r="M141" s="18" t="str">
        <f ca="1">IFERROR(-1*INDEX('Monthly NRG Level D'!$C$4:$AE$1500,MATCH($C141,'Monthly NRG Level D'!$C$4:$C$1500,0),MATCH(M$4,'Monthly NRG Level D'!$C$4:$AE$4,0)),"")</f>
        <v/>
      </c>
      <c r="P141" s="90" t="s">
        <v>65</v>
      </c>
      <c r="Q141" s="90" t="s">
        <v>65</v>
      </c>
      <c r="R141" s="90" t="s">
        <v>65</v>
      </c>
      <c r="S141" s="18" t="str">
        <f ca="1">IFERROR(-1*INDEX('Monthly NRG Level D'!$C$4:$AE$1500,MATCH($C141,'Monthly NRG Level D'!$C$4:$C$1500,0),MATCH(S$4,'Monthly NRG Level D'!$C$4:$AE$4,0)),"")</f>
        <v/>
      </c>
      <c r="T141" s="18" t="str">
        <f ca="1">IFERROR(-1*INDEX('Monthly NRG Level D'!$C$4:$AE$1500,MATCH($C141,'Monthly NRG Level D'!$C$4:$C$1500,0),MATCH(T$4,'Monthly NRG Level D'!$C$4:$AE$4,0)),"")</f>
        <v/>
      </c>
      <c r="U141" s="18" t="str">
        <f ca="1">IFERROR(-1*INDEX('Monthly NRG Level D'!$C$4:$AE$1500,MATCH($C141,'Monthly NRG Level D'!$C$4:$C$1500,0),MATCH(U$4,'Monthly NRG Level D'!$C$4:$AE$4,0)),"")</f>
        <v/>
      </c>
      <c r="V141" s="18" t="str">
        <f ca="1">IFERROR(-1*INDEX('Monthly NRG Level D'!$C$4:$AE$1500,MATCH($C141,'Monthly NRG Level D'!$C$4:$C$1500,0),MATCH(V$4,'Monthly NRG Level D'!$C$4:$AE$4,0)),"")</f>
        <v/>
      </c>
      <c r="W141" s="18" t="str">
        <f ca="1">IFERROR(-1*INDEX('Monthly NRG Level D'!$C$4:$AE$1500,MATCH($C141,'Monthly NRG Level D'!$C$4:$C$1500,0),MATCH(W$4,'Monthly NRG Level D'!$C$4:$AE$4,0)),"")</f>
        <v/>
      </c>
      <c r="X141" s="18" t="str">
        <f ca="1">IFERROR(-1*INDEX('Monthly NRG Level D'!$C$4:$AE$1500,MATCH($C141,'Monthly NRG Level D'!$C$4:$C$1500,0),MATCH(X$4,'Monthly NRG Level D'!$C$4:$AE$4,0)),"")</f>
        <v/>
      </c>
      <c r="Y141" s="18" t="str">
        <f ca="1">IFERROR(-1*INDEX('Monthly NRG Level D'!$C$4:$AE$1500,MATCH($C141,'Monthly NRG Level D'!$C$4:$C$1500,0),MATCH(Y$4,'Monthly NRG Level D'!$C$4:$AE$4,0)),"")</f>
        <v/>
      </c>
      <c r="AB141" s="18" t="str">
        <f ca="1">IFERROR(-1*INDEX('Monthly NRG Level D'!$C$4:$AE$1500,MATCH($C141,'Monthly NRG Level D'!$C$4:$C$1500,0),MATCH(AB$4,'Monthly NRG Level D'!$C$4:$AE$4,0)),"")</f>
        <v/>
      </c>
      <c r="AC141" s="18" t="str">
        <f ca="1">IFERROR(-1*INDEX('Monthly NRG Level D'!$C$4:$AE$1500,MATCH($C141,'Monthly NRG Level D'!$C$4:$C$1500,0),MATCH(AC$4,'Monthly NRG Level D'!$C$4:$AE$4,0)),"")</f>
        <v/>
      </c>
      <c r="AD141" s="18" t="str">
        <f ca="1">IFERROR(-1*INDEX('Monthly NRG Level D'!$C$4:$AE$1500,MATCH($C141,'Monthly NRG Level D'!$C$4:$C$1500,0),MATCH(AD$4,'Monthly NRG Level D'!$C$4:$AE$4,0)),"")</f>
        <v/>
      </c>
      <c r="AE141" s="18" t="str">
        <f ca="1">IFERROR(-1*INDEX('Monthly NRG Level D'!$C$4:$AE$1500,MATCH($C141,'Monthly NRG Level D'!$C$4:$C$1500,0),MATCH(AE$4,'Monthly NRG Level D'!$C$4:$AE$4,0)),"")</f>
        <v/>
      </c>
    </row>
    <row r="142" spans="3:31">
      <c r="C142" s="24">
        <f t="shared" si="2"/>
        <v>49461</v>
      </c>
      <c r="D142" s="90" t="s">
        <v>65</v>
      </c>
      <c r="E142" s="90" t="s">
        <v>65</v>
      </c>
      <c r="F142" s="90" t="s">
        <v>65</v>
      </c>
      <c r="G142" s="90" t="s">
        <v>65</v>
      </c>
      <c r="H142" s="90" t="s">
        <v>65</v>
      </c>
      <c r="I142" s="90" t="s">
        <v>65</v>
      </c>
      <c r="J142" s="18" t="str">
        <f ca="1">IFERROR(-1*INDEX('Monthly NRG Level D'!$C$4:$AE$1500,MATCH($C142,'Monthly NRG Level D'!$C$4:$C$1500,0),MATCH(J$4,'Monthly NRG Level D'!$C$4:$AE$4,0)),"")</f>
        <v/>
      </c>
      <c r="K142" s="18" t="str">
        <f ca="1">IFERROR(-1*INDEX('Monthly NRG Level D'!$C$4:$AE$1500,MATCH($C142,'Monthly NRG Level D'!$C$4:$C$1500,0),MATCH(K$4,'Monthly NRG Level D'!$C$4:$AE$4,0)),"")</f>
        <v/>
      </c>
      <c r="L142" s="18" t="str">
        <f ca="1">IFERROR(-1*INDEX('Monthly NRG Level D'!$C$4:$AE$1500,MATCH($C142,'Monthly NRG Level D'!$C$4:$C$1500,0),MATCH(L$4,'Monthly NRG Level D'!$C$4:$AE$4,0)),"")</f>
        <v/>
      </c>
      <c r="M142" s="18" t="str">
        <f ca="1">IFERROR(-1*INDEX('Monthly NRG Level D'!$C$4:$AE$1500,MATCH($C142,'Monthly NRG Level D'!$C$4:$C$1500,0),MATCH(M$4,'Monthly NRG Level D'!$C$4:$AE$4,0)),"")</f>
        <v/>
      </c>
      <c r="P142" s="90" t="s">
        <v>65</v>
      </c>
      <c r="Q142" s="90" t="s">
        <v>65</v>
      </c>
      <c r="R142" s="90" t="s">
        <v>65</v>
      </c>
      <c r="S142" s="18" t="str">
        <f ca="1">IFERROR(-1*INDEX('Monthly NRG Level D'!$C$4:$AE$1500,MATCH($C142,'Monthly NRG Level D'!$C$4:$C$1500,0),MATCH(S$4,'Monthly NRG Level D'!$C$4:$AE$4,0)),"")</f>
        <v/>
      </c>
      <c r="T142" s="18" t="str">
        <f ca="1">IFERROR(-1*INDEX('Monthly NRG Level D'!$C$4:$AE$1500,MATCH($C142,'Monthly NRG Level D'!$C$4:$C$1500,0),MATCH(T$4,'Monthly NRG Level D'!$C$4:$AE$4,0)),"")</f>
        <v/>
      </c>
      <c r="U142" s="18" t="str">
        <f ca="1">IFERROR(-1*INDEX('Monthly NRG Level D'!$C$4:$AE$1500,MATCH($C142,'Monthly NRG Level D'!$C$4:$C$1500,0),MATCH(U$4,'Monthly NRG Level D'!$C$4:$AE$4,0)),"")</f>
        <v/>
      </c>
      <c r="V142" s="18" t="str">
        <f ca="1">IFERROR(-1*INDEX('Monthly NRG Level D'!$C$4:$AE$1500,MATCH($C142,'Monthly NRG Level D'!$C$4:$C$1500,0),MATCH(V$4,'Monthly NRG Level D'!$C$4:$AE$4,0)),"")</f>
        <v/>
      </c>
      <c r="W142" s="18" t="str">
        <f ca="1">IFERROR(-1*INDEX('Monthly NRG Level D'!$C$4:$AE$1500,MATCH($C142,'Monthly NRG Level D'!$C$4:$C$1500,0),MATCH(W$4,'Monthly NRG Level D'!$C$4:$AE$4,0)),"")</f>
        <v/>
      </c>
      <c r="X142" s="18" t="str">
        <f ca="1">IFERROR(-1*INDEX('Monthly NRG Level D'!$C$4:$AE$1500,MATCH($C142,'Monthly NRG Level D'!$C$4:$C$1500,0),MATCH(X$4,'Monthly NRG Level D'!$C$4:$AE$4,0)),"")</f>
        <v/>
      </c>
      <c r="Y142" s="18" t="str">
        <f ca="1">IFERROR(-1*INDEX('Monthly NRG Level D'!$C$4:$AE$1500,MATCH($C142,'Monthly NRG Level D'!$C$4:$C$1500,0),MATCH(Y$4,'Monthly NRG Level D'!$C$4:$AE$4,0)),"")</f>
        <v/>
      </c>
      <c r="AB142" s="18" t="str">
        <f ca="1">IFERROR(-1*INDEX('Monthly NRG Level D'!$C$4:$AE$1500,MATCH($C142,'Monthly NRG Level D'!$C$4:$C$1500,0),MATCH(AB$4,'Monthly NRG Level D'!$C$4:$AE$4,0)),"")</f>
        <v/>
      </c>
      <c r="AC142" s="18" t="str">
        <f ca="1">IFERROR(-1*INDEX('Monthly NRG Level D'!$C$4:$AE$1500,MATCH($C142,'Monthly NRG Level D'!$C$4:$C$1500,0),MATCH(AC$4,'Monthly NRG Level D'!$C$4:$AE$4,0)),"")</f>
        <v/>
      </c>
      <c r="AD142" s="18" t="str">
        <f ca="1">IFERROR(-1*INDEX('Monthly NRG Level D'!$C$4:$AE$1500,MATCH($C142,'Monthly NRG Level D'!$C$4:$C$1500,0),MATCH(AD$4,'Monthly NRG Level D'!$C$4:$AE$4,0)),"")</f>
        <v/>
      </c>
      <c r="AE142" s="18" t="str">
        <f ca="1">IFERROR(-1*INDEX('Monthly NRG Level D'!$C$4:$AE$1500,MATCH($C142,'Monthly NRG Level D'!$C$4:$C$1500,0),MATCH(AE$4,'Monthly NRG Level D'!$C$4:$AE$4,0)),"")</f>
        <v/>
      </c>
    </row>
    <row r="143" spans="3:31">
      <c r="C143" s="24">
        <f t="shared" si="2"/>
        <v>49491</v>
      </c>
      <c r="D143" s="90" t="s">
        <v>65</v>
      </c>
      <c r="E143" s="90" t="s">
        <v>65</v>
      </c>
      <c r="F143" s="90" t="s">
        <v>65</v>
      </c>
      <c r="G143" s="90" t="s">
        <v>65</v>
      </c>
      <c r="H143" s="90" t="s">
        <v>65</v>
      </c>
      <c r="I143" s="90" t="s">
        <v>65</v>
      </c>
      <c r="J143" s="18" t="str">
        <f ca="1">IFERROR(-1*INDEX('Monthly NRG Level D'!$C$4:$AE$1500,MATCH($C143,'Monthly NRG Level D'!$C$4:$C$1500,0),MATCH(J$4,'Monthly NRG Level D'!$C$4:$AE$4,0)),"")</f>
        <v/>
      </c>
      <c r="K143" s="18" t="str">
        <f ca="1">IFERROR(-1*INDEX('Monthly NRG Level D'!$C$4:$AE$1500,MATCH($C143,'Monthly NRG Level D'!$C$4:$C$1500,0),MATCH(K$4,'Monthly NRG Level D'!$C$4:$AE$4,0)),"")</f>
        <v/>
      </c>
      <c r="L143" s="18" t="str">
        <f ca="1">IFERROR(-1*INDEX('Monthly NRG Level D'!$C$4:$AE$1500,MATCH($C143,'Monthly NRG Level D'!$C$4:$C$1500,0),MATCH(L$4,'Monthly NRG Level D'!$C$4:$AE$4,0)),"")</f>
        <v/>
      </c>
      <c r="M143" s="18" t="str">
        <f ca="1">IFERROR(-1*INDEX('Monthly NRG Level D'!$C$4:$AE$1500,MATCH($C143,'Monthly NRG Level D'!$C$4:$C$1500,0),MATCH(M$4,'Monthly NRG Level D'!$C$4:$AE$4,0)),"")</f>
        <v/>
      </c>
      <c r="P143" s="90" t="s">
        <v>65</v>
      </c>
      <c r="Q143" s="90" t="s">
        <v>65</v>
      </c>
      <c r="R143" s="90" t="s">
        <v>65</v>
      </c>
      <c r="S143" s="18" t="str">
        <f ca="1">IFERROR(-1*INDEX('Monthly NRG Level D'!$C$4:$AE$1500,MATCH($C143,'Monthly NRG Level D'!$C$4:$C$1500,0),MATCH(S$4,'Monthly NRG Level D'!$C$4:$AE$4,0)),"")</f>
        <v/>
      </c>
      <c r="T143" s="18" t="str">
        <f ca="1">IFERROR(-1*INDEX('Monthly NRG Level D'!$C$4:$AE$1500,MATCH($C143,'Monthly NRG Level D'!$C$4:$C$1500,0),MATCH(T$4,'Monthly NRG Level D'!$C$4:$AE$4,0)),"")</f>
        <v/>
      </c>
      <c r="U143" s="18" t="str">
        <f ca="1">IFERROR(-1*INDEX('Monthly NRG Level D'!$C$4:$AE$1500,MATCH($C143,'Monthly NRG Level D'!$C$4:$C$1500,0),MATCH(U$4,'Monthly NRG Level D'!$C$4:$AE$4,0)),"")</f>
        <v/>
      </c>
      <c r="V143" s="18" t="str">
        <f ca="1">IFERROR(-1*INDEX('Monthly NRG Level D'!$C$4:$AE$1500,MATCH($C143,'Monthly NRG Level D'!$C$4:$C$1500,0),MATCH(V$4,'Monthly NRG Level D'!$C$4:$AE$4,0)),"")</f>
        <v/>
      </c>
      <c r="W143" s="18" t="str">
        <f ca="1">IFERROR(-1*INDEX('Monthly NRG Level D'!$C$4:$AE$1500,MATCH($C143,'Monthly NRG Level D'!$C$4:$C$1500,0),MATCH(W$4,'Monthly NRG Level D'!$C$4:$AE$4,0)),"")</f>
        <v/>
      </c>
      <c r="X143" s="18" t="str">
        <f ca="1">IFERROR(-1*INDEX('Monthly NRG Level D'!$C$4:$AE$1500,MATCH($C143,'Monthly NRG Level D'!$C$4:$C$1500,0),MATCH(X$4,'Monthly NRG Level D'!$C$4:$AE$4,0)),"")</f>
        <v/>
      </c>
      <c r="Y143" s="18" t="str">
        <f ca="1">IFERROR(-1*INDEX('Monthly NRG Level D'!$C$4:$AE$1500,MATCH($C143,'Monthly NRG Level D'!$C$4:$C$1500,0),MATCH(Y$4,'Monthly NRG Level D'!$C$4:$AE$4,0)),"")</f>
        <v/>
      </c>
      <c r="AB143" s="18" t="str">
        <f ca="1">IFERROR(-1*INDEX('Monthly NRG Level D'!$C$4:$AE$1500,MATCH($C143,'Monthly NRG Level D'!$C$4:$C$1500,0),MATCH(AB$4,'Monthly NRG Level D'!$C$4:$AE$4,0)),"")</f>
        <v/>
      </c>
      <c r="AC143" s="18" t="str">
        <f ca="1">IFERROR(-1*INDEX('Monthly NRG Level D'!$C$4:$AE$1500,MATCH($C143,'Monthly NRG Level D'!$C$4:$C$1500,0),MATCH(AC$4,'Monthly NRG Level D'!$C$4:$AE$4,0)),"")</f>
        <v/>
      </c>
      <c r="AD143" s="18" t="str">
        <f ca="1">IFERROR(-1*INDEX('Monthly NRG Level D'!$C$4:$AE$1500,MATCH($C143,'Monthly NRG Level D'!$C$4:$C$1500,0),MATCH(AD$4,'Monthly NRG Level D'!$C$4:$AE$4,0)),"")</f>
        <v/>
      </c>
      <c r="AE143" s="18" t="str">
        <f ca="1">IFERROR(-1*INDEX('Monthly NRG Level D'!$C$4:$AE$1500,MATCH($C143,'Monthly NRG Level D'!$C$4:$C$1500,0),MATCH(AE$4,'Monthly NRG Level D'!$C$4:$AE$4,0)),"")</f>
        <v/>
      </c>
    </row>
    <row r="144" spans="3:31">
      <c r="C144" s="24">
        <f t="shared" si="2"/>
        <v>49522</v>
      </c>
      <c r="D144" s="90" t="s">
        <v>65</v>
      </c>
      <c r="E144" s="90" t="s">
        <v>65</v>
      </c>
      <c r="F144" s="90" t="s">
        <v>65</v>
      </c>
      <c r="G144" s="90" t="s">
        <v>65</v>
      </c>
      <c r="H144" s="90" t="s">
        <v>65</v>
      </c>
      <c r="I144" s="90" t="s">
        <v>65</v>
      </c>
      <c r="J144" s="18" t="str">
        <f ca="1">IFERROR(-1*INDEX('Monthly NRG Level D'!$C$4:$AE$1500,MATCH($C144,'Monthly NRG Level D'!$C$4:$C$1500,0),MATCH(J$4,'Monthly NRG Level D'!$C$4:$AE$4,0)),"")</f>
        <v/>
      </c>
      <c r="K144" s="18" t="str">
        <f ca="1">IFERROR(-1*INDEX('Monthly NRG Level D'!$C$4:$AE$1500,MATCH($C144,'Monthly NRG Level D'!$C$4:$C$1500,0),MATCH(K$4,'Monthly NRG Level D'!$C$4:$AE$4,0)),"")</f>
        <v/>
      </c>
      <c r="L144" s="18" t="str">
        <f ca="1">IFERROR(-1*INDEX('Monthly NRG Level D'!$C$4:$AE$1500,MATCH($C144,'Monthly NRG Level D'!$C$4:$C$1500,0),MATCH(L$4,'Monthly NRG Level D'!$C$4:$AE$4,0)),"")</f>
        <v/>
      </c>
      <c r="M144" s="18" t="str">
        <f ca="1">IFERROR(-1*INDEX('Monthly NRG Level D'!$C$4:$AE$1500,MATCH($C144,'Monthly NRG Level D'!$C$4:$C$1500,0),MATCH(M$4,'Monthly NRG Level D'!$C$4:$AE$4,0)),"")</f>
        <v/>
      </c>
      <c r="P144" s="90" t="s">
        <v>65</v>
      </c>
      <c r="Q144" s="90" t="s">
        <v>65</v>
      </c>
      <c r="R144" s="90" t="s">
        <v>65</v>
      </c>
      <c r="S144" s="18" t="str">
        <f ca="1">IFERROR(-1*INDEX('Monthly NRG Level D'!$C$4:$AE$1500,MATCH($C144,'Monthly NRG Level D'!$C$4:$C$1500,0),MATCH(S$4,'Monthly NRG Level D'!$C$4:$AE$4,0)),"")</f>
        <v/>
      </c>
      <c r="T144" s="18" t="str">
        <f ca="1">IFERROR(-1*INDEX('Monthly NRG Level D'!$C$4:$AE$1500,MATCH($C144,'Monthly NRG Level D'!$C$4:$C$1500,0),MATCH(T$4,'Monthly NRG Level D'!$C$4:$AE$4,0)),"")</f>
        <v/>
      </c>
      <c r="U144" s="18" t="str">
        <f ca="1">IFERROR(-1*INDEX('Monthly NRG Level D'!$C$4:$AE$1500,MATCH($C144,'Monthly NRG Level D'!$C$4:$C$1500,0),MATCH(U$4,'Monthly NRG Level D'!$C$4:$AE$4,0)),"")</f>
        <v/>
      </c>
      <c r="V144" s="18" t="str">
        <f ca="1">IFERROR(-1*INDEX('Monthly NRG Level D'!$C$4:$AE$1500,MATCH($C144,'Monthly NRG Level D'!$C$4:$C$1500,0),MATCH(V$4,'Monthly NRG Level D'!$C$4:$AE$4,0)),"")</f>
        <v/>
      </c>
      <c r="W144" s="18" t="str">
        <f ca="1">IFERROR(-1*INDEX('Monthly NRG Level D'!$C$4:$AE$1500,MATCH($C144,'Monthly NRG Level D'!$C$4:$C$1500,0),MATCH(W$4,'Monthly NRG Level D'!$C$4:$AE$4,0)),"")</f>
        <v/>
      </c>
      <c r="X144" s="18" t="str">
        <f ca="1">IFERROR(-1*INDEX('Monthly NRG Level D'!$C$4:$AE$1500,MATCH($C144,'Monthly NRG Level D'!$C$4:$C$1500,0),MATCH(X$4,'Monthly NRG Level D'!$C$4:$AE$4,0)),"")</f>
        <v/>
      </c>
      <c r="Y144" s="18" t="str">
        <f ca="1">IFERROR(-1*INDEX('Monthly NRG Level D'!$C$4:$AE$1500,MATCH($C144,'Monthly NRG Level D'!$C$4:$C$1500,0),MATCH(Y$4,'Monthly NRG Level D'!$C$4:$AE$4,0)),"")</f>
        <v/>
      </c>
      <c r="AB144" s="18" t="str">
        <f ca="1">IFERROR(-1*INDEX('Monthly NRG Level D'!$C$4:$AE$1500,MATCH($C144,'Monthly NRG Level D'!$C$4:$C$1500,0),MATCH(AB$4,'Monthly NRG Level D'!$C$4:$AE$4,0)),"")</f>
        <v/>
      </c>
      <c r="AC144" s="18" t="str">
        <f ca="1">IFERROR(-1*INDEX('Monthly NRG Level D'!$C$4:$AE$1500,MATCH($C144,'Monthly NRG Level D'!$C$4:$C$1500,0),MATCH(AC$4,'Monthly NRG Level D'!$C$4:$AE$4,0)),"")</f>
        <v/>
      </c>
      <c r="AD144" s="18" t="str">
        <f ca="1">IFERROR(-1*INDEX('Monthly NRG Level D'!$C$4:$AE$1500,MATCH($C144,'Monthly NRG Level D'!$C$4:$C$1500,0),MATCH(AD$4,'Monthly NRG Level D'!$C$4:$AE$4,0)),"")</f>
        <v/>
      </c>
      <c r="AE144" s="18" t="str">
        <f ca="1">IFERROR(-1*INDEX('Monthly NRG Level D'!$C$4:$AE$1500,MATCH($C144,'Monthly NRG Level D'!$C$4:$C$1500,0),MATCH(AE$4,'Monthly NRG Level D'!$C$4:$AE$4,0)),"")</f>
        <v/>
      </c>
    </row>
    <row r="145" spans="3:31">
      <c r="C145" s="24">
        <f t="shared" si="2"/>
        <v>49553</v>
      </c>
      <c r="D145" s="90" t="s">
        <v>65</v>
      </c>
      <c r="E145" s="90" t="s">
        <v>65</v>
      </c>
      <c r="F145" s="90" t="s">
        <v>65</v>
      </c>
      <c r="G145" s="90" t="s">
        <v>65</v>
      </c>
      <c r="H145" s="90" t="s">
        <v>65</v>
      </c>
      <c r="I145" s="90" t="s">
        <v>65</v>
      </c>
      <c r="J145" s="18" t="str">
        <f ca="1">IFERROR(-1*INDEX('Monthly NRG Level D'!$C$4:$AE$1500,MATCH($C145,'Monthly NRG Level D'!$C$4:$C$1500,0),MATCH(J$4,'Monthly NRG Level D'!$C$4:$AE$4,0)),"")</f>
        <v/>
      </c>
      <c r="K145" s="18" t="str">
        <f ca="1">IFERROR(-1*INDEX('Monthly NRG Level D'!$C$4:$AE$1500,MATCH($C145,'Monthly NRG Level D'!$C$4:$C$1500,0),MATCH(K$4,'Monthly NRG Level D'!$C$4:$AE$4,0)),"")</f>
        <v/>
      </c>
      <c r="L145" s="18" t="str">
        <f ca="1">IFERROR(-1*INDEX('Monthly NRG Level D'!$C$4:$AE$1500,MATCH($C145,'Monthly NRG Level D'!$C$4:$C$1500,0),MATCH(L$4,'Monthly NRG Level D'!$C$4:$AE$4,0)),"")</f>
        <v/>
      </c>
      <c r="M145" s="18" t="str">
        <f ca="1">IFERROR(-1*INDEX('Monthly NRG Level D'!$C$4:$AE$1500,MATCH($C145,'Monthly NRG Level D'!$C$4:$C$1500,0),MATCH(M$4,'Monthly NRG Level D'!$C$4:$AE$4,0)),"")</f>
        <v/>
      </c>
      <c r="P145" s="90" t="s">
        <v>65</v>
      </c>
      <c r="Q145" s="90" t="s">
        <v>65</v>
      </c>
      <c r="R145" s="90" t="s">
        <v>65</v>
      </c>
      <c r="S145" s="18" t="str">
        <f ca="1">IFERROR(-1*INDEX('Monthly NRG Level D'!$C$4:$AE$1500,MATCH($C145,'Monthly NRG Level D'!$C$4:$C$1500,0),MATCH(S$4,'Monthly NRG Level D'!$C$4:$AE$4,0)),"")</f>
        <v/>
      </c>
      <c r="T145" s="18" t="str">
        <f ca="1">IFERROR(-1*INDEX('Monthly NRG Level D'!$C$4:$AE$1500,MATCH($C145,'Monthly NRG Level D'!$C$4:$C$1500,0),MATCH(T$4,'Monthly NRG Level D'!$C$4:$AE$4,0)),"")</f>
        <v/>
      </c>
      <c r="U145" s="18" t="str">
        <f ca="1">IFERROR(-1*INDEX('Monthly NRG Level D'!$C$4:$AE$1500,MATCH($C145,'Monthly NRG Level D'!$C$4:$C$1500,0),MATCH(U$4,'Monthly NRG Level D'!$C$4:$AE$4,0)),"")</f>
        <v/>
      </c>
      <c r="V145" s="18" t="str">
        <f ca="1">IFERROR(-1*INDEX('Monthly NRG Level D'!$C$4:$AE$1500,MATCH($C145,'Monthly NRG Level D'!$C$4:$C$1500,0),MATCH(V$4,'Monthly NRG Level D'!$C$4:$AE$4,0)),"")</f>
        <v/>
      </c>
      <c r="W145" s="18" t="str">
        <f ca="1">IFERROR(-1*INDEX('Monthly NRG Level D'!$C$4:$AE$1500,MATCH($C145,'Monthly NRG Level D'!$C$4:$C$1500,0),MATCH(W$4,'Monthly NRG Level D'!$C$4:$AE$4,0)),"")</f>
        <v/>
      </c>
      <c r="X145" s="18" t="str">
        <f ca="1">IFERROR(-1*INDEX('Monthly NRG Level D'!$C$4:$AE$1500,MATCH($C145,'Monthly NRG Level D'!$C$4:$C$1500,0),MATCH(X$4,'Monthly NRG Level D'!$C$4:$AE$4,0)),"")</f>
        <v/>
      </c>
      <c r="Y145" s="18" t="str">
        <f ca="1">IFERROR(-1*INDEX('Monthly NRG Level D'!$C$4:$AE$1500,MATCH($C145,'Monthly NRG Level D'!$C$4:$C$1500,0),MATCH(Y$4,'Monthly NRG Level D'!$C$4:$AE$4,0)),"")</f>
        <v/>
      </c>
      <c r="AB145" s="18" t="str">
        <f ca="1">IFERROR(-1*INDEX('Monthly NRG Level D'!$C$4:$AE$1500,MATCH($C145,'Monthly NRG Level D'!$C$4:$C$1500,0),MATCH(AB$4,'Monthly NRG Level D'!$C$4:$AE$4,0)),"")</f>
        <v/>
      </c>
      <c r="AC145" s="18" t="str">
        <f ca="1">IFERROR(-1*INDEX('Monthly NRG Level D'!$C$4:$AE$1500,MATCH($C145,'Monthly NRG Level D'!$C$4:$C$1500,0),MATCH(AC$4,'Monthly NRG Level D'!$C$4:$AE$4,0)),"")</f>
        <v/>
      </c>
      <c r="AD145" s="18" t="str">
        <f ca="1">IFERROR(-1*INDEX('Monthly NRG Level D'!$C$4:$AE$1500,MATCH($C145,'Monthly NRG Level D'!$C$4:$C$1500,0),MATCH(AD$4,'Monthly NRG Level D'!$C$4:$AE$4,0)),"")</f>
        <v/>
      </c>
      <c r="AE145" s="18" t="str">
        <f ca="1">IFERROR(-1*INDEX('Monthly NRG Level D'!$C$4:$AE$1500,MATCH($C145,'Monthly NRG Level D'!$C$4:$C$1500,0),MATCH(AE$4,'Monthly NRG Level D'!$C$4:$AE$4,0)),"")</f>
        <v/>
      </c>
    </row>
    <row r="146" spans="3:31">
      <c r="C146" s="24">
        <f t="shared" si="2"/>
        <v>49583</v>
      </c>
      <c r="D146" s="90" t="s">
        <v>65</v>
      </c>
      <c r="E146" s="90" t="s">
        <v>65</v>
      </c>
      <c r="F146" s="90" t="s">
        <v>65</v>
      </c>
      <c r="G146" s="90" t="s">
        <v>65</v>
      </c>
      <c r="H146" s="90" t="s">
        <v>65</v>
      </c>
      <c r="I146" s="90" t="s">
        <v>65</v>
      </c>
      <c r="J146" s="18" t="str">
        <f ca="1">IFERROR(-1*INDEX('Monthly NRG Level D'!$C$4:$AE$1500,MATCH($C146,'Monthly NRG Level D'!$C$4:$C$1500,0),MATCH(J$4,'Monthly NRG Level D'!$C$4:$AE$4,0)),"")</f>
        <v/>
      </c>
      <c r="K146" s="18" t="str">
        <f ca="1">IFERROR(-1*INDEX('Monthly NRG Level D'!$C$4:$AE$1500,MATCH($C146,'Monthly NRG Level D'!$C$4:$C$1500,0),MATCH(K$4,'Monthly NRG Level D'!$C$4:$AE$4,0)),"")</f>
        <v/>
      </c>
      <c r="L146" s="18" t="str">
        <f ca="1">IFERROR(-1*INDEX('Monthly NRG Level D'!$C$4:$AE$1500,MATCH($C146,'Monthly NRG Level D'!$C$4:$C$1500,0),MATCH(L$4,'Monthly NRG Level D'!$C$4:$AE$4,0)),"")</f>
        <v/>
      </c>
      <c r="M146" s="18" t="str">
        <f ca="1">IFERROR(-1*INDEX('Monthly NRG Level D'!$C$4:$AE$1500,MATCH($C146,'Monthly NRG Level D'!$C$4:$C$1500,0),MATCH(M$4,'Monthly NRG Level D'!$C$4:$AE$4,0)),"")</f>
        <v/>
      </c>
      <c r="P146" s="90" t="s">
        <v>65</v>
      </c>
      <c r="Q146" s="90" t="s">
        <v>65</v>
      </c>
      <c r="R146" s="90" t="s">
        <v>65</v>
      </c>
      <c r="S146" s="18" t="str">
        <f ca="1">IFERROR(-1*INDEX('Monthly NRG Level D'!$C$4:$AE$1500,MATCH($C146,'Monthly NRG Level D'!$C$4:$C$1500,0),MATCH(S$4,'Monthly NRG Level D'!$C$4:$AE$4,0)),"")</f>
        <v/>
      </c>
      <c r="T146" s="18" t="str">
        <f ca="1">IFERROR(-1*INDEX('Monthly NRG Level D'!$C$4:$AE$1500,MATCH($C146,'Monthly NRG Level D'!$C$4:$C$1500,0),MATCH(T$4,'Monthly NRG Level D'!$C$4:$AE$4,0)),"")</f>
        <v/>
      </c>
      <c r="U146" s="18" t="str">
        <f ca="1">IFERROR(-1*INDEX('Monthly NRG Level D'!$C$4:$AE$1500,MATCH($C146,'Monthly NRG Level D'!$C$4:$C$1500,0),MATCH(U$4,'Monthly NRG Level D'!$C$4:$AE$4,0)),"")</f>
        <v/>
      </c>
      <c r="V146" s="18" t="str">
        <f ca="1">IFERROR(-1*INDEX('Monthly NRG Level D'!$C$4:$AE$1500,MATCH($C146,'Monthly NRG Level D'!$C$4:$C$1500,0),MATCH(V$4,'Monthly NRG Level D'!$C$4:$AE$4,0)),"")</f>
        <v/>
      </c>
      <c r="W146" s="18" t="str">
        <f ca="1">IFERROR(-1*INDEX('Monthly NRG Level D'!$C$4:$AE$1500,MATCH($C146,'Monthly NRG Level D'!$C$4:$C$1500,0),MATCH(W$4,'Monthly NRG Level D'!$C$4:$AE$4,0)),"")</f>
        <v/>
      </c>
      <c r="X146" s="18" t="str">
        <f ca="1">IFERROR(-1*INDEX('Monthly NRG Level D'!$C$4:$AE$1500,MATCH($C146,'Monthly NRG Level D'!$C$4:$C$1500,0),MATCH(X$4,'Monthly NRG Level D'!$C$4:$AE$4,0)),"")</f>
        <v/>
      </c>
      <c r="Y146" s="18" t="str">
        <f ca="1">IFERROR(-1*INDEX('Monthly NRG Level D'!$C$4:$AE$1500,MATCH($C146,'Monthly NRG Level D'!$C$4:$C$1500,0),MATCH(Y$4,'Monthly NRG Level D'!$C$4:$AE$4,0)),"")</f>
        <v/>
      </c>
      <c r="AB146" s="18" t="str">
        <f ca="1">IFERROR(-1*INDEX('Monthly NRG Level D'!$C$4:$AE$1500,MATCH($C146,'Monthly NRG Level D'!$C$4:$C$1500,0),MATCH(AB$4,'Monthly NRG Level D'!$C$4:$AE$4,0)),"")</f>
        <v/>
      </c>
      <c r="AC146" s="18" t="str">
        <f ca="1">IFERROR(-1*INDEX('Monthly NRG Level D'!$C$4:$AE$1500,MATCH($C146,'Monthly NRG Level D'!$C$4:$C$1500,0),MATCH(AC$4,'Monthly NRG Level D'!$C$4:$AE$4,0)),"")</f>
        <v/>
      </c>
      <c r="AD146" s="18" t="str">
        <f ca="1">IFERROR(-1*INDEX('Monthly NRG Level D'!$C$4:$AE$1500,MATCH($C146,'Monthly NRG Level D'!$C$4:$C$1500,0),MATCH(AD$4,'Monthly NRG Level D'!$C$4:$AE$4,0)),"")</f>
        <v/>
      </c>
      <c r="AE146" s="18" t="str">
        <f ca="1">IFERROR(-1*INDEX('Monthly NRG Level D'!$C$4:$AE$1500,MATCH($C146,'Monthly NRG Level D'!$C$4:$C$1500,0),MATCH(AE$4,'Monthly NRG Level D'!$C$4:$AE$4,0)),"")</f>
        <v/>
      </c>
    </row>
    <row r="147" spans="3:31">
      <c r="C147" s="24">
        <f t="shared" si="2"/>
        <v>49614</v>
      </c>
      <c r="D147" s="90" t="s">
        <v>65</v>
      </c>
      <c r="E147" s="90" t="s">
        <v>65</v>
      </c>
      <c r="F147" s="90" t="s">
        <v>65</v>
      </c>
      <c r="G147" s="90" t="s">
        <v>65</v>
      </c>
      <c r="H147" s="90" t="s">
        <v>65</v>
      </c>
      <c r="I147" s="90" t="s">
        <v>65</v>
      </c>
      <c r="J147" s="18" t="str">
        <f ca="1">IFERROR(-1*INDEX('Monthly NRG Level D'!$C$4:$AE$1500,MATCH($C147,'Monthly NRG Level D'!$C$4:$C$1500,0),MATCH(J$4,'Monthly NRG Level D'!$C$4:$AE$4,0)),"")</f>
        <v/>
      </c>
      <c r="K147" s="18" t="str">
        <f ca="1">IFERROR(-1*INDEX('Monthly NRG Level D'!$C$4:$AE$1500,MATCH($C147,'Monthly NRG Level D'!$C$4:$C$1500,0),MATCH(K$4,'Monthly NRG Level D'!$C$4:$AE$4,0)),"")</f>
        <v/>
      </c>
      <c r="L147" s="18" t="str">
        <f ca="1">IFERROR(-1*INDEX('Monthly NRG Level D'!$C$4:$AE$1500,MATCH($C147,'Monthly NRG Level D'!$C$4:$C$1500,0),MATCH(L$4,'Monthly NRG Level D'!$C$4:$AE$4,0)),"")</f>
        <v/>
      </c>
      <c r="M147" s="18" t="str">
        <f ca="1">IFERROR(-1*INDEX('Monthly NRG Level D'!$C$4:$AE$1500,MATCH($C147,'Monthly NRG Level D'!$C$4:$C$1500,0),MATCH(M$4,'Monthly NRG Level D'!$C$4:$AE$4,0)),"")</f>
        <v/>
      </c>
      <c r="P147" s="90" t="s">
        <v>65</v>
      </c>
      <c r="Q147" s="90" t="s">
        <v>65</v>
      </c>
      <c r="R147" s="90" t="s">
        <v>65</v>
      </c>
      <c r="S147" s="18" t="str">
        <f ca="1">IFERROR(-1*INDEX('Monthly NRG Level D'!$C$4:$AE$1500,MATCH($C147,'Monthly NRG Level D'!$C$4:$C$1500,0),MATCH(S$4,'Monthly NRG Level D'!$C$4:$AE$4,0)),"")</f>
        <v/>
      </c>
      <c r="T147" s="18" t="str">
        <f ca="1">IFERROR(-1*INDEX('Monthly NRG Level D'!$C$4:$AE$1500,MATCH($C147,'Monthly NRG Level D'!$C$4:$C$1500,0),MATCH(T$4,'Monthly NRG Level D'!$C$4:$AE$4,0)),"")</f>
        <v/>
      </c>
      <c r="U147" s="18" t="str">
        <f ca="1">IFERROR(-1*INDEX('Monthly NRG Level D'!$C$4:$AE$1500,MATCH($C147,'Monthly NRG Level D'!$C$4:$C$1500,0),MATCH(U$4,'Monthly NRG Level D'!$C$4:$AE$4,0)),"")</f>
        <v/>
      </c>
      <c r="V147" s="18" t="str">
        <f ca="1">IFERROR(-1*INDEX('Monthly NRG Level D'!$C$4:$AE$1500,MATCH($C147,'Monthly NRG Level D'!$C$4:$C$1500,0),MATCH(V$4,'Monthly NRG Level D'!$C$4:$AE$4,0)),"")</f>
        <v/>
      </c>
      <c r="W147" s="18" t="str">
        <f ca="1">IFERROR(-1*INDEX('Monthly NRG Level D'!$C$4:$AE$1500,MATCH($C147,'Monthly NRG Level D'!$C$4:$C$1500,0),MATCH(W$4,'Monthly NRG Level D'!$C$4:$AE$4,0)),"")</f>
        <v/>
      </c>
      <c r="X147" s="18" t="str">
        <f ca="1">IFERROR(-1*INDEX('Monthly NRG Level D'!$C$4:$AE$1500,MATCH($C147,'Monthly NRG Level D'!$C$4:$C$1500,0),MATCH(X$4,'Monthly NRG Level D'!$C$4:$AE$4,0)),"")</f>
        <v/>
      </c>
      <c r="Y147" s="18" t="str">
        <f ca="1">IFERROR(-1*INDEX('Monthly NRG Level D'!$C$4:$AE$1500,MATCH($C147,'Monthly NRG Level D'!$C$4:$C$1500,0),MATCH(Y$4,'Monthly NRG Level D'!$C$4:$AE$4,0)),"")</f>
        <v/>
      </c>
      <c r="AB147" s="18" t="str">
        <f ca="1">IFERROR(-1*INDEX('Monthly NRG Level D'!$C$4:$AE$1500,MATCH($C147,'Monthly NRG Level D'!$C$4:$C$1500,0),MATCH(AB$4,'Monthly NRG Level D'!$C$4:$AE$4,0)),"")</f>
        <v/>
      </c>
      <c r="AC147" s="18" t="str">
        <f ca="1">IFERROR(-1*INDEX('Monthly NRG Level D'!$C$4:$AE$1500,MATCH($C147,'Monthly NRG Level D'!$C$4:$C$1500,0),MATCH(AC$4,'Monthly NRG Level D'!$C$4:$AE$4,0)),"")</f>
        <v/>
      </c>
      <c r="AD147" s="18" t="str">
        <f ca="1">IFERROR(-1*INDEX('Monthly NRG Level D'!$C$4:$AE$1500,MATCH($C147,'Monthly NRG Level D'!$C$4:$C$1500,0),MATCH(AD$4,'Monthly NRG Level D'!$C$4:$AE$4,0)),"")</f>
        <v/>
      </c>
      <c r="AE147" s="18" t="str">
        <f ca="1">IFERROR(-1*INDEX('Monthly NRG Level D'!$C$4:$AE$1500,MATCH($C147,'Monthly NRG Level D'!$C$4:$C$1500,0),MATCH(AE$4,'Monthly NRG Level D'!$C$4:$AE$4,0)),"")</f>
        <v/>
      </c>
    </row>
    <row r="148" spans="3:31">
      <c r="C148" s="24">
        <f t="shared" si="2"/>
        <v>49644</v>
      </c>
      <c r="D148" s="90" t="s">
        <v>65</v>
      </c>
      <c r="E148" s="90" t="s">
        <v>65</v>
      </c>
      <c r="F148" s="90" t="s">
        <v>65</v>
      </c>
      <c r="G148" s="90" t="s">
        <v>65</v>
      </c>
      <c r="H148" s="90" t="s">
        <v>65</v>
      </c>
      <c r="I148" s="90" t="s">
        <v>65</v>
      </c>
      <c r="J148" s="18" t="str">
        <f ca="1">IFERROR(-1*INDEX('Monthly NRG Level D'!$C$4:$AE$1500,MATCH($C148,'Monthly NRG Level D'!$C$4:$C$1500,0),MATCH(J$4,'Monthly NRG Level D'!$C$4:$AE$4,0)),"")</f>
        <v/>
      </c>
      <c r="K148" s="18" t="str">
        <f ca="1">IFERROR(-1*INDEX('Monthly NRG Level D'!$C$4:$AE$1500,MATCH($C148,'Monthly NRG Level D'!$C$4:$C$1500,0),MATCH(K$4,'Monthly NRG Level D'!$C$4:$AE$4,0)),"")</f>
        <v/>
      </c>
      <c r="L148" s="18" t="str">
        <f ca="1">IFERROR(-1*INDEX('Monthly NRG Level D'!$C$4:$AE$1500,MATCH($C148,'Monthly NRG Level D'!$C$4:$C$1500,0),MATCH(L$4,'Monthly NRG Level D'!$C$4:$AE$4,0)),"")</f>
        <v/>
      </c>
      <c r="M148" s="18" t="str">
        <f ca="1">IFERROR(-1*INDEX('Monthly NRG Level D'!$C$4:$AE$1500,MATCH($C148,'Monthly NRG Level D'!$C$4:$C$1500,0),MATCH(M$4,'Monthly NRG Level D'!$C$4:$AE$4,0)),"")</f>
        <v/>
      </c>
      <c r="P148" s="90" t="s">
        <v>65</v>
      </c>
      <c r="Q148" s="90" t="s">
        <v>65</v>
      </c>
      <c r="R148" s="90" t="s">
        <v>65</v>
      </c>
      <c r="S148" s="18" t="str">
        <f ca="1">IFERROR(-1*INDEX('Monthly NRG Level D'!$C$4:$AE$1500,MATCH($C148,'Monthly NRG Level D'!$C$4:$C$1500,0),MATCH(S$4,'Monthly NRG Level D'!$C$4:$AE$4,0)),"")</f>
        <v/>
      </c>
      <c r="T148" s="18" t="str">
        <f ca="1">IFERROR(-1*INDEX('Monthly NRG Level D'!$C$4:$AE$1500,MATCH($C148,'Monthly NRG Level D'!$C$4:$C$1500,0),MATCH(T$4,'Monthly NRG Level D'!$C$4:$AE$4,0)),"")</f>
        <v/>
      </c>
      <c r="U148" s="18" t="str">
        <f ca="1">IFERROR(-1*INDEX('Monthly NRG Level D'!$C$4:$AE$1500,MATCH($C148,'Monthly NRG Level D'!$C$4:$C$1500,0),MATCH(U$4,'Monthly NRG Level D'!$C$4:$AE$4,0)),"")</f>
        <v/>
      </c>
      <c r="V148" s="18" t="str">
        <f ca="1">IFERROR(-1*INDEX('Monthly NRG Level D'!$C$4:$AE$1500,MATCH($C148,'Monthly NRG Level D'!$C$4:$C$1500,0),MATCH(V$4,'Monthly NRG Level D'!$C$4:$AE$4,0)),"")</f>
        <v/>
      </c>
      <c r="W148" s="18" t="str">
        <f ca="1">IFERROR(-1*INDEX('Monthly NRG Level D'!$C$4:$AE$1500,MATCH($C148,'Monthly NRG Level D'!$C$4:$C$1500,0),MATCH(W$4,'Monthly NRG Level D'!$C$4:$AE$4,0)),"")</f>
        <v/>
      </c>
      <c r="X148" s="18" t="str">
        <f ca="1">IFERROR(-1*INDEX('Monthly NRG Level D'!$C$4:$AE$1500,MATCH($C148,'Monthly NRG Level D'!$C$4:$C$1500,0),MATCH(X$4,'Monthly NRG Level D'!$C$4:$AE$4,0)),"")</f>
        <v/>
      </c>
      <c r="Y148" s="18" t="str">
        <f ca="1">IFERROR(-1*INDEX('Monthly NRG Level D'!$C$4:$AE$1500,MATCH($C148,'Monthly NRG Level D'!$C$4:$C$1500,0),MATCH(Y$4,'Monthly NRG Level D'!$C$4:$AE$4,0)),"")</f>
        <v/>
      </c>
      <c r="AB148" s="18" t="str">
        <f ca="1">IFERROR(-1*INDEX('Monthly NRG Level D'!$C$4:$AE$1500,MATCH($C148,'Monthly NRG Level D'!$C$4:$C$1500,0),MATCH(AB$4,'Monthly NRG Level D'!$C$4:$AE$4,0)),"")</f>
        <v/>
      </c>
      <c r="AC148" s="18" t="str">
        <f ca="1">IFERROR(-1*INDEX('Monthly NRG Level D'!$C$4:$AE$1500,MATCH($C148,'Monthly NRG Level D'!$C$4:$C$1500,0),MATCH(AC$4,'Monthly NRG Level D'!$C$4:$AE$4,0)),"")</f>
        <v/>
      </c>
      <c r="AD148" s="18" t="str">
        <f ca="1">IFERROR(-1*INDEX('Monthly NRG Level D'!$C$4:$AE$1500,MATCH($C148,'Monthly NRG Level D'!$C$4:$C$1500,0),MATCH(AD$4,'Monthly NRG Level D'!$C$4:$AE$4,0)),"")</f>
        <v/>
      </c>
      <c r="AE148" s="18" t="str">
        <f ca="1">IFERROR(-1*INDEX('Monthly NRG Level D'!$C$4:$AE$1500,MATCH($C148,'Monthly NRG Level D'!$C$4:$C$1500,0),MATCH(AE$4,'Monthly NRG Level D'!$C$4:$AE$4,0)),"")</f>
        <v/>
      </c>
    </row>
    <row r="149" spans="3:31">
      <c r="C149" s="24">
        <f t="shared" si="2"/>
        <v>49675</v>
      </c>
      <c r="D149" s="90" t="s">
        <v>65</v>
      </c>
      <c r="E149" s="90" t="s">
        <v>65</v>
      </c>
      <c r="F149" s="90" t="s">
        <v>65</v>
      </c>
      <c r="G149" s="90" t="s">
        <v>65</v>
      </c>
      <c r="H149" s="90" t="s">
        <v>65</v>
      </c>
      <c r="I149" s="90" t="s">
        <v>65</v>
      </c>
      <c r="J149" s="18" t="str">
        <f ca="1">IFERROR(-1*INDEX('Monthly NRG Level D'!$C$4:$AE$1500,MATCH($C149,'Monthly NRG Level D'!$C$4:$C$1500,0),MATCH(J$4,'Monthly NRG Level D'!$C$4:$AE$4,0)),"")</f>
        <v/>
      </c>
      <c r="K149" s="18" t="str">
        <f ca="1">IFERROR(-1*INDEX('Monthly NRG Level D'!$C$4:$AE$1500,MATCH($C149,'Monthly NRG Level D'!$C$4:$C$1500,0),MATCH(K$4,'Monthly NRG Level D'!$C$4:$AE$4,0)),"")</f>
        <v/>
      </c>
      <c r="L149" s="18" t="str">
        <f ca="1">IFERROR(-1*INDEX('Monthly NRG Level D'!$C$4:$AE$1500,MATCH($C149,'Monthly NRG Level D'!$C$4:$C$1500,0),MATCH(L$4,'Monthly NRG Level D'!$C$4:$AE$4,0)),"")</f>
        <v/>
      </c>
      <c r="M149" s="18" t="str">
        <f ca="1">IFERROR(-1*INDEX('Monthly NRG Level D'!$C$4:$AE$1500,MATCH($C149,'Monthly NRG Level D'!$C$4:$C$1500,0),MATCH(M$4,'Monthly NRG Level D'!$C$4:$AE$4,0)),"")</f>
        <v/>
      </c>
      <c r="P149" s="90" t="s">
        <v>65</v>
      </c>
      <c r="Q149" s="90" t="s">
        <v>65</v>
      </c>
      <c r="R149" s="90" t="s">
        <v>65</v>
      </c>
      <c r="S149" s="18" t="str">
        <f ca="1">IFERROR(-1*INDEX('Monthly NRG Level D'!$C$4:$AE$1500,MATCH($C149,'Monthly NRG Level D'!$C$4:$C$1500,0),MATCH(S$4,'Monthly NRG Level D'!$C$4:$AE$4,0)),"")</f>
        <v/>
      </c>
      <c r="T149" s="18" t="str">
        <f ca="1">IFERROR(-1*INDEX('Monthly NRG Level D'!$C$4:$AE$1500,MATCH($C149,'Monthly NRG Level D'!$C$4:$C$1500,0),MATCH(T$4,'Monthly NRG Level D'!$C$4:$AE$4,0)),"")</f>
        <v/>
      </c>
      <c r="U149" s="18" t="str">
        <f ca="1">IFERROR(-1*INDEX('Monthly NRG Level D'!$C$4:$AE$1500,MATCH($C149,'Monthly NRG Level D'!$C$4:$C$1500,0),MATCH(U$4,'Monthly NRG Level D'!$C$4:$AE$4,0)),"")</f>
        <v/>
      </c>
      <c r="V149" s="18" t="str">
        <f ca="1">IFERROR(-1*INDEX('Monthly NRG Level D'!$C$4:$AE$1500,MATCH($C149,'Monthly NRG Level D'!$C$4:$C$1500,0),MATCH(V$4,'Monthly NRG Level D'!$C$4:$AE$4,0)),"")</f>
        <v/>
      </c>
      <c r="W149" s="18" t="str">
        <f ca="1">IFERROR(-1*INDEX('Monthly NRG Level D'!$C$4:$AE$1500,MATCH($C149,'Monthly NRG Level D'!$C$4:$C$1500,0),MATCH(W$4,'Monthly NRG Level D'!$C$4:$AE$4,0)),"")</f>
        <v/>
      </c>
      <c r="X149" s="18" t="str">
        <f ca="1">IFERROR(-1*INDEX('Monthly NRG Level D'!$C$4:$AE$1500,MATCH($C149,'Monthly NRG Level D'!$C$4:$C$1500,0),MATCH(X$4,'Monthly NRG Level D'!$C$4:$AE$4,0)),"")</f>
        <v/>
      </c>
      <c r="Y149" s="18" t="str">
        <f ca="1">IFERROR(-1*INDEX('Monthly NRG Level D'!$C$4:$AE$1500,MATCH($C149,'Monthly NRG Level D'!$C$4:$C$1500,0),MATCH(Y$4,'Monthly NRG Level D'!$C$4:$AE$4,0)),"")</f>
        <v/>
      </c>
      <c r="AB149" s="18" t="str">
        <f ca="1">IFERROR(-1*INDEX('Monthly NRG Level D'!$C$4:$AE$1500,MATCH($C149,'Monthly NRG Level D'!$C$4:$C$1500,0),MATCH(AB$4,'Monthly NRG Level D'!$C$4:$AE$4,0)),"")</f>
        <v/>
      </c>
      <c r="AC149" s="18" t="str">
        <f ca="1">IFERROR(-1*INDEX('Monthly NRG Level D'!$C$4:$AE$1500,MATCH($C149,'Monthly NRG Level D'!$C$4:$C$1500,0),MATCH(AC$4,'Monthly NRG Level D'!$C$4:$AE$4,0)),"")</f>
        <v/>
      </c>
      <c r="AD149" s="18" t="str">
        <f ca="1">IFERROR(-1*INDEX('Monthly NRG Level D'!$C$4:$AE$1500,MATCH($C149,'Monthly NRG Level D'!$C$4:$C$1500,0),MATCH(AD$4,'Monthly NRG Level D'!$C$4:$AE$4,0)),"")</f>
        <v/>
      </c>
      <c r="AE149" s="18" t="str">
        <f ca="1">IFERROR(-1*INDEX('Monthly NRG Level D'!$C$4:$AE$1500,MATCH($C149,'Monthly NRG Level D'!$C$4:$C$1500,0),MATCH(AE$4,'Monthly NRG Level D'!$C$4:$AE$4,0)),"")</f>
        <v/>
      </c>
    </row>
    <row r="150" spans="3:31">
      <c r="C150" s="24">
        <f t="shared" si="2"/>
        <v>49706</v>
      </c>
      <c r="D150" s="90" t="s">
        <v>65</v>
      </c>
      <c r="E150" s="90" t="s">
        <v>65</v>
      </c>
      <c r="F150" s="90" t="s">
        <v>65</v>
      </c>
      <c r="G150" s="90" t="s">
        <v>65</v>
      </c>
      <c r="H150" s="90" t="s">
        <v>65</v>
      </c>
      <c r="I150" s="90" t="s">
        <v>65</v>
      </c>
      <c r="J150" s="18" t="str">
        <f ca="1">IFERROR(-1*INDEX('Monthly NRG Level D'!$C$4:$AE$1500,MATCH($C150,'Monthly NRG Level D'!$C$4:$C$1500,0),MATCH(J$4,'Monthly NRG Level D'!$C$4:$AE$4,0)),"")</f>
        <v/>
      </c>
      <c r="K150" s="18" t="str">
        <f ca="1">IFERROR(-1*INDEX('Monthly NRG Level D'!$C$4:$AE$1500,MATCH($C150,'Monthly NRG Level D'!$C$4:$C$1500,0),MATCH(K$4,'Monthly NRG Level D'!$C$4:$AE$4,0)),"")</f>
        <v/>
      </c>
      <c r="L150" s="18" t="str">
        <f ca="1">IFERROR(-1*INDEX('Monthly NRG Level D'!$C$4:$AE$1500,MATCH($C150,'Monthly NRG Level D'!$C$4:$C$1500,0),MATCH(L$4,'Monthly NRG Level D'!$C$4:$AE$4,0)),"")</f>
        <v/>
      </c>
      <c r="M150" s="18" t="str">
        <f ca="1">IFERROR(-1*INDEX('Monthly NRG Level D'!$C$4:$AE$1500,MATCH($C150,'Monthly NRG Level D'!$C$4:$C$1500,0),MATCH(M$4,'Monthly NRG Level D'!$C$4:$AE$4,0)),"")</f>
        <v/>
      </c>
      <c r="P150" s="90" t="s">
        <v>65</v>
      </c>
      <c r="Q150" s="90" t="s">
        <v>65</v>
      </c>
      <c r="R150" s="90" t="s">
        <v>65</v>
      </c>
      <c r="S150" s="18" t="str">
        <f ca="1">IFERROR(-1*INDEX('Monthly NRG Level D'!$C$4:$AE$1500,MATCH($C150,'Monthly NRG Level D'!$C$4:$C$1500,0),MATCH(S$4,'Monthly NRG Level D'!$C$4:$AE$4,0)),"")</f>
        <v/>
      </c>
      <c r="T150" s="18" t="str">
        <f ca="1">IFERROR(-1*INDEX('Monthly NRG Level D'!$C$4:$AE$1500,MATCH($C150,'Monthly NRG Level D'!$C$4:$C$1500,0),MATCH(T$4,'Monthly NRG Level D'!$C$4:$AE$4,0)),"")</f>
        <v/>
      </c>
      <c r="U150" s="18" t="str">
        <f ca="1">IFERROR(-1*INDEX('Monthly NRG Level D'!$C$4:$AE$1500,MATCH($C150,'Monthly NRG Level D'!$C$4:$C$1500,0),MATCH(U$4,'Monthly NRG Level D'!$C$4:$AE$4,0)),"")</f>
        <v/>
      </c>
      <c r="V150" s="18" t="str">
        <f ca="1">IFERROR(-1*INDEX('Monthly NRG Level D'!$C$4:$AE$1500,MATCH($C150,'Monthly NRG Level D'!$C$4:$C$1500,0),MATCH(V$4,'Monthly NRG Level D'!$C$4:$AE$4,0)),"")</f>
        <v/>
      </c>
      <c r="W150" s="18" t="str">
        <f ca="1">IFERROR(-1*INDEX('Monthly NRG Level D'!$C$4:$AE$1500,MATCH($C150,'Monthly NRG Level D'!$C$4:$C$1500,0),MATCH(W$4,'Monthly NRG Level D'!$C$4:$AE$4,0)),"")</f>
        <v/>
      </c>
      <c r="X150" s="18" t="str">
        <f ca="1">IFERROR(-1*INDEX('Monthly NRG Level D'!$C$4:$AE$1500,MATCH($C150,'Monthly NRG Level D'!$C$4:$C$1500,0),MATCH(X$4,'Monthly NRG Level D'!$C$4:$AE$4,0)),"")</f>
        <v/>
      </c>
      <c r="Y150" s="18" t="str">
        <f ca="1">IFERROR(-1*INDEX('Monthly NRG Level D'!$C$4:$AE$1500,MATCH($C150,'Monthly NRG Level D'!$C$4:$C$1500,0),MATCH(Y$4,'Monthly NRG Level D'!$C$4:$AE$4,0)),"")</f>
        <v/>
      </c>
      <c r="AB150" s="18" t="str">
        <f ca="1">IFERROR(-1*INDEX('Monthly NRG Level D'!$C$4:$AE$1500,MATCH($C150,'Monthly NRG Level D'!$C$4:$C$1500,0),MATCH(AB$4,'Monthly NRG Level D'!$C$4:$AE$4,0)),"")</f>
        <v/>
      </c>
      <c r="AC150" s="18" t="str">
        <f ca="1">IFERROR(-1*INDEX('Monthly NRG Level D'!$C$4:$AE$1500,MATCH($C150,'Monthly NRG Level D'!$C$4:$C$1500,0),MATCH(AC$4,'Monthly NRG Level D'!$C$4:$AE$4,0)),"")</f>
        <v/>
      </c>
      <c r="AD150" s="18" t="str">
        <f ca="1">IFERROR(-1*INDEX('Monthly NRG Level D'!$C$4:$AE$1500,MATCH($C150,'Monthly NRG Level D'!$C$4:$C$1500,0),MATCH(AD$4,'Monthly NRG Level D'!$C$4:$AE$4,0)),"")</f>
        <v/>
      </c>
      <c r="AE150" s="18" t="str">
        <f ca="1">IFERROR(-1*INDEX('Monthly NRG Level D'!$C$4:$AE$1500,MATCH($C150,'Monthly NRG Level D'!$C$4:$C$1500,0),MATCH(AE$4,'Monthly NRG Level D'!$C$4:$AE$4,0)),"")</f>
        <v/>
      </c>
    </row>
    <row r="151" spans="3:31">
      <c r="C151" s="24">
        <f t="shared" si="2"/>
        <v>49735</v>
      </c>
      <c r="D151" s="90" t="s">
        <v>65</v>
      </c>
      <c r="E151" s="90" t="s">
        <v>65</v>
      </c>
      <c r="F151" s="90" t="s">
        <v>65</v>
      </c>
      <c r="G151" s="90" t="s">
        <v>65</v>
      </c>
      <c r="H151" s="90" t="s">
        <v>65</v>
      </c>
      <c r="I151" s="90" t="s">
        <v>65</v>
      </c>
      <c r="J151" s="18" t="str">
        <f ca="1">IFERROR(-1*INDEX('Monthly NRG Level D'!$C$4:$AE$1500,MATCH($C151,'Monthly NRG Level D'!$C$4:$C$1500,0),MATCH(J$4,'Monthly NRG Level D'!$C$4:$AE$4,0)),"")</f>
        <v/>
      </c>
      <c r="K151" s="18" t="str">
        <f ca="1">IFERROR(-1*INDEX('Monthly NRG Level D'!$C$4:$AE$1500,MATCH($C151,'Monthly NRG Level D'!$C$4:$C$1500,0),MATCH(K$4,'Monthly NRG Level D'!$C$4:$AE$4,0)),"")</f>
        <v/>
      </c>
      <c r="L151" s="18" t="str">
        <f ca="1">IFERROR(-1*INDEX('Monthly NRG Level D'!$C$4:$AE$1500,MATCH($C151,'Monthly NRG Level D'!$C$4:$C$1500,0),MATCH(L$4,'Monthly NRG Level D'!$C$4:$AE$4,0)),"")</f>
        <v/>
      </c>
      <c r="M151" s="18" t="str">
        <f ca="1">IFERROR(-1*INDEX('Monthly NRG Level D'!$C$4:$AE$1500,MATCH($C151,'Monthly NRG Level D'!$C$4:$C$1500,0),MATCH(M$4,'Monthly NRG Level D'!$C$4:$AE$4,0)),"")</f>
        <v/>
      </c>
      <c r="P151" s="90" t="s">
        <v>65</v>
      </c>
      <c r="Q151" s="90" t="s">
        <v>65</v>
      </c>
      <c r="R151" s="90" t="s">
        <v>65</v>
      </c>
      <c r="S151" s="18" t="str">
        <f ca="1">IFERROR(-1*INDEX('Monthly NRG Level D'!$C$4:$AE$1500,MATCH($C151,'Monthly NRG Level D'!$C$4:$C$1500,0),MATCH(S$4,'Monthly NRG Level D'!$C$4:$AE$4,0)),"")</f>
        <v/>
      </c>
      <c r="T151" s="18" t="str">
        <f ca="1">IFERROR(-1*INDEX('Monthly NRG Level D'!$C$4:$AE$1500,MATCH($C151,'Monthly NRG Level D'!$C$4:$C$1500,0),MATCH(T$4,'Monthly NRG Level D'!$C$4:$AE$4,0)),"")</f>
        <v/>
      </c>
      <c r="U151" s="18" t="str">
        <f ca="1">IFERROR(-1*INDEX('Monthly NRG Level D'!$C$4:$AE$1500,MATCH($C151,'Monthly NRG Level D'!$C$4:$C$1500,0),MATCH(U$4,'Monthly NRG Level D'!$C$4:$AE$4,0)),"")</f>
        <v/>
      </c>
      <c r="V151" s="18" t="str">
        <f ca="1">IFERROR(-1*INDEX('Monthly NRG Level D'!$C$4:$AE$1500,MATCH($C151,'Monthly NRG Level D'!$C$4:$C$1500,0),MATCH(V$4,'Monthly NRG Level D'!$C$4:$AE$4,0)),"")</f>
        <v/>
      </c>
      <c r="W151" s="18" t="str">
        <f ca="1">IFERROR(-1*INDEX('Monthly NRG Level D'!$C$4:$AE$1500,MATCH($C151,'Monthly NRG Level D'!$C$4:$C$1500,0),MATCH(W$4,'Monthly NRG Level D'!$C$4:$AE$4,0)),"")</f>
        <v/>
      </c>
      <c r="X151" s="18" t="str">
        <f ca="1">IFERROR(-1*INDEX('Monthly NRG Level D'!$C$4:$AE$1500,MATCH($C151,'Monthly NRG Level D'!$C$4:$C$1500,0),MATCH(X$4,'Monthly NRG Level D'!$C$4:$AE$4,0)),"")</f>
        <v/>
      </c>
      <c r="Y151" s="18" t="str">
        <f ca="1">IFERROR(-1*INDEX('Monthly NRG Level D'!$C$4:$AE$1500,MATCH($C151,'Monthly NRG Level D'!$C$4:$C$1500,0),MATCH(Y$4,'Monthly NRG Level D'!$C$4:$AE$4,0)),"")</f>
        <v/>
      </c>
      <c r="AB151" s="18" t="str">
        <f ca="1">IFERROR(-1*INDEX('Monthly NRG Level D'!$C$4:$AE$1500,MATCH($C151,'Monthly NRG Level D'!$C$4:$C$1500,0),MATCH(AB$4,'Monthly NRG Level D'!$C$4:$AE$4,0)),"")</f>
        <v/>
      </c>
      <c r="AC151" s="18" t="str">
        <f ca="1">IFERROR(-1*INDEX('Monthly NRG Level D'!$C$4:$AE$1500,MATCH($C151,'Monthly NRG Level D'!$C$4:$C$1500,0),MATCH(AC$4,'Monthly NRG Level D'!$C$4:$AE$4,0)),"")</f>
        <v/>
      </c>
      <c r="AD151" s="18" t="str">
        <f ca="1">IFERROR(-1*INDEX('Monthly NRG Level D'!$C$4:$AE$1500,MATCH($C151,'Monthly NRG Level D'!$C$4:$C$1500,0),MATCH(AD$4,'Monthly NRG Level D'!$C$4:$AE$4,0)),"")</f>
        <v/>
      </c>
      <c r="AE151" s="18" t="str">
        <f ca="1">IFERROR(-1*INDEX('Monthly NRG Level D'!$C$4:$AE$1500,MATCH($C151,'Monthly NRG Level D'!$C$4:$C$1500,0),MATCH(AE$4,'Monthly NRG Level D'!$C$4:$AE$4,0)),"")</f>
        <v/>
      </c>
    </row>
    <row r="152" spans="3:31">
      <c r="C152" s="24">
        <f t="shared" si="2"/>
        <v>49766</v>
      </c>
      <c r="D152" s="90" t="s">
        <v>65</v>
      </c>
      <c r="E152" s="90" t="s">
        <v>65</v>
      </c>
      <c r="F152" s="90" t="s">
        <v>65</v>
      </c>
      <c r="G152" s="90" t="s">
        <v>65</v>
      </c>
      <c r="H152" s="90" t="s">
        <v>65</v>
      </c>
      <c r="I152" s="90" t="s">
        <v>65</v>
      </c>
      <c r="J152" s="18" t="str">
        <f ca="1">IFERROR(-1*INDEX('Monthly NRG Level D'!$C$4:$AE$1500,MATCH($C152,'Monthly NRG Level D'!$C$4:$C$1500,0),MATCH(J$4,'Monthly NRG Level D'!$C$4:$AE$4,0)),"")</f>
        <v/>
      </c>
      <c r="K152" s="18" t="str">
        <f ca="1">IFERROR(-1*INDEX('Monthly NRG Level D'!$C$4:$AE$1500,MATCH($C152,'Monthly NRG Level D'!$C$4:$C$1500,0),MATCH(K$4,'Monthly NRG Level D'!$C$4:$AE$4,0)),"")</f>
        <v/>
      </c>
      <c r="L152" s="18" t="str">
        <f ca="1">IFERROR(-1*INDEX('Monthly NRG Level D'!$C$4:$AE$1500,MATCH($C152,'Monthly NRG Level D'!$C$4:$C$1500,0),MATCH(L$4,'Monthly NRG Level D'!$C$4:$AE$4,0)),"")</f>
        <v/>
      </c>
      <c r="M152" s="18" t="str">
        <f ca="1">IFERROR(-1*INDEX('Monthly NRG Level D'!$C$4:$AE$1500,MATCH($C152,'Monthly NRG Level D'!$C$4:$C$1500,0),MATCH(M$4,'Monthly NRG Level D'!$C$4:$AE$4,0)),"")</f>
        <v/>
      </c>
      <c r="P152" s="90" t="s">
        <v>65</v>
      </c>
      <c r="Q152" s="90" t="s">
        <v>65</v>
      </c>
      <c r="R152" s="90" t="s">
        <v>65</v>
      </c>
      <c r="S152" s="18" t="str">
        <f ca="1">IFERROR(-1*INDEX('Monthly NRG Level D'!$C$4:$AE$1500,MATCH($C152,'Monthly NRG Level D'!$C$4:$C$1500,0),MATCH(S$4,'Monthly NRG Level D'!$C$4:$AE$4,0)),"")</f>
        <v/>
      </c>
      <c r="T152" s="18" t="str">
        <f ca="1">IFERROR(-1*INDEX('Monthly NRG Level D'!$C$4:$AE$1500,MATCH($C152,'Monthly NRG Level D'!$C$4:$C$1500,0),MATCH(T$4,'Monthly NRG Level D'!$C$4:$AE$4,0)),"")</f>
        <v/>
      </c>
      <c r="U152" s="18" t="str">
        <f ca="1">IFERROR(-1*INDEX('Monthly NRG Level D'!$C$4:$AE$1500,MATCH($C152,'Monthly NRG Level D'!$C$4:$C$1500,0),MATCH(U$4,'Monthly NRG Level D'!$C$4:$AE$4,0)),"")</f>
        <v/>
      </c>
      <c r="V152" s="18" t="str">
        <f ca="1">IFERROR(-1*INDEX('Monthly NRG Level D'!$C$4:$AE$1500,MATCH($C152,'Monthly NRG Level D'!$C$4:$C$1500,0),MATCH(V$4,'Monthly NRG Level D'!$C$4:$AE$4,0)),"")</f>
        <v/>
      </c>
      <c r="W152" s="18" t="str">
        <f ca="1">IFERROR(-1*INDEX('Monthly NRG Level D'!$C$4:$AE$1500,MATCH($C152,'Monthly NRG Level D'!$C$4:$C$1500,0),MATCH(W$4,'Monthly NRG Level D'!$C$4:$AE$4,0)),"")</f>
        <v/>
      </c>
      <c r="X152" s="18" t="str">
        <f ca="1">IFERROR(-1*INDEX('Monthly NRG Level D'!$C$4:$AE$1500,MATCH($C152,'Monthly NRG Level D'!$C$4:$C$1500,0),MATCH(X$4,'Monthly NRG Level D'!$C$4:$AE$4,0)),"")</f>
        <v/>
      </c>
      <c r="Y152" s="18" t="str">
        <f ca="1">IFERROR(-1*INDEX('Monthly NRG Level D'!$C$4:$AE$1500,MATCH($C152,'Monthly NRG Level D'!$C$4:$C$1500,0),MATCH(Y$4,'Monthly NRG Level D'!$C$4:$AE$4,0)),"")</f>
        <v/>
      </c>
      <c r="AB152" s="18" t="str">
        <f ca="1">IFERROR(-1*INDEX('Monthly NRG Level D'!$C$4:$AE$1500,MATCH($C152,'Monthly NRG Level D'!$C$4:$C$1500,0),MATCH(AB$4,'Monthly NRG Level D'!$C$4:$AE$4,0)),"")</f>
        <v/>
      </c>
      <c r="AC152" s="18" t="str">
        <f ca="1">IFERROR(-1*INDEX('Monthly NRG Level D'!$C$4:$AE$1500,MATCH($C152,'Monthly NRG Level D'!$C$4:$C$1500,0),MATCH(AC$4,'Monthly NRG Level D'!$C$4:$AE$4,0)),"")</f>
        <v/>
      </c>
      <c r="AD152" s="18" t="str">
        <f ca="1">IFERROR(-1*INDEX('Monthly NRG Level D'!$C$4:$AE$1500,MATCH($C152,'Monthly NRG Level D'!$C$4:$C$1500,0),MATCH(AD$4,'Monthly NRG Level D'!$C$4:$AE$4,0)),"")</f>
        <v/>
      </c>
      <c r="AE152" s="18" t="str">
        <f ca="1">IFERROR(-1*INDEX('Monthly NRG Level D'!$C$4:$AE$1500,MATCH($C152,'Monthly NRG Level D'!$C$4:$C$1500,0),MATCH(AE$4,'Monthly NRG Level D'!$C$4:$AE$4,0)),"")</f>
        <v/>
      </c>
    </row>
    <row r="153" spans="3:31">
      <c r="C153" s="24">
        <f t="shared" si="2"/>
        <v>49796</v>
      </c>
      <c r="D153" s="90" t="s">
        <v>65</v>
      </c>
      <c r="E153" s="90" t="s">
        <v>65</v>
      </c>
      <c r="F153" s="90" t="s">
        <v>65</v>
      </c>
      <c r="G153" s="90" t="s">
        <v>65</v>
      </c>
      <c r="H153" s="90" t="s">
        <v>65</v>
      </c>
      <c r="I153" s="90" t="s">
        <v>65</v>
      </c>
      <c r="J153" s="18" t="str">
        <f ca="1">IFERROR(-1*INDEX('Monthly NRG Level D'!$C$4:$AE$1500,MATCH($C153,'Monthly NRG Level D'!$C$4:$C$1500,0),MATCH(J$4,'Monthly NRG Level D'!$C$4:$AE$4,0)),"")</f>
        <v/>
      </c>
      <c r="K153" s="18" t="str">
        <f ca="1">IFERROR(-1*INDEX('Monthly NRG Level D'!$C$4:$AE$1500,MATCH($C153,'Monthly NRG Level D'!$C$4:$C$1500,0),MATCH(K$4,'Monthly NRG Level D'!$C$4:$AE$4,0)),"")</f>
        <v/>
      </c>
      <c r="L153" s="18" t="str">
        <f ca="1">IFERROR(-1*INDEX('Monthly NRG Level D'!$C$4:$AE$1500,MATCH($C153,'Monthly NRG Level D'!$C$4:$C$1500,0),MATCH(L$4,'Monthly NRG Level D'!$C$4:$AE$4,0)),"")</f>
        <v/>
      </c>
      <c r="M153" s="18" t="str">
        <f ca="1">IFERROR(-1*INDEX('Monthly NRG Level D'!$C$4:$AE$1500,MATCH($C153,'Monthly NRG Level D'!$C$4:$C$1500,0),MATCH(M$4,'Monthly NRG Level D'!$C$4:$AE$4,0)),"")</f>
        <v/>
      </c>
      <c r="P153" s="90" t="s">
        <v>65</v>
      </c>
      <c r="Q153" s="90" t="s">
        <v>65</v>
      </c>
      <c r="R153" s="90" t="s">
        <v>65</v>
      </c>
      <c r="S153" s="18" t="str">
        <f ca="1">IFERROR(-1*INDEX('Monthly NRG Level D'!$C$4:$AE$1500,MATCH($C153,'Monthly NRG Level D'!$C$4:$C$1500,0),MATCH(S$4,'Monthly NRG Level D'!$C$4:$AE$4,0)),"")</f>
        <v/>
      </c>
      <c r="T153" s="18" t="str">
        <f ca="1">IFERROR(-1*INDEX('Monthly NRG Level D'!$C$4:$AE$1500,MATCH($C153,'Monthly NRG Level D'!$C$4:$C$1500,0),MATCH(T$4,'Monthly NRG Level D'!$C$4:$AE$4,0)),"")</f>
        <v/>
      </c>
      <c r="U153" s="18" t="str">
        <f ca="1">IFERROR(-1*INDEX('Monthly NRG Level D'!$C$4:$AE$1500,MATCH($C153,'Monthly NRG Level D'!$C$4:$C$1500,0),MATCH(U$4,'Monthly NRG Level D'!$C$4:$AE$4,0)),"")</f>
        <v/>
      </c>
      <c r="V153" s="18" t="str">
        <f ca="1">IFERROR(-1*INDEX('Monthly NRG Level D'!$C$4:$AE$1500,MATCH($C153,'Monthly NRG Level D'!$C$4:$C$1500,0),MATCH(V$4,'Monthly NRG Level D'!$C$4:$AE$4,0)),"")</f>
        <v/>
      </c>
      <c r="W153" s="18" t="str">
        <f ca="1">IFERROR(-1*INDEX('Monthly NRG Level D'!$C$4:$AE$1500,MATCH($C153,'Monthly NRG Level D'!$C$4:$C$1500,0),MATCH(W$4,'Monthly NRG Level D'!$C$4:$AE$4,0)),"")</f>
        <v/>
      </c>
      <c r="X153" s="18" t="str">
        <f ca="1">IFERROR(-1*INDEX('Monthly NRG Level D'!$C$4:$AE$1500,MATCH($C153,'Monthly NRG Level D'!$C$4:$C$1500,0),MATCH(X$4,'Monthly NRG Level D'!$C$4:$AE$4,0)),"")</f>
        <v/>
      </c>
      <c r="Y153" s="18" t="str">
        <f ca="1">IFERROR(-1*INDEX('Monthly NRG Level D'!$C$4:$AE$1500,MATCH($C153,'Monthly NRG Level D'!$C$4:$C$1500,0),MATCH(Y$4,'Monthly NRG Level D'!$C$4:$AE$4,0)),"")</f>
        <v/>
      </c>
      <c r="AB153" s="18" t="str">
        <f ca="1">IFERROR(-1*INDEX('Monthly NRG Level D'!$C$4:$AE$1500,MATCH($C153,'Monthly NRG Level D'!$C$4:$C$1500,0),MATCH(AB$4,'Monthly NRG Level D'!$C$4:$AE$4,0)),"")</f>
        <v/>
      </c>
      <c r="AC153" s="18" t="str">
        <f ca="1">IFERROR(-1*INDEX('Monthly NRG Level D'!$C$4:$AE$1500,MATCH($C153,'Monthly NRG Level D'!$C$4:$C$1500,0),MATCH(AC$4,'Monthly NRG Level D'!$C$4:$AE$4,0)),"")</f>
        <v/>
      </c>
      <c r="AD153" s="18" t="str">
        <f ca="1">IFERROR(-1*INDEX('Monthly NRG Level D'!$C$4:$AE$1500,MATCH($C153,'Monthly NRG Level D'!$C$4:$C$1500,0),MATCH(AD$4,'Monthly NRG Level D'!$C$4:$AE$4,0)),"")</f>
        <v/>
      </c>
      <c r="AE153" s="18" t="str">
        <f ca="1">IFERROR(-1*INDEX('Monthly NRG Level D'!$C$4:$AE$1500,MATCH($C153,'Monthly NRG Level D'!$C$4:$C$1500,0),MATCH(AE$4,'Monthly NRG Level D'!$C$4:$AE$4,0)),"")</f>
        <v/>
      </c>
    </row>
    <row r="154" spans="3:31">
      <c r="C154" s="24">
        <f t="shared" si="2"/>
        <v>49827</v>
      </c>
      <c r="D154" s="90" t="s">
        <v>65</v>
      </c>
      <c r="E154" s="90" t="s">
        <v>65</v>
      </c>
      <c r="F154" s="90" t="s">
        <v>65</v>
      </c>
      <c r="G154" s="90" t="s">
        <v>65</v>
      </c>
      <c r="H154" s="90" t="s">
        <v>65</v>
      </c>
      <c r="I154" s="90" t="s">
        <v>65</v>
      </c>
      <c r="J154" s="18" t="str">
        <f ca="1">IFERROR(-1*INDEX('Monthly NRG Level D'!$C$4:$AE$1500,MATCH($C154,'Monthly NRG Level D'!$C$4:$C$1500,0),MATCH(J$4,'Monthly NRG Level D'!$C$4:$AE$4,0)),"")</f>
        <v/>
      </c>
      <c r="K154" s="18" t="str">
        <f ca="1">IFERROR(-1*INDEX('Monthly NRG Level D'!$C$4:$AE$1500,MATCH($C154,'Monthly NRG Level D'!$C$4:$C$1500,0),MATCH(K$4,'Monthly NRG Level D'!$C$4:$AE$4,0)),"")</f>
        <v/>
      </c>
      <c r="L154" s="18" t="str">
        <f ca="1">IFERROR(-1*INDEX('Monthly NRG Level D'!$C$4:$AE$1500,MATCH($C154,'Monthly NRG Level D'!$C$4:$C$1500,0),MATCH(L$4,'Monthly NRG Level D'!$C$4:$AE$4,0)),"")</f>
        <v/>
      </c>
      <c r="M154" s="18" t="str">
        <f ca="1">IFERROR(-1*INDEX('Monthly NRG Level D'!$C$4:$AE$1500,MATCH($C154,'Monthly NRG Level D'!$C$4:$C$1500,0),MATCH(M$4,'Monthly NRG Level D'!$C$4:$AE$4,0)),"")</f>
        <v/>
      </c>
      <c r="P154" s="90" t="s">
        <v>65</v>
      </c>
      <c r="Q154" s="90" t="s">
        <v>65</v>
      </c>
      <c r="R154" s="90" t="s">
        <v>65</v>
      </c>
      <c r="S154" s="18" t="str">
        <f ca="1">IFERROR(-1*INDEX('Monthly NRG Level D'!$C$4:$AE$1500,MATCH($C154,'Monthly NRG Level D'!$C$4:$C$1500,0),MATCH(S$4,'Monthly NRG Level D'!$C$4:$AE$4,0)),"")</f>
        <v/>
      </c>
      <c r="T154" s="18" t="str">
        <f ca="1">IFERROR(-1*INDEX('Monthly NRG Level D'!$C$4:$AE$1500,MATCH($C154,'Monthly NRG Level D'!$C$4:$C$1500,0),MATCH(T$4,'Monthly NRG Level D'!$C$4:$AE$4,0)),"")</f>
        <v/>
      </c>
      <c r="U154" s="18" t="str">
        <f ca="1">IFERROR(-1*INDEX('Monthly NRG Level D'!$C$4:$AE$1500,MATCH($C154,'Monthly NRG Level D'!$C$4:$C$1500,0),MATCH(U$4,'Monthly NRG Level D'!$C$4:$AE$4,0)),"")</f>
        <v/>
      </c>
      <c r="V154" s="18" t="str">
        <f ca="1">IFERROR(-1*INDEX('Monthly NRG Level D'!$C$4:$AE$1500,MATCH($C154,'Monthly NRG Level D'!$C$4:$C$1500,0),MATCH(V$4,'Monthly NRG Level D'!$C$4:$AE$4,0)),"")</f>
        <v/>
      </c>
      <c r="W154" s="18" t="str">
        <f ca="1">IFERROR(-1*INDEX('Monthly NRG Level D'!$C$4:$AE$1500,MATCH($C154,'Monthly NRG Level D'!$C$4:$C$1500,0),MATCH(W$4,'Monthly NRG Level D'!$C$4:$AE$4,0)),"")</f>
        <v/>
      </c>
      <c r="X154" s="18" t="str">
        <f ca="1">IFERROR(-1*INDEX('Monthly NRG Level D'!$C$4:$AE$1500,MATCH($C154,'Monthly NRG Level D'!$C$4:$C$1500,0),MATCH(X$4,'Monthly NRG Level D'!$C$4:$AE$4,0)),"")</f>
        <v/>
      </c>
      <c r="Y154" s="18" t="str">
        <f ca="1">IFERROR(-1*INDEX('Monthly NRG Level D'!$C$4:$AE$1500,MATCH($C154,'Monthly NRG Level D'!$C$4:$C$1500,0),MATCH(Y$4,'Monthly NRG Level D'!$C$4:$AE$4,0)),"")</f>
        <v/>
      </c>
      <c r="AB154" s="18" t="str">
        <f ca="1">IFERROR(-1*INDEX('Monthly NRG Level D'!$C$4:$AE$1500,MATCH($C154,'Monthly NRG Level D'!$C$4:$C$1500,0),MATCH(AB$4,'Monthly NRG Level D'!$C$4:$AE$4,0)),"")</f>
        <v/>
      </c>
      <c r="AC154" s="18" t="str">
        <f ca="1">IFERROR(-1*INDEX('Monthly NRG Level D'!$C$4:$AE$1500,MATCH($C154,'Monthly NRG Level D'!$C$4:$C$1500,0),MATCH(AC$4,'Monthly NRG Level D'!$C$4:$AE$4,0)),"")</f>
        <v/>
      </c>
      <c r="AD154" s="18" t="str">
        <f ca="1">IFERROR(-1*INDEX('Monthly NRG Level D'!$C$4:$AE$1500,MATCH($C154,'Monthly NRG Level D'!$C$4:$C$1500,0),MATCH(AD$4,'Monthly NRG Level D'!$C$4:$AE$4,0)),"")</f>
        <v/>
      </c>
      <c r="AE154" s="18" t="str">
        <f ca="1">IFERROR(-1*INDEX('Monthly NRG Level D'!$C$4:$AE$1500,MATCH($C154,'Monthly NRG Level D'!$C$4:$C$1500,0),MATCH(AE$4,'Monthly NRG Level D'!$C$4:$AE$4,0)),"")</f>
        <v/>
      </c>
    </row>
    <row r="155" spans="3:31">
      <c r="C155" s="24">
        <f t="shared" si="2"/>
        <v>49857</v>
      </c>
      <c r="D155" s="90" t="s">
        <v>65</v>
      </c>
      <c r="E155" s="90" t="s">
        <v>65</v>
      </c>
      <c r="F155" s="90" t="s">
        <v>65</v>
      </c>
      <c r="G155" s="90" t="s">
        <v>65</v>
      </c>
      <c r="H155" s="90" t="s">
        <v>65</v>
      </c>
      <c r="I155" s="90" t="s">
        <v>65</v>
      </c>
      <c r="J155" s="18" t="str">
        <f ca="1">IFERROR(-1*INDEX('Monthly NRG Level D'!$C$4:$AE$1500,MATCH($C155,'Monthly NRG Level D'!$C$4:$C$1500,0),MATCH(J$4,'Monthly NRG Level D'!$C$4:$AE$4,0)),"")</f>
        <v/>
      </c>
      <c r="K155" s="18" t="str">
        <f ca="1">IFERROR(-1*INDEX('Monthly NRG Level D'!$C$4:$AE$1500,MATCH($C155,'Monthly NRG Level D'!$C$4:$C$1500,0),MATCH(K$4,'Monthly NRG Level D'!$C$4:$AE$4,0)),"")</f>
        <v/>
      </c>
      <c r="L155" s="18" t="str">
        <f ca="1">IFERROR(-1*INDEX('Monthly NRG Level D'!$C$4:$AE$1500,MATCH($C155,'Monthly NRG Level D'!$C$4:$C$1500,0),MATCH(L$4,'Monthly NRG Level D'!$C$4:$AE$4,0)),"")</f>
        <v/>
      </c>
      <c r="M155" s="18" t="str">
        <f ca="1">IFERROR(-1*INDEX('Monthly NRG Level D'!$C$4:$AE$1500,MATCH($C155,'Monthly NRG Level D'!$C$4:$C$1500,0),MATCH(M$4,'Monthly NRG Level D'!$C$4:$AE$4,0)),"")</f>
        <v/>
      </c>
      <c r="P155" s="90" t="s">
        <v>65</v>
      </c>
      <c r="Q155" s="90" t="s">
        <v>65</v>
      </c>
      <c r="R155" s="90" t="s">
        <v>65</v>
      </c>
      <c r="S155" s="18" t="str">
        <f ca="1">IFERROR(-1*INDEX('Monthly NRG Level D'!$C$4:$AE$1500,MATCH($C155,'Monthly NRG Level D'!$C$4:$C$1500,0),MATCH(S$4,'Monthly NRG Level D'!$C$4:$AE$4,0)),"")</f>
        <v/>
      </c>
      <c r="T155" s="18" t="str">
        <f ca="1">IFERROR(-1*INDEX('Monthly NRG Level D'!$C$4:$AE$1500,MATCH($C155,'Monthly NRG Level D'!$C$4:$C$1500,0),MATCH(T$4,'Monthly NRG Level D'!$C$4:$AE$4,0)),"")</f>
        <v/>
      </c>
      <c r="U155" s="18" t="str">
        <f ca="1">IFERROR(-1*INDEX('Monthly NRG Level D'!$C$4:$AE$1500,MATCH($C155,'Monthly NRG Level D'!$C$4:$C$1500,0),MATCH(U$4,'Monthly NRG Level D'!$C$4:$AE$4,0)),"")</f>
        <v/>
      </c>
      <c r="V155" s="18" t="str">
        <f ca="1">IFERROR(-1*INDEX('Monthly NRG Level D'!$C$4:$AE$1500,MATCH($C155,'Monthly NRG Level D'!$C$4:$C$1500,0),MATCH(V$4,'Monthly NRG Level D'!$C$4:$AE$4,0)),"")</f>
        <v/>
      </c>
      <c r="W155" s="18" t="str">
        <f ca="1">IFERROR(-1*INDEX('Monthly NRG Level D'!$C$4:$AE$1500,MATCH($C155,'Monthly NRG Level D'!$C$4:$C$1500,0),MATCH(W$4,'Monthly NRG Level D'!$C$4:$AE$4,0)),"")</f>
        <v/>
      </c>
      <c r="X155" s="18" t="str">
        <f ca="1">IFERROR(-1*INDEX('Monthly NRG Level D'!$C$4:$AE$1500,MATCH($C155,'Monthly NRG Level D'!$C$4:$C$1500,0),MATCH(X$4,'Monthly NRG Level D'!$C$4:$AE$4,0)),"")</f>
        <v/>
      </c>
      <c r="Y155" s="18" t="str">
        <f ca="1">IFERROR(-1*INDEX('Monthly NRG Level D'!$C$4:$AE$1500,MATCH($C155,'Monthly NRG Level D'!$C$4:$C$1500,0),MATCH(Y$4,'Monthly NRG Level D'!$C$4:$AE$4,0)),"")</f>
        <v/>
      </c>
      <c r="AB155" s="18" t="str">
        <f ca="1">IFERROR(-1*INDEX('Monthly NRG Level D'!$C$4:$AE$1500,MATCH($C155,'Monthly NRG Level D'!$C$4:$C$1500,0),MATCH(AB$4,'Monthly NRG Level D'!$C$4:$AE$4,0)),"")</f>
        <v/>
      </c>
      <c r="AC155" s="18" t="str">
        <f ca="1">IFERROR(-1*INDEX('Monthly NRG Level D'!$C$4:$AE$1500,MATCH($C155,'Monthly NRG Level D'!$C$4:$C$1500,0),MATCH(AC$4,'Monthly NRG Level D'!$C$4:$AE$4,0)),"")</f>
        <v/>
      </c>
      <c r="AD155" s="18" t="str">
        <f ca="1">IFERROR(-1*INDEX('Monthly NRG Level D'!$C$4:$AE$1500,MATCH($C155,'Monthly NRG Level D'!$C$4:$C$1500,0),MATCH(AD$4,'Monthly NRG Level D'!$C$4:$AE$4,0)),"")</f>
        <v/>
      </c>
      <c r="AE155" s="18" t="str">
        <f ca="1">IFERROR(-1*INDEX('Monthly NRG Level D'!$C$4:$AE$1500,MATCH($C155,'Monthly NRG Level D'!$C$4:$C$1500,0),MATCH(AE$4,'Monthly NRG Level D'!$C$4:$AE$4,0)),"")</f>
        <v/>
      </c>
    </row>
    <row r="156" spans="3:31">
      <c r="C156" s="24">
        <f t="shared" si="2"/>
        <v>49888</v>
      </c>
      <c r="D156" s="90" t="s">
        <v>65</v>
      </c>
      <c r="E156" s="90" t="s">
        <v>65</v>
      </c>
      <c r="F156" s="90" t="s">
        <v>65</v>
      </c>
      <c r="G156" s="90" t="s">
        <v>65</v>
      </c>
      <c r="H156" s="90" t="s">
        <v>65</v>
      </c>
      <c r="I156" s="90" t="s">
        <v>65</v>
      </c>
      <c r="J156" s="18" t="str">
        <f ca="1">IFERROR(-1*INDEX('Monthly NRG Level D'!$C$4:$AE$1500,MATCH($C156,'Monthly NRG Level D'!$C$4:$C$1500,0),MATCH(J$4,'Monthly NRG Level D'!$C$4:$AE$4,0)),"")</f>
        <v/>
      </c>
      <c r="K156" s="18" t="str">
        <f ca="1">IFERROR(-1*INDEX('Monthly NRG Level D'!$C$4:$AE$1500,MATCH($C156,'Monthly NRG Level D'!$C$4:$C$1500,0),MATCH(K$4,'Monthly NRG Level D'!$C$4:$AE$4,0)),"")</f>
        <v/>
      </c>
      <c r="L156" s="18" t="str">
        <f ca="1">IFERROR(-1*INDEX('Monthly NRG Level D'!$C$4:$AE$1500,MATCH($C156,'Monthly NRG Level D'!$C$4:$C$1500,0),MATCH(L$4,'Monthly NRG Level D'!$C$4:$AE$4,0)),"")</f>
        <v/>
      </c>
      <c r="M156" s="18" t="str">
        <f ca="1">IFERROR(-1*INDEX('Monthly NRG Level D'!$C$4:$AE$1500,MATCH($C156,'Monthly NRG Level D'!$C$4:$C$1500,0),MATCH(M$4,'Monthly NRG Level D'!$C$4:$AE$4,0)),"")</f>
        <v/>
      </c>
      <c r="P156" s="90" t="s">
        <v>65</v>
      </c>
      <c r="Q156" s="90" t="s">
        <v>65</v>
      </c>
      <c r="R156" s="90" t="s">
        <v>65</v>
      </c>
      <c r="S156" s="18" t="str">
        <f ca="1">IFERROR(-1*INDEX('Monthly NRG Level D'!$C$4:$AE$1500,MATCH($C156,'Monthly NRG Level D'!$C$4:$C$1500,0),MATCH(S$4,'Monthly NRG Level D'!$C$4:$AE$4,0)),"")</f>
        <v/>
      </c>
      <c r="T156" s="18" t="str">
        <f ca="1">IFERROR(-1*INDEX('Monthly NRG Level D'!$C$4:$AE$1500,MATCH($C156,'Monthly NRG Level D'!$C$4:$C$1500,0),MATCH(T$4,'Monthly NRG Level D'!$C$4:$AE$4,0)),"")</f>
        <v/>
      </c>
      <c r="U156" s="18" t="str">
        <f ca="1">IFERROR(-1*INDEX('Monthly NRG Level D'!$C$4:$AE$1500,MATCH($C156,'Monthly NRG Level D'!$C$4:$C$1500,0),MATCH(U$4,'Monthly NRG Level D'!$C$4:$AE$4,0)),"")</f>
        <v/>
      </c>
      <c r="V156" s="18" t="str">
        <f ca="1">IFERROR(-1*INDEX('Monthly NRG Level D'!$C$4:$AE$1500,MATCH($C156,'Monthly NRG Level D'!$C$4:$C$1500,0),MATCH(V$4,'Monthly NRG Level D'!$C$4:$AE$4,0)),"")</f>
        <v/>
      </c>
      <c r="W156" s="18" t="str">
        <f ca="1">IFERROR(-1*INDEX('Monthly NRG Level D'!$C$4:$AE$1500,MATCH($C156,'Monthly NRG Level D'!$C$4:$C$1500,0),MATCH(W$4,'Monthly NRG Level D'!$C$4:$AE$4,0)),"")</f>
        <v/>
      </c>
      <c r="X156" s="18" t="str">
        <f ca="1">IFERROR(-1*INDEX('Monthly NRG Level D'!$C$4:$AE$1500,MATCH($C156,'Monthly NRG Level D'!$C$4:$C$1500,0),MATCH(X$4,'Monthly NRG Level D'!$C$4:$AE$4,0)),"")</f>
        <v/>
      </c>
      <c r="Y156" s="18" t="str">
        <f ca="1">IFERROR(-1*INDEX('Monthly NRG Level D'!$C$4:$AE$1500,MATCH($C156,'Monthly NRG Level D'!$C$4:$C$1500,0),MATCH(Y$4,'Monthly NRG Level D'!$C$4:$AE$4,0)),"")</f>
        <v/>
      </c>
      <c r="AB156" s="18" t="str">
        <f ca="1">IFERROR(-1*INDEX('Monthly NRG Level D'!$C$4:$AE$1500,MATCH($C156,'Monthly NRG Level D'!$C$4:$C$1500,0),MATCH(AB$4,'Monthly NRG Level D'!$C$4:$AE$4,0)),"")</f>
        <v/>
      </c>
      <c r="AC156" s="18" t="str">
        <f ca="1">IFERROR(-1*INDEX('Monthly NRG Level D'!$C$4:$AE$1500,MATCH($C156,'Monthly NRG Level D'!$C$4:$C$1500,0),MATCH(AC$4,'Monthly NRG Level D'!$C$4:$AE$4,0)),"")</f>
        <v/>
      </c>
      <c r="AD156" s="18" t="str">
        <f ca="1">IFERROR(-1*INDEX('Monthly NRG Level D'!$C$4:$AE$1500,MATCH($C156,'Monthly NRG Level D'!$C$4:$C$1500,0),MATCH(AD$4,'Monthly NRG Level D'!$C$4:$AE$4,0)),"")</f>
        <v/>
      </c>
      <c r="AE156" s="18" t="str">
        <f ca="1">IFERROR(-1*INDEX('Monthly NRG Level D'!$C$4:$AE$1500,MATCH($C156,'Monthly NRG Level D'!$C$4:$C$1500,0),MATCH(AE$4,'Monthly NRG Level D'!$C$4:$AE$4,0)),"")</f>
        <v/>
      </c>
    </row>
    <row r="157" spans="3:31">
      <c r="C157" s="24">
        <f t="shared" si="2"/>
        <v>49919</v>
      </c>
      <c r="D157" s="90" t="s">
        <v>65</v>
      </c>
      <c r="E157" s="90" t="s">
        <v>65</v>
      </c>
      <c r="F157" s="90" t="s">
        <v>65</v>
      </c>
      <c r="G157" s="90" t="s">
        <v>65</v>
      </c>
      <c r="H157" s="90" t="s">
        <v>65</v>
      </c>
      <c r="I157" s="90" t="s">
        <v>65</v>
      </c>
      <c r="J157" s="18" t="str">
        <f ca="1">IFERROR(-1*INDEX('Monthly NRG Level D'!$C$4:$AE$1500,MATCH($C157,'Monthly NRG Level D'!$C$4:$C$1500,0),MATCH(J$4,'Monthly NRG Level D'!$C$4:$AE$4,0)),"")</f>
        <v/>
      </c>
      <c r="K157" s="18" t="str">
        <f ca="1">IFERROR(-1*INDEX('Monthly NRG Level D'!$C$4:$AE$1500,MATCH($C157,'Monthly NRG Level D'!$C$4:$C$1500,0),MATCH(K$4,'Monthly NRG Level D'!$C$4:$AE$4,0)),"")</f>
        <v/>
      </c>
      <c r="L157" s="18" t="str">
        <f ca="1">IFERROR(-1*INDEX('Monthly NRG Level D'!$C$4:$AE$1500,MATCH($C157,'Monthly NRG Level D'!$C$4:$C$1500,0),MATCH(L$4,'Monthly NRG Level D'!$C$4:$AE$4,0)),"")</f>
        <v/>
      </c>
      <c r="M157" s="18" t="str">
        <f ca="1">IFERROR(-1*INDEX('Monthly NRG Level D'!$C$4:$AE$1500,MATCH($C157,'Monthly NRG Level D'!$C$4:$C$1500,0),MATCH(M$4,'Monthly NRG Level D'!$C$4:$AE$4,0)),"")</f>
        <v/>
      </c>
      <c r="P157" s="90" t="s">
        <v>65</v>
      </c>
      <c r="Q157" s="90" t="s">
        <v>65</v>
      </c>
      <c r="R157" s="90" t="s">
        <v>65</v>
      </c>
      <c r="S157" s="18" t="str">
        <f ca="1">IFERROR(-1*INDEX('Monthly NRG Level D'!$C$4:$AE$1500,MATCH($C157,'Monthly NRG Level D'!$C$4:$C$1500,0),MATCH(S$4,'Monthly NRG Level D'!$C$4:$AE$4,0)),"")</f>
        <v/>
      </c>
      <c r="T157" s="18" t="str">
        <f ca="1">IFERROR(-1*INDEX('Monthly NRG Level D'!$C$4:$AE$1500,MATCH($C157,'Monthly NRG Level D'!$C$4:$C$1500,0),MATCH(T$4,'Monthly NRG Level D'!$C$4:$AE$4,0)),"")</f>
        <v/>
      </c>
      <c r="U157" s="18" t="str">
        <f ca="1">IFERROR(-1*INDEX('Monthly NRG Level D'!$C$4:$AE$1500,MATCH($C157,'Monthly NRG Level D'!$C$4:$C$1500,0),MATCH(U$4,'Monthly NRG Level D'!$C$4:$AE$4,0)),"")</f>
        <v/>
      </c>
      <c r="V157" s="18" t="str">
        <f ca="1">IFERROR(-1*INDEX('Monthly NRG Level D'!$C$4:$AE$1500,MATCH($C157,'Monthly NRG Level D'!$C$4:$C$1500,0),MATCH(V$4,'Monthly NRG Level D'!$C$4:$AE$4,0)),"")</f>
        <v/>
      </c>
      <c r="W157" s="18" t="str">
        <f ca="1">IFERROR(-1*INDEX('Monthly NRG Level D'!$C$4:$AE$1500,MATCH($C157,'Monthly NRG Level D'!$C$4:$C$1500,0),MATCH(W$4,'Monthly NRG Level D'!$C$4:$AE$4,0)),"")</f>
        <v/>
      </c>
      <c r="X157" s="18" t="str">
        <f ca="1">IFERROR(-1*INDEX('Monthly NRG Level D'!$C$4:$AE$1500,MATCH($C157,'Monthly NRG Level D'!$C$4:$C$1500,0),MATCH(X$4,'Monthly NRG Level D'!$C$4:$AE$4,0)),"")</f>
        <v/>
      </c>
      <c r="Y157" s="18" t="str">
        <f ca="1">IFERROR(-1*INDEX('Monthly NRG Level D'!$C$4:$AE$1500,MATCH($C157,'Monthly NRG Level D'!$C$4:$C$1500,0),MATCH(Y$4,'Monthly NRG Level D'!$C$4:$AE$4,0)),"")</f>
        <v/>
      </c>
      <c r="AB157" s="18" t="str">
        <f ca="1">IFERROR(-1*INDEX('Monthly NRG Level D'!$C$4:$AE$1500,MATCH($C157,'Monthly NRG Level D'!$C$4:$C$1500,0),MATCH(AB$4,'Monthly NRG Level D'!$C$4:$AE$4,0)),"")</f>
        <v/>
      </c>
      <c r="AC157" s="18" t="str">
        <f ca="1">IFERROR(-1*INDEX('Monthly NRG Level D'!$C$4:$AE$1500,MATCH($C157,'Monthly NRG Level D'!$C$4:$C$1500,0),MATCH(AC$4,'Monthly NRG Level D'!$C$4:$AE$4,0)),"")</f>
        <v/>
      </c>
      <c r="AD157" s="18" t="str">
        <f ca="1">IFERROR(-1*INDEX('Monthly NRG Level D'!$C$4:$AE$1500,MATCH($C157,'Monthly NRG Level D'!$C$4:$C$1500,0),MATCH(AD$4,'Monthly NRG Level D'!$C$4:$AE$4,0)),"")</f>
        <v/>
      </c>
      <c r="AE157" s="18" t="str">
        <f ca="1">IFERROR(-1*INDEX('Monthly NRG Level D'!$C$4:$AE$1500,MATCH($C157,'Monthly NRG Level D'!$C$4:$C$1500,0),MATCH(AE$4,'Monthly NRG Level D'!$C$4:$AE$4,0)),"")</f>
        <v/>
      </c>
    </row>
    <row r="158" spans="3:31">
      <c r="C158" s="24">
        <f t="shared" si="2"/>
        <v>49949</v>
      </c>
      <c r="D158" s="90" t="s">
        <v>65</v>
      </c>
      <c r="E158" s="90" t="s">
        <v>65</v>
      </c>
      <c r="F158" s="90" t="s">
        <v>65</v>
      </c>
      <c r="G158" s="90" t="s">
        <v>65</v>
      </c>
      <c r="H158" s="90" t="s">
        <v>65</v>
      </c>
      <c r="I158" s="90" t="s">
        <v>65</v>
      </c>
      <c r="J158" s="18" t="str">
        <f ca="1">IFERROR(-1*INDEX('Monthly NRG Level D'!$C$4:$AE$1500,MATCH($C158,'Monthly NRG Level D'!$C$4:$C$1500,0),MATCH(J$4,'Monthly NRG Level D'!$C$4:$AE$4,0)),"")</f>
        <v/>
      </c>
      <c r="K158" s="18" t="str">
        <f ca="1">IFERROR(-1*INDEX('Monthly NRG Level D'!$C$4:$AE$1500,MATCH($C158,'Monthly NRG Level D'!$C$4:$C$1500,0),MATCH(K$4,'Monthly NRG Level D'!$C$4:$AE$4,0)),"")</f>
        <v/>
      </c>
      <c r="L158" s="18" t="str">
        <f ca="1">IFERROR(-1*INDEX('Monthly NRG Level D'!$C$4:$AE$1500,MATCH($C158,'Monthly NRG Level D'!$C$4:$C$1500,0),MATCH(L$4,'Monthly NRG Level D'!$C$4:$AE$4,0)),"")</f>
        <v/>
      </c>
      <c r="M158" s="18" t="str">
        <f ca="1">IFERROR(-1*INDEX('Monthly NRG Level D'!$C$4:$AE$1500,MATCH($C158,'Monthly NRG Level D'!$C$4:$C$1500,0),MATCH(M$4,'Monthly NRG Level D'!$C$4:$AE$4,0)),"")</f>
        <v/>
      </c>
      <c r="P158" s="90" t="s">
        <v>65</v>
      </c>
      <c r="Q158" s="90" t="s">
        <v>65</v>
      </c>
      <c r="R158" s="90" t="s">
        <v>65</v>
      </c>
      <c r="S158" s="18" t="str">
        <f ca="1">IFERROR(-1*INDEX('Monthly NRG Level D'!$C$4:$AE$1500,MATCH($C158,'Monthly NRG Level D'!$C$4:$C$1500,0),MATCH(S$4,'Monthly NRG Level D'!$C$4:$AE$4,0)),"")</f>
        <v/>
      </c>
      <c r="T158" s="18" t="str">
        <f ca="1">IFERROR(-1*INDEX('Monthly NRG Level D'!$C$4:$AE$1500,MATCH($C158,'Monthly NRG Level D'!$C$4:$C$1500,0),MATCH(T$4,'Monthly NRG Level D'!$C$4:$AE$4,0)),"")</f>
        <v/>
      </c>
      <c r="U158" s="18" t="str">
        <f ca="1">IFERROR(-1*INDEX('Monthly NRG Level D'!$C$4:$AE$1500,MATCH($C158,'Monthly NRG Level D'!$C$4:$C$1500,0),MATCH(U$4,'Monthly NRG Level D'!$C$4:$AE$4,0)),"")</f>
        <v/>
      </c>
      <c r="V158" s="18" t="str">
        <f ca="1">IFERROR(-1*INDEX('Monthly NRG Level D'!$C$4:$AE$1500,MATCH($C158,'Monthly NRG Level D'!$C$4:$C$1500,0),MATCH(V$4,'Monthly NRG Level D'!$C$4:$AE$4,0)),"")</f>
        <v/>
      </c>
      <c r="W158" s="18" t="str">
        <f ca="1">IFERROR(-1*INDEX('Monthly NRG Level D'!$C$4:$AE$1500,MATCH($C158,'Monthly NRG Level D'!$C$4:$C$1500,0),MATCH(W$4,'Monthly NRG Level D'!$C$4:$AE$4,0)),"")</f>
        <v/>
      </c>
      <c r="X158" s="18" t="str">
        <f ca="1">IFERROR(-1*INDEX('Monthly NRG Level D'!$C$4:$AE$1500,MATCH($C158,'Monthly NRG Level D'!$C$4:$C$1500,0),MATCH(X$4,'Monthly NRG Level D'!$C$4:$AE$4,0)),"")</f>
        <v/>
      </c>
      <c r="Y158" s="18" t="str">
        <f ca="1">IFERROR(-1*INDEX('Monthly NRG Level D'!$C$4:$AE$1500,MATCH($C158,'Monthly NRG Level D'!$C$4:$C$1500,0),MATCH(Y$4,'Monthly NRG Level D'!$C$4:$AE$4,0)),"")</f>
        <v/>
      </c>
      <c r="AB158" s="18" t="str">
        <f ca="1">IFERROR(-1*INDEX('Monthly NRG Level D'!$C$4:$AE$1500,MATCH($C158,'Monthly NRG Level D'!$C$4:$C$1500,0),MATCH(AB$4,'Monthly NRG Level D'!$C$4:$AE$4,0)),"")</f>
        <v/>
      </c>
      <c r="AC158" s="18" t="str">
        <f ca="1">IFERROR(-1*INDEX('Monthly NRG Level D'!$C$4:$AE$1500,MATCH($C158,'Monthly NRG Level D'!$C$4:$C$1500,0),MATCH(AC$4,'Monthly NRG Level D'!$C$4:$AE$4,0)),"")</f>
        <v/>
      </c>
      <c r="AD158" s="18" t="str">
        <f ca="1">IFERROR(-1*INDEX('Monthly NRG Level D'!$C$4:$AE$1500,MATCH($C158,'Monthly NRG Level D'!$C$4:$C$1500,0),MATCH(AD$4,'Monthly NRG Level D'!$C$4:$AE$4,0)),"")</f>
        <v/>
      </c>
      <c r="AE158" s="18" t="str">
        <f ca="1">IFERROR(-1*INDEX('Monthly NRG Level D'!$C$4:$AE$1500,MATCH($C158,'Monthly NRG Level D'!$C$4:$C$1500,0),MATCH(AE$4,'Monthly NRG Level D'!$C$4:$AE$4,0)),"")</f>
        <v/>
      </c>
    </row>
    <row r="159" spans="3:31">
      <c r="C159" s="24">
        <f t="shared" si="2"/>
        <v>49980</v>
      </c>
      <c r="D159" s="90" t="s">
        <v>65</v>
      </c>
      <c r="E159" s="90" t="s">
        <v>65</v>
      </c>
      <c r="F159" s="90" t="s">
        <v>65</v>
      </c>
      <c r="G159" s="90" t="s">
        <v>65</v>
      </c>
      <c r="H159" s="90" t="s">
        <v>65</v>
      </c>
      <c r="I159" s="90" t="s">
        <v>65</v>
      </c>
      <c r="J159" s="18" t="str">
        <f ca="1">IFERROR(-1*INDEX('Monthly NRG Level D'!$C$4:$AE$1500,MATCH($C159,'Monthly NRG Level D'!$C$4:$C$1500,0),MATCH(J$4,'Monthly NRG Level D'!$C$4:$AE$4,0)),"")</f>
        <v/>
      </c>
      <c r="K159" s="18" t="str">
        <f ca="1">IFERROR(-1*INDEX('Monthly NRG Level D'!$C$4:$AE$1500,MATCH($C159,'Monthly NRG Level D'!$C$4:$C$1500,0),MATCH(K$4,'Monthly NRG Level D'!$C$4:$AE$4,0)),"")</f>
        <v/>
      </c>
      <c r="L159" s="18" t="str">
        <f ca="1">IFERROR(-1*INDEX('Monthly NRG Level D'!$C$4:$AE$1500,MATCH($C159,'Monthly NRG Level D'!$C$4:$C$1500,0),MATCH(L$4,'Monthly NRG Level D'!$C$4:$AE$4,0)),"")</f>
        <v/>
      </c>
      <c r="M159" s="18" t="str">
        <f ca="1">IFERROR(-1*INDEX('Monthly NRG Level D'!$C$4:$AE$1500,MATCH($C159,'Monthly NRG Level D'!$C$4:$C$1500,0),MATCH(M$4,'Monthly NRG Level D'!$C$4:$AE$4,0)),"")</f>
        <v/>
      </c>
      <c r="P159" s="90" t="s">
        <v>65</v>
      </c>
      <c r="Q159" s="90" t="s">
        <v>65</v>
      </c>
      <c r="R159" s="90" t="s">
        <v>65</v>
      </c>
      <c r="S159" s="18" t="str">
        <f ca="1">IFERROR(-1*INDEX('Monthly NRG Level D'!$C$4:$AE$1500,MATCH($C159,'Monthly NRG Level D'!$C$4:$C$1500,0),MATCH(S$4,'Monthly NRG Level D'!$C$4:$AE$4,0)),"")</f>
        <v/>
      </c>
      <c r="T159" s="18" t="str">
        <f ca="1">IFERROR(-1*INDEX('Monthly NRG Level D'!$C$4:$AE$1500,MATCH($C159,'Monthly NRG Level D'!$C$4:$C$1500,0),MATCH(T$4,'Monthly NRG Level D'!$C$4:$AE$4,0)),"")</f>
        <v/>
      </c>
      <c r="U159" s="18" t="str">
        <f ca="1">IFERROR(-1*INDEX('Monthly NRG Level D'!$C$4:$AE$1500,MATCH($C159,'Monthly NRG Level D'!$C$4:$C$1500,0),MATCH(U$4,'Monthly NRG Level D'!$C$4:$AE$4,0)),"")</f>
        <v/>
      </c>
      <c r="V159" s="18" t="str">
        <f ca="1">IFERROR(-1*INDEX('Monthly NRG Level D'!$C$4:$AE$1500,MATCH($C159,'Monthly NRG Level D'!$C$4:$C$1500,0),MATCH(V$4,'Monthly NRG Level D'!$C$4:$AE$4,0)),"")</f>
        <v/>
      </c>
      <c r="W159" s="18" t="str">
        <f ca="1">IFERROR(-1*INDEX('Monthly NRG Level D'!$C$4:$AE$1500,MATCH($C159,'Monthly NRG Level D'!$C$4:$C$1500,0),MATCH(W$4,'Monthly NRG Level D'!$C$4:$AE$4,0)),"")</f>
        <v/>
      </c>
      <c r="X159" s="18" t="str">
        <f ca="1">IFERROR(-1*INDEX('Monthly NRG Level D'!$C$4:$AE$1500,MATCH($C159,'Monthly NRG Level D'!$C$4:$C$1500,0),MATCH(X$4,'Monthly NRG Level D'!$C$4:$AE$4,0)),"")</f>
        <v/>
      </c>
      <c r="Y159" s="18" t="str">
        <f ca="1">IFERROR(-1*INDEX('Monthly NRG Level D'!$C$4:$AE$1500,MATCH($C159,'Monthly NRG Level D'!$C$4:$C$1500,0),MATCH(Y$4,'Monthly NRG Level D'!$C$4:$AE$4,0)),"")</f>
        <v/>
      </c>
      <c r="AB159" s="18" t="str">
        <f ca="1">IFERROR(-1*INDEX('Monthly NRG Level D'!$C$4:$AE$1500,MATCH($C159,'Monthly NRG Level D'!$C$4:$C$1500,0),MATCH(AB$4,'Monthly NRG Level D'!$C$4:$AE$4,0)),"")</f>
        <v/>
      </c>
      <c r="AC159" s="18" t="str">
        <f ca="1">IFERROR(-1*INDEX('Monthly NRG Level D'!$C$4:$AE$1500,MATCH($C159,'Monthly NRG Level D'!$C$4:$C$1500,0),MATCH(AC$4,'Monthly NRG Level D'!$C$4:$AE$4,0)),"")</f>
        <v/>
      </c>
      <c r="AD159" s="18" t="str">
        <f ca="1">IFERROR(-1*INDEX('Monthly NRG Level D'!$C$4:$AE$1500,MATCH($C159,'Monthly NRG Level D'!$C$4:$C$1500,0),MATCH(AD$4,'Monthly NRG Level D'!$C$4:$AE$4,0)),"")</f>
        <v/>
      </c>
      <c r="AE159" s="18" t="str">
        <f ca="1">IFERROR(-1*INDEX('Monthly NRG Level D'!$C$4:$AE$1500,MATCH($C159,'Monthly NRG Level D'!$C$4:$C$1500,0),MATCH(AE$4,'Monthly NRG Level D'!$C$4:$AE$4,0)),"")</f>
        <v/>
      </c>
    </row>
    <row r="160" spans="3:31">
      <c r="C160" s="24">
        <f t="shared" si="2"/>
        <v>50010</v>
      </c>
      <c r="D160" s="90" t="s">
        <v>65</v>
      </c>
      <c r="E160" s="90" t="s">
        <v>65</v>
      </c>
      <c r="F160" s="90" t="s">
        <v>65</v>
      </c>
      <c r="G160" s="90" t="s">
        <v>65</v>
      </c>
      <c r="H160" s="90" t="s">
        <v>65</v>
      </c>
      <c r="I160" s="90" t="s">
        <v>65</v>
      </c>
      <c r="J160" s="18" t="str">
        <f ca="1">IFERROR(-1*INDEX('Monthly NRG Level D'!$C$4:$AE$1500,MATCH($C160,'Monthly NRG Level D'!$C$4:$C$1500,0),MATCH(J$4,'Monthly NRG Level D'!$C$4:$AE$4,0)),"")</f>
        <v/>
      </c>
      <c r="K160" s="18" t="str">
        <f ca="1">IFERROR(-1*INDEX('Monthly NRG Level D'!$C$4:$AE$1500,MATCH($C160,'Monthly NRG Level D'!$C$4:$C$1500,0),MATCH(K$4,'Monthly NRG Level D'!$C$4:$AE$4,0)),"")</f>
        <v/>
      </c>
      <c r="L160" s="18" t="str">
        <f ca="1">IFERROR(-1*INDEX('Monthly NRG Level D'!$C$4:$AE$1500,MATCH($C160,'Monthly NRG Level D'!$C$4:$C$1500,0),MATCH(L$4,'Monthly NRG Level D'!$C$4:$AE$4,0)),"")</f>
        <v/>
      </c>
      <c r="M160" s="18" t="str">
        <f ca="1">IFERROR(-1*INDEX('Monthly NRG Level D'!$C$4:$AE$1500,MATCH($C160,'Monthly NRG Level D'!$C$4:$C$1500,0),MATCH(M$4,'Monthly NRG Level D'!$C$4:$AE$4,0)),"")</f>
        <v/>
      </c>
      <c r="P160" s="90" t="s">
        <v>65</v>
      </c>
      <c r="Q160" s="90" t="s">
        <v>65</v>
      </c>
      <c r="R160" s="90" t="s">
        <v>65</v>
      </c>
      <c r="S160" s="18" t="str">
        <f ca="1">IFERROR(-1*INDEX('Monthly NRG Level D'!$C$4:$AE$1500,MATCH($C160,'Monthly NRG Level D'!$C$4:$C$1500,0),MATCH(S$4,'Monthly NRG Level D'!$C$4:$AE$4,0)),"")</f>
        <v/>
      </c>
      <c r="T160" s="18" t="str">
        <f ca="1">IFERROR(-1*INDEX('Monthly NRG Level D'!$C$4:$AE$1500,MATCH($C160,'Monthly NRG Level D'!$C$4:$C$1500,0),MATCH(T$4,'Monthly NRG Level D'!$C$4:$AE$4,0)),"")</f>
        <v/>
      </c>
      <c r="U160" s="18" t="str">
        <f ca="1">IFERROR(-1*INDEX('Monthly NRG Level D'!$C$4:$AE$1500,MATCH($C160,'Monthly NRG Level D'!$C$4:$C$1500,0),MATCH(U$4,'Monthly NRG Level D'!$C$4:$AE$4,0)),"")</f>
        <v/>
      </c>
      <c r="V160" s="18" t="str">
        <f ca="1">IFERROR(-1*INDEX('Monthly NRG Level D'!$C$4:$AE$1500,MATCH($C160,'Monthly NRG Level D'!$C$4:$C$1500,0),MATCH(V$4,'Monthly NRG Level D'!$C$4:$AE$4,0)),"")</f>
        <v/>
      </c>
      <c r="W160" s="18" t="str">
        <f ca="1">IFERROR(-1*INDEX('Monthly NRG Level D'!$C$4:$AE$1500,MATCH($C160,'Monthly NRG Level D'!$C$4:$C$1500,0),MATCH(W$4,'Monthly NRG Level D'!$C$4:$AE$4,0)),"")</f>
        <v/>
      </c>
      <c r="X160" s="18" t="str">
        <f ca="1">IFERROR(-1*INDEX('Monthly NRG Level D'!$C$4:$AE$1500,MATCH($C160,'Monthly NRG Level D'!$C$4:$C$1500,0),MATCH(X$4,'Monthly NRG Level D'!$C$4:$AE$4,0)),"")</f>
        <v/>
      </c>
      <c r="Y160" s="18" t="str">
        <f ca="1">IFERROR(-1*INDEX('Monthly NRG Level D'!$C$4:$AE$1500,MATCH($C160,'Monthly NRG Level D'!$C$4:$C$1500,0),MATCH(Y$4,'Monthly NRG Level D'!$C$4:$AE$4,0)),"")</f>
        <v/>
      </c>
      <c r="AB160" s="18" t="str">
        <f ca="1">IFERROR(-1*INDEX('Monthly NRG Level D'!$C$4:$AE$1500,MATCH($C160,'Monthly NRG Level D'!$C$4:$C$1500,0),MATCH(AB$4,'Monthly NRG Level D'!$C$4:$AE$4,0)),"")</f>
        <v/>
      </c>
      <c r="AC160" s="18" t="str">
        <f ca="1">IFERROR(-1*INDEX('Monthly NRG Level D'!$C$4:$AE$1500,MATCH($C160,'Monthly NRG Level D'!$C$4:$C$1500,0),MATCH(AC$4,'Monthly NRG Level D'!$C$4:$AE$4,0)),"")</f>
        <v/>
      </c>
      <c r="AD160" s="18" t="str">
        <f ca="1">IFERROR(-1*INDEX('Monthly NRG Level D'!$C$4:$AE$1500,MATCH($C160,'Monthly NRG Level D'!$C$4:$C$1500,0),MATCH(AD$4,'Monthly NRG Level D'!$C$4:$AE$4,0)),"")</f>
        <v/>
      </c>
      <c r="AE160" s="18" t="str">
        <f ca="1">IFERROR(-1*INDEX('Monthly NRG Level D'!$C$4:$AE$1500,MATCH($C160,'Monthly NRG Level D'!$C$4:$C$1500,0),MATCH(AE$4,'Monthly NRG Level D'!$C$4:$AE$4,0)),"")</f>
        <v/>
      </c>
    </row>
    <row r="161" spans="3:31">
      <c r="C161" s="24">
        <f t="shared" si="2"/>
        <v>50041</v>
      </c>
      <c r="D161" s="90" t="s">
        <v>65</v>
      </c>
      <c r="E161" s="90" t="s">
        <v>65</v>
      </c>
      <c r="F161" s="90" t="s">
        <v>65</v>
      </c>
      <c r="G161" s="90" t="s">
        <v>65</v>
      </c>
      <c r="H161" s="90" t="s">
        <v>65</v>
      </c>
      <c r="I161" s="90" t="s">
        <v>65</v>
      </c>
      <c r="J161" s="18" t="str">
        <f ca="1">IFERROR(-1*INDEX('Monthly NRG Level D'!$C$4:$AE$1500,MATCH($C161,'Monthly NRG Level D'!$C$4:$C$1500,0),MATCH(J$4,'Monthly NRG Level D'!$C$4:$AE$4,0)),"")</f>
        <v/>
      </c>
      <c r="K161" s="18" t="str">
        <f ca="1">IFERROR(-1*INDEX('Monthly NRG Level D'!$C$4:$AE$1500,MATCH($C161,'Monthly NRG Level D'!$C$4:$C$1500,0),MATCH(K$4,'Monthly NRG Level D'!$C$4:$AE$4,0)),"")</f>
        <v/>
      </c>
      <c r="L161" s="18" t="str">
        <f ca="1">IFERROR(-1*INDEX('Monthly NRG Level D'!$C$4:$AE$1500,MATCH($C161,'Monthly NRG Level D'!$C$4:$C$1500,0),MATCH(L$4,'Monthly NRG Level D'!$C$4:$AE$4,0)),"")</f>
        <v/>
      </c>
      <c r="M161" s="18" t="str">
        <f ca="1">IFERROR(-1*INDEX('Monthly NRG Level D'!$C$4:$AE$1500,MATCH($C161,'Monthly NRG Level D'!$C$4:$C$1500,0),MATCH(M$4,'Monthly NRG Level D'!$C$4:$AE$4,0)),"")</f>
        <v/>
      </c>
      <c r="P161" s="90" t="s">
        <v>65</v>
      </c>
      <c r="Q161" s="90" t="s">
        <v>65</v>
      </c>
      <c r="R161" s="90" t="s">
        <v>65</v>
      </c>
      <c r="S161" s="18" t="str">
        <f ca="1">IFERROR(-1*INDEX('Monthly NRG Level D'!$C$4:$AE$1500,MATCH($C161,'Monthly NRG Level D'!$C$4:$C$1500,0),MATCH(S$4,'Monthly NRG Level D'!$C$4:$AE$4,0)),"")</f>
        <v/>
      </c>
      <c r="T161" s="18" t="str">
        <f ca="1">IFERROR(-1*INDEX('Monthly NRG Level D'!$C$4:$AE$1500,MATCH($C161,'Monthly NRG Level D'!$C$4:$C$1500,0),MATCH(T$4,'Monthly NRG Level D'!$C$4:$AE$4,0)),"")</f>
        <v/>
      </c>
      <c r="U161" s="18" t="str">
        <f ca="1">IFERROR(-1*INDEX('Monthly NRG Level D'!$C$4:$AE$1500,MATCH($C161,'Monthly NRG Level D'!$C$4:$C$1500,0),MATCH(U$4,'Monthly NRG Level D'!$C$4:$AE$4,0)),"")</f>
        <v/>
      </c>
      <c r="V161" s="18" t="str">
        <f ca="1">IFERROR(-1*INDEX('Monthly NRG Level D'!$C$4:$AE$1500,MATCH($C161,'Monthly NRG Level D'!$C$4:$C$1500,0),MATCH(V$4,'Monthly NRG Level D'!$C$4:$AE$4,0)),"")</f>
        <v/>
      </c>
      <c r="W161" s="18" t="str">
        <f ca="1">IFERROR(-1*INDEX('Monthly NRG Level D'!$C$4:$AE$1500,MATCH($C161,'Monthly NRG Level D'!$C$4:$C$1500,0),MATCH(W$4,'Monthly NRG Level D'!$C$4:$AE$4,0)),"")</f>
        <v/>
      </c>
      <c r="X161" s="18" t="str">
        <f ca="1">IFERROR(-1*INDEX('Monthly NRG Level D'!$C$4:$AE$1500,MATCH($C161,'Monthly NRG Level D'!$C$4:$C$1500,0),MATCH(X$4,'Monthly NRG Level D'!$C$4:$AE$4,0)),"")</f>
        <v/>
      </c>
      <c r="Y161" s="18" t="str">
        <f ca="1">IFERROR(-1*INDEX('Monthly NRG Level D'!$C$4:$AE$1500,MATCH($C161,'Monthly NRG Level D'!$C$4:$C$1500,0),MATCH(Y$4,'Monthly NRG Level D'!$C$4:$AE$4,0)),"")</f>
        <v/>
      </c>
      <c r="AB161" s="18" t="str">
        <f ca="1">IFERROR(-1*INDEX('Monthly NRG Level D'!$C$4:$AE$1500,MATCH($C161,'Monthly NRG Level D'!$C$4:$C$1500,0),MATCH(AB$4,'Monthly NRG Level D'!$C$4:$AE$4,0)),"")</f>
        <v/>
      </c>
      <c r="AC161" s="18" t="str">
        <f ca="1">IFERROR(-1*INDEX('Monthly NRG Level D'!$C$4:$AE$1500,MATCH($C161,'Monthly NRG Level D'!$C$4:$C$1500,0),MATCH(AC$4,'Monthly NRG Level D'!$C$4:$AE$4,0)),"")</f>
        <v/>
      </c>
      <c r="AD161" s="18" t="str">
        <f ca="1">IFERROR(-1*INDEX('Monthly NRG Level D'!$C$4:$AE$1500,MATCH($C161,'Monthly NRG Level D'!$C$4:$C$1500,0),MATCH(AD$4,'Monthly NRG Level D'!$C$4:$AE$4,0)),"")</f>
        <v/>
      </c>
      <c r="AE161" s="18" t="str">
        <f ca="1">IFERROR(-1*INDEX('Monthly NRG Level D'!$C$4:$AE$1500,MATCH($C161,'Monthly NRG Level D'!$C$4:$C$1500,0),MATCH(AE$4,'Monthly NRG Level D'!$C$4:$AE$4,0)),"")</f>
        <v/>
      </c>
    </row>
    <row r="162" spans="3:31">
      <c r="C162" s="24">
        <f t="shared" si="2"/>
        <v>50072</v>
      </c>
      <c r="D162" s="90" t="s">
        <v>65</v>
      </c>
      <c r="E162" s="90" t="s">
        <v>65</v>
      </c>
      <c r="F162" s="90" t="s">
        <v>65</v>
      </c>
      <c r="G162" s="90" t="s">
        <v>65</v>
      </c>
      <c r="H162" s="90" t="s">
        <v>65</v>
      </c>
      <c r="I162" s="90" t="s">
        <v>65</v>
      </c>
      <c r="J162" s="18" t="str">
        <f ca="1">IFERROR(-1*INDEX('Monthly NRG Level D'!$C$4:$AE$1500,MATCH($C162,'Monthly NRG Level D'!$C$4:$C$1500,0),MATCH(J$4,'Monthly NRG Level D'!$C$4:$AE$4,0)),"")</f>
        <v/>
      </c>
      <c r="K162" s="18" t="str">
        <f ca="1">IFERROR(-1*INDEX('Monthly NRG Level D'!$C$4:$AE$1500,MATCH($C162,'Monthly NRG Level D'!$C$4:$C$1500,0),MATCH(K$4,'Monthly NRG Level D'!$C$4:$AE$4,0)),"")</f>
        <v/>
      </c>
      <c r="L162" s="18" t="str">
        <f ca="1">IFERROR(-1*INDEX('Monthly NRG Level D'!$C$4:$AE$1500,MATCH($C162,'Monthly NRG Level D'!$C$4:$C$1500,0),MATCH(L$4,'Monthly NRG Level D'!$C$4:$AE$4,0)),"")</f>
        <v/>
      </c>
      <c r="M162" s="18" t="str">
        <f ca="1">IFERROR(-1*INDEX('Monthly NRG Level D'!$C$4:$AE$1500,MATCH($C162,'Monthly NRG Level D'!$C$4:$C$1500,0),MATCH(M$4,'Monthly NRG Level D'!$C$4:$AE$4,0)),"")</f>
        <v/>
      </c>
      <c r="P162" s="90" t="s">
        <v>65</v>
      </c>
      <c r="Q162" s="90" t="s">
        <v>65</v>
      </c>
      <c r="R162" s="90" t="s">
        <v>65</v>
      </c>
      <c r="S162" s="18" t="str">
        <f ca="1">IFERROR(-1*INDEX('Monthly NRG Level D'!$C$4:$AE$1500,MATCH($C162,'Monthly NRG Level D'!$C$4:$C$1500,0),MATCH(S$4,'Monthly NRG Level D'!$C$4:$AE$4,0)),"")</f>
        <v/>
      </c>
      <c r="T162" s="18" t="str">
        <f ca="1">IFERROR(-1*INDEX('Monthly NRG Level D'!$C$4:$AE$1500,MATCH($C162,'Monthly NRG Level D'!$C$4:$C$1500,0),MATCH(T$4,'Monthly NRG Level D'!$C$4:$AE$4,0)),"")</f>
        <v/>
      </c>
      <c r="U162" s="18" t="str">
        <f ca="1">IFERROR(-1*INDEX('Monthly NRG Level D'!$C$4:$AE$1500,MATCH($C162,'Monthly NRG Level D'!$C$4:$C$1500,0),MATCH(U$4,'Monthly NRG Level D'!$C$4:$AE$4,0)),"")</f>
        <v/>
      </c>
      <c r="V162" s="18" t="str">
        <f ca="1">IFERROR(-1*INDEX('Monthly NRG Level D'!$C$4:$AE$1500,MATCH($C162,'Monthly NRG Level D'!$C$4:$C$1500,0),MATCH(V$4,'Monthly NRG Level D'!$C$4:$AE$4,0)),"")</f>
        <v/>
      </c>
      <c r="W162" s="18" t="str">
        <f ca="1">IFERROR(-1*INDEX('Monthly NRG Level D'!$C$4:$AE$1500,MATCH($C162,'Monthly NRG Level D'!$C$4:$C$1500,0),MATCH(W$4,'Monthly NRG Level D'!$C$4:$AE$4,0)),"")</f>
        <v/>
      </c>
      <c r="X162" s="18" t="str">
        <f ca="1">IFERROR(-1*INDEX('Monthly NRG Level D'!$C$4:$AE$1500,MATCH($C162,'Monthly NRG Level D'!$C$4:$C$1500,0),MATCH(X$4,'Monthly NRG Level D'!$C$4:$AE$4,0)),"")</f>
        <v/>
      </c>
      <c r="Y162" s="18" t="str">
        <f ca="1">IFERROR(-1*INDEX('Monthly NRG Level D'!$C$4:$AE$1500,MATCH($C162,'Monthly NRG Level D'!$C$4:$C$1500,0),MATCH(Y$4,'Monthly NRG Level D'!$C$4:$AE$4,0)),"")</f>
        <v/>
      </c>
      <c r="AB162" s="18" t="str">
        <f ca="1">IFERROR(-1*INDEX('Monthly NRG Level D'!$C$4:$AE$1500,MATCH($C162,'Monthly NRG Level D'!$C$4:$C$1500,0),MATCH(AB$4,'Monthly NRG Level D'!$C$4:$AE$4,0)),"")</f>
        <v/>
      </c>
      <c r="AC162" s="18" t="str">
        <f ca="1">IFERROR(-1*INDEX('Monthly NRG Level D'!$C$4:$AE$1500,MATCH($C162,'Monthly NRG Level D'!$C$4:$C$1500,0),MATCH(AC$4,'Monthly NRG Level D'!$C$4:$AE$4,0)),"")</f>
        <v/>
      </c>
      <c r="AD162" s="18" t="str">
        <f ca="1">IFERROR(-1*INDEX('Monthly NRG Level D'!$C$4:$AE$1500,MATCH($C162,'Monthly NRG Level D'!$C$4:$C$1500,0),MATCH(AD$4,'Monthly NRG Level D'!$C$4:$AE$4,0)),"")</f>
        <v/>
      </c>
      <c r="AE162" s="18" t="str">
        <f ca="1">IFERROR(-1*INDEX('Monthly NRG Level D'!$C$4:$AE$1500,MATCH($C162,'Monthly NRG Level D'!$C$4:$C$1500,0),MATCH(AE$4,'Monthly NRG Level D'!$C$4:$AE$4,0)),"")</f>
        <v/>
      </c>
    </row>
    <row r="163" spans="3:31">
      <c r="C163" s="24">
        <f t="shared" si="2"/>
        <v>50100</v>
      </c>
      <c r="D163" s="90" t="s">
        <v>65</v>
      </c>
      <c r="E163" s="90" t="s">
        <v>65</v>
      </c>
      <c r="F163" s="90" t="s">
        <v>65</v>
      </c>
      <c r="G163" s="90" t="s">
        <v>65</v>
      </c>
      <c r="H163" s="90" t="s">
        <v>65</v>
      </c>
      <c r="I163" s="90" t="s">
        <v>65</v>
      </c>
      <c r="J163" s="18" t="str">
        <f ca="1">IFERROR(-1*INDEX('Monthly NRG Level D'!$C$4:$AE$1500,MATCH($C163,'Monthly NRG Level D'!$C$4:$C$1500,0),MATCH(J$4,'Monthly NRG Level D'!$C$4:$AE$4,0)),"")</f>
        <v/>
      </c>
      <c r="K163" s="18" t="str">
        <f ca="1">IFERROR(-1*INDEX('Monthly NRG Level D'!$C$4:$AE$1500,MATCH($C163,'Monthly NRG Level D'!$C$4:$C$1500,0),MATCH(K$4,'Monthly NRG Level D'!$C$4:$AE$4,0)),"")</f>
        <v/>
      </c>
      <c r="L163" s="18" t="str">
        <f ca="1">IFERROR(-1*INDEX('Monthly NRG Level D'!$C$4:$AE$1500,MATCH($C163,'Monthly NRG Level D'!$C$4:$C$1500,0),MATCH(L$4,'Monthly NRG Level D'!$C$4:$AE$4,0)),"")</f>
        <v/>
      </c>
      <c r="M163" s="18" t="str">
        <f ca="1">IFERROR(-1*INDEX('Monthly NRG Level D'!$C$4:$AE$1500,MATCH($C163,'Monthly NRG Level D'!$C$4:$C$1500,0),MATCH(M$4,'Monthly NRG Level D'!$C$4:$AE$4,0)),"")</f>
        <v/>
      </c>
      <c r="P163" s="90" t="s">
        <v>65</v>
      </c>
      <c r="Q163" s="90" t="s">
        <v>65</v>
      </c>
      <c r="R163" s="90" t="s">
        <v>65</v>
      </c>
      <c r="S163" s="18" t="str">
        <f ca="1">IFERROR(-1*INDEX('Monthly NRG Level D'!$C$4:$AE$1500,MATCH($C163,'Monthly NRG Level D'!$C$4:$C$1500,0),MATCH(S$4,'Monthly NRG Level D'!$C$4:$AE$4,0)),"")</f>
        <v/>
      </c>
      <c r="T163" s="18" t="str">
        <f ca="1">IFERROR(-1*INDEX('Monthly NRG Level D'!$C$4:$AE$1500,MATCH($C163,'Monthly NRG Level D'!$C$4:$C$1500,0),MATCH(T$4,'Monthly NRG Level D'!$C$4:$AE$4,0)),"")</f>
        <v/>
      </c>
      <c r="U163" s="18" t="str">
        <f ca="1">IFERROR(-1*INDEX('Monthly NRG Level D'!$C$4:$AE$1500,MATCH($C163,'Monthly NRG Level D'!$C$4:$C$1500,0),MATCH(U$4,'Monthly NRG Level D'!$C$4:$AE$4,0)),"")</f>
        <v/>
      </c>
      <c r="V163" s="18" t="str">
        <f ca="1">IFERROR(-1*INDEX('Monthly NRG Level D'!$C$4:$AE$1500,MATCH($C163,'Monthly NRG Level D'!$C$4:$C$1500,0),MATCH(V$4,'Monthly NRG Level D'!$C$4:$AE$4,0)),"")</f>
        <v/>
      </c>
      <c r="W163" s="18" t="str">
        <f ca="1">IFERROR(-1*INDEX('Monthly NRG Level D'!$C$4:$AE$1500,MATCH($C163,'Monthly NRG Level D'!$C$4:$C$1500,0),MATCH(W$4,'Monthly NRG Level D'!$C$4:$AE$4,0)),"")</f>
        <v/>
      </c>
      <c r="X163" s="18" t="str">
        <f ca="1">IFERROR(-1*INDEX('Monthly NRG Level D'!$C$4:$AE$1500,MATCH($C163,'Monthly NRG Level D'!$C$4:$C$1500,0),MATCH(X$4,'Monthly NRG Level D'!$C$4:$AE$4,0)),"")</f>
        <v/>
      </c>
      <c r="Y163" s="18" t="str">
        <f ca="1">IFERROR(-1*INDEX('Monthly NRG Level D'!$C$4:$AE$1500,MATCH($C163,'Monthly NRG Level D'!$C$4:$C$1500,0),MATCH(Y$4,'Monthly NRG Level D'!$C$4:$AE$4,0)),"")</f>
        <v/>
      </c>
      <c r="AB163" s="18" t="str">
        <f ca="1">IFERROR(-1*INDEX('Monthly NRG Level D'!$C$4:$AE$1500,MATCH($C163,'Monthly NRG Level D'!$C$4:$C$1500,0),MATCH(AB$4,'Monthly NRG Level D'!$C$4:$AE$4,0)),"")</f>
        <v/>
      </c>
      <c r="AC163" s="18" t="str">
        <f ca="1">IFERROR(-1*INDEX('Monthly NRG Level D'!$C$4:$AE$1500,MATCH($C163,'Monthly NRG Level D'!$C$4:$C$1500,0),MATCH(AC$4,'Monthly NRG Level D'!$C$4:$AE$4,0)),"")</f>
        <v/>
      </c>
      <c r="AD163" s="18" t="str">
        <f ca="1">IFERROR(-1*INDEX('Monthly NRG Level D'!$C$4:$AE$1500,MATCH($C163,'Monthly NRG Level D'!$C$4:$C$1500,0),MATCH(AD$4,'Monthly NRG Level D'!$C$4:$AE$4,0)),"")</f>
        <v/>
      </c>
      <c r="AE163" s="18" t="str">
        <f ca="1">IFERROR(-1*INDEX('Monthly NRG Level D'!$C$4:$AE$1500,MATCH($C163,'Monthly NRG Level D'!$C$4:$C$1500,0),MATCH(AE$4,'Monthly NRG Level D'!$C$4:$AE$4,0)),"")</f>
        <v/>
      </c>
    </row>
    <row r="164" spans="3:31">
      <c r="C164" s="24">
        <f t="shared" si="2"/>
        <v>50131</v>
      </c>
      <c r="D164" s="90" t="s">
        <v>65</v>
      </c>
      <c r="E164" s="90" t="s">
        <v>65</v>
      </c>
      <c r="F164" s="90" t="s">
        <v>65</v>
      </c>
      <c r="G164" s="90" t="s">
        <v>65</v>
      </c>
      <c r="H164" s="90" t="s">
        <v>65</v>
      </c>
      <c r="I164" s="90" t="s">
        <v>65</v>
      </c>
      <c r="J164" s="18" t="str">
        <f ca="1">IFERROR(-1*INDEX('Monthly NRG Level D'!$C$4:$AE$1500,MATCH($C164,'Monthly NRG Level D'!$C$4:$C$1500,0),MATCH(J$4,'Monthly NRG Level D'!$C$4:$AE$4,0)),"")</f>
        <v/>
      </c>
      <c r="K164" s="18" t="str">
        <f ca="1">IFERROR(-1*INDEX('Monthly NRG Level D'!$C$4:$AE$1500,MATCH($C164,'Monthly NRG Level D'!$C$4:$C$1500,0),MATCH(K$4,'Monthly NRG Level D'!$C$4:$AE$4,0)),"")</f>
        <v/>
      </c>
      <c r="L164" s="18" t="str">
        <f ca="1">IFERROR(-1*INDEX('Monthly NRG Level D'!$C$4:$AE$1500,MATCH($C164,'Monthly NRG Level D'!$C$4:$C$1500,0),MATCH(L$4,'Monthly NRG Level D'!$C$4:$AE$4,0)),"")</f>
        <v/>
      </c>
      <c r="M164" s="18" t="str">
        <f ca="1">IFERROR(-1*INDEX('Monthly NRG Level D'!$C$4:$AE$1500,MATCH($C164,'Monthly NRG Level D'!$C$4:$C$1500,0),MATCH(M$4,'Monthly NRG Level D'!$C$4:$AE$4,0)),"")</f>
        <v/>
      </c>
      <c r="P164" s="90" t="s">
        <v>65</v>
      </c>
      <c r="Q164" s="90" t="s">
        <v>65</v>
      </c>
      <c r="R164" s="90" t="s">
        <v>65</v>
      </c>
      <c r="S164" s="18" t="str">
        <f ca="1">IFERROR(-1*INDEX('Monthly NRG Level D'!$C$4:$AE$1500,MATCH($C164,'Monthly NRG Level D'!$C$4:$C$1500,0),MATCH(S$4,'Monthly NRG Level D'!$C$4:$AE$4,0)),"")</f>
        <v/>
      </c>
      <c r="T164" s="18" t="str">
        <f ca="1">IFERROR(-1*INDEX('Monthly NRG Level D'!$C$4:$AE$1500,MATCH($C164,'Monthly NRG Level D'!$C$4:$C$1500,0),MATCH(T$4,'Monthly NRG Level D'!$C$4:$AE$4,0)),"")</f>
        <v/>
      </c>
      <c r="U164" s="18" t="str">
        <f ca="1">IFERROR(-1*INDEX('Monthly NRG Level D'!$C$4:$AE$1500,MATCH($C164,'Monthly NRG Level D'!$C$4:$C$1500,0),MATCH(U$4,'Monthly NRG Level D'!$C$4:$AE$4,0)),"")</f>
        <v/>
      </c>
      <c r="V164" s="18" t="str">
        <f ca="1">IFERROR(-1*INDEX('Monthly NRG Level D'!$C$4:$AE$1500,MATCH($C164,'Monthly NRG Level D'!$C$4:$C$1500,0),MATCH(V$4,'Monthly NRG Level D'!$C$4:$AE$4,0)),"")</f>
        <v/>
      </c>
      <c r="W164" s="18" t="str">
        <f ca="1">IFERROR(-1*INDEX('Monthly NRG Level D'!$C$4:$AE$1500,MATCH($C164,'Monthly NRG Level D'!$C$4:$C$1500,0),MATCH(W$4,'Monthly NRG Level D'!$C$4:$AE$4,0)),"")</f>
        <v/>
      </c>
      <c r="X164" s="18" t="str">
        <f ca="1">IFERROR(-1*INDEX('Monthly NRG Level D'!$C$4:$AE$1500,MATCH($C164,'Monthly NRG Level D'!$C$4:$C$1500,0),MATCH(X$4,'Monthly NRG Level D'!$C$4:$AE$4,0)),"")</f>
        <v/>
      </c>
      <c r="Y164" s="18" t="str">
        <f ca="1">IFERROR(-1*INDEX('Monthly NRG Level D'!$C$4:$AE$1500,MATCH($C164,'Monthly NRG Level D'!$C$4:$C$1500,0),MATCH(Y$4,'Monthly NRG Level D'!$C$4:$AE$4,0)),"")</f>
        <v/>
      </c>
      <c r="AB164" s="18" t="str">
        <f ca="1">IFERROR(-1*INDEX('Monthly NRG Level D'!$C$4:$AE$1500,MATCH($C164,'Monthly NRG Level D'!$C$4:$C$1500,0),MATCH(AB$4,'Monthly NRG Level D'!$C$4:$AE$4,0)),"")</f>
        <v/>
      </c>
      <c r="AC164" s="18" t="str">
        <f ca="1">IFERROR(-1*INDEX('Monthly NRG Level D'!$C$4:$AE$1500,MATCH($C164,'Monthly NRG Level D'!$C$4:$C$1500,0),MATCH(AC$4,'Monthly NRG Level D'!$C$4:$AE$4,0)),"")</f>
        <v/>
      </c>
      <c r="AD164" s="18" t="str">
        <f ca="1">IFERROR(-1*INDEX('Monthly NRG Level D'!$C$4:$AE$1500,MATCH($C164,'Monthly NRG Level D'!$C$4:$C$1500,0),MATCH(AD$4,'Monthly NRG Level D'!$C$4:$AE$4,0)),"")</f>
        <v/>
      </c>
      <c r="AE164" s="18" t="str">
        <f ca="1">IFERROR(-1*INDEX('Monthly NRG Level D'!$C$4:$AE$1500,MATCH($C164,'Monthly NRG Level D'!$C$4:$C$1500,0),MATCH(AE$4,'Monthly NRG Level D'!$C$4:$AE$4,0)),"")</f>
        <v/>
      </c>
    </row>
    <row r="165" spans="3:31">
      <c r="C165" s="24">
        <f t="shared" si="2"/>
        <v>50161</v>
      </c>
      <c r="D165" s="90" t="s">
        <v>65</v>
      </c>
      <c r="E165" s="90" t="s">
        <v>65</v>
      </c>
      <c r="F165" s="90" t="s">
        <v>65</v>
      </c>
      <c r="G165" s="90" t="s">
        <v>65</v>
      </c>
      <c r="H165" s="90" t="s">
        <v>65</v>
      </c>
      <c r="I165" s="90" t="s">
        <v>65</v>
      </c>
      <c r="J165" s="18" t="str">
        <f ca="1">IFERROR(-1*INDEX('Monthly NRG Level D'!$C$4:$AE$1500,MATCH($C165,'Monthly NRG Level D'!$C$4:$C$1500,0),MATCH(J$4,'Monthly NRG Level D'!$C$4:$AE$4,0)),"")</f>
        <v/>
      </c>
      <c r="K165" s="18" t="str">
        <f ca="1">IFERROR(-1*INDEX('Monthly NRG Level D'!$C$4:$AE$1500,MATCH($C165,'Monthly NRG Level D'!$C$4:$C$1500,0),MATCH(K$4,'Monthly NRG Level D'!$C$4:$AE$4,0)),"")</f>
        <v/>
      </c>
      <c r="L165" s="18" t="str">
        <f ca="1">IFERROR(-1*INDEX('Monthly NRG Level D'!$C$4:$AE$1500,MATCH($C165,'Monthly NRG Level D'!$C$4:$C$1500,0),MATCH(L$4,'Monthly NRG Level D'!$C$4:$AE$4,0)),"")</f>
        <v/>
      </c>
      <c r="M165" s="18" t="str">
        <f ca="1">IFERROR(-1*INDEX('Monthly NRG Level D'!$C$4:$AE$1500,MATCH($C165,'Monthly NRG Level D'!$C$4:$C$1500,0),MATCH(M$4,'Monthly NRG Level D'!$C$4:$AE$4,0)),"")</f>
        <v/>
      </c>
      <c r="P165" s="90" t="s">
        <v>65</v>
      </c>
      <c r="Q165" s="90" t="s">
        <v>65</v>
      </c>
      <c r="R165" s="90" t="s">
        <v>65</v>
      </c>
      <c r="S165" s="18" t="str">
        <f ca="1">IFERROR(-1*INDEX('Monthly NRG Level D'!$C$4:$AE$1500,MATCH($C165,'Monthly NRG Level D'!$C$4:$C$1500,0),MATCH(S$4,'Monthly NRG Level D'!$C$4:$AE$4,0)),"")</f>
        <v/>
      </c>
      <c r="T165" s="18" t="str">
        <f ca="1">IFERROR(-1*INDEX('Monthly NRG Level D'!$C$4:$AE$1500,MATCH($C165,'Monthly NRG Level D'!$C$4:$C$1500,0),MATCH(T$4,'Monthly NRG Level D'!$C$4:$AE$4,0)),"")</f>
        <v/>
      </c>
      <c r="U165" s="18" t="str">
        <f ca="1">IFERROR(-1*INDEX('Monthly NRG Level D'!$C$4:$AE$1500,MATCH($C165,'Monthly NRG Level D'!$C$4:$C$1500,0),MATCH(U$4,'Monthly NRG Level D'!$C$4:$AE$4,0)),"")</f>
        <v/>
      </c>
      <c r="V165" s="18" t="str">
        <f ca="1">IFERROR(-1*INDEX('Monthly NRG Level D'!$C$4:$AE$1500,MATCH($C165,'Monthly NRG Level D'!$C$4:$C$1500,0),MATCH(V$4,'Monthly NRG Level D'!$C$4:$AE$4,0)),"")</f>
        <v/>
      </c>
      <c r="W165" s="18" t="str">
        <f ca="1">IFERROR(-1*INDEX('Monthly NRG Level D'!$C$4:$AE$1500,MATCH($C165,'Monthly NRG Level D'!$C$4:$C$1500,0),MATCH(W$4,'Monthly NRG Level D'!$C$4:$AE$4,0)),"")</f>
        <v/>
      </c>
      <c r="X165" s="18" t="str">
        <f ca="1">IFERROR(-1*INDEX('Monthly NRG Level D'!$C$4:$AE$1500,MATCH($C165,'Monthly NRG Level D'!$C$4:$C$1500,0),MATCH(X$4,'Monthly NRG Level D'!$C$4:$AE$4,0)),"")</f>
        <v/>
      </c>
      <c r="Y165" s="18" t="str">
        <f ca="1">IFERROR(-1*INDEX('Monthly NRG Level D'!$C$4:$AE$1500,MATCH($C165,'Monthly NRG Level D'!$C$4:$C$1500,0),MATCH(Y$4,'Monthly NRG Level D'!$C$4:$AE$4,0)),"")</f>
        <v/>
      </c>
      <c r="AB165" s="18" t="str">
        <f ca="1">IFERROR(-1*INDEX('Monthly NRG Level D'!$C$4:$AE$1500,MATCH($C165,'Monthly NRG Level D'!$C$4:$C$1500,0),MATCH(AB$4,'Monthly NRG Level D'!$C$4:$AE$4,0)),"")</f>
        <v/>
      </c>
      <c r="AC165" s="18" t="str">
        <f ca="1">IFERROR(-1*INDEX('Monthly NRG Level D'!$C$4:$AE$1500,MATCH($C165,'Monthly NRG Level D'!$C$4:$C$1500,0),MATCH(AC$4,'Monthly NRG Level D'!$C$4:$AE$4,0)),"")</f>
        <v/>
      </c>
      <c r="AD165" s="18" t="str">
        <f ca="1">IFERROR(-1*INDEX('Monthly NRG Level D'!$C$4:$AE$1500,MATCH($C165,'Monthly NRG Level D'!$C$4:$C$1500,0),MATCH(AD$4,'Monthly NRG Level D'!$C$4:$AE$4,0)),"")</f>
        <v/>
      </c>
      <c r="AE165" s="18" t="str">
        <f ca="1">IFERROR(-1*INDEX('Monthly NRG Level D'!$C$4:$AE$1500,MATCH($C165,'Monthly NRG Level D'!$C$4:$C$1500,0),MATCH(AE$4,'Monthly NRG Level D'!$C$4:$AE$4,0)),"")</f>
        <v/>
      </c>
    </row>
    <row r="166" spans="3:31">
      <c r="C166" s="24">
        <f t="shared" si="2"/>
        <v>50192</v>
      </c>
      <c r="D166" s="90" t="s">
        <v>65</v>
      </c>
      <c r="E166" s="90" t="s">
        <v>65</v>
      </c>
      <c r="F166" s="90" t="s">
        <v>65</v>
      </c>
      <c r="G166" s="90" t="s">
        <v>65</v>
      </c>
      <c r="H166" s="90" t="s">
        <v>65</v>
      </c>
      <c r="I166" s="90" t="s">
        <v>65</v>
      </c>
      <c r="J166" s="18" t="str">
        <f ca="1">IFERROR(-1*INDEX('Monthly NRG Level D'!$C$4:$AE$1500,MATCH($C166,'Monthly NRG Level D'!$C$4:$C$1500,0),MATCH(J$4,'Monthly NRG Level D'!$C$4:$AE$4,0)),"")</f>
        <v/>
      </c>
      <c r="K166" s="18" t="str">
        <f ca="1">IFERROR(-1*INDEX('Monthly NRG Level D'!$C$4:$AE$1500,MATCH($C166,'Monthly NRG Level D'!$C$4:$C$1500,0),MATCH(K$4,'Monthly NRG Level D'!$C$4:$AE$4,0)),"")</f>
        <v/>
      </c>
      <c r="L166" s="18" t="str">
        <f ca="1">IFERROR(-1*INDEX('Monthly NRG Level D'!$C$4:$AE$1500,MATCH($C166,'Monthly NRG Level D'!$C$4:$C$1500,0),MATCH(L$4,'Monthly NRG Level D'!$C$4:$AE$4,0)),"")</f>
        <v/>
      </c>
      <c r="M166" s="18" t="str">
        <f ca="1">IFERROR(-1*INDEX('Monthly NRG Level D'!$C$4:$AE$1500,MATCH($C166,'Monthly NRG Level D'!$C$4:$C$1500,0),MATCH(M$4,'Monthly NRG Level D'!$C$4:$AE$4,0)),"")</f>
        <v/>
      </c>
      <c r="P166" s="90" t="s">
        <v>65</v>
      </c>
      <c r="Q166" s="90" t="s">
        <v>65</v>
      </c>
      <c r="R166" s="90" t="s">
        <v>65</v>
      </c>
      <c r="S166" s="18" t="str">
        <f ca="1">IFERROR(-1*INDEX('Monthly NRG Level D'!$C$4:$AE$1500,MATCH($C166,'Monthly NRG Level D'!$C$4:$C$1500,0),MATCH(S$4,'Monthly NRG Level D'!$C$4:$AE$4,0)),"")</f>
        <v/>
      </c>
      <c r="T166" s="18" t="str">
        <f ca="1">IFERROR(-1*INDEX('Monthly NRG Level D'!$C$4:$AE$1500,MATCH($C166,'Monthly NRG Level D'!$C$4:$C$1500,0),MATCH(T$4,'Monthly NRG Level D'!$C$4:$AE$4,0)),"")</f>
        <v/>
      </c>
      <c r="U166" s="18" t="str">
        <f ca="1">IFERROR(-1*INDEX('Monthly NRG Level D'!$C$4:$AE$1500,MATCH($C166,'Monthly NRG Level D'!$C$4:$C$1500,0),MATCH(U$4,'Monthly NRG Level D'!$C$4:$AE$4,0)),"")</f>
        <v/>
      </c>
      <c r="V166" s="18" t="str">
        <f ca="1">IFERROR(-1*INDEX('Monthly NRG Level D'!$C$4:$AE$1500,MATCH($C166,'Monthly NRG Level D'!$C$4:$C$1500,0),MATCH(V$4,'Monthly NRG Level D'!$C$4:$AE$4,0)),"")</f>
        <v/>
      </c>
      <c r="W166" s="18" t="str">
        <f ca="1">IFERROR(-1*INDEX('Monthly NRG Level D'!$C$4:$AE$1500,MATCH($C166,'Monthly NRG Level D'!$C$4:$C$1500,0),MATCH(W$4,'Monthly NRG Level D'!$C$4:$AE$4,0)),"")</f>
        <v/>
      </c>
      <c r="X166" s="18" t="str">
        <f ca="1">IFERROR(-1*INDEX('Monthly NRG Level D'!$C$4:$AE$1500,MATCH($C166,'Monthly NRG Level D'!$C$4:$C$1500,0),MATCH(X$4,'Monthly NRG Level D'!$C$4:$AE$4,0)),"")</f>
        <v/>
      </c>
      <c r="Y166" s="18" t="str">
        <f ca="1">IFERROR(-1*INDEX('Monthly NRG Level D'!$C$4:$AE$1500,MATCH($C166,'Monthly NRG Level D'!$C$4:$C$1500,0),MATCH(Y$4,'Monthly NRG Level D'!$C$4:$AE$4,0)),"")</f>
        <v/>
      </c>
      <c r="AB166" s="18" t="str">
        <f ca="1">IFERROR(-1*INDEX('Monthly NRG Level D'!$C$4:$AE$1500,MATCH($C166,'Monthly NRG Level D'!$C$4:$C$1500,0),MATCH(AB$4,'Monthly NRG Level D'!$C$4:$AE$4,0)),"")</f>
        <v/>
      </c>
      <c r="AC166" s="18" t="str">
        <f ca="1">IFERROR(-1*INDEX('Monthly NRG Level D'!$C$4:$AE$1500,MATCH($C166,'Monthly NRG Level D'!$C$4:$C$1500,0),MATCH(AC$4,'Monthly NRG Level D'!$C$4:$AE$4,0)),"")</f>
        <v/>
      </c>
      <c r="AD166" s="18" t="str">
        <f ca="1">IFERROR(-1*INDEX('Monthly NRG Level D'!$C$4:$AE$1500,MATCH($C166,'Monthly NRG Level D'!$C$4:$C$1500,0),MATCH(AD$4,'Monthly NRG Level D'!$C$4:$AE$4,0)),"")</f>
        <v/>
      </c>
      <c r="AE166" s="18" t="str">
        <f ca="1">IFERROR(-1*INDEX('Monthly NRG Level D'!$C$4:$AE$1500,MATCH($C166,'Monthly NRG Level D'!$C$4:$C$1500,0),MATCH(AE$4,'Monthly NRG Level D'!$C$4:$AE$4,0)),"")</f>
        <v/>
      </c>
    </row>
    <row r="167" spans="3:31">
      <c r="C167" s="24">
        <f t="shared" si="2"/>
        <v>50222</v>
      </c>
      <c r="D167" s="90" t="s">
        <v>65</v>
      </c>
      <c r="E167" s="90" t="s">
        <v>65</v>
      </c>
      <c r="F167" s="90" t="s">
        <v>65</v>
      </c>
      <c r="G167" s="90" t="s">
        <v>65</v>
      </c>
      <c r="H167" s="90" t="s">
        <v>65</v>
      </c>
      <c r="I167" s="90" t="s">
        <v>65</v>
      </c>
      <c r="J167" s="18" t="str">
        <f ca="1">IFERROR(-1*INDEX('Monthly NRG Level D'!$C$4:$AE$1500,MATCH($C167,'Monthly NRG Level D'!$C$4:$C$1500,0),MATCH(J$4,'Monthly NRG Level D'!$C$4:$AE$4,0)),"")</f>
        <v/>
      </c>
      <c r="K167" s="18" t="str">
        <f ca="1">IFERROR(-1*INDEX('Monthly NRG Level D'!$C$4:$AE$1500,MATCH($C167,'Monthly NRG Level D'!$C$4:$C$1500,0),MATCH(K$4,'Monthly NRG Level D'!$C$4:$AE$4,0)),"")</f>
        <v/>
      </c>
      <c r="L167" s="18" t="str">
        <f ca="1">IFERROR(-1*INDEX('Monthly NRG Level D'!$C$4:$AE$1500,MATCH($C167,'Monthly NRG Level D'!$C$4:$C$1500,0),MATCH(L$4,'Monthly NRG Level D'!$C$4:$AE$4,0)),"")</f>
        <v/>
      </c>
      <c r="M167" s="18" t="str">
        <f ca="1">IFERROR(-1*INDEX('Monthly NRG Level D'!$C$4:$AE$1500,MATCH($C167,'Monthly NRG Level D'!$C$4:$C$1500,0),MATCH(M$4,'Monthly NRG Level D'!$C$4:$AE$4,0)),"")</f>
        <v/>
      </c>
      <c r="P167" s="90" t="s">
        <v>65</v>
      </c>
      <c r="Q167" s="90" t="s">
        <v>65</v>
      </c>
      <c r="R167" s="90" t="s">
        <v>65</v>
      </c>
      <c r="S167" s="18" t="str">
        <f ca="1">IFERROR(-1*INDEX('Monthly NRG Level D'!$C$4:$AE$1500,MATCH($C167,'Monthly NRG Level D'!$C$4:$C$1500,0),MATCH(S$4,'Monthly NRG Level D'!$C$4:$AE$4,0)),"")</f>
        <v/>
      </c>
      <c r="T167" s="18" t="str">
        <f ca="1">IFERROR(-1*INDEX('Monthly NRG Level D'!$C$4:$AE$1500,MATCH($C167,'Monthly NRG Level D'!$C$4:$C$1500,0),MATCH(T$4,'Monthly NRG Level D'!$C$4:$AE$4,0)),"")</f>
        <v/>
      </c>
      <c r="U167" s="18" t="str">
        <f ca="1">IFERROR(-1*INDEX('Monthly NRG Level D'!$C$4:$AE$1500,MATCH($C167,'Monthly NRG Level D'!$C$4:$C$1500,0),MATCH(U$4,'Monthly NRG Level D'!$C$4:$AE$4,0)),"")</f>
        <v/>
      </c>
      <c r="V167" s="18" t="str">
        <f ca="1">IFERROR(-1*INDEX('Monthly NRG Level D'!$C$4:$AE$1500,MATCH($C167,'Monthly NRG Level D'!$C$4:$C$1500,0),MATCH(V$4,'Monthly NRG Level D'!$C$4:$AE$4,0)),"")</f>
        <v/>
      </c>
      <c r="W167" s="18" t="str">
        <f ca="1">IFERROR(-1*INDEX('Monthly NRG Level D'!$C$4:$AE$1500,MATCH($C167,'Monthly NRG Level D'!$C$4:$C$1500,0),MATCH(W$4,'Monthly NRG Level D'!$C$4:$AE$4,0)),"")</f>
        <v/>
      </c>
      <c r="X167" s="18" t="str">
        <f ca="1">IFERROR(-1*INDEX('Monthly NRG Level D'!$C$4:$AE$1500,MATCH($C167,'Monthly NRG Level D'!$C$4:$C$1500,0),MATCH(X$4,'Monthly NRG Level D'!$C$4:$AE$4,0)),"")</f>
        <v/>
      </c>
      <c r="Y167" s="18" t="str">
        <f ca="1">IFERROR(-1*INDEX('Monthly NRG Level D'!$C$4:$AE$1500,MATCH($C167,'Monthly NRG Level D'!$C$4:$C$1500,0),MATCH(Y$4,'Monthly NRG Level D'!$C$4:$AE$4,0)),"")</f>
        <v/>
      </c>
      <c r="AB167" s="18" t="str">
        <f ca="1">IFERROR(-1*INDEX('Monthly NRG Level D'!$C$4:$AE$1500,MATCH($C167,'Monthly NRG Level D'!$C$4:$C$1500,0),MATCH(AB$4,'Monthly NRG Level D'!$C$4:$AE$4,0)),"")</f>
        <v/>
      </c>
      <c r="AC167" s="18" t="str">
        <f ca="1">IFERROR(-1*INDEX('Monthly NRG Level D'!$C$4:$AE$1500,MATCH($C167,'Monthly NRG Level D'!$C$4:$C$1500,0),MATCH(AC$4,'Monthly NRG Level D'!$C$4:$AE$4,0)),"")</f>
        <v/>
      </c>
      <c r="AD167" s="18" t="str">
        <f ca="1">IFERROR(-1*INDEX('Monthly NRG Level D'!$C$4:$AE$1500,MATCH($C167,'Monthly NRG Level D'!$C$4:$C$1500,0),MATCH(AD$4,'Monthly NRG Level D'!$C$4:$AE$4,0)),"")</f>
        <v/>
      </c>
      <c r="AE167" s="18" t="str">
        <f ca="1">IFERROR(-1*INDEX('Monthly NRG Level D'!$C$4:$AE$1500,MATCH($C167,'Monthly NRG Level D'!$C$4:$C$1500,0),MATCH(AE$4,'Monthly NRG Level D'!$C$4:$AE$4,0)),"")</f>
        <v/>
      </c>
    </row>
    <row r="168" spans="3:31">
      <c r="C168" s="24">
        <f t="shared" si="2"/>
        <v>50253</v>
      </c>
      <c r="D168" s="90" t="s">
        <v>65</v>
      </c>
      <c r="E168" s="90" t="s">
        <v>65</v>
      </c>
      <c r="F168" s="90" t="s">
        <v>65</v>
      </c>
      <c r="G168" s="90" t="s">
        <v>65</v>
      </c>
      <c r="H168" s="90" t="s">
        <v>65</v>
      </c>
      <c r="I168" s="90" t="s">
        <v>65</v>
      </c>
      <c r="J168" s="18" t="str">
        <f ca="1">IFERROR(-1*INDEX('Monthly NRG Level D'!$C$4:$AE$1500,MATCH($C168,'Monthly NRG Level D'!$C$4:$C$1500,0),MATCH(J$4,'Monthly NRG Level D'!$C$4:$AE$4,0)),"")</f>
        <v/>
      </c>
      <c r="K168" s="18" t="str">
        <f ca="1">IFERROR(-1*INDEX('Monthly NRG Level D'!$C$4:$AE$1500,MATCH($C168,'Monthly NRG Level D'!$C$4:$C$1500,0),MATCH(K$4,'Monthly NRG Level D'!$C$4:$AE$4,0)),"")</f>
        <v/>
      </c>
      <c r="L168" s="18" t="str">
        <f ca="1">IFERROR(-1*INDEX('Monthly NRG Level D'!$C$4:$AE$1500,MATCH($C168,'Monthly NRG Level D'!$C$4:$C$1500,0),MATCH(L$4,'Monthly NRG Level D'!$C$4:$AE$4,0)),"")</f>
        <v/>
      </c>
      <c r="M168" s="18" t="str">
        <f ca="1">IFERROR(-1*INDEX('Monthly NRG Level D'!$C$4:$AE$1500,MATCH($C168,'Monthly NRG Level D'!$C$4:$C$1500,0),MATCH(M$4,'Monthly NRG Level D'!$C$4:$AE$4,0)),"")</f>
        <v/>
      </c>
      <c r="P168" s="90" t="s">
        <v>65</v>
      </c>
      <c r="Q168" s="90" t="s">
        <v>65</v>
      </c>
      <c r="R168" s="90" t="s">
        <v>65</v>
      </c>
      <c r="S168" s="18" t="str">
        <f ca="1">IFERROR(-1*INDEX('Monthly NRG Level D'!$C$4:$AE$1500,MATCH($C168,'Monthly NRG Level D'!$C$4:$C$1500,0),MATCH(S$4,'Monthly NRG Level D'!$C$4:$AE$4,0)),"")</f>
        <v/>
      </c>
      <c r="T168" s="18" t="str">
        <f ca="1">IFERROR(-1*INDEX('Monthly NRG Level D'!$C$4:$AE$1500,MATCH($C168,'Monthly NRG Level D'!$C$4:$C$1500,0),MATCH(T$4,'Monthly NRG Level D'!$C$4:$AE$4,0)),"")</f>
        <v/>
      </c>
      <c r="U168" s="18" t="str">
        <f ca="1">IFERROR(-1*INDEX('Monthly NRG Level D'!$C$4:$AE$1500,MATCH($C168,'Monthly NRG Level D'!$C$4:$C$1500,0),MATCH(U$4,'Monthly NRG Level D'!$C$4:$AE$4,0)),"")</f>
        <v/>
      </c>
      <c r="V168" s="18" t="str">
        <f ca="1">IFERROR(-1*INDEX('Monthly NRG Level D'!$C$4:$AE$1500,MATCH($C168,'Monthly NRG Level D'!$C$4:$C$1500,0),MATCH(V$4,'Monthly NRG Level D'!$C$4:$AE$4,0)),"")</f>
        <v/>
      </c>
      <c r="W168" s="18" t="str">
        <f ca="1">IFERROR(-1*INDEX('Monthly NRG Level D'!$C$4:$AE$1500,MATCH($C168,'Monthly NRG Level D'!$C$4:$C$1500,0),MATCH(W$4,'Monthly NRG Level D'!$C$4:$AE$4,0)),"")</f>
        <v/>
      </c>
      <c r="X168" s="18" t="str">
        <f ca="1">IFERROR(-1*INDEX('Monthly NRG Level D'!$C$4:$AE$1500,MATCH($C168,'Monthly NRG Level D'!$C$4:$C$1500,0),MATCH(X$4,'Monthly NRG Level D'!$C$4:$AE$4,0)),"")</f>
        <v/>
      </c>
      <c r="Y168" s="18" t="str">
        <f ca="1">IFERROR(-1*INDEX('Monthly NRG Level D'!$C$4:$AE$1500,MATCH($C168,'Monthly NRG Level D'!$C$4:$C$1500,0),MATCH(Y$4,'Monthly NRG Level D'!$C$4:$AE$4,0)),"")</f>
        <v/>
      </c>
      <c r="AB168" s="18" t="str">
        <f ca="1">IFERROR(-1*INDEX('Monthly NRG Level D'!$C$4:$AE$1500,MATCH($C168,'Monthly NRG Level D'!$C$4:$C$1500,0),MATCH(AB$4,'Monthly NRG Level D'!$C$4:$AE$4,0)),"")</f>
        <v/>
      </c>
      <c r="AC168" s="18" t="str">
        <f ca="1">IFERROR(-1*INDEX('Monthly NRG Level D'!$C$4:$AE$1500,MATCH($C168,'Monthly NRG Level D'!$C$4:$C$1500,0),MATCH(AC$4,'Monthly NRG Level D'!$C$4:$AE$4,0)),"")</f>
        <v/>
      </c>
      <c r="AD168" s="18" t="str">
        <f ca="1">IFERROR(-1*INDEX('Monthly NRG Level D'!$C$4:$AE$1500,MATCH($C168,'Monthly NRG Level D'!$C$4:$C$1500,0),MATCH(AD$4,'Monthly NRG Level D'!$C$4:$AE$4,0)),"")</f>
        <v/>
      </c>
      <c r="AE168" s="18" t="str">
        <f ca="1">IFERROR(-1*INDEX('Monthly NRG Level D'!$C$4:$AE$1500,MATCH($C168,'Monthly NRG Level D'!$C$4:$C$1500,0),MATCH(AE$4,'Monthly NRG Level D'!$C$4:$AE$4,0)),"")</f>
        <v/>
      </c>
    </row>
    <row r="169" spans="3:31">
      <c r="C169" s="24">
        <f t="shared" si="2"/>
        <v>50284</v>
      </c>
      <c r="D169" s="90" t="s">
        <v>65</v>
      </c>
      <c r="E169" s="90" t="s">
        <v>65</v>
      </c>
      <c r="F169" s="90" t="s">
        <v>65</v>
      </c>
      <c r="G169" s="90" t="s">
        <v>65</v>
      </c>
      <c r="H169" s="90" t="s">
        <v>65</v>
      </c>
      <c r="I169" s="90" t="s">
        <v>65</v>
      </c>
      <c r="J169" s="18" t="str">
        <f ca="1">IFERROR(-1*INDEX('Monthly NRG Level D'!$C$4:$AE$1500,MATCH($C169,'Monthly NRG Level D'!$C$4:$C$1500,0),MATCH(J$4,'Monthly NRG Level D'!$C$4:$AE$4,0)),"")</f>
        <v/>
      </c>
      <c r="K169" s="18" t="str">
        <f ca="1">IFERROR(-1*INDEX('Monthly NRG Level D'!$C$4:$AE$1500,MATCH($C169,'Monthly NRG Level D'!$C$4:$C$1500,0),MATCH(K$4,'Monthly NRG Level D'!$C$4:$AE$4,0)),"")</f>
        <v/>
      </c>
      <c r="L169" s="18" t="str">
        <f ca="1">IFERROR(-1*INDEX('Monthly NRG Level D'!$C$4:$AE$1500,MATCH($C169,'Monthly NRG Level D'!$C$4:$C$1500,0),MATCH(L$4,'Monthly NRG Level D'!$C$4:$AE$4,0)),"")</f>
        <v/>
      </c>
      <c r="M169" s="18" t="str">
        <f ca="1">IFERROR(-1*INDEX('Monthly NRG Level D'!$C$4:$AE$1500,MATCH($C169,'Monthly NRG Level D'!$C$4:$C$1500,0),MATCH(M$4,'Monthly NRG Level D'!$C$4:$AE$4,0)),"")</f>
        <v/>
      </c>
      <c r="P169" s="90" t="s">
        <v>65</v>
      </c>
      <c r="Q169" s="90" t="s">
        <v>65</v>
      </c>
      <c r="R169" s="90" t="s">
        <v>65</v>
      </c>
      <c r="S169" s="18" t="str">
        <f ca="1">IFERROR(-1*INDEX('Monthly NRG Level D'!$C$4:$AE$1500,MATCH($C169,'Monthly NRG Level D'!$C$4:$C$1500,0),MATCH(S$4,'Monthly NRG Level D'!$C$4:$AE$4,0)),"")</f>
        <v/>
      </c>
      <c r="T169" s="18" t="str">
        <f ca="1">IFERROR(-1*INDEX('Monthly NRG Level D'!$C$4:$AE$1500,MATCH($C169,'Monthly NRG Level D'!$C$4:$C$1500,0),MATCH(T$4,'Monthly NRG Level D'!$C$4:$AE$4,0)),"")</f>
        <v/>
      </c>
      <c r="U169" s="18" t="str">
        <f ca="1">IFERROR(-1*INDEX('Monthly NRG Level D'!$C$4:$AE$1500,MATCH($C169,'Monthly NRG Level D'!$C$4:$C$1500,0),MATCH(U$4,'Monthly NRG Level D'!$C$4:$AE$4,0)),"")</f>
        <v/>
      </c>
      <c r="V169" s="18" t="str">
        <f ca="1">IFERROR(-1*INDEX('Monthly NRG Level D'!$C$4:$AE$1500,MATCH($C169,'Monthly NRG Level D'!$C$4:$C$1500,0),MATCH(V$4,'Monthly NRG Level D'!$C$4:$AE$4,0)),"")</f>
        <v/>
      </c>
      <c r="W169" s="18" t="str">
        <f ca="1">IFERROR(-1*INDEX('Monthly NRG Level D'!$C$4:$AE$1500,MATCH($C169,'Monthly NRG Level D'!$C$4:$C$1500,0),MATCH(W$4,'Monthly NRG Level D'!$C$4:$AE$4,0)),"")</f>
        <v/>
      </c>
      <c r="X169" s="18" t="str">
        <f ca="1">IFERROR(-1*INDEX('Monthly NRG Level D'!$C$4:$AE$1500,MATCH($C169,'Monthly NRG Level D'!$C$4:$C$1500,0),MATCH(X$4,'Monthly NRG Level D'!$C$4:$AE$4,0)),"")</f>
        <v/>
      </c>
      <c r="Y169" s="18" t="str">
        <f ca="1">IFERROR(-1*INDEX('Monthly NRG Level D'!$C$4:$AE$1500,MATCH($C169,'Monthly NRG Level D'!$C$4:$C$1500,0),MATCH(Y$4,'Monthly NRG Level D'!$C$4:$AE$4,0)),"")</f>
        <v/>
      </c>
      <c r="AB169" s="18" t="str">
        <f ca="1">IFERROR(-1*INDEX('Monthly NRG Level D'!$C$4:$AE$1500,MATCH($C169,'Monthly NRG Level D'!$C$4:$C$1500,0),MATCH(AB$4,'Monthly NRG Level D'!$C$4:$AE$4,0)),"")</f>
        <v/>
      </c>
      <c r="AC169" s="18" t="str">
        <f ca="1">IFERROR(-1*INDEX('Monthly NRG Level D'!$C$4:$AE$1500,MATCH($C169,'Monthly NRG Level D'!$C$4:$C$1500,0),MATCH(AC$4,'Monthly NRG Level D'!$C$4:$AE$4,0)),"")</f>
        <v/>
      </c>
      <c r="AD169" s="18" t="str">
        <f ca="1">IFERROR(-1*INDEX('Monthly NRG Level D'!$C$4:$AE$1500,MATCH($C169,'Monthly NRG Level D'!$C$4:$C$1500,0),MATCH(AD$4,'Monthly NRG Level D'!$C$4:$AE$4,0)),"")</f>
        <v/>
      </c>
      <c r="AE169" s="18" t="str">
        <f ca="1">IFERROR(-1*INDEX('Monthly NRG Level D'!$C$4:$AE$1500,MATCH($C169,'Monthly NRG Level D'!$C$4:$C$1500,0),MATCH(AE$4,'Monthly NRG Level D'!$C$4:$AE$4,0)),"")</f>
        <v/>
      </c>
    </row>
    <row r="170" spans="3:31">
      <c r="C170" s="24">
        <f t="shared" si="2"/>
        <v>50314</v>
      </c>
      <c r="D170" s="90" t="s">
        <v>65</v>
      </c>
      <c r="E170" s="90" t="s">
        <v>65</v>
      </c>
      <c r="F170" s="90" t="s">
        <v>65</v>
      </c>
      <c r="G170" s="90" t="s">
        <v>65</v>
      </c>
      <c r="H170" s="90" t="s">
        <v>65</v>
      </c>
      <c r="I170" s="90" t="s">
        <v>65</v>
      </c>
      <c r="J170" s="18" t="str">
        <f ca="1">IFERROR(-1*INDEX('Monthly NRG Level D'!$C$4:$AE$1500,MATCH($C170,'Monthly NRG Level D'!$C$4:$C$1500,0),MATCH(J$4,'Monthly NRG Level D'!$C$4:$AE$4,0)),"")</f>
        <v/>
      </c>
      <c r="K170" s="18" t="str">
        <f ca="1">IFERROR(-1*INDEX('Monthly NRG Level D'!$C$4:$AE$1500,MATCH($C170,'Monthly NRG Level D'!$C$4:$C$1500,0),MATCH(K$4,'Monthly NRG Level D'!$C$4:$AE$4,0)),"")</f>
        <v/>
      </c>
      <c r="L170" s="18" t="str">
        <f ca="1">IFERROR(-1*INDEX('Monthly NRG Level D'!$C$4:$AE$1500,MATCH($C170,'Monthly NRG Level D'!$C$4:$C$1500,0),MATCH(L$4,'Monthly NRG Level D'!$C$4:$AE$4,0)),"")</f>
        <v/>
      </c>
      <c r="M170" s="18" t="str">
        <f ca="1">IFERROR(-1*INDEX('Monthly NRG Level D'!$C$4:$AE$1500,MATCH($C170,'Monthly NRG Level D'!$C$4:$C$1500,0),MATCH(M$4,'Monthly NRG Level D'!$C$4:$AE$4,0)),"")</f>
        <v/>
      </c>
      <c r="P170" s="90" t="s">
        <v>65</v>
      </c>
      <c r="Q170" s="90" t="s">
        <v>65</v>
      </c>
      <c r="R170" s="90" t="s">
        <v>65</v>
      </c>
      <c r="S170" s="18" t="str">
        <f ca="1">IFERROR(-1*INDEX('Monthly NRG Level D'!$C$4:$AE$1500,MATCH($C170,'Monthly NRG Level D'!$C$4:$C$1500,0),MATCH(S$4,'Monthly NRG Level D'!$C$4:$AE$4,0)),"")</f>
        <v/>
      </c>
      <c r="T170" s="18" t="str">
        <f ca="1">IFERROR(-1*INDEX('Monthly NRG Level D'!$C$4:$AE$1500,MATCH($C170,'Monthly NRG Level D'!$C$4:$C$1500,0),MATCH(T$4,'Monthly NRG Level D'!$C$4:$AE$4,0)),"")</f>
        <v/>
      </c>
      <c r="U170" s="18" t="str">
        <f ca="1">IFERROR(-1*INDEX('Monthly NRG Level D'!$C$4:$AE$1500,MATCH($C170,'Monthly NRG Level D'!$C$4:$C$1500,0),MATCH(U$4,'Monthly NRG Level D'!$C$4:$AE$4,0)),"")</f>
        <v/>
      </c>
      <c r="V170" s="18" t="str">
        <f ca="1">IFERROR(-1*INDEX('Monthly NRG Level D'!$C$4:$AE$1500,MATCH($C170,'Monthly NRG Level D'!$C$4:$C$1500,0),MATCH(V$4,'Monthly NRG Level D'!$C$4:$AE$4,0)),"")</f>
        <v/>
      </c>
      <c r="W170" s="18" t="str">
        <f ca="1">IFERROR(-1*INDEX('Monthly NRG Level D'!$C$4:$AE$1500,MATCH($C170,'Monthly NRG Level D'!$C$4:$C$1500,0),MATCH(W$4,'Monthly NRG Level D'!$C$4:$AE$4,0)),"")</f>
        <v/>
      </c>
      <c r="X170" s="18" t="str">
        <f ca="1">IFERROR(-1*INDEX('Monthly NRG Level D'!$C$4:$AE$1500,MATCH($C170,'Monthly NRG Level D'!$C$4:$C$1500,0),MATCH(X$4,'Monthly NRG Level D'!$C$4:$AE$4,0)),"")</f>
        <v/>
      </c>
      <c r="Y170" s="18" t="str">
        <f ca="1">IFERROR(-1*INDEX('Monthly NRG Level D'!$C$4:$AE$1500,MATCH($C170,'Monthly NRG Level D'!$C$4:$C$1500,0),MATCH(Y$4,'Monthly NRG Level D'!$C$4:$AE$4,0)),"")</f>
        <v/>
      </c>
      <c r="AB170" s="18" t="str">
        <f ca="1">IFERROR(-1*INDEX('Monthly NRG Level D'!$C$4:$AE$1500,MATCH($C170,'Monthly NRG Level D'!$C$4:$C$1500,0),MATCH(AB$4,'Monthly NRG Level D'!$C$4:$AE$4,0)),"")</f>
        <v/>
      </c>
      <c r="AC170" s="18" t="str">
        <f ca="1">IFERROR(-1*INDEX('Monthly NRG Level D'!$C$4:$AE$1500,MATCH($C170,'Monthly NRG Level D'!$C$4:$C$1500,0),MATCH(AC$4,'Monthly NRG Level D'!$C$4:$AE$4,0)),"")</f>
        <v/>
      </c>
      <c r="AD170" s="18" t="str">
        <f ca="1">IFERROR(-1*INDEX('Monthly NRG Level D'!$C$4:$AE$1500,MATCH($C170,'Monthly NRG Level D'!$C$4:$C$1500,0),MATCH(AD$4,'Monthly NRG Level D'!$C$4:$AE$4,0)),"")</f>
        <v/>
      </c>
      <c r="AE170" s="18" t="str">
        <f ca="1">IFERROR(-1*INDEX('Monthly NRG Level D'!$C$4:$AE$1500,MATCH($C170,'Monthly NRG Level D'!$C$4:$C$1500,0),MATCH(AE$4,'Monthly NRG Level D'!$C$4:$AE$4,0)),"")</f>
        <v/>
      </c>
    </row>
    <row r="171" spans="3:31">
      <c r="C171" s="24">
        <f t="shared" si="2"/>
        <v>50345</v>
      </c>
      <c r="D171" s="90" t="s">
        <v>65</v>
      </c>
      <c r="E171" s="90" t="s">
        <v>65</v>
      </c>
      <c r="F171" s="90" t="s">
        <v>65</v>
      </c>
      <c r="G171" s="90" t="s">
        <v>65</v>
      </c>
      <c r="H171" s="90" t="s">
        <v>65</v>
      </c>
      <c r="I171" s="90" t="s">
        <v>65</v>
      </c>
      <c r="J171" s="18" t="str">
        <f ca="1">IFERROR(-1*INDEX('Monthly NRG Level D'!$C$4:$AE$1500,MATCH($C171,'Monthly NRG Level D'!$C$4:$C$1500,0),MATCH(J$4,'Monthly NRG Level D'!$C$4:$AE$4,0)),"")</f>
        <v/>
      </c>
      <c r="K171" s="18" t="str">
        <f ca="1">IFERROR(-1*INDEX('Monthly NRG Level D'!$C$4:$AE$1500,MATCH($C171,'Monthly NRG Level D'!$C$4:$C$1500,0),MATCH(K$4,'Monthly NRG Level D'!$C$4:$AE$4,0)),"")</f>
        <v/>
      </c>
      <c r="L171" s="18" t="str">
        <f ca="1">IFERROR(-1*INDEX('Monthly NRG Level D'!$C$4:$AE$1500,MATCH($C171,'Monthly NRG Level D'!$C$4:$C$1500,0),MATCH(L$4,'Monthly NRG Level D'!$C$4:$AE$4,0)),"")</f>
        <v/>
      </c>
      <c r="M171" s="18" t="str">
        <f ca="1">IFERROR(-1*INDEX('Monthly NRG Level D'!$C$4:$AE$1500,MATCH($C171,'Monthly NRG Level D'!$C$4:$C$1500,0),MATCH(M$4,'Monthly NRG Level D'!$C$4:$AE$4,0)),"")</f>
        <v/>
      </c>
      <c r="P171" s="90" t="s">
        <v>65</v>
      </c>
      <c r="Q171" s="90" t="s">
        <v>65</v>
      </c>
      <c r="R171" s="90" t="s">
        <v>65</v>
      </c>
      <c r="S171" s="18" t="str">
        <f ca="1">IFERROR(-1*INDEX('Monthly NRG Level D'!$C$4:$AE$1500,MATCH($C171,'Monthly NRG Level D'!$C$4:$C$1500,0),MATCH(S$4,'Monthly NRG Level D'!$C$4:$AE$4,0)),"")</f>
        <v/>
      </c>
      <c r="T171" s="18" t="str">
        <f ca="1">IFERROR(-1*INDEX('Monthly NRG Level D'!$C$4:$AE$1500,MATCH($C171,'Monthly NRG Level D'!$C$4:$C$1500,0),MATCH(T$4,'Monthly NRG Level D'!$C$4:$AE$4,0)),"")</f>
        <v/>
      </c>
      <c r="U171" s="18" t="str">
        <f ca="1">IFERROR(-1*INDEX('Monthly NRG Level D'!$C$4:$AE$1500,MATCH($C171,'Monthly NRG Level D'!$C$4:$C$1500,0),MATCH(U$4,'Monthly NRG Level D'!$C$4:$AE$4,0)),"")</f>
        <v/>
      </c>
      <c r="V171" s="18" t="str">
        <f ca="1">IFERROR(-1*INDEX('Monthly NRG Level D'!$C$4:$AE$1500,MATCH($C171,'Monthly NRG Level D'!$C$4:$C$1500,0),MATCH(V$4,'Monthly NRG Level D'!$C$4:$AE$4,0)),"")</f>
        <v/>
      </c>
      <c r="W171" s="18" t="str">
        <f ca="1">IFERROR(-1*INDEX('Monthly NRG Level D'!$C$4:$AE$1500,MATCH($C171,'Monthly NRG Level D'!$C$4:$C$1500,0),MATCH(W$4,'Monthly NRG Level D'!$C$4:$AE$4,0)),"")</f>
        <v/>
      </c>
      <c r="X171" s="18" t="str">
        <f ca="1">IFERROR(-1*INDEX('Monthly NRG Level D'!$C$4:$AE$1500,MATCH($C171,'Monthly NRG Level D'!$C$4:$C$1500,0),MATCH(X$4,'Monthly NRG Level D'!$C$4:$AE$4,0)),"")</f>
        <v/>
      </c>
      <c r="Y171" s="18" t="str">
        <f ca="1">IFERROR(-1*INDEX('Monthly NRG Level D'!$C$4:$AE$1500,MATCH($C171,'Monthly NRG Level D'!$C$4:$C$1500,0),MATCH(Y$4,'Monthly NRG Level D'!$C$4:$AE$4,0)),"")</f>
        <v/>
      </c>
      <c r="AB171" s="18" t="str">
        <f ca="1">IFERROR(-1*INDEX('Monthly NRG Level D'!$C$4:$AE$1500,MATCH($C171,'Monthly NRG Level D'!$C$4:$C$1500,0),MATCH(AB$4,'Monthly NRG Level D'!$C$4:$AE$4,0)),"")</f>
        <v/>
      </c>
      <c r="AC171" s="18" t="str">
        <f ca="1">IFERROR(-1*INDEX('Monthly NRG Level D'!$C$4:$AE$1500,MATCH($C171,'Monthly NRG Level D'!$C$4:$C$1500,0),MATCH(AC$4,'Monthly NRG Level D'!$C$4:$AE$4,0)),"")</f>
        <v/>
      </c>
      <c r="AD171" s="18" t="str">
        <f ca="1">IFERROR(-1*INDEX('Monthly NRG Level D'!$C$4:$AE$1500,MATCH($C171,'Monthly NRG Level D'!$C$4:$C$1500,0),MATCH(AD$4,'Monthly NRG Level D'!$C$4:$AE$4,0)),"")</f>
        <v/>
      </c>
      <c r="AE171" s="18" t="str">
        <f ca="1">IFERROR(-1*INDEX('Monthly NRG Level D'!$C$4:$AE$1500,MATCH($C171,'Monthly NRG Level D'!$C$4:$C$1500,0),MATCH(AE$4,'Monthly NRG Level D'!$C$4:$AE$4,0)),"")</f>
        <v/>
      </c>
    </row>
    <row r="172" spans="3:31">
      <c r="C172" s="24">
        <f t="shared" si="2"/>
        <v>50375</v>
      </c>
      <c r="D172" s="90" t="s">
        <v>65</v>
      </c>
      <c r="E172" s="90" t="s">
        <v>65</v>
      </c>
      <c r="F172" s="90" t="s">
        <v>65</v>
      </c>
      <c r="G172" s="90" t="s">
        <v>65</v>
      </c>
      <c r="H172" s="90" t="s">
        <v>65</v>
      </c>
      <c r="I172" s="90" t="s">
        <v>65</v>
      </c>
      <c r="J172" s="18" t="str">
        <f ca="1">IFERROR(-1*INDEX('Monthly NRG Level D'!$C$4:$AE$1500,MATCH($C172,'Monthly NRG Level D'!$C$4:$C$1500,0),MATCH(J$4,'Monthly NRG Level D'!$C$4:$AE$4,0)),"")</f>
        <v/>
      </c>
      <c r="K172" s="18" t="str">
        <f ca="1">IFERROR(-1*INDEX('Monthly NRG Level D'!$C$4:$AE$1500,MATCH($C172,'Monthly NRG Level D'!$C$4:$C$1500,0),MATCH(K$4,'Monthly NRG Level D'!$C$4:$AE$4,0)),"")</f>
        <v/>
      </c>
      <c r="L172" s="18" t="str">
        <f ca="1">IFERROR(-1*INDEX('Monthly NRG Level D'!$C$4:$AE$1500,MATCH($C172,'Monthly NRG Level D'!$C$4:$C$1500,0),MATCH(L$4,'Monthly NRG Level D'!$C$4:$AE$4,0)),"")</f>
        <v/>
      </c>
      <c r="M172" s="18" t="str">
        <f ca="1">IFERROR(-1*INDEX('Monthly NRG Level D'!$C$4:$AE$1500,MATCH($C172,'Monthly NRG Level D'!$C$4:$C$1500,0),MATCH(M$4,'Monthly NRG Level D'!$C$4:$AE$4,0)),"")</f>
        <v/>
      </c>
      <c r="P172" s="90" t="s">
        <v>65</v>
      </c>
      <c r="Q172" s="90" t="s">
        <v>65</v>
      </c>
      <c r="R172" s="90" t="s">
        <v>65</v>
      </c>
      <c r="S172" s="18" t="str">
        <f ca="1">IFERROR(-1*INDEX('Monthly NRG Level D'!$C$4:$AE$1500,MATCH($C172,'Monthly NRG Level D'!$C$4:$C$1500,0),MATCH(S$4,'Monthly NRG Level D'!$C$4:$AE$4,0)),"")</f>
        <v/>
      </c>
      <c r="T172" s="18" t="str">
        <f ca="1">IFERROR(-1*INDEX('Monthly NRG Level D'!$C$4:$AE$1500,MATCH($C172,'Monthly NRG Level D'!$C$4:$C$1500,0),MATCH(T$4,'Monthly NRG Level D'!$C$4:$AE$4,0)),"")</f>
        <v/>
      </c>
      <c r="U172" s="18" t="str">
        <f ca="1">IFERROR(-1*INDEX('Monthly NRG Level D'!$C$4:$AE$1500,MATCH($C172,'Monthly NRG Level D'!$C$4:$C$1500,0),MATCH(U$4,'Monthly NRG Level D'!$C$4:$AE$4,0)),"")</f>
        <v/>
      </c>
      <c r="V172" s="18" t="str">
        <f ca="1">IFERROR(-1*INDEX('Monthly NRG Level D'!$C$4:$AE$1500,MATCH($C172,'Monthly NRG Level D'!$C$4:$C$1500,0),MATCH(V$4,'Monthly NRG Level D'!$C$4:$AE$4,0)),"")</f>
        <v/>
      </c>
      <c r="W172" s="18" t="str">
        <f ca="1">IFERROR(-1*INDEX('Monthly NRG Level D'!$C$4:$AE$1500,MATCH($C172,'Monthly NRG Level D'!$C$4:$C$1500,0),MATCH(W$4,'Monthly NRG Level D'!$C$4:$AE$4,0)),"")</f>
        <v/>
      </c>
      <c r="X172" s="18" t="str">
        <f ca="1">IFERROR(-1*INDEX('Monthly NRG Level D'!$C$4:$AE$1500,MATCH($C172,'Monthly NRG Level D'!$C$4:$C$1500,0),MATCH(X$4,'Monthly NRG Level D'!$C$4:$AE$4,0)),"")</f>
        <v/>
      </c>
      <c r="Y172" s="18" t="str">
        <f ca="1">IFERROR(-1*INDEX('Monthly NRG Level D'!$C$4:$AE$1500,MATCH($C172,'Monthly NRG Level D'!$C$4:$C$1500,0),MATCH(Y$4,'Monthly NRG Level D'!$C$4:$AE$4,0)),"")</f>
        <v/>
      </c>
      <c r="AB172" s="18" t="str">
        <f ca="1">IFERROR(-1*INDEX('Monthly NRG Level D'!$C$4:$AE$1500,MATCH($C172,'Monthly NRG Level D'!$C$4:$C$1500,0),MATCH(AB$4,'Monthly NRG Level D'!$C$4:$AE$4,0)),"")</f>
        <v/>
      </c>
      <c r="AC172" s="18" t="str">
        <f ca="1">IFERROR(-1*INDEX('Monthly NRG Level D'!$C$4:$AE$1500,MATCH($C172,'Monthly NRG Level D'!$C$4:$C$1500,0),MATCH(AC$4,'Monthly NRG Level D'!$C$4:$AE$4,0)),"")</f>
        <v/>
      </c>
      <c r="AD172" s="18" t="str">
        <f ca="1">IFERROR(-1*INDEX('Monthly NRG Level D'!$C$4:$AE$1500,MATCH($C172,'Monthly NRG Level D'!$C$4:$C$1500,0),MATCH(AD$4,'Monthly NRG Level D'!$C$4:$AE$4,0)),"")</f>
        <v/>
      </c>
      <c r="AE172" s="18" t="str">
        <f ca="1">IFERROR(-1*INDEX('Monthly NRG Level D'!$C$4:$AE$1500,MATCH($C172,'Monthly NRG Level D'!$C$4:$C$1500,0),MATCH(AE$4,'Monthly NRG Level D'!$C$4:$AE$4,0)),"")</f>
        <v/>
      </c>
    </row>
    <row r="173" spans="3:31">
      <c r="C173" s="24">
        <f t="shared" si="2"/>
        <v>50406</v>
      </c>
      <c r="D173" s="90" t="s">
        <v>65</v>
      </c>
      <c r="E173" s="90" t="s">
        <v>65</v>
      </c>
      <c r="F173" s="90" t="s">
        <v>65</v>
      </c>
      <c r="G173" s="90" t="s">
        <v>65</v>
      </c>
      <c r="H173" s="90" t="s">
        <v>65</v>
      </c>
      <c r="I173" s="90" t="s">
        <v>65</v>
      </c>
      <c r="J173" s="18" t="str">
        <f ca="1">IFERROR(-1*INDEX('Monthly NRG Level D'!$C$4:$AE$1500,MATCH($C173,'Monthly NRG Level D'!$C$4:$C$1500,0),MATCH(J$4,'Monthly NRG Level D'!$C$4:$AE$4,0)),"")</f>
        <v/>
      </c>
      <c r="K173" s="18" t="str">
        <f ca="1">IFERROR(-1*INDEX('Monthly NRG Level D'!$C$4:$AE$1500,MATCH($C173,'Monthly NRG Level D'!$C$4:$C$1500,0),MATCH(K$4,'Monthly NRG Level D'!$C$4:$AE$4,0)),"")</f>
        <v/>
      </c>
      <c r="L173" s="18" t="str">
        <f ca="1">IFERROR(-1*INDEX('Monthly NRG Level D'!$C$4:$AE$1500,MATCH($C173,'Monthly NRG Level D'!$C$4:$C$1500,0),MATCH(L$4,'Monthly NRG Level D'!$C$4:$AE$4,0)),"")</f>
        <v/>
      </c>
      <c r="M173" s="18" t="str">
        <f ca="1">IFERROR(-1*INDEX('Monthly NRG Level D'!$C$4:$AE$1500,MATCH($C173,'Monthly NRG Level D'!$C$4:$C$1500,0),MATCH(M$4,'Monthly NRG Level D'!$C$4:$AE$4,0)),"")</f>
        <v/>
      </c>
      <c r="P173" s="90" t="s">
        <v>65</v>
      </c>
      <c r="Q173" s="90" t="s">
        <v>65</v>
      </c>
      <c r="R173" s="90" t="s">
        <v>65</v>
      </c>
      <c r="S173" s="18" t="str">
        <f ca="1">IFERROR(-1*INDEX('Monthly NRG Level D'!$C$4:$AE$1500,MATCH($C173,'Monthly NRG Level D'!$C$4:$C$1500,0),MATCH(S$4,'Monthly NRG Level D'!$C$4:$AE$4,0)),"")</f>
        <v/>
      </c>
      <c r="T173" s="18" t="str">
        <f ca="1">IFERROR(-1*INDEX('Monthly NRG Level D'!$C$4:$AE$1500,MATCH($C173,'Monthly NRG Level D'!$C$4:$C$1500,0),MATCH(T$4,'Monthly NRG Level D'!$C$4:$AE$4,0)),"")</f>
        <v/>
      </c>
      <c r="U173" s="18" t="str">
        <f ca="1">IFERROR(-1*INDEX('Monthly NRG Level D'!$C$4:$AE$1500,MATCH($C173,'Monthly NRG Level D'!$C$4:$C$1500,0),MATCH(U$4,'Monthly NRG Level D'!$C$4:$AE$4,0)),"")</f>
        <v/>
      </c>
      <c r="V173" s="18" t="str">
        <f ca="1">IFERROR(-1*INDEX('Monthly NRG Level D'!$C$4:$AE$1500,MATCH($C173,'Monthly NRG Level D'!$C$4:$C$1500,0),MATCH(V$4,'Monthly NRG Level D'!$C$4:$AE$4,0)),"")</f>
        <v/>
      </c>
      <c r="W173" s="18" t="str">
        <f ca="1">IFERROR(-1*INDEX('Monthly NRG Level D'!$C$4:$AE$1500,MATCH($C173,'Monthly NRG Level D'!$C$4:$C$1500,0),MATCH(W$4,'Monthly NRG Level D'!$C$4:$AE$4,0)),"")</f>
        <v/>
      </c>
      <c r="X173" s="18" t="str">
        <f ca="1">IFERROR(-1*INDEX('Monthly NRG Level D'!$C$4:$AE$1500,MATCH($C173,'Monthly NRG Level D'!$C$4:$C$1500,0),MATCH(X$4,'Monthly NRG Level D'!$C$4:$AE$4,0)),"")</f>
        <v/>
      </c>
      <c r="Y173" s="18" t="str">
        <f ca="1">IFERROR(-1*INDEX('Monthly NRG Level D'!$C$4:$AE$1500,MATCH($C173,'Monthly NRG Level D'!$C$4:$C$1500,0),MATCH(Y$4,'Monthly NRG Level D'!$C$4:$AE$4,0)),"")</f>
        <v/>
      </c>
      <c r="AB173" s="18" t="str">
        <f ca="1">IFERROR(-1*INDEX('Monthly NRG Level D'!$C$4:$AE$1500,MATCH($C173,'Monthly NRG Level D'!$C$4:$C$1500,0),MATCH(AB$4,'Monthly NRG Level D'!$C$4:$AE$4,0)),"")</f>
        <v/>
      </c>
      <c r="AC173" s="18" t="str">
        <f ca="1">IFERROR(-1*INDEX('Monthly NRG Level D'!$C$4:$AE$1500,MATCH($C173,'Monthly NRG Level D'!$C$4:$C$1500,0),MATCH(AC$4,'Monthly NRG Level D'!$C$4:$AE$4,0)),"")</f>
        <v/>
      </c>
      <c r="AD173" s="18" t="str">
        <f ca="1">IFERROR(-1*INDEX('Monthly NRG Level D'!$C$4:$AE$1500,MATCH($C173,'Monthly NRG Level D'!$C$4:$C$1500,0),MATCH(AD$4,'Monthly NRG Level D'!$C$4:$AE$4,0)),"")</f>
        <v/>
      </c>
      <c r="AE173" s="18" t="str">
        <f ca="1">IFERROR(-1*INDEX('Monthly NRG Level D'!$C$4:$AE$1500,MATCH($C173,'Monthly NRG Level D'!$C$4:$C$1500,0),MATCH(AE$4,'Monthly NRG Level D'!$C$4:$AE$4,0)),"")</f>
        <v/>
      </c>
    </row>
    <row r="174" spans="3:31">
      <c r="C174" s="24">
        <f t="shared" si="2"/>
        <v>50437</v>
      </c>
      <c r="D174" s="90" t="s">
        <v>65</v>
      </c>
      <c r="E174" s="90" t="s">
        <v>65</v>
      </c>
      <c r="F174" s="90" t="s">
        <v>65</v>
      </c>
      <c r="G174" s="90" t="s">
        <v>65</v>
      </c>
      <c r="H174" s="90" t="s">
        <v>65</v>
      </c>
      <c r="I174" s="90" t="s">
        <v>65</v>
      </c>
      <c r="J174" s="18" t="str">
        <f ca="1">IFERROR(-1*INDEX('Monthly NRG Level D'!$C$4:$AE$1500,MATCH($C174,'Monthly NRG Level D'!$C$4:$C$1500,0),MATCH(J$4,'Monthly NRG Level D'!$C$4:$AE$4,0)),"")</f>
        <v/>
      </c>
      <c r="K174" s="18" t="str">
        <f ca="1">IFERROR(-1*INDEX('Monthly NRG Level D'!$C$4:$AE$1500,MATCH($C174,'Monthly NRG Level D'!$C$4:$C$1500,0),MATCH(K$4,'Monthly NRG Level D'!$C$4:$AE$4,0)),"")</f>
        <v/>
      </c>
      <c r="L174" s="18" t="str">
        <f ca="1">IFERROR(-1*INDEX('Monthly NRG Level D'!$C$4:$AE$1500,MATCH($C174,'Monthly NRG Level D'!$C$4:$C$1500,0),MATCH(L$4,'Monthly NRG Level D'!$C$4:$AE$4,0)),"")</f>
        <v/>
      </c>
      <c r="M174" s="18" t="str">
        <f ca="1">IFERROR(-1*INDEX('Monthly NRG Level D'!$C$4:$AE$1500,MATCH($C174,'Monthly NRG Level D'!$C$4:$C$1500,0),MATCH(M$4,'Monthly NRG Level D'!$C$4:$AE$4,0)),"")</f>
        <v/>
      </c>
      <c r="P174" s="90" t="s">
        <v>65</v>
      </c>
      <c r="Q174" s="90" t="s">
        <v>65</v>
      </c>
      <c r="R174" s="90" t="s">
        <v>65</v>
      </c>
      <c r="S174" s="18" t="str">
        <f ca="1">IFERROR(-1*INDEX('Monthly NRG Level D'!$C$4:$AE$1500,MATCH($C174,'Monthly NRG Level D'!$C$4:$C$1500,0),MATCH(S$4,'Monthly NRG Level D'!$C$4:$AE$4,0)),"")</f>
        <v/>
      </c>
      <c r="T174" s="18" t="str">
        <f ca="1">IFERROR(-1*INDEX('Monthly NRG Level D'!$C$4:$AE$1500,MATCH($C174,'Monthly NRG Level D'!$C$4:$C$1500,0),MATCH(T$4,'Monthly NRG Level D'!$C$4:$AE$4,0)),"")</f>
        <v/>
      </c>
      <c r="U174" s="18" t="str">
        <f ca="1">IFERROR(-1*INDEX('Monthly NRG Level D'!$C$4:$AE$1500,MATCH($C174,'Monthly NRG Level D'!$C$4:$C$1500,0),MATCH(U$4,'Monthly NRG Level D'!$C$4:$AE$4,0)),"")</f>
        <v/>
      </c>
      <c r="V174" s="18" t="str">
        <f ca="1">IFERROR(-1*INDEX('Monthly NRG Level D'!$C$4:$AE$1500,MATCH($C174,'Monthly NRG Level D'!$C$4:$C$1500,0),MATCH(V$4,'Monthly NRG Level D'!$C$4:$AE$4,0)),"")</f>
        <v/>
      </c>
      <c r="W174" s="18" t="str">
        <f ca="1">IFERROR(-1*INDEX('Monthly NRG Level D'!$C$4:$AE$1500,MATCH($C174,'Monthly NRG Level D'!$C$4:$C$1500,0),MATCH(W$4,'Monthly NRG Level D'!$C$4:$AE$4,0)),"")</f>
        <v/>
      </c>
      <c r="X174" s="18" t="str">
        <f ca="1">IFERROR(-1*INDEX('Monthly NRG Level D'!$C$4:$AE$1500,MATCH($C174,'Monthly NRG Level D'!$C$4:$C$1500,0),MATCH(X$4,'Monthly NRG Level D'!$C$4:$AE$4,0)),"")</f>
        <v/>
      </c>
      <c r="Y174" s="18" t="str">
        <f ca="1">IFERROR(-1*INDEX('Monthly NRG Level D'!$C$4:$AE$1500,MATCH($C174,'Monthly NRG Level D'!$C$4:$C$1500,0),MATCH(Y$4,'Monthly NRG Level D'!$C$4:$AE$4,0)),"")</f>
        <v/>
      </c>
      <c r="AB174" s="18" t="str">
        <f ca="1">IFERROR(-1*INDEX('Monthly NRG Level D'!$C$4:$AE$1500,MATCH($C174,'Monthly NRG Level D'!$C$4:$C$1500,0),MATCH(AB$4,'Monthly NRG Level D'!$C$4:$AE$4,0)),"")</f>
        <v/>
      </c>
      <c r="AC174" s="18" t="str">
        <f ca="1">IFERROR(-1*INDEX('Monthly NRG Level D'!$C$4:$AE$1500,MATCH($C174,'Monthly NRG Level D'!$C$4:$C$1500,0),MATCH(AC$4,'Monthly NRG Level D'!$C$4:$AE$4,0)),"")</f>
        <v/>
      </c>
      <c r="AD174" s="18" t="str">
        <f ca="1">IFERROR(-1*INDEX('Monthly NRG Level D'!$C$4:$AE$1500,MATCH($C174,'Monthly NRG Level D'!$C$4:$C$1500,0),MATCH(AD$4,'Monthly NRG Level D'!$C$4:$AE$4,0)),"")</f>
        <v/>
      </c>
      <c r="AE174" s="18" t="str">
        <f ca="1">IFERROR(-1*INDEX('Monthly NRG Level D'!$C$4:$AE$1500,MATCH($C174,'Monthly NRG Level D'!$C$4:$C$1500,0),MATCH(AE$4,'Monthly NRG Level D'!$C$4:$AE$4,0)),"")</f>
        <v/>
      </c>
    </row>
    <row r="175" spans="3:31">
      <c r="C175" s="24">
        <f t="shared" si="2"/>
        <v>50465</v>
      </c>
      <c r="D175" s="90" t="s">
        <v>65</v>
      </c>
      <c r="E175" s="90" t="s">
        <v>65</v>
      </c>
      <c r="F175" s="90" t="s">
        <v>65</v>
      </c>
      <c r="G175" s="90" t="s">
        <v>65</v>
      </c>
      <c r="H175" s="90" t="s">
        <v>65</v>
      </c>
      <c r="I175" s="90" t="s">
        <v>65</v>
      </c>
      <c r="J175" s="18" t="str">
        <f ca="1">IFERROR(-1*INDEX('Monthly NRG Level D'!$C$4:$AE$1500,MATCH($C175,'Monthly NRG Level D'!$C$4:$C$1500,0),MATCH(J$4,'Monthly NRG Level D'!$C$4:$AE$4,0)),"")</f>
        <v/>
      </c>
      <c r="K175" s="18" t="str">
        <f ca="1">IFERROR(-1*INDEX('Monthly NRG Level D'!$C$4:$AE$1500,MATCH($C175,'Monthly NRG Level D'!$C$4:$C$1500,0),MATCH(K$4,'Monthly NRG Level D'!$C$4:$AE$4,0)),"")</f>
        <v/>
      </c>
      <c r="L175" s="18" t="str">
        <f ca="1">IFERROR(-1*INDEX('Monthly NRG Level D'!$C$4:$AE$1500,MATCH($C175,'Monthly NRG Level D'!$C$4:$C$1500,0),MATCH(L$4,'Monthly NRG Level D'!$C$4:$AE$4,0)),"")</f>
        <v/>
      </c>
      <c r="M175" s="18" t="str">
        <f ca="1">IFERROR(-1*INDEX('Monthly NRG Level D'!$C$4:$AE$1500,MATCH($C175,'Monthly NRG Level D'!$C$4:$C$1500,0),MATCH(M$4,'Monthly NRG Level D'!$C$4:$AE$4,0)),"")</f>
        <v/>
      </c>
      <c r="P175" s="90" t="s">
        <v>65</v>
      </c>
      <c r="Q175" s="90" t="s">
        <v>65</v>
      </c>
      <c r="R175" s="90" t="s">
        <v>65</v>
      </c>
      <c r="S175" s="18" t="str">
        <f ca="1">IFERROR(-1*INDEX('Monthly NRG Level D'!$C$4:$AE$1500,MATCH($C175,'Monthly NRG Level D'!$C$4:$C$1500,0),MATCH(S$4,'Monthly NRG Level D'!$C$4:$AE$4,0)),"")</f>
        <v/>
      </c>
      <c r="T175" s="18" t="str">
        <f ca="1">IFERROR(-1*INDEX('Monthly NRG Level D'!$C$4:$AE$1500,MATCH($C175,'Monthly NRG Level D'!$C$4:$C$1500,0),MATCH(T$4,'Monthly NRG Level D'!$C$4:$AE$4,0)),"")</f>
        <v/>
      </c>
      <c r="U175" s="18" t="str">
        <f ca="1">IFERROR(-1*INDEX('Monthly NRG Level D'!$C$4:$AE$1500,MATCH($C175,'Monthly NRG Level D'!$C$4:$C$1500,0),MATCH(U$4,'Monthly NRG Level D'!$C$4:$AE$4,0)),"")</f>
        <v/>
      </c>
      <c r="V175" s="18" t="str">
        <f ca="1">IFERROR(-1*INDEX('Monthly NRG Level D'!$C$4:$AE$1500,MATCH($C175,'Monthly NRG Level D'!$C$4:$C$1500,0),MATCH(V$4,'Monthly NRG Level D'!$C$4:$AE$4,0)),"")</f>
        <v/>
      </c>
      <c r="W175" s="18" t="str">
        <f ca="1">IFERROR(-1*INDEX('Monthly NRG Level D'!$C$4:$AE$1500,MATCH($C175,'Monthly NRG Level D'!$C$4:$C$1500,0),MATCH(W$4,'Monthly NRG Level D'!$C$4:$AE$4,0)),"")</f>
        <v/>
      </c>
      <c r="X175" s="18" t="str">
        <f ca="1">IFERROR(-1*INDEX('Monthly NRG Level D'!$C$4:$AE$1500,MATCH($C175,'Monthly NRG Level D'!$C$4:$C$1500,0),MATCH(X$4,'Monthly NRG Level D'!$C$4:$AE$4,0)),"")</f>
        <v/>
      </c>
      <c r="Y175" s="18" t="str">
        <f ca="1">IFERROR(-1*INDEX('Monthly NRG Level D'!$C$4:$AE$1500,MATCH($C175,'Monthly NRG Level D'!$C$4:$C$1500,0),MATCH(Y$4,'Monthly NRG Level D'!$C$4:$AE$4,0)),"")</f>
        <v/>
      </c>
      <c r="AB175" s="18" t="str">
        <f ca="1">IFERROR(-1*INDEX('Monthly NRG Level D'!$C$4:$AE$1500,MATCH($C175,'Monthly NRG Level D'!$C$4:$C$1500,0),MATCH(AB$4,'Monthly NRG Level D'!$C$4:$AE$4,0)),"")</f>
        <v/>
      </c>
      <c r="AC175" s="18" t="str">
        <f ca="1">IFERROR(-1*INDEX('Monthly NRG Level D'!$C$4:$AE$1500,MATCH($C175,'Monthly NRG Level D'!$C$4:$C$1500,0),MATCH(AC$4,'Monthly NRG Level D'!$C$4:$AE$4,0)),"")</f>
        <v/>
      </c>
      <c r="AD175" s="18" t="str">
        <f ca="1">IFERROR(-1*INDEX('Monthly NRG Level D'!$C$4:$AE$1500,MATCH($C175,'Monthly NRG Level D'!$C$4:$C$1500,0),MATCH(AD$4,'Monthly NRG Level D'!$C$4:$AE$4,0)),"")</f>
        <v/>
      </c>
      <c r="AE175" s="18" t="str">
        <f ca="1">IFERROR(-1*INDEX('Monthly NRG Level D'!$C$4:$AE$1500,MATCH($C175,'Monthly NRG Level D'!$C$4:$C$1500,0),MATCH(AE$4,'Monthly NRG Level D'!$C$4:$AE$4,0)),"")</f>
        <v/>
      </c>
    </row>
    <row r="176" spans="3:31">
      <c r="C176" s="24">
        <f t="shared" si="2"/>
        <v>50496</v>
      </c>
      <c r="D176" s="90" t="s">
        <v>65</v>
      </c>
      <c r="E176" s="90" t="s">
        <v>65</v>
      </c>
      <c r="F176" s="90" t="s">
        <v>65</v>
      </c>
      <c r="G176" s="90" t="s">
        <v>65</v>
      </c>
      <c r="H176" s="90" t="s">
        <v>65</v>
      </c>
      <c r="I176" s="90" t="s">
        <v>65</v>
      </c>
      <c r="J176" s="18" t="str">
        <f ca="1">IFERROR(-1*INDEX('Monthly NRG Level D'!$C$4:$AE$1500,MATCH($C176,'Monthly NRG Level D'!$C$4:$C$1500,0),MATCH(J$4,'Monthly NRG Level D'!$C$4:$AE$4,0)),"")</f>
        <v/>
      </c>
      <c r="K176" s="18" t="str">
        <f ca="1">IFERROR(-1*INDEX('Monthly NRG Level D'!$C$4:$AE$1500,MATCH($C176,'Monthly NRG Level D'!$C$4:$C$1500,0),MATCH(K$4,'Monthly NRG Level D'!$C$4:$AE$4,0)),"")</f>
        <v/>
      </c>
      <c r="L176" s="18" t="str">
        <f ca="1">IFERROR(-1*INDEX('Monthly NRG Level D'!$C$4:$AE$1500,MATCH($C176,'Monthly NRG Level D'!$C$4:$C$1500,0),MATCH(L$4,'Monthly NRG Level D'!$C$4:$AE$4,0)),"")</f>
        <v/>
      </c>
      <c r="M176" s="18" t="str">
        <f ca="1">IFERROR(-1*INDEX('Monthly NRG Level D'!$C$4:$AE$1500,MATCH($C176,'Monthly NRG Level D'!$C$4:$C$1500,0),MATCH(M$4,'Monthly NRG Level D'!$C$4:$AE$4,0)),"")</f>
        <v/>
      </c>
      <c r="P176" s="90" t="s">
        <v>65</v>
      </c>
      <c r="Q176" s="90" t="s">
        <v>65</v>
      </c>
      <c r="R176" s="90" t="s">
        <v>65</v>
      </c>
      <c r="S176" s="18" t="str">
        <f ca="1">IFERROR(-1*INDEX('Monthly NRG Level D'!$C$4:$AE$1500,MATCH($C176,'Monthly NRG Level D'!$C$4:$C$1500,0),MATCH(S$4,'Monthly NRG Level D'!$C$4:$AE$4,0)),"")</f>
        <v/>
      </c>
      <c r="T176" s="18" t="str">
        <f ca="1">IFERROR(-1*INDEX('Monthly NRG Level D'!$C$4:$AE$1500,MATCH($C176,'Monthly NRG Level D'!$C$4:$C$1500,0),MATCH(T$4,'Monthly NRG Level D'!$C$4:$AE$4,0)),"")</f>
        <v/>
      </c>
      <c r="U176" s="18" t="str">
        <f ca="1">IFERROR(-1*INDEX('Monthly NRG Level D'!$C$4:$AE$1500,MATCH($C176,'Monthly NRG Level D'!$C$4:$C$1500,0),MATCH(U$4,'Monthly NRG Level D'!$C$4:$AE$4,0)),"")</f>
        <v/>
      </c>
      <c r="V176" s="18" t="str">
        <f ca="1">IFERROR(-1*INDEX('Monthly NRG Level D'!$C$4:$AE$1500,MATCH($C176,'Monthly NRG Level D'!$C$4:$C$1500,0),MATCH(V$4,'Monthly NRG Level D'!$C$4:$AE$4,0)),"")</f>
        <v/>
      </c>
      <c r="W176" s="18" t="str">
        <f ca="1">IFERROR(-1*INDEX('Monthly NRG Level D'!$C$4:$AE$1500,MATCH($C176,'Monthly NRG Level D'!$C$4:$C$1500,0),MATCH(W$4,'Monthly NRG Level D'!$C$4:$AE$4,0)),"")</f>
        <v/>
      </c>
      <c r="X176" s="18" t="str">
        <f ca="1">IFERROR(-1*INDEX('Monthly NRG Level D'!$C$4:$AE$1500,MATCH($C176,'Monthly NRG Level D'!$C$4:$C$1500,0),MATCH(X$4,'Monthly NRG Level D'!$C$4:$AE$4,0)),"")</f>
        <v/>
      </c>
      <c r="Y176" s="18" t="str">
        <f ca="1">IFERROR(-1*INDEX('Monthly NRG Level D'!$C$4:$AE$1500,MATCH($C176,'Monthly NRG Level D'!$C$4:$C$1500,0),MATCH(Y$4,'Monthly NRG Level D'!$C$4:$AE$4,0)),"")</f>
        <v/>
      </c>
      <c r="AB176" s="18" t="str">
        <f ca="1">IFERROR(-1*INDEX('Monthly NRG Level D'!$C$4:$AE$1500,MATCH($C176,'Monthly NRG Level D'!$C$4:$C$1500,0),MATCH(AB$4,'Monthly NRG Level D'!$C$4:$AE$4,0)),"")</f>
        <v/>
      </c>
      <c r="AC176" s="18" t="str">
        <f ca="1">IFERROR(-1*INDEX('Monthly NRG Level D'!$C$4:$AE$1500,MATCH($C176,'Monthly NRG Level D'!$C$4:$C$1500,0),MATCH(AC$4,'Monthly NRG Level D'!$C$4:$AE$4,0)),"")</f>
        <v/>
      </c>
      <c r="AD176" s="18" t="str">
        <f ca="1">IFERROR(-1*INDEX('Monthly NRG Level D'!$C$4:$AE$1500,MATCH($C176,'Monthly NRG Level D'!$C$4:$C$1500,0),MATCH(AD$4,'Monthly NRG Level D'!$C$4:$AE$4,0)),"")</f>
        <v/>
      </c>
      <c r="AE176" s="18" t="str">
        <f ca="1">IFERROR(-1*INDEX('Monthly NRG Level D'!$C$4:$AE$1500,MATCH($C176,'Monthly NRG Level D'!$C$4:$C$1500,0),MATCH(AE$4,'Monthly NRG Level D'!$C$4:$AE$4,0)),"")</f>
        <v/>
      </c>
    </row>
    <row r="177" spans="3:31">
      <c r="C177" s="24">
        <f t="shared" si="2"/>
        <v>50526</v>
      </c>
      <c r="D177" s="90" t="s">
        <v>65</v>
      </c>
      <c r="E177" s="90" t="s">
        <v>65</v>
      </c>
      <c r="F177" s="90" t="s">
        <v>65</v>
      </c>
      <c r="G177" s="90" t="s">
        <v>65</v>
      </c>
      <c r="H177" s="90" t="s">
        <v>65</v>
      </c>
      <c r="I177" s="90" t="s">
        <v>65</v>
      </c>
      <c r="J177" s="18" t="str">
        <f ca="1">IFERROR(-1*INDEX('Monthly NRG Level D'!$C$4:$AE$1500,MATCH($C177,'Monthly NRG Level D'!$C$4:$C$1500,0),MATCH(J$4,'Monthly NRG Level D'!$C$4:$AE$4,0)),"")</f>
        <v/>
      </c>
      <c r="K177" s="18" t="str">
        <f ca="1">IFERROR(-1*INDEX('Monthly NRG Level D'!$C$4:$AE$1500,MATCH($C177,'Monthly NRG Level D'!$C$4:$C$1500,0),MATCH(K$4,'Monthly NRG Level D'!$C$4:$AE$4,0)),"")</f>
        <v/>
      </c>
      <c r="L177" s="18" t="str">
        <f ca="1">IFERROR(-1*INDEX('Monthly NRG Level D'!$C$4:$AE$1500,MATCH($C177,'Monthly NRG Level D'!$C$4:$C$1500,0),MATCH(L$4,'Monthly NRG Level D'!$C$4:$AE$4,0)),"")</f>
        <v/>
      </c>
      <c r="M177" s="18" t="str">
        <f ca="1">IFERROR(-1*INDEX('Monthly NRG Level D'!$C$4:$AE$1500,MATCH($C177,'Monthly NRG Level D'!$C$4:$C$1500,0),MATCH(M$4,'Monthly NRG Level D'!$C$4:$AE$4,0)),"")</f>
        <v/>
      </c>
      <c r="P177" s="90" t="s">
        <v>65</v>
      </c>
      <c r="Q177" s="90" t="s">
        <v>65</v>
      </c>
      <c r="R177" s="90" t="s">
        <v>65</v>
      </c>
      <c r="S177" s="18" t="str">
        <f ca="1">IFERROR(-1*INDEX('Monthly NRG Level D'!$C$4:$AE$1500,MATCH($C177,'Monthly NRG Level D'!$C$4:$C$1500,0),MATCH(S$4,'Monthly NRG Level D'!$C$4:$AE$4,0)),"")</f>
        <v/>
      </c>
      <c r="T177" s="18" t="str">
        <f ca="1">IFERROR(-1*INDEX('Monthly NRG Level D'!$C$4:$AE$1500,MATCH($C177,'Monthly NRG Level D'!$C$4:$C$1500,0),MATCH(T$4,'Monthly NRG Level D'!$C$4:$AE$4,0)),"")</f>
        <v/>
      </c>
      <c r="U177" s="18" t="str">
        <f ca="1">IFERROR(-1*INDEX('Monthly NRG Level D'!$C$4:$AE$1500,MATCH($C177,'Monthly NRG Level D'!$C$4:$C$1500,0),MATCH(U$4,'Monthly NRG Level D'!$C$4:$AE$4,0)),"")</f>
        <v/>
      </c>
      <c r="V177" s="18" t="str">
        <f ca="1">IFERROR(-1*INDEX('Monthly NRG Level D'!$C$4:$AE$1500,MATCH($C177,'Monthly NRG Level D'!$C$4:$C$1500,0),MATCH(V$4,'Monthly NRG Level D'!$C$4:$AE$4,0)),"")</f>
        <v/>
      </c>
      <c r="W177" s="18" t="str">
        <f ca="1">IFERROR(-1*INDEX('Monthly NRG Level D'!$C$4:$AE$1500,MATCH($C177,'Monthly NRG Level D'!$C$4:$C$1500,0),MATCH(W$4,'Monthly NRG Level D'!$C$4:$AE$4,0)),"")</f>
        <v/>
      </c>
      <c r="X177" s="18" t="str">
        <f ca="1">IFERROR(-1*INDEX('Monthly NRG Level D'!$C$4:$AE$1500,MATCH($C177,'Monthly NRG Level D'!$C$4:$C$1500,0),MATCH(X$4,'Monthly NRG Level D'!$C$4:$AE$4,0)),"")</f>
        <v/>
      </c>
      <c r="Y177" s="18" t="str">
        <f ca="1">IFERROR(-1*INDEX('Monthly NRG Level D'!$C$4:$AE$1500,MATCH($C177,'Monthly NRG Level D'!$C$4:$C$1500,0),MATCH(Y$4,'Monthly NRG Level D'!$C$4:$AE$4,0)),"")</f>
        <v/>
      </c>
      <c r="AB177" s="18" t="str">
        <f ca="1">IFERROR(-1*INDEX('Monthly NRG Level D'!$C$4:$AE$1500,MATCH($C177,'Monthly NRG Level D'!$C$4:$C$1500,0),MATCH(AB$4,'Monthly NRG Level D'!$C$4:$AE$4,0)),"")</f>
        <v/>
      </c>
      <c r="AC177" s="18" t="str">
        <f ca="1">IFERROR(-1*INDEX('Monthly NRG Level D'!$C$4:$AE$1500,MATCH($C177,'Monthly NRG Level D'!$C$4:$C$1500,0),MATCH(AC$4,'Monthly NRG Level D'!$C$4:$AE$4,0)),"")</f>
        <v/>
      </c>
      <c r="AD177" s="18" t="str">
        <f ca="1">IFERROR(-1*INDEX('Monthly NRG Level D'!$C$4:$AE$1500,MATCH($C177,'Monthly NRG Level D'!$C$4:$C$1500,0),MATCH(AD$4,'Monthly NRG Level D'!$C$4:$AE$4,0)),"")</f>
        <v/>
      </c>
      <c r="AE177" s="18" t="str">
        <f ca="1">IFERROR(-1*INDEX('Monthly NRG Level D'!$C$4:$AE$1500,MATCH($C177,'Monthly NRG Level D'!$C$4:$C$1500,0),MATCH(AE$4,'Monthly NRG Level D'!$C$4:$AE$4,0)),"")</f>
        <v/>
      </c>
    </row>
    <row r="178" spans="3:31">
      <c r="C178" s="24">
        <f t="shared" si="2"/>
        <v>50557</v>
      </c>
      <c r="D178" s="90" t="s">
        <v>65</v>
      </c>
      <c r="E178" s="90" t="s">
        <v>65</v>
      </c>
      <c r="F178" s="90" t="s">
        <v>65</v>
      </c>
      <c r="G178" s="90" t="s">
        <v>65</v>
      </c>
      <c r="H178" s="90" t="s">
        <v>65</v>
      </c>
      <c r="I178" s="90" t="s">
        <v>65</v>
      </c>
      <c r="J178" s="18" t="str">
        <f ca="1">IFERROR(-1*INDEX('Monthly NRG Level D'!$C$4:$AE$1500,MATCH($C178,'Monthly NRG Level D'!$C$4:$C$1500,0),MATCH(J$4,'Monthly NRG Level D'!$C$4:$AE$4,0)),"")</f>
        <v/>
      </c>
      <c r="K178" s="18" t="str">
        <f ca="1">IFERROR(-1*INDEX('Monthly NRG Level D'!$C$4:$AE$1500,MATCH($C178,'Monthly NRG Level D'!$C$4:$C$1500,0),MATCH(K$4,'Monthly NRG Level D'!$C$4:$AE$4,0)),"")</f>
        <v/>
      </c>
      <c r="L178" s="18" t="str">
        <f ca="1">IFERROR(-1*INDEX('Monthly NRG Level D'!$C$4:$AE$1500,MATCH($C178,'Monthly NRG Level D'!$C$4:$C$1500,0),MATCH(L$4,'Monthly NRG Level D'!$C$4:$AE$4,0)),"")</f>
        <v/>
      </c>
      <c r="M178" s="18" t="str">
        <f ca="1">IFERROR(-1*INDEX('Monthly NRG Level D'!$C$4:$AE$1500,MATCH($C178,'Monthly NRG Level D'!$C$4:$C$1500,0),MATCH(M$4,'Monthly NRG Level D'!$C$4:$AE$4,0)),"")</f>
        <v/>
      </c>
      <c r="P178" s="90" t="s">
        <v>65</v>
      </c>
      <c r="Q178" s="90" t="s">
        <v>65</v>
      </c>
      <c r="R178" s="90" t="s">
        <v>65</v>
      </c>
      <c r="S178" s="18" t="str">
        <f ca="1">IFERROR(-1*INDEX('Monthly NRG Level D'!$C$4:$AE$1500,MATCH($C178,'Monthly NRG Level D'!$C$4:$C$1500,0),MATCH(S$4,'Monthly NRG Level D'!$C$4:$AE$4,0)),"")</f>
        <v/>
      </c>
      <c r="T178" s="18" t="str">
        <f ca="1">IFERROR(-1*INDEX('Monthly NRG Level D'!$C$4:$AE$1500,MATCH($C178,'Monthly NRG Level D'!$C$4:$C$1500,0),MATCH(T$4,'Monthly NRG Level D'!$C$4:$AE$4,0)),"")</f>
        <v/>
      </c>
      <c r="U178" s="18" t="str">
        <f ca="1">IFERROR(-1*INDEX('Monthly NRG Level D'!$C$4:$AE$1500,MATCH($C178,'Monthly NRG Level D'!$C$4:$C$1500,0),MATCH(U$4,'Monthly NRG Level D'!$C$4:$AE$4,0)),"")</f>
        <v/>
      </c>
      <c r="V178" s="18" t="str">
        <f ca="1">IFERROR(-1*INDEX('Monthly NRG Level D'!$C$4:$AE$1500,MATCH($C178,'Monthly NRG Level D'!$C$4:$C$1500,0),MATCH(V$4,'Monthly NRG Level D'!$C$4:$AE$4,0)),"")</f>
        <v/>
      </c>
      <c r="W178" s="18" t="str">
        <f ca="1">IFERROR(-1*INDEX('Monthly NRG Level D'!$C$4:$AE$1500,MATCH($C178,'Monthly NRG Level D'!$C$4:$C$1500,0),MATCH(W$4,'Monthly NRG Level D'!$C$4:$AE$4,0)),"")</f>
        <v/>
      </c>
      <c r="X178" s="18" t="str">
        <f ca="1">IFERROR(-1*INDEX('Monthly NRG Level D'!$C$4:$AE$1500,MATCH($C178,'Monthly NRG Level D'!$C$4:$C$1500,0),MATCH(X$4,'Monthly NRG Level D'!$C$4:$AE$4,0)),"")</f>
        <v/>
      </c>
      <c r="Y178" s="18" t="str">
        <f ca="1">IFERROR(-1*INDEX('Monthly NRG Level D'!$C$4:$AE$1500,MATCH($C178,'Monthly NRG Level D'!$C$4:$C$1500,0),MATCH(Y$4,'Monthly NRG Level D'!$C$4:$AE$4,0)),"")</f>
        <v/>
      </c>
      <c r="AB178" s="18" t="str">
        <f ca="1">IFERROR(-1*INDEX('Monthly NRG Level D'!$C$4:$AE$1500,MATCH($C178,'Monthly NRG Level D'!$C$4:$C$1500,0),MATCH(AB$4,'Monthly NRG Level D'!$C$4:$AE$4,0)),"")</f>
        <v/>
      </c>
      <c r="AC178" s="18" t="str">
        <f ca="1">IFERROR(-1*INDEX('Monthly NRG Level D'!$C$4:$AE$1500,MATCH($C178,'Monthly NRG Level D'!$C$4:$C$1500,0),MATCH(AC$4,'Monthly NRG Level D'!$C$4:$AE$4,0)),"")</f>
        <v/>
      </c>
      <c r="AD178" s="18" t="str">
        <f ca="1">IFERROR(-1*INDEX('Monthly NRG Level D'!$C$4:$AE$1500,MATCH($C178,'Monthly NRG Level D'!$C$4:$C$1500,0),MATCH(AD$4,'Monthly NRG Level D'!$C$4:$AE$4,0)),"")</f>
        <v/>
      </c>
      <c r="AE178" s="18" t="str">
        <f ca="1">IFERROR(-1*INDEX('Monthly NRG Level D'!$C$4:$AE$1500,MATCH($C178,'Monthly NRG Level D'!$C$4:$C$1500,0),MATCH(AE$4,'Monthly NRG Level D'!$C$4:$AE$4,0)),"")</f>
        <v/>
      </c>
    </row>
    <row r="179" spans="3:31">
      <c r="C179" s="24">
        <f t="shared" si="2"/>
        <v>50587</v>
      </c>
      <c r="D179" s="90" t="s">
        <v>65</v>
      </c>
      <c r="E179" s="90" t="s">
        <v>65</v>
      </c>
      <c r="F179" s="90" t="s">
        <v>65</v>
      </c>
      <c r="G179" s="90" t="s">
        <v>65</v>
      </c>
      <c r="H179" s="90" t="s">
        <v>65</v>
      </c>
      <c r="I179" s="90" t="s">
        <v>65</v>
      </c>
      <c r="J179" s="18" t="str">
        <f ca="1">IFERROR(-1*INDEX('Monthly NRG Level D'!$C$4:$AE$1500,MATCH($C179,'Monthly NRG Level D'!$C$4:$C$1500,0),MATCH(J$4,'Monthly NRG Level D'!$C$4:$AE$4,0)),"")</f>
        <v/>
      </c>
      <c r="K179" s="18" t="str">
        <f ca="1">IFERROR(-1*INDEX('Monthly NRG Level D'!$C$4:$AE$1500,MATCH($C179,'Monthly NRG Level D'!$C$4:$C$1500,0),MATCH(K$4,'Monthly NRG Level D'!$C$4:$AE$4,0)),"")</f>
        <v/>
      </c>
      <c r="L179" s="18" t="str">
        <f ca="1">IFERROR(-1*INDEX('Monthly NRG Level D'!$C$4:$AE$1500,MATCH($C179,'Monthly NRG Level D'!$C$4:$C$1500,0),MATCH(L$4,'Monthly NRG Level D'!$C$4:$AE$4,0)),"")</f>
        <v/>
      </c>
      <c r="M179" s="18" t="str">
        <f ca="1">IFERROR(-1*INDEX('Monthly NRG Level D'!$C$4:$AE$1500,MATCH($C179,'Monthly NRG Level D'!$C$4:$C$1500,0),MATCH(M$4,'Monthly NRG Level D'!$C$4:$AE$4,0)),"")</f>
        <v/>
      </c>
      <c r="P179" s="90" t="s">
        <v>65</v>
      </c>
      <c r="Q179" s="90" t="s">
        <v>65</v>
      </c>
      <c r="R179" s="90" t="s">
        <v>65</v>
      </c>
      <c r="S179" s="18" t="str">
        <f ca="1">IFERROR(-1*INDEX('Monthly NRG Level D'!$C$4:$AE$1500,MATCH($C179,'Monthly NRG Level D'!$C$4:$C$1500,0),MATCH(S$4,'Monthly NRG Level D'!$C$4:$AE$4,0)),"")</f>
        <v/>
      </c>
      <c r="T179" s="18" t="str">
        <f ca="1">IFERROR(-1*INDEX('Monthly NRG Level D'!$C$4:$AE$1500,MATCH($C179,'Monthly NRG Level D'!$C$4:$C$1500,0),MATCH(T$4,'Monthly NRG Level D'!$C$4:$AE$4,0)),"")</f>
        <v/>
      </c>
      <c r="U179" s="18" t="str">
        <f ca="1">IFERROR(-1*INDEX('Monthly NRG Level D'!$C$4:$AE$1500,MATCH($C179,'Monthly NRG Level D'!$C$4:$C$1500,0),MATCH(U$4,'Monthly NRG Level D'!$C$4:$AE$4,0)),"")</f>
        <v/>
      </c>
      <c r="V179" s="18" t="str">
        <f ca="1">IFERROR(-1*INDEX('Monthly NRG Level D'!$C$4:$AE$1500,MATCH($C179,'Monthly NRG Level D'!$C$4:$C$1500,0),MATCH(V$4,'Monthly NRG Level D'!$C$4:$AE$4,0)),"")</f>
        <v/>
      </c>
      <c r="W179" s="18" t="str">
        <f ca="1">IFERROR(-1*INDEX('Monthly NRG Level D'!$C$4:$AE$1500,MATCH($C179,'Monthly NRG Level D'!$C$4:$C$1500,0),MATCH(W$4,'Monthly NRG Level D'!$C$4:$AE$4,0)),"")</f>
        <v/>
      </c>
      <c r="X179" s="18" t="str">
        <f ca="1">IFERROR(-1*INDEX('Monthly NRG Level D'!$C$4:$AE$1500,MATCH($C179,'Monthly NRG Level D'!$C$4:$C$1500,0),MATCH(X$4,'Monthly NRG Level D'!$C$4:$AE$4,0)),"")</f>
        <v/>
      </c>
      <c r="Y179" s="18" t="str">
        <f ca="1">IFERROR(-1*INDEX('Monthly NRG Level D'!$C$4:$AE$1500,MATCH($C179,'Monthly NRG Level D'!$C$4:$C$1500,0),MATCH(Y$4,'Monthly NRG Level D'!$C$4:$AE$4,0)),"")</f>
        <v/>
      </c>
      <c r="AB179" s="18" t="str">
        <f ca="1">IFERROR(-1*INDEX('Monthly NRG Level D'!$C$4:$AE$1500,MATCH($C179,'Monthly NRG Level D'!$C$4:$C$1500,0),MATCH(AB$4,'Monthly NRG Level D'!$C$4:$AE$4,0)),"")</f>
        <v/>
      </c>
      <c r="AC179" s="18" t="str">
        <f ca="1">IFERROR(-1*INDEX('Monthly NRG Level D'!$C$4:$AE$1500,MATCH($C179,'Monthly NRG Level D'!$C$4:$C$1500,0),MATCH(AC$4,'Monthly NRG Level D'!$C$4:$AE$4,0)),"")</f>
        <v/>
      </c>
      <c r="AD179" s="18" t="str">
        <f ca="1">IFERROR(-1*INDEX('Monthly NRG Level D'!$C$4:$AE$1500,MATCH($C179,'Monthly NRG Level D'!$C$4:$C$1500,0),MATCH(AD$4,'Monthly NRG Level D'!$C$4:$AE$4,0)),"")</f>
        <v/>
      </c>
      <c r="AE179" s="18" t="str">
        <f ca="1">IFERROR(-1*INDEX('Monthly NRG Level D'!$C$4:$AE$1500,MATCH($C179,'Monthly NRG Level D'!$C$4:$C$1500,0),MATCH(AE$4,'Monthly NRG Level D'!$C$4:$AE$4,0)),"")</f>
        <v/>
      </c>
    </row>
    <row r="180" spans="3:31">
      <c r="C180" s="24">
        <f t="shared" si="2"/>
        <v>50618</v>
      </c>
      <c r="D180" s="90" t="s">
        <v>65</v>
      </c>
      <c r="E180" s="90" t="s">
        <v>65</v>
      </c>
      <c r="F180" s="90" t="s">
        <v>65</v>
      </c>
      <c r="G180" s="90" t="s">
        <v>65</v>
      </c>
      <c r="H180" s="90" t="s">
        <v>65</v>
      </c>
      <c r="I180" s="90" t="s">
        <v>65</v>
      </c>
      <c r="J180" s="18" t="str">
        <f ca="1">IFERROR(-1*INDEX('Monthly NRG Level D'!$C$4:$AE$1500,MATCH($C180,'Monthly NRG Level D'!$C$4:$C$1500,0),MATCH(J$4,'Monthly NRG Level D'!$C$4:$AE$4,0)),"")</f>
        <v/>
      </c>
      <c r="K180" s="18" t="str">
        <f ca="1">IFERROR(-1*INDEX('Monthly NRG Level D'!$C$4:$AE$1500,MATCH($C180,'Monthly NRG Level D'!$C$4:$C$1500,0),MATCH(K$4,'Monthly NRG Level D'!$C$4:$AE$4,0)),"")</f>
        <v/>
      </c>
      <c r="L180" s="18" t="str">
        <f ca="1">IFERROR(-1*INDEX('Monthly NRG Level D'!$C$4:$AE$1500,MATCH($C180,'Monthly NRG Level D'!$C$4:$C$1500,0),MATCH(L$4,'Monthly NRG Level D'!$C$4:$AE$4,0)),"")</f>
        <v/>
      </c>
      <c r="M180" s="18" t="str">
        <f ca="1">IFERROR(-1*INDEX('Monthly NRG Level D'!$C$4:$AE$1500,MATCH($C180,'Monthly NRG Level D'!$C$4:$C$1500,0),MATCH(M$4,'Monthly NRG Level D'!$C$4:$AE$4,0)),"")</f>
        <v/>
      </c>
      <c r="P180" s="90" t="s">
        <v>65</v>
      </c>
      <c r="Q180" s="90" t="s">
        <v>65</v>
      </c>
      <c r="R180" s="90" t="s">
        <v>65</v>
      </c>
      <c r="S180" s="18" t="str">
        <f ca="1">IFERROR(-1*INDEX('Monthly NRG Level D'!$C$4:$AE$1500,MATCH($C180,'Monthly NRG Level D'!$C$4:$C$1500,0),MATCH(S$4,'Monthly NRG Level D'!$C$4:$AE$4,0)),"")</f>
        <v/>
      </c>
      <c r="T180" s="18" t="str">
        <f ca="1">IFERROR(-1*INDEX('Monthly NRG Level D'!$C$4:$AE$1500,MATCH($C180,'Monthly NRG Level D'!$C$4:$C$1500,0),MATCH(T$4,'Monthly NRG Level D'!$C$4:$AE$4,0)),"")</f>
        <v/>
      </c>
      <c r="U180" s="18" t="str">
        <f ca="1">IFERROR(-1*INDEX('Monthly NRG Level D'!$C$4:$AE$1500,MATCH($C180,'Monthly NRG Level D'!$C$4:$C$1500,0),MATCH(U$4,'Monthly NRG Level D'!$C$4:$AE$4,0)),"")</f>
        <v/>
      </c>
      <c r="V180" s="18" t="str">
        <f ca="1">IFERROR(-1*INDEX('Monthly NRG Level D'!$C$4:$AE$1500,MATCH($C180,'Monthly NRG Level D'!$C$4:$C$1500,0),MATCH(V$4,'Monthly NRG Level D'!$C$4:$AE$4,0)),"")</f>
        <v/>
      </c>
      <c r="W180" s="18" t="str">
        <f ca="1">IFERROR(-1*INDEX('Monthly NRG Level D'!$C$4:$AE$1500,MATCH($C180,'Monthly NRG Level D'!$C$4:$C$1500,0),MATCH(W$4,'Monthly NRG Level D'!$C$4:$AE$4,0)),"")</f>
        <v/>
      </c>
      <c r="X180" s="18" t="str">
        <f ca="1">IFERROR(-1*INDEX('Monthly NRG Level D'!$C$4:$AE$1500,MATCH($C180,'Monthly NRG Level D'!$C$4:$C$1500,0),MATCH(X$4,'Monthly NRG Level D'!$C$4:$AE$4,0)),"")</f>
        <v/>
      </c>
      <c r="Y180" s="18" t="str">
        <f ca="1">IFERROR(-1*INDEX('Monthly NRG Level D'!$C$4:$AE$1500,MATCH($C180,'Monthly NRG Level D'!$C$4:$C$1500,0),MATCH(Y$4,'Monthly NRG Level D'!$C$4:$AE$4,0)),"")</f>
        <v/>
      </c>
      <c r="AB180" s="18" t="str">
        <f ca="1">IFERROR(-1*INDEX('Monthly NRG Level D'!$C$4:$AE$1500,MATCH($C180,'Monthly NRG Level D'!$C$4:$C$1500,0),MATCH(AB$4,'Monthly NRG Level D'!$C$4:$AE$4,0)),"")</f>
        <v/>
      </c>
      <c r="AC180" s="18" t="str">
        <f ca="1">IFERROR(-1*INDEX('Monthly NRG Level D'!$C$4:$AE$1500,MATCH($C180,'Monthly NRG Level D'!$C$4:$C$1500,0),MATCH(AC$4,'Monthly NRG Level D'!$C$4:$AE$4,0)),"")</f>
        <v/>
      </c>
      <c r="AD180" s="18" t="str">
        <f ca="1">IFERROR(-1*INDEX('Monthly NRG Level D'!$C$4:$AE$1500,MATCH($C180,'Monthly NRG Level D'!$C$4:$C$1500,0),MATCH(AD$4,'Monthly NRG Level D'!$C$4:$AE$4,0)),"")</f>
        <v/>
      </c>
      <c r="AE180" s="18" t="str">
        <f ca="1">IFERROR(-1*INDEX('Monthly NRG Level D'!$C$4:$AE$1500,MATCH($C180,'Monthly NRG Level D'!$C$4:$C$1500,0),MATCH(AE$4,'Monthly NRG Level D'!$C$4:$AE$4,0)),"")</f>
        <v/>
      </c>
    </row>
    <row r="181" spans="3:31">
      <c r="C181" s="24">
        <f t="shared" si="2"/>
        <v>50649</v>
      </c>
      <c r="D181" s="90" t="s">
        <v>65</v>
      </c>
      <c r="E181" s="90" t="s">
        <v>65</v>
      </c>
      <c r="F181" s="90" t="s">
        <v>65</v>
      </c>
      <c r="G181" s="90" t="s">
        <v>65</v>
      </c>
      <c r="H181" s="90" t="s">
        <v>65</v>
      </c>
      <c r="I181" s="90" t="s">
        <v>65</v>
      </c>
      <c r="J181" s="18" t="str">
        <f ca="1">IFERROR(-1*INDEX('Monthly NRG Level D'!$C$4:$AE$1500,MATCH($C181,'Monthly NRG Level D'!$C$4:$C$1500,0),MATCH(J$4,'Monthly NRG Level D'!$C$4:$AE$4,0)),"")</f>
        <v/>
      </c>
      <c r="K181" s="18" t="str">
        <f ca="1">IFERROR(-1*INDEX('Monthly NRG Level D'!$C$4:$AE$1500,MATCH($C181,'Monthly NRG Level D'!$C$4:$C$1500,0),MATCH(K$4,'Monthly NRG Level D'!$C$4:$AE$4,0)),"")</f>
        <v/>
      </c>
      <c r="L181" s="18" t="str">
        <f ca="1">IFERROR(-1*INDEX('Monthly NRG Level D'!$C$4:$AE$1500,MATCH($C181,'Monthly NRG Level D'!$C$4:$C$1500,0),MATCH(L$4,'Monthly NRG Level D'!$C$4:$AE$4,0)),"")</f>
        <v/>
      </c>
      <c r="M181" s="18" t="str">
        <f ca="1">IFERROR(-1*INDEX('Monthly NRG Level D'!$C$4:$AE$1500,MATCH($C181,'Monthly NRG Level D'!$C$4:$C$1500,0),MATCH(M$4,'Monthly NRG Level D'!$C$4:$AE$4,0)),"")</f>
        <v/>
      </c>
      <c r="P181" s="90" t="s">
        <v>65</v>
      </c>
      <c r="Q181" s="90" t="s">
        <v>65</v>
      </c>
      <c r="R181" s="90" t="s">
        <v>65</v>
      </c>
      <c r="S181" s="18" t="str">
        <f ca="1">IFERROR(-1*INDEX('Monthly NRG Level D'!$C$4:$AE$1500,MATCH($C181,'Monthly NRG Level D'!$C$4:$C$1500,0),MATCH(S$4,'Monthly NRG Level D'!$C$4:$AE$4,0)),"")</f>
        <v/>
      </c>
      <c r="T181" s="18" t="str">
        <f ca="1">IFERROR(-1*INDEX('Monthly NRG Level D'!$C$4:$AE$1500,MATCH($C181,'Monthly NRG Level D'!$C$4:$C$1500,0),MATCH(T$4,'Monthly NRG Level D'!$C$4:$AE$4,0)),"")</f>
        <v/>
      </c>
      <c r="U181" s="18" t="str">
        <f ca="1">IFERROR(-1*INDEX('Monthly NRG Level D'!$C$4:$AE$1500,MATCH($C181,'Monthly NRG Level D'!$C$4:$C$1500,0),MATCH(U$4,'Monthly NRG Level D'!$C$4:$AE$4,0)),"")</f>
        <v/>
      </c>
      <c r="V181" s="18" t="str">
        <f ca="1">IFERROR(-1*INDEX('Monthly NRG Level D'!$C$4:$AE$1500,MATCH($C181,'Monthly NRG Level D'!$C$4:$C$1500,0),MATCH(V$4,'Monthly NRG Level D'!$C$4:$AE$4,0)),"")</f>
        <v/>
      </c>
      <c r="W181" s="18" t="str">
        <f ca="1">IFERROR(-1*INDEX('Monthly NRG Level D'!$C$4:$AE$1500,MATCH($C181,'Monthly NRG Level D'!$C$4:$C$1500,0),MATCH(W$4,'Monthly NRG Level D'!$C$4:$AE$4,0)),"")</f>
        <v/>
      </c>
      <c r="X181" s="18" t="str">
        <f ca="1">IFERROR(-1*INDEX('Monthly NRG Level D'!$C$4:$AE$1500,MATCH($C181,'Monthly NRG Level D'!$C$4:$C$1500,0),MATCH(X$4,'Monthly NRG Level D'!$C$4:$AE$4,0)),"")</f>
        <v/>
      </c>
      <c r="Y181" s="18" t="str">
        <f ca="1">IFERROR(-1*INDEX('Monthly NRG Level D'!$C$4:$AE$1500,MATCH($C181,'Monthly NRG Level D'!$C$4:$C$1500,0),MATCH(Y$4,'Monthly NRG Level D'!$C$4:$AE$4,0)),"")</f>
        <v/>
      </c>
      <c r="AB181" s="18" t="str">
        <f ca="1">IFERROR(-1*INDEX('Monthly NRG Level D'!$C$4:$AE$1500,MATCH($C181,'Monthly NRG Level D'!$C$4:$C$1500,0),MATCH(AB$4,'Monthly NRG Level D'!$C$4:$AE$4,0)),"")</f>
        <v/>
      </c>
      <c r="AC181" s="18" t="str">
        <f ca="1">IFERROR(-1*INDEX('Monthly NRG Level D'!$C$4:$AE$1500,MATCH($C181,'Monthly NRG Level D'!$C$4:$C$1500,0),MATCH(AC$4,'Monthly NRG Level D'!$C$4:$AE$4,0)),"")</f>
        <v/>
      </c>
      <c r="AD181" s="18" t="str">
        <f ca="1">IFERROR(-1*INDEX('Monthly NRG Level D'!$C$4:$AE$1500,MATCH($C181,'Monthly NRG Level D'!$C$4:$C$1500,0),MATCH(AD$4,'Monthly NRG Level D'!$C$4:$AE$4,0)),"")</f>
        <v/>
      </c>
      <c r="AE181" s="18" t="str">
        <f ca="1">IFERROR(-1*INDEX('Monthly NRG Level D'!$C$4:$AE$1500,MATCH($C181,'Monthly NRG Level D'!$C$4:$C$1500,0),MATCH(AE$4,'Monthly NRG Level D'!$C$4:$AE$4,0)),"")</f>
        <v/>
      </c>
    </row>
    <row r="182" spans="3:31">
      <c r="C182" s="24">
        <f t="shared" si="2"/>
        <v>50679</v>
      </c>
      <c r="D182" s="90" t="s">
        <v>65</v>
      </c>
      <c r="E182" s="90" t="s">
        <v>65</v>
      </c>
      <c r="F182" s="90" t="s">
        <v>65</v>
      </c>
      <c r="G182" s="90" t="s">
        <v>65</v>
      </c>
      <c r="H182" s="90" t="s">
        <v>65</v>
      </c>
      <c r="I182" s="90" t="s">
        <v>65</v>
      </c>
      <c r="J182" s="18" t="str">
        <f ca="1">IFERROR(-1*INDEX('Monthly NRG Level D'!$C$4:$AE$1500,MATCH($C182,'Monthly NRG Level D'!$C$4:$C$1500,0),MATCH(J$4,'Monthly NRG Level D'!$C$4:$AE$4,0)),"")</f>
        <v/>
      </c>
      <c r="K182" s="18" t="str">
        <f ca="1">IFERROR(-1*INDEX('Monthly NRG Level D'!$C$4:$AE$1500,MATCH($C182,'Monthly NRG Level D'!$C$4:$C$1500,0),MATCH(K$4,'Monthly NRG Level D'!$C$4:$AE$4,0)),"")</f>
        <v/>
      </c>
      <c r="L182" s="18" t="str">
        <f ca="1">IFERROR(-1*INDEX('Monthly NRG Level D'!$C$4:$AE$1500,MATCH($C182,'Monthly NRG Level D'!$C$4:$C$1500,0),MATCH(L$4,'Monthly NRG Level D'!$C$4:$AE$4,0)),"")</f>
        <v/>
      </c>
      <c r="M182" s="18" t="str">
        <f ca="1">IFERROR(-1*INDEX('Monthly NRG Level D'!$C$4:$AE$1500,MATCH($C182,'Monthly NRG Level D'!$C$4:$C$1500,0),MATCH(M$4,'Monthly NRG Level D'!$C$4:$AE$4,0)),"")</f>
        <v/>
      </c>
      <c r="P182" s="90" t="s">
        <v>65</v>
      </c>
      <c r="Q182" s="90" t="s">
        <v>65</v>
      </c>
      <c r="R182" s="90" t="s">
        <v>65</v>
      </c>
      <c r="S182" s="18" t="str">
        <f ca="1">IFERROR(-1*INDEX('Monthly NRG Level D'!$C$4:$AE$1500,MATCH($C182,'Monthly NRG Level D'!$C$4:$C$1500,0),MATCH(S$4,'Monthly NRG Level D'!$C$4:$AE$4,0)),"")</f>
        <v/>
      </c>
      <c r="T182" s="18" t="str">
        <f ca="1">IFERROR(-1*INDEX('Monthly NRG Level D'!$C$4:$AE$1500,MATCH($C182,'Monthly NRG Level D'!$C$4:$C$1500,0),MATCH(T$4,'Monthly NRG Level D'!$C$4:$AE$4,0)),"")</f>
        <v/>
      </c>
      <c r="U182" s="18" t="str">
        <f ca="1">IFERROR(-1*INDEX('Monthly NRG Level D'!$C$4:$AE$1500,MATCH($C182,'Monthly NRG Level D'!$C$4:$C$1500,0),MATCH(U$4,'Monthly NRG Level D'!$C$4:$AE$4,0)),"")</f>
        <v/>
      </c>
      <c r="V182" s="18" t="str">
        <f ca="1">IFERROR(-1*INDEX('Monthly NRG Level D'!$C$4:$AE$1500,MATCH($C182,'Monthly NRG Level D'!$C$4:$C$1500,0),MATCH(V$4,'Monthly NRG Level D'!$C$4:$AE$4,0)),"")</f>
        <v/>
      </c>
      <c r="W182" s="18" t="str">
        <f ca="1">IFERROR(-1*INDEX('Monthly NRG Level D'!$C$4:$AE$1500,MATCH($C182,'Monthly NRG Level D'!$C$4:$C$1500,0),MATCH(W$4,'Monthly NRG Level D'!$C$4:$AE$4,0)),"")</f>
        <v/>
      </c>
      <c r="X182" s="18" t="str">
        <f ca="1">IFERROR(-1*INDEX('Monthly NRG Level D'!$C$4:$AE$1500,MATCH($C182,'Monthly NRG Level D'!$C$4:$C$1500,0),MATCH(X$4,'Monthly NRG Level D'!$C$4:$AE$4,0)),"")</f>
        <v/>
      </c>
      <c r="Y182" s="18" t="str">
        <f ca="1">IFERROR(-1*INDEX('Monthly NRG Level D'!$C$4:$AE$1500,MATCH($C182,'Monthly NRG Level D'!$C$4:$C$1500,0),MATCH(Y$4,'Monthly NRG Level D'!$C$4:$AE$4,0)),"")</f>
        <v/>
      </c>
      <c r="AB182" s="18" t="str">
        <f ca="1">IFERROR(-1*INDEX('Monthly NRG Level D'!$C$4:$AE$1500,MATCH($C182,'Monthly NRG Level D'!$C$4:$C$1500,0),MATCH(AB$4,'Monthly NRG Level D'!$C$4:$AE$4,0)),"")</f>
        <v/>
      </c>
      <c r="AC182" s="18" t="str">
        <f ca="1">IFERROR(-1*INDEX('Monthly NRG Level D'!$C$4:$AE$1500,MATCH($C182,'Monthly NRG Level D'!$C$4:$C$1500,0),MATCH(AC$4,'Monthly NRG Level D'!$C$4:$AE$4,0)),"")</f>
        <v/>
      </c>
      <c r="AD182" s="18" t="str">
        <f ca="1">IFERROR(-1*INDEX('Monthly NRG Level D'!$C$4:$AE$1500,MATCH($C182,'Monthly NRG Level D'!$C$4:$C$1500,0),MATCH(AD$4,'Monthly NRG Level D'!$C$4:$AE$4,0)),"")</f>
        <v/>
      </c>
      <c r="AE182" s="18" t="str">
        <f ca="1">IFERROR(-1*INDEX('Monthly NRG Level D'!$C$4:$AE$1500,MATCH($C182,'Monthly NRG Level D'!$C$4:$C$1500,0),MATCH(AE$4,'Monthly NRG Level D'!$C$4:$AE$4,0)),"")</f>
        <v/>
      </c>
    </row>
    <row r="183" spans="3:31">
      <c r="C183" s="24">
        <f t="shared" si="2"/>
        <v>50710</v>
      </c>
      <c r="D183" s="90" t="s">
        <v>65</v>
      </c>
      <c r="E183" s="90" t="s">
        <v>65</v>
      </c>
      <c r="F183" s="90" t="s">
        <v>65</v>
      </c>
      <c r="G183" s="90" t="s">
        <v>65</v>
      </c>
      <c r="H183" s="90" t="s">
        <v>65</v>
      </c>
      <c r="I183" s="90" t="s">
        <v>65</v>
      </c>
      <c r="J183" s="18" t="str">
        <f ca="1">IFERROR(-1*INDEX('Monthly NRG Level D'!$C$4:$AE$1500,MATCH($C183,'Monthly NRG Level D'!$C$4:$C$1500,0),MATCH(J$4,'Monthly NRG Level D'!$C$4:$AE$4,0)),"")</f>
        <v/>
      </c>
      <c r="K183" s="18" t="str">
        <f ca="1">IFERROR(-1*INDEX('Monthly NRG Level D'!$C$4:$AE$1500,MATCH($C183,'Monthly NRG Level D'!$C$4:$C$1500,0),MATCH(K$4,'Monthly NRG Level D'!$C$4:$AE$4,0)),"")</f>
        <v/>
      </c>
      <c r="L183" s="18" t="str">
        <f ca="1">IFERROR(-1*INDEX('Monthly NRG Level D'!$C$4:$AE$1500,MATCH($C183,'Monthly NRG Level D'!$C$4:$C$1500,0),MATCH(L$4,'Monthly NRG Level D'!$C$4:$AE$4,0)),"")</f>
        <v/>
      </c>
      <c r="M183" s="18" t="str">
        <f ca="1">IFERROR(-1*INDEX('Monthly NRG Level D'!$C$4:$AE$1500,MATCH($C183,'Monthly NRG Level D'!$C$4:$C$1500,0),MATCH(M$4,'Monthly NRG Level D'!$C$4:$AE$4,0)),"")</f>
        <v/>
      </c>
      <c r="P183" s="90" t="s">
        <v>65</v>
      </c>
      <c r="Q183" s="90" t="s">
        <v>65</v>
      </c>
      <c r="R183" s="90" t="s">
        <v>65</v>
      </c>
      <c r="S183" s="18" t="str">
        <f ca="1">IFERROR(-1*INDEX('Monthly NRG Level D'!$C$4:$AE$1500,MATCH($C183,'Monthly NRG Level D'!$C$4:$C$1500,0),MATCH(S$4,'Monthly NRG Level D'!$C$4:$AE$4,0)),"")</f>
        <v/>
      </c>
      <c r="T183" s="18" t="str">
        <f ca="1">IFERROR(-1*INDEX('Monthly NRG Level D'!$C$4:$AE$1500,MATCH($C183,'Monthly NRG Level D'!$C$4:$C$1500,0),MATCH(T$4,'Monthly NRG Level D'!$C$4:$AE$4,0)),"")</f>
        <v/>
      </c>
      <c r="U183" s="18" t="str">
        <f ca="1">IFERROR(-1*INDEX('Monthly NRG Level D'!$C$4:$AE$1500,MATCH($C183,'Monthly NRG Level D'!$C$4:$C$1500,0),MATCH(U$4,'Monthly NRG Level D'!$C$4:$AE$4,0)),"")</f>
        <v/>
      </c>
      <c r="V183" s="18" t="str">
        <f ca="1">IFERROR(-1*INDEX('Monthly NRG Level D'!$C$4:$AE$1500,MATCH($C183,'Monthly NRG Level D'!$C$4:$C$1500,0),MATCH(V$4,'Monthly NRG Level D'!$C$4:$AE$4,0)),"")</f>
        <v/>
      </c>
      <c r="W183" s="18" t="str">
        <f ca="1">IFERROR(-1*INDEX('Monthly NRG Level D'!$C$4:$AE$1500,MATCH($C183,'Monthly NRG Level D'!$C$4:$C$1500,0),MATCH(W$4,'Monthly NRG Level D'!$C$4:$AE$4,0)),"")</f>
        <v/>
      </c>
      <c r="X183" s="18" t="str">
        <f ca="1">IFERROR(-1*INDEX('Monthly NRG Level D'!$C$4:$AE$1500,MATCH($C183,'Monthly NRG Level D'!$C$4:$C$1500,0),MATCH(X$4,'Monthly NRG Level D'!$C$4:$AE$4,0)),"")</f>
        <v/>
      </c>
      <c r="Y183" s="18" t="str">
        <f ca="1">IFERROR(-1*INDEX('Monthly NRG Level D'!$C$4:$AE$1500,MATCH($C183,'Monthly NRG Level D'!$C$4:$C$1500,0),MATCH(Y$4,'Monthly NRG Level D'!$C$4:$AE$4,0)),"")</f>
        <v/>
      </c>
      <c r="AB183" s="18" t="str">
        <f ca="1">IFERROR(-1*INDEX('Monthly NRG Level D'!$C$4:$AE$1500,MATCH($C183,'Monthly NRG Level D'!$C$4:$C$1500,0),MATCH(AB$4,'Monthly NRG Level D'!$C$4:$AE$4,0)),"")</f>
        <v/>
      </c>
      <c r="AC183" s="18" t="str">
        <f ca="1">IFERROR(-1*INDEX('Monthly NRG Level D'!$C$4:$AE$1500,MATCH($C183,'Monthly NRG Level D'!$C$4:$C$1500,0),MATCH(AC$4,'Monthly NRG Level D'!$C$4:$AE$4,0)),"")</f>
        <v/>
      </c>
      <c r="AD183" s="18" t="str">
        <f ca="1">IFERROR(-1*INDEX('Monthly NRG Level D'!$C$4:$AE$1500,MATCH($C183,'Monthly NRG Level D'!$C$4:$C$1500,0),MATCH(AD$4,'Monthly NRG Level D'!$C$4:$AE$4,0)),"")</f>
        <v/>
      </c>
      <c r="AE183" s="18" t="str">
        <f ca="1">IFERROR(-1*INDEX('Monthly NRG Level D'!$C$4:$AE$1500,MATCH($C183,'Monthly NRG Level D'!$C$4:$C$1500,0),MATCH(AE$4,'Monthly NRG Level D'!$C$4:$AE$4,0)),"")</f>
        <v/>
      </c>
    </row>
    <row r="184" spans="3:31">
      <c r="C184" s="24">
        <f t="shared" si="2"/>
        <v>50740</v>
      </c>
      <c r="D184" s="90" t="s">
        <v>65</v>
      </c>
      <c r="E184" s="90" t="s">
        <v>65</v>
      </c>
      <c r="F184" s="90" t="s">
        <v>65</v>
      </c>
      <c r="G184" s="90" t="s">
        <v>65</v>
      </c>
      <c r="H184" s="90" t="s">
        <v>65</v>
      </c>
      <c r="I184" s="90" t="s">
        <v>65</v>
      </c>
      <c r="J184" s="18" t="str">
        <f ca="1">IFERROR(-1*INDEX('Monthly NRG Level D'!$C$4:$AE$1500,MATCH($C184,'Monthly NRG Level D'!$C$4:$C$1500,0),MATCH(J$4,'Monthly NRG Level D'!$C$4:$AE$4,0)),"")</f>
        <v/>
      </c>
      <c r="K184" s="18" t="str">
        <f ca="1">IFERROR(-1*INDEX('Monthly NRG Level D'!$C$4:$AE$1500,MATCH($C184,'Monthly NRG Level D'!$C$4:$C$1500,0),MATCH(K$4,'Monthly NRG Level D'!$C$4:$AE$4,0)),"")</f>
        <v/>
      </c>
      <c r="L184" s="18" t="str">
        <f ca="1">IFERROR(-1*INDEX('Monthly NRG Level D'!$C$4:$AE$1500,MATCH($C184,'Monthly NRG Level D'!$C$4:$C$1500,0),MATCH(L$4,'Monthly NRG Level D'!$C$4:$AE$4,0)),"")</f>
        <v/>
      </c>
      <c r="M184" s="18" t="str">
        <f ca="1">IFERROR(-1*INDEX('Monthly NRG Level D'!$C$4:$AE$1500,MATCH($C184,'Monthly NRG Level D'!$C$4:$C$1500,0),MATCH(M$4,'Monthly NRG Level D'!$C$4:$AE$4,0)),"")</f>
        <v/>
      </c>
      <c r="P184" s="90" t="s">
        <v>65</v>
      </c>
      <c r="Q184" s="90" t="s">
        <v>65</v>
      </c>
      <c r="R184" s="90" t="s">
        <v>65</v>
      </c>
      <c r="S184" s="18" t="str">
        <f ca="1">IFERROR(-1*INDEX('Monthly NRG Level D'!$C$4:$AE$1500,MATCH($C184,'Monthly NRG Level D'!$C$4:$C$1500,0),MATCH(S$4,'Monthly NRG Level D'!$C$4:$AE$4,0)),"")</f>
        <v/>
      </c>
      <c r="T184" s="18" t="str">
        <f ca="1">IFERROR(-1*INDEX('Monthly NRG Level D'!$C$4:$AE$1500,MATCH($C184,'Monthly NRG Level D'!$C$4:$C$1500,0),MATCH(T$4,'Monthly NRG Level D'!$C$4:$AE$4,0)),"")</f>
        <v/>
      </c>
      <c r="U184" s="18" t="str">
        <f ca="1">IFERROR(-1*INDEX('Monthly NRG Level D'!$C$4:$AE$1500,MATCH($C184,'Monthly NRG Level D'!$C$4:$C$1500,0),MATCH(U$4,'Monthly NRG Level D'!$C$4:$AE$4,0)),"")</f>
        <v/>
      </c>
      <c r="V184" s="18" t="str">
        <f ca="1">IFERROR(-1*INDEX('Monthly NRG Level D'!$C$4:$AE$1500,MATCH($C184,'Monthly NRG Level D'!$C$4:$C$1500,0),MATCH(V$4,'Monthly NRG Level D'!$C$4:$AE$4,0)),"")</f>
        <v/>
      </c>
      <c r="W184" s="18" t="str">
        <f ca="1">IFERROR(-1*INDEX('Monthly NRG Level D'!$C$4:$AE$1500,MATCH($C184,'Monthly NRG Level D'!$C$4:$C$1500,0),MATCH(W$4,'Monthly NRG Level D'!$C$4:$AE$4,0)),"")</f>
        <v/>
      </c>
      <c r="X184" s="18" t="str">
        <f ca="1">IFERROR(-1*INDEX('Monthly NRG Level D'!$C$4:$AE$1500,MATCH($C184,'Monthly NRG Level D'!$C$4:$C$1500,0),MATCH(X$4,'Monthly NRG Level D'!$C$4:$AE$4,0)),"")</f>
        <v/>
      </c>
      <c r="Y184" s="18" t="str">
        <f ca="1">IFERROR(-1*INDEX('Monthly NRG Level D'!$C$4:$AE$1500,MATCH($C184,'Monthly NRG Level D'!$C$4:$C$1500,0),MATCH(Y$4,'Monthly NRG Level D'!$C$4:$AE$4,0)),"")</f>
        <v/>
      </c>
      <c r="AB184" s="18" t="str">
        <f ca="1">IFERROR(-1*INDEX('Monthly NRG Level D'!$C$4:$AE$1500,MATCH($C184,'Monthly NRG Level D'!$C$4:$C$1500,0),MATCH(AB$4,'Monthly NRG Level D'!$C$4:$AE$4,0)),"")</f>
        <v/>
      </c>
      <c r="AC184" s="18" t="str">
        <f ca="1">IFERROR(-1*INDEX('Monthly NRG Level D'!$C$4:$AE$1500,MATCH($C184,'Monthly NRG Level D'!$C$4:$C$1500,0),MATCH(AC$4,'Monthly NRG Level D'!$C$4:$AE$4,0)),"")</f>
        <v/>
      </c>
      <c r="AD184" s="18" t="str">
        <f ca="1">IFERROR(-1*INDEX('Monthly NRG Level D'!$C$4:$AE$1500,MATCH($C184,'Monthly NRG Level D'!$C$4:$C$1500,0),MATCH(AD$4,'Monthly NRG Level D'!$C$4:$AE$4,0)),"")</f>
        <v/>
      </c>
      <c r="AE184" s="18" t="str">
        <f ca="1">IFERROR(-1*INDEX('Monthly NRG Level D'!$C$4:$AE$1500,MATCH($C184,'Monthly NRG Level D'!$C$4:$C$1500,0),MATCH(AE$4,'Monthly NRG Level D'!$C$4:$AE$4,0)),"")</f>
        <v/>
      </c>
    </row>
    <row r="185" spans="3:31">
      <c r="C185" s="24">
        <f t="shared" si="2"/>
        <v>50771</v>
      </c>
      <c r="D185" s="90" t="s">
        <v>65</v>
      </c>
      <c r="E185" s="90" t="s">
        <v>65</v>
      </c>
      <c r="F185" s="90" t="s">
        <v>65</v>
      </c>
      <c r="G185" s="90" t="s">
        <v>65</v>
      </c>
      <c r="H185" s="90" t="s">
        <v>65</v>
      </c>
      <c r="I185" s="90" t="s">
        <v>65</v>
      </c>
      <c r="J185" s="18" t="str">
        <f ca="1">IFERROR(-1*INDEX('Monthly NRG Level D'!$C$4:$AE$1500,MATCH($C185,'Monthly NRG Level D'!$C$4:$C$1500,0),MATCH(J$4,'Monthly NRG Level D'!$C$4:$AE$4,0)),"")</f>
        <v/>
      </c>
      <c r="K185" s="18" t="str">
        <f ca="1">IFERROR(-1*INDEX('Monthly NRG Level D'!$C$4:$AE$1500,MATCH($C185,'Monthly NRG Level D'!$C$4:$C$1500,0),MATCH(K$4,'Monthly NRG Level D'!$C$4:$AE$4,0)),"")</f>
        <v/>
      </c>
      <c r="L185" s="18" t="str">
        <f ca="1">IFERROR(-1*INDEX('Monthly NRG Level D'!$C$4:$AE$1500,MATCH($C185,'Monthly NRG Level D'!$C$4:$C$1500,0),MATCH(L$4,'Monthly NRG Level D'!$C$4:$AE$4,0)),"")</f>
        <v/>
      </c>
      <c r="M185" s="18" t="str">
        <f ca="1">IFERROR(-1*INDEX('Monthly NRG Level D'!$C$4:$AE$1500,MATCH($C185,'Monthly NRG Level D'!$C$4:$C$1500,0),MATCH(M$4,'Monthly NRG Level D'!$C$4:$AE$4,0)),"")</f>
        <v/>
      </c>
      <c r="P185" s="90" t="s">
        <v>65</v>
      </c>
      <c r="Q185" s="90" t="s">
        <v>65</v>
      </c>
      <c r="R185" s="90" t="s">
        <v>65</v>
      </c>
      <c r="S185" s="18" t="str">
        <f ca="1">IFERROR(-1*INDEX('Monthly NRG Level D'!$C$4:$AE$1500,MATCH($C185,'Monthly NRG Level D'!$C$4:$C$1500,0),MATCH(S$4,'Monthly NRG Level D'!$C$4:$AE$4,0)),"")</f>
        <v/>
      </c>
      <c r="T185" s="18" t="str">
        <f ca="1">IFERROR(-1*INDEX('Monthly NRG Level D'!$C$4:$AE$1500,MATCH($C185,'Monthly NRG Level D'!$C$4:$C$1500,0),MATCH(T$4,'Monthly NRG Level D'!$C$4:$AE$4,0)),"")</f>
        <v/>
      </c>
      <c r="U185" s="18" t="str">
        <f ca="1">IFERROR(-1*INDEX('Monthly NRG Level D'!$C$4:$AE$1500,MATCH($C185,'Monthly NRG Level D'!$C$4:$C$1500,0),MATCH(U$4,'Monthly NRG Level D'!$C$4:$AE$4,0)),"")</f>
        <v/>
      </c>
      <c r="V185" s="18" t="str">
        <f ca="1">IFERROR(-1*INDEX('Monthly NRG Level D'!$C$4:$AE$1500,MATCH($C185,'Monthly NRG Level D'!$C$4:$C$1500,0),MATCH(V$4,'Monthly NRG Level D'!$C$4:$AE$4,0)),"")</f>
        <v/>
      </c>
      <c r="W185" s="18" t="str">
        <f ca="1">IFERROR(-1*INDEX('Monthly NRG Level D'!$C$4:$AE$1500,MATCH($C185,'Monthly NRG Level D'!$C$4:$C$1500,0),MATCH(W$4,'Monthly NRG Level D'!$C$4:$AE$4,0)),"")</f>
        <v/>
      </c>
      <c r="X185" s="18" t="str">
        <f ca="1">IFERROR(-1*INDEX('Monthly NRG Level D'!$C$4:$AE$1500,MATCH($C185,'Monthly NRG Level D'!$C$4:$C$1500,0),MATCH(X$4,'Monthly NRG Level D'!$C$4:$AE$4,0)),"")</f>
        <v/>
      </c>
      <c r="Y185" s="18" t="str">
        <f ca="1">IFERROR(-1*INDEX('Monthly NRG Level D'!$C$4:$AE$1500,MATCH($C185,'Monthly NRG Level D'!$C$4:$C$1500,0),MATCH(Y$4,'Monthly NRG Level D'!$C$4:$AE$4,0)),"")</f>
        <v/>
      </c>
      <c r="AB185" s="18" t="str">
        <f ca="1">IFERROR(-1*INDEX('Monthly NRG Level D'!$C$4:$AE$1500,MATCH($C185,'Monthly NRG Level D'!$C$4:$C$1500,0),MATCH(AB$4,'Monthly NRG Level D'!$C$4:$AE$4,0)),"")</f>
        <v/>
      </c>
      <c r="AC185" s="18" t="str">
        <f ca="1">IFERROR(-1*INDEX('Monthly NRG Level D'!$C$4:$AE$1500,MATCH($C185,'Monthly NRG Level D'!$C$4:$C$1500,0),MATCH(AC$4,'Monthly NRG Level D'!$C$4:$AE$4,0)),"")</f>
        <v/>
      </c>
      <c r="AD185" s="18" t="str">
        <f ca="1">IFERROR(-1*INDEX('Monthly NRG Level D'!$C$4:$AE$1500,MATCH($C185,'Monthly NRG Level D'!$C$4:$C$1500,0),MATCH(AD$4,'Monthly NRG Level D'!$C$4:$AE$4,0)),"")</f>
        <v/>
      </c>
      <c r="AE185" s="18" t="str">
        <f ca="1">IFERROR(-1*INDEX('Monthly NRG Level D'!$C$4:$AE$1500,MATCH($C185,'Monthly NRG Level D'!$C$4:$C$1500,0),MATCH(AE$4,'Monthly NRG Level D'!$C$4:$AE$4,0)),"")</f>
        <v/>
      </c>
    </row>
    <row r="186" spans="3:31">
      <c r="C186" s="24">
        <f t="shared" si="2"/>
        <v>50802</v>
      </c>
      <c r="D186" s="90" t="s">
        <v>65</v>
      </c>
      <c r="E186" s="90" t="s">
        <v>65</v>
      </c>
      <c r="F186" s="90" t="s">
        <v>65</v>
      </c>
      <c r="G186" s="90" t="s">
        <v>65</v>
      </c>
      <c r="H186" s="90" t="s">
        <v>65</v>
      </c>
      <c r="I186" s="90" t="s">
        <v>65</v>
      </c>
      <c r="J186" s="18" t="str">
        <f ca="1">IFERROR(-1*INDEX('Monthly NRG Level D'!$C$4:$AE$1500,MATCH($C186,'Monthly NRG Level D'!$C$4:$C$1500,0),MATCH(J$4,'Monthly NRG Level D'!$C$4:$AE$4,0)),"")</f>
        <v/>
      </c>
      <c r="K186" s="18" t="str">
        <f ca="1">IFERROR(-1*INDEX('Monthly NRG Level D'!$C$4:$AE$1500,MATCH($C186,'Monthly NRG Level D'!$C$4:$C$1500,0),MATCH(K$4,'Monthly NRG Level D'!$C$4:$AE$4,0)),"")</f>
        <v/>
      </c>
      <c r="L186" s="18" t="str">
        <f ca="1">IFERROR(-1*INDEX('Monthly NRG Level D'!$C$4:$AE$1500,MATCH($C186,'Monthly NRG Level D'!$C$4:$C$1500,0),MATCH(L$4,'Monthly NRG Level D'!$C$4:$AE$4,0)),"")</f>
        <v/>
      </c>
      <c r="M186" s="18" t="str">
        <f ca="1">IFERROR(-1*INDEX('Monthly NRG Level D'!$C$4:$AE$1500,MATCH($C186,'Monthly NRG Level D'!$C$4:$C$1500,0),MATCH(M$4,'Monthly NRG Level D'!$C$4:$AE$4,0)),"")</f>
        <v/>
      </c>
      <c r="P186" s="90" t="s">
        <v>65</v>
      </c>
      <c r="Q186" s="90" t="s">
        <v>65</v>
      </c>
      <c r="R186" s="90" t="s">
        <v>65</v>
      </c>
      <c r="S186" s="18" t="str">
        <f ca="1">IFERROR(-1*INDEX('Monthly NRG Level D'!$C$4:$AE$1500,MATCH($C186,'Monthly NRG Level D'!$C$4:$C$1500,0),MATCH(S$4,'Monthly NRG Level D'!$C$4:$AE$4,0)),"")</f>
        <v/>
      </c>
      <c r="T186" s="18" t="str">
        <f ca="1">IFERROR(-1*INDEX('Monthly NRG Level D'!$C$4:$AE$1500,MATCH($C186,'Monthly NRG Level D'!$C$4:$C$1500,0),MATCH(T$4,'Monthly NRG Level D'!$C$4:$AE$4,0)),"")</f>
        <v/>
      </c>
      <c r="U186" s="18" t="str">
        <f ca="1">IFERROR(-1*INDEX('Monthly NRG Level D'!$C$4:$AE$1500,MATCH($C186,'Monthly NRG Level D'!$C$4:$C$1500,0),MATCH(U$4,'Monthly NRG Level D'!$C$4:$AE$4,0)),"")</f>
        <v/>
      </c>
      <c r="V186" s="18" t="str">
        <f ca="1">IFERROR(-1*INDEX('Monthly NRG Level D'!$C$4:$AE$1500,MATCH($C186,'Monthly NRG Level D'!$C$4:$C$1500,0),MATCH(V$4,'Monthly NRG Level D'!$C$4:$AE$4,0)),"")</f>
        <v/>
      </c>
      <c r="W186" s="18" t="str">
        <f ca="1">IFERROR(-1*INDEX('Monthly NRG Level D'!$C$4:$AE$1500,MATCH($C186,'Monthly NRG Level D'!$C$4:$C$1500,0),MATCH(W$4,'Monthly NRG Level D'!$C$4:$AE$4,0)),"")</f>
        <v/>
      </c>
      <c r="X186" s="18" t="str">
        <f ca="1">IFERROR(-1*INDEX('Monthly NRG Level D'!$C$4:$AE$1500,MATCH($C186,'Monthly NRG Level D'!$C$4:$C$1500,0),MATCH(X$4,'Monthly NRG Level D'!$C$4:$AE$4,0)),"")</f>
        <v/>
      </c>
      <c r="Y186" s="18" t="str">
        <f ca="1">IFERROR(-1*INDEX('Monthly NRG Level D'!$C$4:$AE$1500,MATCH($C186,'Monthly NRG Level D'!$C$4:$C$1500,0),MATCH(Y$4,'Monthly NRG Level D'!$C$4:$AE$4,0)),"")</f>
        <v/>
      </c>
      <c r="AB186" s="18" t="str">
        <f ca="1">IFERROR(-1*INDEX('Monthly NRG Level D'!$C$4:$AE$1500,MATCH($C186,'Monthly NRG Level D'!$C$4:$C$1500,0),MATCH(AB$4,'Monthly NRG Level D'!$C$4:$AE$4,0)),"")</f>
        <v/>
      </c>
      <c r="AC186" s="18" t="str">
        <f ca="1">IFERROR(-1*INDEX('Monthly NRG Level D'!$C$4:$AE$1500,MATCH($C186,'Monthly NRG Level D'!$C$4:$C$1500,0),MATCH(AC$4,'Monthly NRG Level D'!$C$4:$AE$4,0)),"")</f>
        <v/>
      </c>
      <c r="AD186" s="18" t="str">
        <f ca="1">IFERROR(-1*INDEX('Monthly NRG Level D'!$C$4:$AE$1500,MATCH($C186,'Monthly NRG Level D'!$C$4:$C$1500,0),MATCH(AD$4,'Monthly NRG Level D'!$C$4:$AE$4,0)),"")</f>
        <v/>
      </c>
      <c r="AE186" s="18" t="str">
        <f ca="1">IFERROR(-1*INDEX('Monthly NRG Level D'!$C$4:$AE$1500,MATCH($C186,'Monthly NRG Level D'!$C$4:$C$1500,0),MATCH(AE$4,'Monthly NRG Level D'!$C$4:$AE$4,0)),"")</f>
        <v/>
      </c>
    </row>
    <row r="187" spans="3:31">
      <c r="C187" s="24">
        <f t="shared" si="2"/>
        <v>50830</v>
      </c>
      <c r="D187" s="90" t="s">
        <v>65</v>
      </c>
      <c r="E187" s="90" t="s">
        <v>65</v>
      </c>
      <c r="F187" s="90" t="s">
        <v>65</v>
      </c>
      <c r="G187" s="90" t="s">
        <v>65</v>
      </c>
      <c r="H187" s="90" t="s">
        <v>65</v>
      </c>
      <c r="I187" s="90" t="s">
        <v>65</v>
      </c>
      <c r="J187" s="18" t="str">
        <f ca="1">IFERROR(-1*INDEX('Monthly NRG Level D'!$C$4:$AE$1500,MATCH($C187,'Monthly NRG Level D'!$C$4:$C$1500,0),MATCH(J$4,'Monthly NRG Level D'!$C$4:$AE$4,0)),"")</f>
        <v/>
      </c>
      <c r="K187" s="18" t="str">
        <f ca="1">IFERROR(-1*INDEX('Monthly NRG Level D'!$C$4:$AE$1500,MATCH($C187,'Monthly NRG Level D'!$C$4:$C$1500,0),MATCH(K$4,'Monthly NRG Level D'!$C$4:$AE$4,0)),"")</f>
        <v/>
      </c>
      <c r="L187" s="18" t="str">
        <f ca="1">IFERROR(-1*INDEX('Monthly NRG Level D'!$C$4:$AE$1500,MATCH($C187,'Monthly NRG Level D'!$C$4:$C$1500,0),MATCH(L$4,'Monthly NRG Level D'!$C$4:$AE$4,0)),"")</f>
        <v/>
      </c>
      <c r="M187" s="18" t="str">
        <f ca="1">IFERROR(-1*INDEX('Monthly NRG Level D'!$C$4:$AE$1500,MATCH($C187,'Monthly NRG Level D'!$C$4:$C$1500,0),MATCH(M$4,'Monthly NRG Level D'!$C$4:$AE$4,0)),"")</f>
        <v/>
      </c>
      <c r="P187" s="90" t="s">
        <v>65</v>
      </c>
      <c r="Q187" s="90" t="s">
        <v>65</v>
      </c>
      <c r="R187" s="90" t="s">
        <v>65</v>
      </c>
      <c r="S187" s="18" t="str">
        <f ca="1">IFERROR(-1*INDEX('Monthly NRG Level D'!$C$4:$AE$1500,MATCH($C187,'Monthly NRG Level D'!$C$4:$C$1500,0),MATCH(S$4,'Monthly NRG Level D'!$C$4:$AE$4,0)),"")</f>
        <v/>
      </c>
      <c r="T187" s="18" t="str">
        <f ca="1">IFERROR(-1*INDEX('Monthly NRG Level D'!$C$4:$AE$1500,MATCH($C187,'Monthly NRG Level D'!$C$4:$C$1500,0),MATCH(T$4,'Monthly NRG Level D'!$C$4:$AE$4,0)),"")</f>
        <v/>
      </c>
      <c r="U187" s="18" t="str">
        <f ca="1">IFERROR(-1*INDEX('Monthly NRG Level D'!$C$4:$AE$1500,MATCH($C187,'Monthly NRG Level D'!$C$4:$C$1500,0),MATCH(U$4,'Monthly NRG Level D'!$C$4:$AE$4,0)),"")</f>
        <v/>
      </c>
      <c r="V187" s="18" t="str">
        <f ca="1">IFERROR(-1*INDEX('Monthly NRG Level D'!$C$4:$AE$1500,MATCH($C187,'Monthly NRG Level D'!$C$4:$C$1500,0),MATCH(V$4,'Monthly NRG Level D'!$C$4:$AE$4,0)),"")</f>
        <v/>
      </c>
      <c r="W187" s="18" t="str">
        <f ca="1">IFERROR(-1*INDEX('Monthly NRG Level D'!$C$4:$AE$1500,MATCH($C187,'Monthly NRG Level D'!$C$4:$C$1500,0),MATCH(W$4,'Monthly NRG Level D'!$C$4:$AE$4,0)),"")</f>
        <v/>
      </c>
      <c r="X187" s="18" t="str">
        <f ca="1">IFERROR(-1*INDEX('Monthly NRG Level D'!$C$4:$AE$1500,MATCH($C187,'Monthly NRG Level D'!$C$4:$C$1500,0),MATCH(X$4,'Monthly NRG Level D'!$C$4:$AE$4,0)),"")</f>
        <v/>
      </c>
      <c r="Y187" s="18" t="str">
        <f ca="1">IFERROR(-1*INDEX('Monthly NRG Level D'!$C$4:$AE$1500,MATCH($C187,'Monthly NRG Level D'!$C$4:$C$1500,0),MATCH(Y$4,'Monthly NRG Level D'!$C$4:$AE$4,0)),"")</f>
        <v/>
      </c>
      <c r="AB187" s="18" t="str">
        <f ca="1">IFERROR(-1*INDEX('Monthly NRG Level D'!$C$4:$AE$1500,MATCH($C187,'Monthly NRG Level D'!$C$4:$C$1500,0),MATCH(AB$4,'Monthly NRG Level D'!$C$4:$AE$4,0)),"")</f>
        <v/>
      </c>
      <c r="AC187" s="18" t="str">
        <f ca="1">IFERROR(-1*INDEX('Monthly NRG Level D'!$C$4:$AE$1500,MATCH($C187,'Monthly NRG Level D'!$C$4:$C$1500,0),MATCH(AC$4,'Monthly NRG Level D'!$C$4:$AE$4,0)),"")</f>
        <v/>
      </c>
      <c r="AD187" s="18" t="str">
        <f ca="1">IFERROR(-1*INDEX('Monthly NRG Level D'!$C$4:$AE$1500,MATCH($C187,'Monthly NRG Level D'!$C$4:$C$1500,0),MATCH(AD$4,'Monthly NRG Level D'!$C$4:$AE$4,0)),"")</f>
        <v/>
      </c>
      <c r="AE187" s="18" t="str">
        <f ca="1">IFERROR(-1*INDEX('Monthly NRG Level D'!$C$4:$AE$1500,MATCH($C187,'Monthly NRG Level D'!$C$4:$C$1500,0),MATCH(AE$4,'Monthly NRG Level D'!$C$4:$AE$4,0)),"")</f>
        <v/>
      </c>
    </row>
    <row r="188" spans="3:31">
      <c r="C188" s="24">
        <f t="shared" si="2"/>
        <v>50861</v>
      </c>
      <c r="D188" s="90" t="s">
        <v>65</v>
      </c>
      <c r="E188" s="90" t="s">
        <v>65</v>
      </c>
      <c r="F188" s="90" t="s">
        <v>65</v>
      </c>
      <c r="G188" s="90" t="s">
        <v>65</v>
      </c>
      <c r="H188" s="90" t="s">
        <v>65</v>
      </c>
      <c r="I188" s="90" t="s">
        <v>65</v>
      </c>
      <c r="J188" s="18" t="str">
        <f ca="1">IFERROR(-1*INDEX('Monthly NRG Level D'!$C$4:$AE$1500,MATCH($C188,'Monthly NRG Level D'!$C$4:$C$1500,0),MATCH(J$4,'Monthly NRG Level D'!$C$4:$AE$4,0)),"")</f>
        <v/>
      </c>
      <c r="K188" s="18" t="str">
        <f ca="1">IFERROR(-1*INDEX('Monthly NRG Level D'!$C$4:$AE$1500,MATCH($C188,'Monthly NRG Level D'!$C$4:$C$1500,0),MATCH(K$4,'Monthly NRG Level D'!$C$4:$AE$4,0)),"")</f>
        <v/>
      </c>
      <c r="L188" s="18" t="str">
        <f ca="1">IFERROR(-1*INDEX('Monthly NRG Level D'!$C$4:$AE$1500,MATCH($C188,'Monthly NRG Level D'!$C$4:$C$1500,0),MATCH(L$4,'Monthly NRG Level D'!$C$4:$AE$4,0)),"")</f>
        <v/>
      </c>
      <c r="M188" s="18" t="str">
        <f ca="1">IFERROR(-1*INDEX('Monthly NRG Level D'!$C$4:$AE$1500,MATCH($C188,'Monthly NRG Level D'!$C$4:$C$1500,0),MATCH(M$4,'Monthly NRG Level D'!$C$4:$AE$4,0)),"")</f>
        <v/>
      </c>
      <c r="P188" s="90" t="s">
        <v>65</v>
      </c>
      <c r="Q188" s="90" t="s">
        <v>65</v>
      </c>
      <c r="R188" s="90" t="s">
        <v>65</v>
      </c>
      <c r="S188" s="18" t="str">
        <f ca="1">IFERROR(-1*INDEX('Monthly NRG Level D'!$C$4:$AE$1500,MATCH($C188,'Monthly NRG Level D'!$C$4:$C$1500,0),MATCH(S$4,'Monthly NRG Level D'!$C$4:$AE$4,0)),"")</f>
        <v/>
      </c>
      <c r="T188" s="18" t="str">
        <f ca="1">IFERROR(-1*INDEX('Monthly NRG Level D'!$C$4:$AE$1500,MATCH($C188,'Monthly NRG Level D'!$C$4:$C$1500,0),MATCH(T$4,'Monthly NRG Level D'!$C$4:$AE$4,0)),"")</f>
        <v/>
      </c>
      <c r="U188" s="18" t="str">
        <f ca="1">IFERROR(-1*INDEX('Monthly NRG Level D'!$C$4:$AE$1500,MATCH($C188,'Monthly NRG Level D'!$C$4:$C$1500,0),MATCH(U$4,'Monthly NRG Level D'!$C$4:$AE$4,0)),"")</f>
        <v/>
      </c>
      <c r="V188" s="18" t="str">
        <f ca="1">IFERROR(-1*INDEX('Monthly NRG Level D'!$C$4:$AE$1500,MATCH($C188,'Monthly NRG Level D'!$C$4:$C$1500,0),MATCH(V$4,'Monthly NRG Level D'!$C$4:$AE$4,0)),"")</f>
        <v/>
      </c>
      <c r="W188" s="18" t="str">
        <f ca="1">IFERROR(-1*INDEX('Monthly NRG Level D'!$C$4:$AE$1500,MATCH($C188,'Monthly NRG Level D'!$C$4:$C$1500,0),MATCH(W$4,'Monthly NRG Level D'!$C$4:$AE$4,0)),"")</f>
        <v/>
      </c>
      <c r="X188" s="18" t="str">
        <f ca="1">IFERROR(-1*INDEX('Monthly NRG Level D'!$C$4:$AE$1500,MATCH($C188,'Monthly NRG Level D'!$C$4:$C$1500,0),MATCH(X$4,'Monthly NRG Level D'!$C$4:$AE$4,0)),"")</f>
        <v/>
      </c>
      <c r="Y188" s="18" t="str">
        <f ca="1">IFERROR(-1*INDEX('Monthly NRG Level D'!$C$4:$AE$1500,MATCH($C188,'Monthly NRG Level D'!$C$4:$C$1500,0),MATCH(Y$4,'Monthly NRG Level D'!$C$4:$AE$4,0)),"")</f>
        <v/>
      </c>
      <c r="AB188" s="18" t="str">
        <f ca="1">IFERROR(-1*INDEX('Monthly NRG Level D'!$C$4:$AE$1500,MATCH($C188,'Monthly NRG Level D'!$C$4:$C$1500,0),MATCH(AB$4,'Monthly NRG Level D'!$C$4:$AE$4,0)),"")</f>
        <v/>
      </c>
      <c r="AC188" s="18" t="str">
        <f ca="1">IFERROR(-1*INDEX('Monthly NRG Level D'!$C$4:$AE$1500,MATCH($C188,'Monthly NRG Level D'!$C$4:$C$1500,0),MATCH(AC$4,'Monthly NRG Level D'!$C$4:$AE$4,0)),"")</f>
        <v/>
      </c>
      <c r="AD188" s="18" t="str">
        <f ca="1">IFERROR(-1*INDEX('Monthly NRG Level D'!$C$4:$AE$1500,MATCH($C188,'Monthly NRG Level D'!$C$4:$C$1500,0),MATCH(AD$4,'Monthly NRG Level D'!$C$4:$AE$4,0)),"")</f>
        <v/>
      </c>
      <c r="AE188" s="18" t="str">
        <f ca="1">IFERROR(-1*INDEX('Monthly NRG Level D'!$C$4:$AE$1500,MATCH($C188,'Monthly NRG Level D'!$C$4:$C$1500,0),MATCH(AE$4,'Monthly NRG Level D'!$C$4:$AE$4,0)),"")</f>
        <v/>
      </c>
    </row>
    <row r="189" spans="3:31">
      <c r="C189" s="24">
        <f t="shared" si="2"/>
        <v>50891</v>
      </c>
      <c r="D189" s="90" t="s">
        <v>65</v>
      </c>
      <c r="E189" s="90" t="s">
        <v>65</v>
      </c>
      <c r="F189" s="90" t="s">
        <v>65</v>
      </c>
      <c r="G189" s="90" t="s">
        <v>65</v>
      </c>
      <c r="H189" s="90" t="s">
        <v>65</v>
      </c>
      <c r="I189" s="90" t="s">
        <v>65</v>
      </c>
      <c r="J189" s="18" t="str">
        <f ca="1">IFERROR(-1*INDEX('Monthly NRG Level D'!$C$4:$AE$1500,MATCH($C189,'Monthly NRG Level D'!$C$4:$C$1500,0),MATCH(J$4,'Monthly NRG Level D'!$C$4:$AE$4,0)),"")</f>
        <v/>
      </c>
      <c r="K189" s="18" t="str">
        <f ca="1">IFERROR(-1*INDEX('Monthly NRG Level D'!$C$4:$AE$1500,MATCH($C189,'Monthly NRG Level D'!$C$4:$C$1500,0),MATCH(K$4,'Monthly NRG Level D'!$C$4:$AE$4,0)),"")</f>
        <v/>
      </c>
      <c r="L189" s="18" t="str">
        <f ca="1">IFERROR(-1*INDEX('Monthly NRG Level D'!$C$4:$AE$1500,MATCH($C189,'Monthly NRG Level D'!$C$4:$C$1500,0),MATCH(L$4,'Monthly NRG Level D'!$C$4:$AE$4,0)),"")</f>
        <v/>
      </c>
      <c r="M189" s="18" t="str">
        <f ca="1">IFERROR(-1*INDEX('Monthly NRG Level D'!$C$4:$AE$1500,MATCH($C189,'Monthly NRG Level D'!$C$4:$C$1500,0),MATCH(M$4,'Monthly NRG Level D'!$C$4:$AE$4,0)),"")</f>
        <v/>
      </c>
      <c r="P189" s="90" t="s">
        <v>65</v>
      </c>
      <c r="Q189" s="90" t="s">
        <v>65</v>
      </c>
      <c r="R189" s="90" t="s">
        <v>65</v>
      </c>
      <c r="S189" s="18" t="str">
        <f ca="1">IFERROR(-1*INDEX('Monthly NRG Level D'!$C$4:$AE$1500,MATCH($C189,'Monthly NRG Level D'!$C$4:$C$1500,0),MATCH(S$4,'Monthly NRG Level D'!$C$4:$AE$4,0)),"")</f>
        <v/>
      </c>
      <c r="T189" s="18" t="str">
        <f ca="1">IFERROR(-1*INDEX('Monthly NRG Level D'!$C$4:$AE$1500,MATCH($C189,'Monthly NRG Level D'!$C$4:$C$1500,0),MATCH(T$4,'Monthly NRG Level D'!$C$4:$AE$4,0)),"")</f>
        <v/>
      </c>
      <c r="U189" s="18" t="str">
        <f ca="1">IFERROR(-1*INDEX('Monthly NRG Level D'!$C$4:$AE$1500,MATCH($C189,'Monthly NRG Level D'!$C$4:$C$1500,0),MATCH(U$4,'Monthly NRG Level D'!$C$4:$AE$4,0)),"")</f>
        <v/>
      </c>
      <c r="V189" s="18" t="str">
        <f ca="1">IFERROR(-1*INDEX('Monthly NRG Level D'!$C$4:$AE$1500,MATCH($C189,'Monthly NRG Level D'!$C$4:$C$1500,0),MATCH(V$4,'Monthly NRG Level D'!$C$4:$AE$4,0)),"")</f>
        <v/>
      </c>
      <c r="W189" s="18" t="str">
        <f ca="1">IFERROR(-1*INDEX('Monthly NRG Level D'!$C$4:$AE$1500,MATCH($C189,'Monthly NRG Level D'!$C$4:$C$1500,0),MATCH(W$4,'Monthly NRG Level D'!$C$4:$AE$4,0)),"")</f>
        <v/>
      </c>
      <c r="X189" s="18" t="str">
        <f ca="1">IFERROR(-1*INDEX('Monthly NRG Level D'!$C$4:$AE$1500,MATCH($C189,'Monthly NRG Level D'!$C$4:$C$1500,0),MATCH(X$4,'Monthly NRG Level D'!$C$4:$AE$4,0)),"")</f>
        <v/>
      </c>
      <c r="Y189" s="18" t="str">
        <f ca="1">IFERROR(-1*INDEX('Monthly NRG Level D'!$C$4:$AE$1500,MATCH($C189,'Monthly NRG Level D'!$C$4:$C$1500,0),MATCH(Y$4,'Monthly NRG Level D'!$C$4:$AE$4,0)),"")</f>
        <v/>
      </c>
      <c r="AB189" s="18" t="str">
        <f ca="1">IFERROR(-1*INDEX('Monthly NRG Level D'!$C$4:$AE$1500,MATCH($C189,'Monthly NRG Level D'!$C$4:$C$1500,0),MATCH(AB$4,'Monthly NRG Level D'!$C$4:$AE$4,0)),"")</f>
        <v/>
      </c>
      <c r="AC189" s="18" t="str">
        <f ca="1">IFERROR(-1*INDEX('Monthly NRG Level D'!$C$4:$AE$1500,MATCH($C189,'Monthly NRG Level D'!$C$4:$C$1500,0),MATCH(AC$4,'Monthly NRG Level D'!$C$4:$AE$4,0)),"")</f>
        <v/>
      </c>
      <c r="AD189" s="18" t="str">
        <f ca="1">IFERROR(-1*INDEX('Monthly NRG Level D'!$C$4:$AE$1500,MATCH($C189,'Monthly NRG Level D'!$C$4:$C$1500,0),MATCH(AD$4,'Monthly NRG Level D'!$C$4:$AE$4,0)),"")</f>
        <v/>
      </c>
      <c r="AE189" s="18" t="str">
        <f ca="1">IFERROR(-1*INDEX('Monthly NRG Level D'!$C$4:$AE$1500,MATCH($C189,'Monthly NRG Level D'!$C$4:$C$1500,0),MATCH(AE$4,'Monthly NRG Level D'!$C$4:$AE$4,0)),"")</f>
        <v/>
      </c>
    </row>
    <row r="190" spans="3:31">
      <c r="C190" s="24">
        <f t="shared" si="2"/>
        <v>50922</v>
      </c>
      <c r="D190" s="90" t="s">
        <v>65</v>
      </c>
      <c r="E190" s="90" t="s">
        <v>65</v>
      </c>
      <c r="F190" s="90" t="s">
        <v>65</v>
      </c>
      <c r="G190" s="90" t="s">
        <v>65</v>
      </c>
      <c r="H190" s="90" t="s">
        <v>65</v>
      </c>
      <c r="I190" s="90" t="s">
        <v>65</v>
      </c>
      <c r="J190" s="18" t="str">
        <f ca="1">IFERROR(-1*INDEX('Monthly NRG Level D'!$C$4:$AE$1500,MATCH($C190,'Monthly NRG Level D'!$C$4:$C$1500,0),MATCH(J$4,'Monthly NRG Level D'!$C$4:$AE$4,0)),"")</f>
        <v/>
      </c>
      <c r="K190" s="18" t="str">
        <f ca="1">IFERROR(-1*INDEX('Monthly NRG Level D'!$C$4:$AE$1500,MATCH($C190,'Monthly NRG Level D'!$C$4:$C$1500,0),MATCH(K$4,'Monthly NRG Level D'!$C$4:$AE$4,0)),"")</f>
        <v/>
      </c>
      <c r="L190" s="18" t="str">
        <f ca="1">IFERROR(-1*INDEX('Monthly NRG Level D'!$C$4:$AE$1500,MATCH($C190,'Monthly NRG Level D'!$C$4:$C$1500,0),MATCH(L$4,'Monthly NRG Level D'!$C$4:$AE$4,0)),"")</f>
        <v/>
      </c>
      <c r="M190" s="18" t="str">
        <f ca="1">IFERROR(-1*INDEX('Monthly NRG Level D'!$C$4:$AE$1500,MATCH($C190,'Monthly NRG Level D'!$C$4:$C$1500,0),MATCH(M$4,'Monthly NRG Level D'!$C$4:$AE$4,0)),"")</f>
        <v/>
      </c>
      <c r="P190" s="90" t="s">
        <v>65</v>
      </c>
      <c r="Q190" s="90" t="s">
        <v>65</v>
      </c>
      <c r="R190" s="90" t="s">
        <v>65</v>
      </c>
      <c r="S190" s="18" t="str">
        <f ca="1">IFERROR(-1*INDEX('Monthly NRG Level D'!$C$4:$AE$1500,MATCH($C190,'Monthly NRG Level D'!$C$4:$C$1500,0),MATCH(S$4,'Monthly NRG Level D'!$C$4:$AE$4,0)),"")</f>
        <v/>
      </c>
      <c r="T190" s="18" t="str">
        <f ca="1">IFERROR(-1*INDEX('Monthly NRG Level D'!$C$4:$AE$1500,MATCH($C190,'Monthly NRG Level D'!$C$4:$C$1500,0),MATCH(T$4,'Monthly NRG Level D'!$C$4:$AE$4,0)),"")</f>
        <v/>
      </c>
      <c r="U190" s="18" t="str">
        <f ca="1">IFERROR(-1*INDEX('Monthly NRG Level D'!$C$4:$AE$1500,MATCH($C190,'Monthly NRG Level D'!$C$4:$C$1500,0),MATCH(U$4,'Monthly NRG Level D'!$C$4:$AE$4,0)),"")</f>
        <v/>
      </c>
      <c r="V190" s="18" t="str">
        <f ca="1">IFERROR(-1*INDEX('Monthly NRG Level D'!$C$4:$AE$1500,MATCH($C190,'Monthly NRG Level D'!$C$4:$C$1500,0),MATCH(V$4,'Monthly NRG Level D'!$C$4:$AE$4,0)),"")</f>
        <v/>
      </c>
      <c r="W190" s="18" t="str">
        <f ca="1">IFERROR(-1*INDEX('Monthly NRG Level D'!$C$4:$AE$1500,MATCH($C190,'Monthly NRG Level D'!$C$4:$C$1500,0),MATCH(W$4,'Monthly NRG Level D'!$C$4:$AE$4,0)),"")</f>
        <v/>
      </c>
      <c r="X190" s="18" t="str">
        <f ca="1">IFERROR(-1*INDEX('Monthly NRG Level D'!$C$4:$AE$1500,MATCH($C190,'Monthly NRG Level D'!$C$4:$C$1500,0),MATCH(X$4,'Monthly NRG Level D'!$C$4:$AE$4,0)),"")</f>
        <v/>
      </c>
      <c r="Y190" s="18" t="str">
        <f ca="1">IFERROR(-1*INDEX('Monthly NRG Level D'!$C$4:$AE$1500,MATCH($C190,'Monthly NRG Level D'!$C$4:$C$1500,0),MATCH(Y$4,'Monthly NRG Level D'!$C$4:$AE$4,0)),"")</f>
        <v/>
      </c>
      <c r="AB190" s="18" t="str">
        <f ca="1">IFERROR(-1*INDEX('Monthly NRG Level D'!$C$4:$AE$1500,MATCH($C190,'Monthly NRG Level D'!$C$4:$C$1500,0),MATCH(AB$4,'Monthly NRG Level D'!$C$4:$AE$4,0)),"")</f>
        <v/>
      </c>
      <c r="AC190" s="18" t="str">
        <f ca="1">IFERROR(-1*INDEX('Monthly NRG Level D'!$C$4:$AE$1500,MATCH($C190,'Monthly NRG Level D'!$C$4:$C$1500,0),MATCH(AC$4,'Monthly NRG Level D'!$C$4:$AE$4,0)),"")</f>
        <v/>
      </c>
      <c r="AD190" s="18" t="str">
        <f ca="1">IFERROR(-1*INDEX('Monthly NRG Level D'!$C$4:$AE$1500,MATCH($C190,'Monthly NRG Level D'!$C$4:$C$1500,0),MATCH(AD$4,'Monthly NRG Level D'!$C$4:$AE$4,0)),"")</f>
        <v/>
      </c>
      <c r="AE190" s="18" t="str">
        <f ca="1">IFERROR(-1*INDEX('Monthly NRG Level D'!$C$4:$AE$1500,MATCH($C190,'Monthly NRG Level D'!$C$4:$C$1500,0),MATCH(AE$4,'Monthly NRG Level D'!$C$4:$AE$4,0)),"")</f>
        <v/>
      </c>
    </row>
    <row r="191" spans="3:31">
      <c r="C191" s="24">
        <f t="shared" si="2"/>
        <v>50952</v>
      </c>
      <c r="D191" s="90" t="s">
        <v>65</v>
      </c>
      <c r="E191" s="90" t="s">
        <v>65</v>
      </c>
      <c r="F191" s="90" t="s">
        <v>65</v>
      </c>
      <c r="G191" s="90" t="s">
        <v>65</v>
      </c>
      <c r="H191" s="90" t="s">
        <v>65</v>
      </c>
      <c r="I191" s="90" t="s">
        <v>65</v>
      </c>
      <c r="J191" s="18" t="str">
        <f ca="1">IFERROR(-1*INDEX('Monthly NRG Level D'!$C$4:$AE$1500,MATCH($C191,'Monthly NRG Level D'!$C$4:$C$1500,0),MATCH(J$4,'Monthly NRG Level D'!$C$4:$AE$4,0)),"")</f>
        <v/>
      </c>
      <c r="K191" s="18" t="str">
        <f ca="1">IFERROR(-1*INDEX('Monthly NRG Level D'!$C$4:$AE$1500,MATCH($C191,'Monthly NRG Level D'!$C$4:$C$1500,0),MATCH(K$4,'Monthly NRG Level D'!$C$4:$AE$4,0)),"")</f>
        <v/>
      </c>
      <c r="L191" s="18" t="str">
        <f ca="1">IFERROR(-1*INDEX('Monthly NRG Level D'!$C$4:$AE$1500,MATCH($C191,'Monthly NRG Level D'!$C$4:$C$1500,0),MATCH(L$4,'Monthly NRG Level D'!$C$4:$AE$4,0)),"")</f>
        <v/>
      </c>
      <c r="M191" s="18" t="str">
        <f ca="1">IFERROR(-1*INDEX('Monthly NRG Level D'!$C$4:$AE$1500,MATCH($C191,'Monthly NRG Level D'!$C$4:$C$1500,0),MATCH(M$4,'Monthly NRG Level D'!$C$4:$AE$4,0)),"")</f>
        <v/>
      </c>
      <c r="P191" s="90" t="s">
        <v>65</v>
      </c>
      <c r="Q191" s="90" t="s">
        <v>65</v>
      </c>
      <c r="R191" s="90" t="s">
        <v>65</v>
      </c>
      <c r="S191" s="18" t="str">
        <f ca="1">IFERROR(-1*INDEX('Monthly NRG Level D'!$C$4:$AE$1500,MATCH($C191,'Monthly NRG Level D'!$C$4:$C$1500,0),MATCH(S$4,'Monthly NRG Level D'!$C$4:$AE$4,0)),"")</f>
        <v/>
      </c>
      <c r="T191" s="18" t="str">
        <f ca="1">IFERROR(-1*INDEX('Monthly NRG Level D'!$C$4:$AE$1500,MATCH($C191,'Monthly NRG Level D'!$C$4:$C$1500,0),MATCH(T$4,'Monthly NRG Level D'!$C$4:$AE$4,0)),"")</f>
        <v/>
      </c>
      <c r="U191" s="18" t="str">
        <f ca="1">IFERROR(-1*INDEX('Monthly NRG Level D'!$C$4:$AE$1500,MATCH($C191,'Monthly NRG Level D'!$C$4:$C$1500,0),MATCH(U$4,'Monthly NRG Level D'!$C$4:$AE$4,0)),"")</f>
        <v/>
      </c>
      <c r="V191" s="18" t="str">
        <f ca="1">IFERROR(-1*INDEX('Monthly NRG Level D'!$C$4:$AE$1500,MATCH($C191,'Monthly NRG Level D'!$C$4:$C$1500,0),MATCH(V$4,'Monthly NRG Level D'!$C$4:$AE$4,0)),"")</f>
        <v/>
      </c>
      <c r="W191" s="18" t="str">
        <f ca="1">IFERROR(-1*INDEX('Monthly NRG Level D'!$C$4:$AE$1500,MATCH($C191,'Monthly NRG Level D'!$C$4:$C$1500,0),MATCH(W$4,'Monthly NRG Level D'!$C$4:$AE$4,0)),"")</f>
        <v/>
      </c>
      <c r="X191" s="18" t="str">
        <f ca="1">IFERROR(-1*INDEX('Monthly NRG Level D'!$C$4:$AE$1500,MATCH($C191,'Monthly NRG Level D'!$C$4:$C$1500,0),MATCH(X$4,'Monthly NRG Level D'!$C$4:$AE$4,0)),"")</f>
        <v/>
      </c>
      <c r="Y191" s="18" t="str">
        <f ca="1">IFERROR(-1*INDEX('Monthly NRG Level D'!$C$4:$AE$1500,MATCH($C191,'Monthly NRG Level D'!$C$4:$C$1500,0),MATCH(Y$4,'Monthly NRG Level D'!$C$4:$AE$4,0)),"")</f>
        <v/>
      </c>
      <c r="AB191" s="18" t="str">
        <f ca="1">IFERROR(-1*INDEX('Monthly NRG Level D'!$C$4:$AE$1500,MATCH($C191,'Monthly NRG Level D'!$C$4:$C$1500,0),MATCH(AB$4,'Monthly NRG Level D'!$C$4:$AE$4,0)),"")</f>
        <v/>
      </c>
      <c r="AC191" s="18" t="str">
        <f ca="1">IFERROR(-1*INDEX('Monthly NRG Level D'!$C$4:$AE$1500,MATCH($C191,'Monthly NRG Level D'!$C$4:$C$1500,0),MATCH(AC$4,'Monthly NRG Level D'!$C$4:$AE$4,0)),"")</f>
        <v/>
      </c>
      <c r="AD191" s="18" t="str">
        <f ca="1">IFERROR(-1*INDEX('Monthly NRG Level D'!$C$4:$AE$1500,MATCH($C191,'Monthly NRG Level D'!$C$4:$C$1500,0),MATCH(AD$4,'Monthly NRG Level D'!$C$4:$AE$4,0)),"")</f>
        <v/>
      </c>
      <c r="AE191" s="18" t="str">
        <f ca="1">IFERROR(-1*INDEX('Monthly NRG Level D'!$C$4:$AE$1500,MATCH($C191,'Monthly NRG Level D'!$C$4:$C$1500,0),MATCH(AE$4,'Monthly NRG Level D'!$C$4:$AE$4,0)),"")</f>
        <v/>
      </c>
    </row>
    <row r="192" spans="3:31">
      <c r="C192" s="24">
        <f t="shared" si="2"/>
        <v>50983</v>
      </c>
      <c r="D192" s="90" t="s">
        <v>65</v>
      </c>
      <c r="E192" s="90" t="s">
        <v>65</v>
      </c>
      <c r="F192" s="90" t="s">
        <v>65</v>
      </c>
      <c r="G192" s="90" t="s">
        <v>65</v>
      </c>
      <c r="H192" s="90" t="s">
        <v>65</v>
      </c>
      <c r="I192" s="90" t="s">
        <v>65</v>
      </c>
      <c r="J192" s="18" t="str">
        <f ca="1">IFERROR(-1*INDEX('Monthly NRG Level D'!$C$4:$AE$1500,MATCH($C192,'Monthly NRG Level D'!$C$4:$C$1500,0),MATCH(J$4,'Monthly NRG Level D'!$C$4:$AE$4,0)),"")</f>
        <v/>
      </c>
      <c r="K192" s="18" t="str">
        <f ca="1">IFERROR(-1*INDEX('Monthly NRG Level D'!$C$4:$AE$1500,MATCH($C192,'Monthly NRG Level D'!$C$4:$C$1500,0),MATCH(K$4,'Monthly NRG Level D'!$C$4:$AE$4,0)),"")</f>
        <v/>
      </c>
      <c r="L192" s="18" t="str">
        <f ca="1">IFERROR(-1*INDEX('Monthly NRG Level D'!$C$4:$AE$1500,MATCH($C192,'Monthly NRG Level D'!$C$4:$C$1500,0),MATCH(L$4,'Monthly NRG Level D'!$C$4:$AE$4,0)),"")</f>
        <v/>
      </c>
      <c r="M192" s="18" t="str">
        <f ca="1">IFERROR(-1*INDEX('Monthly NRG Level D'!$C$4:$AE$1500,MATCH($C192,'Monthly NRG Level D'!$C$4:$C$1500,0),MATCH(M$4,'Monthly NRG Level D'!$C$4:$AE$4,0)),"")</f>
        <v/>
      </c>
      <c r="P192" s="90" t="s">
        <v>65</v>
      </c>
      <c r="Q192" s="90" t="s">
        <v>65</v>
      </c>
      <c r="R192" s="90" t="s">
        <v>65</v>
      </c>
      <c r="S192" s="18" t="str">
        <f ca="1">IFERROR(-1*INDEX('Monthly NRG Level D'!$C$4:$AE$1500,MATCH($C192,'Monthly NRG Level D'!$C$4:$C$1500,0),MATCH(S$4,'Monthly NRG Level D'!$C$4:$AE$4,0)),"")</f>
        <v/>
      </c>
      <c r="T192" s="18" t="str">
        <f ca="1">IFERROR(-1*INDEX('Monthly NRG Level D'!$C$4:$AE$1500,MATCH($C192,'Monthly NRG Level D'!$C$4:$C$1500,0),MATCH(T$4,'Monthly NRG Level D'!$C$4:$AE$4,0)),"")</f>
        <v/>
      </c>
      <c r="U192" s="18" t="str">
        <f ca="1">IFERROR(-1*INDEX('Monthly NRG Level D'!$C$4:$AE$1500,MATCH($C192,'Monthly NRG Level D'!$C$4:$C$1500,0),MATCH(U$4,'Monthly NRG Level D'!$C$4:$AE$4,0)),"")</f>
        <v/>
      </c>
      <c r="V192" s="18" t="str">
        <f ca="1">IFERROR(-1*INDEX('Monthly NRG Level D'!$C$4:$AE$1500,MATCH($C192,'Monthly NRG Level D'!$C$4:$C$1500,0),MATCH(V$4,'Monthly NRG Level D'!$C$4:$AE$4,0)),"")</f>
        <v/>
      </c>
      <c r="W192" s="18" t="str">
        <f ca="1">IFERROR(-1*INDEX('Monthly NRG Level D'!$C$4:$AE$1500,MATCH($C192,'Monthly NRG Level D'!$C$4:$C$1500,0),MATCH(W$4,'Monthly NRG Level D'!$C$4:$AE$4,0)),"")</f>
        <v/>
      </c>
      <c r="X192" s="18" t="str">
        <f ca="1">IFERROR(-1*INDEX('Monthly NRG Level D'!$C$4:$AE$1500,MATCH($C192,'Monthly NRG Level D'!$C$4:$C$1500,0),MATCH(X$4,'Monthly NRG Level D'!$C$4:$AE$4,0)),"")</f>
        <v/>
      </c>
      <c r="Y192" s="18" t="str">
        <f ca="1">IFERROR(-1*INDEX('Monthly NRG Level D'!$C$4:$AE$1500,MATCH($C192,'Monthly NRG Level D'!$C$4:$C$1500,0),MATCH(Y$4,'Monthly NRG Level D'!$C$4:$AE$4,0)),"")</f>
        <v/>
      </c>
      <c r="AB192" s="18" t="str">
        <f ca="1">IFERROR(-1*INDEX('Monthly NRG Level D'!$C$4:$AE$1500,MATCH($C192,'Monthly NRG Level D'!$C$4:$C$1500,0),MATCH(AB$4,'Monthly NRG Level D'!$C$4:$AE$4,0)),"")</f>
        <v/>
      </c>
      <c r="AC192" s="18" t="str">
        <f ca="1">IFERROR(-1*INDEX('Monthly NRG Level D'!$C$4:$AE$1500,MATCH($C192,'Monthly NRG Level D'!$C$4:$C$1500,0),MATCH(AC$4,'Monthly NRG Level D'!$C$4:$AE$4,0)),"")</f>
        <v/>
      </c>
      <c r="AD192" s="18" t="str">
        <f ca="1">IFERROR(-1*INDEX('Monthly NRG Level D'!$C$4:$AE$1500,MATCH($C192,'Monthly NRG Level D'!$C$4:$C$1500,0),MATCH(AD$4,'Monthly NRG Level D'!$C$4:$AE$4,0)),"")</f>
        <v/>
      </c>
      <c r="AE192" s="18" t="str">
        <f ca="1">IFERROR(-1*INDEX('Monthly NRG Level D'!$C$4:$AE$1500,MATCH($C192,'Monthly NRG Level D'!$C$4:$C$1500,0),MATCH(AE$4,'Monthly NRG Level D'!$C$4:$AE$4,0)),"")</f>
        <v/>
      </c>
    </row>
    <row r="193" spans="3:31">
      <c r="C193" s="24">
        <f t="shared" si="2"/>
        <v>51014</v>
      </c>
      <c r="D193" s="90" t="s">
        <v>65</v>
      </c>
      <c r="E193" s="90" t="s">
        <v>65</v>
      </c>
      <c r="F193" s="90" t="s">
        <v>65</v>
      </c>
      <c r="G193" s="90" t="s">
        <v>65</v>
      </c>
      <c r="H193" s="90" t="s">
        <v>65</v>
      </c>
      <c r="I193" s="90" t="s">
        <v>65</v>
      </c>
      <c r="J193" s="18" t="str">
        <f ca="1">IFERROR(-1*INDEX('Monthly NRG Level D'!$C$4:$AE$1500,MATCH($C193,'Monthly NRG Level D'!$C$4:$C$1500,0),MATCH(J$4,'Monthly NRG Level D'!$C$4:$AE$4,0)),"")</f>
        <v/>
      </c>
      <c r="K193" s="18" t="str">
        <f ca="1">IFERROR(-1*INDEX('Monthly NRG Level D'!$C$4:$AE$1500,MATCH($C193,'Monthly NRG Level D'!$C$4:$C$1500,0),MATCH(K$4,'Monthly NRG Level D'!$C$4:$AE$4,0)),"")</f>
        <v/>
      </c>
      <c r="L193" s="18" t="str">
        <f ca="1">IFERROR(-1*INDEX('Monthly NRG Level D'!$C$4:$AE$1500,MATCH($C193,'Monthly NRG Level D'!$C$4:$C$1500,0),MATCH(L$4,'Monthly NRG Level D'!$C$4:$AE$4,0)),"")</f>
        <v/>
      </c>
      <c r="M193" s="18" t="str">
        <f ca="1">IFERROR(-1*INDEX('Monthly NRG Level D'!$C$4:$AE$1500,MATCH($C193,'Monthly NRG Level D'!$C$4:$C$1500,0),MATCH(M$4,'Monthly NRG Level D'!$C$4:$AE$4,0)),"")</f>
        <v/>
      </c>
      <c r="P193" s="90" t="s">
        <v>65</v>
      </c>
      <c r="Q193" s="90" t="s">
        <v>65</v>
      </c>
      <c r="R193" s="90" t="s">
        <v>65</v>
      </c>
      <c r="S193" s="18" t="str">
        <f ca="1">IFERROR(-1*INDEX('Monthly NRG Level D'!$C$4:$AE$1500,MATCH($C193,'Monthly NRG Level D'!$C$4:$C$1500,0),MATCH(S$4,'Monthly NRG Level D'!$C$4:$AE$4,0)),"")</f>
        <v/>
      </c>
      <c r="T193" s="18" t="str">
        <f ca="1">IFERROR(-1*INDEX('Monthly NRG Level D'!$C$4:$AE$1500,MATCH($C193,'Monthly NRG Level D'!$C$4:$C$1500,0),MATCH(T$4,'Monthly NRG Level D'!$C$4:$AE$4,0)),"")</f>
        <v/>
      </c>
      <c r="U193" s="18" t="str">
        <f ca="1">IFERROR(-1*INDEX('Monthly NRG Level D'!$C$4:$AE$1500,MATCH($C193,'Monthly NRG Level D'!$C$4:$C$1500,0),MATCH(U$4,'Monthly NRG Level D'!$C$4:$AE$4,0)),"")</f>
        <v/>
      </c>
      <c r="V193" s="18" t="str">
        <f ca="1">IFERROR(-1*INDEX('Monthly NRG Level D'!$C$4:$AE$1500,MATCH($C193,'Monthly NRG Level D'!$C$4:$C$1500,0),MATCH(V$4,'Monthly NRG Level D'!$C$4:$AE$4,0)),"")</f>
        <v/>
      </c>
      <c r="W193" s="18" t="str">
        <f ca="1">IFERROR(-1*INDEX('Monthly NRG Level D'!$C$4:$AE$1500,MATCH($C193,'Monthly NRG Level D'!$C$4:$C$1500,0),MATCH(W$4,'Monthly NRG Level D'!$C$4:$AE$4,0)),"")</f>
        <v/>
      </c>
      <c r="X193" s="18" t="str">
        <f ca="1">IFERROR(-1*INDEX('Monthly NRG Level D'!$C$4:$AE$1500,MATCH($C193,'Monthly NRG Level D'!$C$4:$C$1500,0),MATCH(X$4,'Monthly NRG Level D'!$C$4:$AE$4,0)),"")</f>
        <v/>
      </c>
      <c r="Y193" s="18" t="str">
        <f ca="1">IFERROR(-1*INDEX('Monthly NRG Level D'!$C$4:$AE$1500,MATCH($C193,'Monthly NRG Level D'!$C$4:$C$1500,0),MATCH(Y$4,'Monthly NRG Level D'!$C$4:$AE$4,0)),"")</f>
        <v/>
      </c>
      <c r="AB193" s="18" t="str">
        <f ca="1">IFERROR(-1*INDEX('Monthly NRG Level D'!$C$4:$AE$1500,MATCH($C193,'Monthly NRG Level D'!$C$4:$C$1500,0),MATCH(AB$4,'Monthly NRG Level D'!$C$4:$AE$4,0)),"")</f>
        <v/>
      </c>
      <c r="AC193" s="18" t="str">
        <f ca="1">IFERROR(-1*INDEX('Monthly NRG Level D'!$C$4:$AE$1500,MATCH($C193,'Monthly NRG Level D'!$C$4:$C$1500,0),MATCH(AC$4,'Monthly NRG Level D'!$C$4:$AE$4,0)),"")</f>
        <v/>
      </c>
      <c r="AD193" s="18" t="str">
        <f ca="1">IFERROR(-1*INDEX('Monthly NRG Level D'!$C$4:$AE$1500,MATCH($C193,'Monthly NRG Level D'!$C$4:$C$1500,0),MATCH(AD$4,'Monthly NRG Level D'!$C$4:$AE$4,0)),"")</f>
        <v/>
      </c>
      <c r="AE193" s="18" t="str">
        <f ca="1">IFERROR(-1*INDEX('Monthly NRG Level D'!$C$4:$AE$1500,MATCH($C193,'Monthly NRG Level D'!$C$4:$C$1500,0),MATCH(AE$4,'Monthly NRG Level D'!$C$4:$AE$4,0)),"")</f>
        <v/>
      </c>
    </row>
    <row r="194" spans="3:31">
      <c r="C194" s="24">
        <f t="shared" si="2"/>
        <v>51044</v>
      </c>
      <c r="D194" s="90" t="s">
        <v>65</v>
      </c>
      <c r="E194" s="90" t="s">
        <v>65</v>
      </c>
      <c r="F194" s="90" t="s">
        <v>65</v>
      </c>
      <c r="G194" s="90" t="s">
        <v>65</v>
      </c>
      <c r="H194" s="90" t="s">
        <v>65</v>
      </c>
      <c r="I194" s="90" t="s">
        <v>65</v>
      </c>
      <c r="J194" s="18" t="str">
        <f ca="1">IFERROR(-1*INDEX('Monthly NRG Level D'!$C$4:$AE$1500,MATCH($C194,'Monthly NRG Level D'!$C$4:$C$1500,0),MATCH(J$4,'Monthly NRG Level D'!$C$4:$AE$4,0)),"")</f>
        <v/>
      </c>
      <c r="K194" s="18" t="str">
        <f ca="1">IFERROR(-1*INDEX('Monthly NRG Level D'!$C$4:$AE$1500,MATCH($C194,'Monthly NRG Level D'!$C$4:$C$1500,0),MATCH(K$4,'Monthly NRG Level D'!$C$4:$AE$4,0)),"")</f>
        <v/>
      </c>
      <c r="L194" s="18" t="str">
        <f ca="1">IFERROR(-1*INDEX('Monthly NRG Level D'!$C$4:$AE$1500,MATCH($C194,'Monthly NRG Level D'!$C$4:$C$1500,0),MATCH(L$4,'Monthly NRG Level D'!$C$4:$AE$4,0)),"")</f>
        <v/>
      </c>
      <c r="M194" s="18" t="str">
        <f ca="1">IFERROR(-1*INDEX('Monthly NRG Level D'!$C$4:$AE$1500,MATCH($C194,'Monthly NRG Level D'!$C$4:$C$1500,0),MATCH(M$4,'Monthly NRG Level D'!$C$4:$AE$4,0)),"")</f>
        <v/>
      </c>
      <c r="P194" s="90" t="s">
        <v>65</v>
      </c>
      <c r="Q194" s="90" t="s">
        <v>65</v>
      </c>
      <c r="R194" s="90" t="s">
        <v>65</v>
      </c>
      <c r="S194" s="18" t="str">
        <f ca="1">IFERROR(-1*INDEX('Monthly NRG Level D'!$C$4:$AE$1500,MATCH($C194,'Monthly NRG Level D'!$C$4:$C$1500,0),MATCH(S$4,'Monthly NRG Level D'!$C$4:$AE$4,0)),"")</f>
        <v/>
      </c>
      <c r="T194" s="18" t="str">
        <f ca="1">IFERROR(-1*INDEX('Monthly NRG Level D'!$C$4:$AE$1500,MATCH($C194,'Monthly NRG Level D'!$C$4:$C$1500,0),MATCH(T$4,'Monthly NRG Level D'!$C$4:$AE$4,0)),"")</f>
        <v/>
      </c>
      <c r="U194" s="18" t="str">
        <f ca="1">IFERROR(-1*INDEX('Monthly NRG Level D'!$C$4:$AE$1500,MATCH($C194,'Monthly NRG Level D'!$C$4:$C$1500,0),MATCH(U$4,'Monthly NRG Level D'!$C$4:$AE$4,0)),"")</f>
        <v/>
      </c>
      <c r="V194" s="18" t="str">
        <f ca="1">IFERROR(-1*INDEX('Monthly NRG Level D'!$C$4:$AE$1500,MATCH($C194,'Monthly NRG Level D'!$C$4:$C$1500,0),MATCH(V$4,'Monthly NRG Level D'!$C$4:$AE$4,0)),"")</f>
        <v/>
      </c>
      <c r="W194" s="18" t="str">
        <f ca="1">IFERROR(-1*INDEX('Monthly NRG Level D'!$C$4:$AE$1500,MATCH($C194,'Monthly NRG Level D'!$C$4:$C$1500,0),MATCH(W$4,'Monthly NRG Level D'!$C$4:$AE$4,0)),"")</f>
        <v/>
      </c>
      <c r="X194" s="18" t="str">
        <f ca="1">IFERROR(-1*INDEX('Monthly NRG Level D'!$C$4:$AE$1500,MATCH($C194,'Monthly NRG Level D'!$C$4:$C$1500,0),MATCH(X$4,'Monthly NRG Level D'!$C$4:$AE$4,0)),"")</f>
        <v/>
      </c>
      <c r="Y194" s="18" t="str">
        <f ca="1">IFERROR(-1*INDEX('Monthly NRG Level D'!$C$4:$AE$1500,MATCH($C194,'Monthly NRG Level D'!$C$4:$C$1500,0),MATCH(Y$4,'Monthly NRG Level D'!$C$4:$AE$4,0)),"")</f>
        <v/>
      </c>
      <c r="AB194" s="18" t="str">
        <f ca="1">IFERROR(-1*INDEX('Monthly NRG Level D'!$C$4:$AE$1500,MATCH($C194,'Monthly NRG Level D'!$C$4:$C$1500,0),MATCH(AB$4,'Monthly NRG Level D'!$C$4:$AE$4,0)),"")</f>
        <v/>
      </c>
      <c r="AC194" s="18" t="str">
        <f ca="1">IFERROR(-1*INDEX('Monthly NRG Level D'!$C$4:$AE$1500,MATCH($C194,'Monthly NRG Level D'!$C$4:$C$1500,0),MATCH(AC$4,'Monthly NRG Level D'!$C$4:$AE$4,0)),"")</f>
        <v/>
      </c>
      <c r="AD194" s="18" t="str">
        <f ca="1">IFERROR(-1*INDEX('Monthly NRG Level D'!$C$4:$AE$1500,MATCH($C194,'Monthly NRG Level D'!$C$4:$C$1500,0),MATCH(AD$4,'Monthly NRG Level D'!$C$4:$AE$4,0)),"")</f>
        <v/>
      </c>
      <c r="AE194" s="18" t="str">
        <f ca="1">IFERROR(-1*INDEX('Monthly NRG Level D'!$C$4:$AE$1500,MATCH($C194,'Monthly NRG Level D'!$C$4:$C$1500,0),MATCH(AE$4,'Monthly NRG Level D'!$C$4:$AE$4,0)),"")</f>
        <v/>
      </c>
    </row>
    <row r="195" spans="3:31">
      <c r="C195" s="24">
        <f t="shared" si="2"/>
        <v>51075</v>
      </c>
      <c r="D195" s="90" t="s">
        <v>65</v>
      </c>
      <c r="E195" s="90" t="s">
        <v>65</v>
      </c>
      <c r="F195" s="90" t="s">
        <v>65</v>
      </c>
      <c r="G195" s="90" t="s">
        <v>65</v>
      </c>
      <c r="H195" s="90" t="s">
        <v>65</v>
      </c>
      <c r="I195" s="90" t="s">
        <v>65</v>
      </c>
      <c r="J195" s="18" t="str">
        <f ca="1">IFERROR(-1*INDEX('Monthly NRG Level D'!$C$4:$AE$1500,MATCH($C195,'Monthly NRG Level D'!$C$4:$C$1500,0),MATCH(J$4,'Monthly NRG Level D'!$C$4:$AE$4,0)),"")</f>
        <v/>
      </c>
      <c r="K195" s="18" t="str">
        <f ca="1">IFERROR(-1*INDEX('Monthly NRG Level D'!$C$4:$AE$1500,MATCH($C195,'Monthly NRG Level D'!$C$4:$C$1500,0),MATCH(K$4,'Monthly NRG Level D'!$C$4:$AE$4,0)),"")</f>
        <v/>
      </c>
      <c r="L195" s="18" t="str">
        <f ca="1">IFERROR(-1*INDEX('Monthly NRG Level D'!$C$4:$AE$1500,MATCH($C195,'Monthly NRG Level D'!$C$4:$C$1500,0),MATCH(L$4,'Monthly NRG Level D'!$C$4:$AE$4,0)),"")</f>
        <v/>
      </c>
      <c r="M195" s="18" t="str">
        <f ca="1">IFERROR(-1*INDEX('Monthly NRG Level D'!$C$4:$AE$1500,MATCH($C195,'Monthly NRG Level D'!$C$4:$C$1500,0),MATCH(M$4,'Monthly NRG Level D'!$C$4:$AE$4,0)),"")</f>
        <v/>
      </c>
      <c r="P195" s="90" t="s">
        <v>65</v>
      </c>
      <c r="Q195" s="90" t="s">
        <v>65</v>
      </c>
      <c r="R195" s="90" t="s">
        <v>65</v>
      </c>
      <c r="S195" s="18" t="str">
        <f ca="1">IFERROR(-1*INDEX('Monthly NRG Level D'!$C$4:$AE$1500,MATCH($C195,'Monthly NRG Level D'!$C$4:$C$1500,0),MATCH(S$4,'Monthly NRG Level D'!$C$4:$AE$4,0)),"")</f>
        <v/>
      </c>
      <c r="T195" s="18" t="str">
        <f ca="1">IFERROR(-1*INDEX('Monthly NRG Level D'!$C$4:$AE$1500,MATCH($C195,'Monthly NRG Level D'!$C$4:$C$1500,0),MATCH(T$4,'Monthly NRG Level D'!$C$4:$AE$4,0)),"")</f>
        <v/>
      </c>
      <c r="U195" s="18" t="str">
        <f ca="1">IFERROR(-1*INDEX('Monthly NRG Level D'!$C$4:$AE$1500,MATCH($C195,'Monthly NRG Level D'!$C$4:$C$1500,0),MATCH(U$4,'Monthly NRG Level D'!$C$4:$AE$4,0)),"")</f>
        <v/>
      </c>
      <c r="V195" s="18" t="str">
        <f ca="1">IFERROR(-1*INDEX('Monthly NRG Level D'!$C$4:$AE$1500,MATCH($C195,'Monthly NRG Level D'!$C$4:$C$1500,0),MATCH(V$4,'Monthly NRG Level D'!$C$4:$AE$4,0)),"")</f>
        <v/>
      </c>
      <c r="W195" s="18" t="str">
        <f ca="1">IFERROR(-1*INDEX('Monthly NRG Level D'!$C$4:$AE$1500,MATCH($C195,'Monthly NRG Level D'!$C$4:$C$1500,0),MATCH(W$4,'Monthly NRG Level D'!$C$4:$AE$4,0)),"")</f>
        <v/>
      </c>
      <c r="X195" s="18" t="str">
        <f ca="1">IFERROR(-1*INDEX('Monthly NRG Level D'!$C$4:$AE$1500,MATCH($C195,'Monthly NRG Level D'!$C$4:$C$1500,0),MATCH(X$4,'Monthly NRG Level D'!$C$4:$AE$4,0)),"")</f>
        <v/>
      </c>
      <c r="Y195" s="18" t="str">
        <f ca="1">IFERROR(-1*INDEX('Monthly NRG Level D'!$C$4:$AE$1500,MATCH($C195,'Monthly NRG Level D'!$C$4:$C$1500,0),MATCH(Y$4,'Monthly NRG Level D'!$C$4:$AE$4,0)),"")</f>
        <v/>
      </c>
      <c r="AB195" s="18" t="str">
        <f ca="1">IFERROR(-1*INDEX('Monthly NRG Level D'!$C$4:$AE$1500,MATCH($C195,'Monthly NRG Level D'!$C$4:$C$1500,0),MATCH(AB$4,'Monthly NRG Level D'!$C$4:$AE$4,0)),"")</f>
        <v/>
      </c>
      <c r="AC195" s="18" t="str">
        <f ca="1">IFERROR(-1*INDEX('Monthly NRG Level D'!$C$4:$AE$1500,MATCH($C195,'Monthly NRG Level D'!$C$4:$C$1500,0),MATCH(AC$4,'Monthly NRG Level D'!$C$4:$AE$4,0)),"")</f>
        <v/>
      </c>
      <c r="AD195" s="18" t="str">
        <f ca="1">IFERROR(-1*INDEX('Monthly NRG Level D'!$C$4:$AE$1500,MATCH($C195,'Monthly NRG Level D'!$C$4:$C$1500,0),MATCH(AD$4,'Monthly NRG Level D'!$C$4:$AE$4,0)),"")</f>
        <v/>
      </c>
      <c r="AE195" s="18" t="str">
        <f ca="1">IFERROR(-1*INDEX('Monthly NRG Level D'!$C$4:$AE$1500,MATCH($C195,'Monthly NRG Level D'!$C$4:$C$1500,0),MATCH(AE$4,'Monthly NRG Level D'!$C$4:$AE$4,0)),"")</f>
        <v/>
      </c>
    </row>
    <row r="196" spans="3:31">
      <c r="C196" s="24">
        <f t="shared" si="2"/>
        <v>51105</v>
      </c>
      <c r="D196" s="90" t="s">
        <v>65</v>
      </c>
      <c r="E196" s="90" t="s">
        <v>65</v>
      </c>
      <c r="F196" s="90" t="s">
        <v>65</v>
      </c>
      <c r="G196" s="90" t="s">
        <v>65</v>
      </c>
      <c r="H196" s="90" t="s">
        <v>65</v>
      </c>
      <c r="I196" s="90" t="s">
        <v>65</v>
      </c>
      <c r="J196" s="18" t="str">
        <f ca="1">IFERROR(-1*INDEX('Monthly NRG Level D'!$C$4:$AE$1500,MATCH($C196,'Monthly NRG Level D'!$C$4:$C$1500,0),MATCH(J$4,'Monthly NRG Level D'!$C$4:$AE$4,0)),"")</f>
        <v/>
      </c>
      <c r="K196" s="18" t="str">
        <f ca="1">IFERROR(-1*INDEX('Monthly NRG Level D'!$C$4:$AE$1500,MATCH($C196,'Monthly NRG Level D'!$C$4:$C$1500,0),MATCH(K$4,'Monthly NRG Level D'!$C$4:$AE$4,0)),"")</f>
        <v/>
      </c>
      <c r="L196" s="18" t="str">
        <f ca="1">IFERROR(-1*INDEX('Monthly NRG Level D'!$C$4:$AE$1500,MATCH($C196,'Monthly NRG Level D'!$C$4:$C$1500,0),MATCH(L$4,'Monthly NRG Level D'!$C$4:$AE$4,0)),"")</f>
        <v/>
      </c>
      <c r="M196" s="18" t="str">
        <f ca="1">IFERROR(-1*INDEX('Monthly NRG Level D'!$C$4:$AE$1500,MATCH($C196,'Monthly NRG Level D'!$C$4:$C$1500,0),MATCH(M$4,'Monthly NRG Level D'!$C$4:$AE$4,0)),"")</f>
        <v/>
      </c>
      <c r="P196" s="90" t="s">
        <v>65</v>
      </c>
      <c r="Q196" s="90" t="s">
        <v>65</v>
      </c>
      <c r="R196" s="90" t="s">
        <v>65</v>
      </c>
      <c r="S196" s="18" t="str">
        <f ca="1">IFERROR(-1*INDEX('Monthly NRG Level D'!$C$4:$AE$1500,MATCH($C196,'Monthly NRG Level D'!$C$4:$C$1500,0),MATCH(S$4,'Monthly NRG Level D'!$C$4:$AE$4,0)),"")</f>
        <v/>
      </c>
      <c r="T196" s="18" t="str">
        <f ca="1">IFERROR(-1*INDEX('Monthly NRG Level D'!$C$4:$AE$1500,MATCH($C196,'Monthly NRG Level D'!$C$4:$C$1500,0),MATCH(T$4,'Monthly NRG Level D'!$C$4:$AE$4,0)),"")</f>
        <v/>
      </c>
      <c r="U196" s="18" t="str">
        <f ca="1">IFERROR(-1*INDEX('Monthly NRG Level D'!$C$4:$AE$1500,MATCH($C196,'Monthly NRG Level D'!$C$4:$C$1500,0),MATCH(U$4,'Monthly NRG Level D'!$C$4:$AE$4,0)),"")</f>
        <v/>
      </c>
      <c r="V196" s="18" t="str">
        <f ca="1">IFERROR(-1*INDEX('Monthly NRG Level D'!$C$4:$AE$1500,MATCH($C196,'Monthly NRG Level D'!$C$4:$C$1500,0),MATCH(V$4,'Monthly NRG Level D'!$C$4:$AE$4,0)),"")</f>
        <v/>
      </c>
      <c r="W196" s="18" t="str">
        <f ca="1">IFERROR(-1*INDEX('Monthly NRG Level D'!$C$4:$AE$1500,MATCH($C196,'Monthly NRG Level D'!$C$4:$C$1500,0),MATCH(W$4,'Monthly NRG Level D'!$C$4:$AE$4,0)),"")</f>
        <v/>
      </c>
      <c r="X196" s="18" t="str">
        <f ca="1">IFERROR(-1*INDEX('Monthly NRG Level D'!$C$4:$AE$1500,MATCH($C196,'Monthly NRG Level D'!$C$4:$C$1500,0),MATCH(X$4,'Monthly NRG Level D'!$C$4:$AE$4,0)),"")</f>
        <v/>
      </c>
      <c r="Y196" s="18" t="str">
        <f ca="1">IFERROR(-1*INDEX('Monthly NRG Level D'!$C$4:$AE$1500,MATCH($C196,'Monthly NRG Level D'!$C$4:$C$1500,0),MATCH(Y$4,'Monthly NRG Level D'!$C$4:$AE$4,0)),"")</f>
        <v/>
      </c>
      <c r="AB196" s="18" t="str">
        <f ca="1">IFERROR(-1*INDEX('Monthly NRG Level D'!$C$4:$AE$1500,MATCH($C196,'Monthly NRG Level D'!$C$4:$C$1500,0),MATCH(AB$4,'Monthly NRG Level D'!$C$4:$AE$4,0)),"")</f>
        <v/>
      </c>
      <c r="AC196" s="18" t="str">
        <f ca="1">IFERROR(-1*INDEX('Monthly NRG Level D'!$C$4:$AE$1500,MATCH($C196,'Monthly NRG Level D'!$C$4:$C$1500,0),MATCH(AC$4,'Monthly NRG Level D'!$C$4:$AE$4,0)),"")</f>
        <v/>
      </c>
      <c r="AD196" s="18" t="str">
        <f ca="1">IFERROR(-1*INDEX('Monthly NRG Level D'!$C$4:$AE$1500,MATCH($C196,'Monthly NRG Level D'!$C$4:$C$1500,0),MATCH(AD$4,'Monthly NRG Level D'!$C$4:$AE$4,0)),"")</f>
        <v/>
      </c>
      <c r="AE196" s="18" t="str">
        <f ca="1">IFERROR(-1*INDEX('Monthly NRG Level D'!$C$4:$AE$1500,MATCH($C196,'Monthly NRG Level D'!$C$4:$C$1500,0),MATCH(AE$4,'Monthly NRG Level D'!$C$4:$AE$4,0)),"")</f>
        <v/>
      </c>
    </row>
    <row r="197" spans="3:31">
      <c r="C197" s="24">
        <f t="shared" si="2"/>
        <v>51136</v>
      </c>
      <c r="D197" s="90" t="s">
        <v>65</v>
      </c>
      <c r="E197" s="90" t="s">
        <v>65</v>
      </c>
      <c r="F197" s="90" t="s">
        <v>65</v>
      </c>
      <c r="G197" s="90" t="s">
        <v>65</v>
      </c>
      <c r="H197" s="90" t="s">
        <v>65</v>
      </c>
      <c r="I197" s="90" t="s">
        <v>65</v>
      </c>
      <c r="J197" s="18" t="str">
        <f ca="1">IFERROR(-1*INDEX('Monthly NRG Level D'!$C$4:$AE$1500,MATCH($C197,'Monthly NRG Level D'!$C$4:$C$1500,0),MATCH(J$4,'Monthly NRG Level D'!$C$4:$AE$4,0)),"")</f>
        <v/>
      </c>
      <c r="K197" s="18" t="str">
        <f ca="1">IFERROR(-1*INDEX('Monthly NRG Level D'!$C$4:$AE$1500,MATCH($C197,'Monthly NRG Level D'!$C$4:$C$1500,0),MATCH(K$4,'Monthly NRG Level D'!$C$4:$AE$4,0)),"")</f>
        <v/>
      </c>
      <c r="L197" s="18" t="str">
        <f ca="1">IFERROR(-1*INDEX('Monthly NRG Level D'!$C$4:$AE$1500,MATCH($C197,'Monthly NRG Level D'!$C$4:$C$1500,0),MATCH(L$4,'Monthly NRG Level D'!$C$4:$AE$4,0)),"")</f>
        <v/>
      </c>
      <c r="M197" s="18" t="str">
        <f ca="1">IFERROR(-1*INDEX('Monthly NRG Level D'!$C$4:$AE$1500,MATCH($C197,'Monthly NRG Level D'!$C$4:$C$1500,0),MATCH(M$4,'Monthly NRG Level D'!$C$4:$AE$4,0)),"")</f>
        <v/>
      </c>
      <c r="P197" s="90" t="s">
        <v>65</v>
      </c>
      <c r="Q197" s="90" t="s">
        <v>65</v>
      </c>
      <c r="R197" s="90" t="s">
        <v>65</v>
      </c>
      <c r="S197" s="18" t="str">
        <f ca="1">IFERROR(-1*INDEX('Monthly NRG Level D'!$C$4:$AE$1500,MATCH($C197,'Monthly NRG Level D'!$C$4:$C$1500,0),MATCH(S$4,'Monthly NRG Level D'!$C$4:$AE$4,0)),"")</f>
        <v/>
      </c>
      <c r="T197" s="18" t="str">
        <f ca="1">IFERROR(-1*INDEX('Monthly NRG Level D'!$C$4:$AE$1500,MATCH($C197,'Monthly NRG Level D'!$C$4:$C$1500,0),MATCH(T$4,'Monthly NRG Level D'!$C$4:$AE$4,0)),"")</f>
        <v/>
      </c>
      <c r="U197" s="18" t="str">
        <f ca="1">IFERROR(-1*INDEX('Monthly NRG Level D'!$C$4:$AE$1500,MATCH($C197,'Monthly NRG Level D'!$C$4:$C$1500,0),MATCH(U$4,'Monthly NRG Level D'!$C$4:$AE$4,0)),"")</f>
        <v/>
      </c>
      <c r="V197" s="18" t="str">
        <f ca="1">IFERROR(-1*INDEX('Monthly NRG Level D'!$C$4:$AE$1500,MATCH($C197,'Monthly NRG Level D'!$C$4:$C$1500,0),MATCH(V$4,'Monthly NRG Level D'!$C$4:$AE$4,0)),"")</f>
        <v/>
      </c>
      <c r="W197" s="18" t="str">
        <f ca="1">IFERROR(-1*INDEX('Monthly NRG Level D'!$C$4:$AE$1500,MATCH($C197,'Monthly NRG Level D'!$C$4:$C$1500,0),MATCH(W$4,'Monthly NRG Level D'!$C$4:$AE$4,0)),"")</f>
        <v/>
      </c>
      <c r="X197" s="18" t="str">
        <f ca="1">IFERROR(-1*INDEX('Monthly NRG Level D'!$C$4:$AE$1500,MATCH($C197,'Monthly NRG Level D'!$C$4:$C$1500,0),MATCH(X$4,'Monthly NRG Level D'!$C$4:$AE$4,0)),"")</f>
        <v/>
      </c>
      <c r="Y197" s="18" t="str">
        <f ca="1">IFERROR(-1*INDEX('Monthly NRG Level D'!$C$4:$AE$1500,MATCH($C197,'Monthly NRG Level D'!$C$4:$C$1500,0),MATCH(Y$4,'Monthly NRG Level D'!$C$4:$AE$4,0)),"")</f>
        <v/>
      </c>
      <c r="AB197" s="18" t="str">
        <f ca="1">IFERROR(-1*INDEX('Monthly NRG Level D'!$C$4:$AE$1500,MATCH($C197,'Monthly NRG Level D'!$C$4:$C$1500,0),MATCH(AB$4,'Monthly NRG Level D'!$C$4:$AE$4,0)),"")</f>
        <v/>
      </c>
      <c r="AC197" s="18" t="str">
        <f ca="1">IFERROR(-1*INDEX('Monthly NRG Level D'!$C$4:$AE$1500,MATCH($C197,'Monthly NRG Level D'!$C$4:$C$1500,0),MATCH(AC$4,'Monthly NRG Level D'!$C$4:$AE$4,0)),"")</f>
        <v/>
      </c>
      <c r="AD197" s="18" t="str">
        <f ca="1">IFERROR(-1*INDEX('Monthly NRG Level D'!$C$4:$AE$1500,MATCH($C197,'Monthly NRG Level D'!$C$4:$C$1500,0),MATCH(AD$4,'Monthly NRG Level D'!$C$4:$AE$4,0)),"")</f>
        <v/>
      </c>
      <c r="AE197" s="18" t="str">
        <f ca="1">IFERROR(-1*INDEX('Monthly NRG Level D'!$C$4:$AE$1500,MATCH($C197,'Monthly NRG Level D'!$C$4:$C$1500,0),MATCH(AE$4,'Monthly NRG Level D'!$C$4:$AE$4,0)),"")</f>
        <v/>
      </c>
    </row>
    <row r="198" spans="3:31">
      <c r="C198" s="24">
        <f t="shared" si="2"/>
        <v>51167</v>
      </c>
      <c r="D198" s="90" t="s">
        <v>65</v>
      </c>
      <c r="E198" s="90" t="s">
        <v>65</v>
      </c>
      <c r="F198" s="90" t="s">
        <v>65</v>
      </c>
      <c r="G198" s="90" t="s">
        <v>65</v>
      </c>
      <c r="H198" s="90" t="s">
        <v>65</v>
      </c>
      <c r="I198" s="90" t="s">
        <v>65</v>
      </c>
      <c r="J198" s="18" t="str">
        <f ca="1">IFERROR(-1*INDEX('Monthly NRG Level D'!$C$4:$AE$1500,MATCH($C198,'Monthly NRG Level D'!$C$4:$C$1500,0),MATCH(J$4,'Monthly NRG Level D'!$C$4:$AE$4,0)),"")</f>
        <v/>
      </c>
      <c r="K198" s="18" t="str">
        <f ca="1">IFERROR(-1*INDEX('Monthly NRG Level D'!$C$4:$AE$1500,MATCH($C198,'Monthly NRG Level D'!$C$4:$C$1500,0),MATCH(K$4,'Monthly NRG Level D'!$C$4:$AE$4,0)),"")</f>
        <v/>
      </c>
      <c r="L198" s="18" t="str">
        <f ca="1">IFERROR(-1*INDEX('Monthly NRG Level D'!$C$4:$AE$1500,MATCH($C198,'Monthly NRG Level D'!$C$4:$C$1500,0),MATCH(L$4,'Monthly NRG Level D'!$C$4:$AE$4,0)),"")</f>
        <v/>
      </c>
      <c r="M198" s="18" t="str">
        <f ca="1">IFERROR(-1*INDEX('Monthly NRG Level D'!$C$4:$AE$1500,MATCH($C198,'Monthly NRG Level D'!$C$4:$C$1500,0),MATCH(M$4,'Monthly NRG Level D'!$C$4:$AE$4,0)),"")</f>
        <v/>
      </c>
      <c r="P198" s="90" t="s">
        <v>65</v>
      </c>
      <c r="Q198" s="90" t="s">
        <v>65</v>
      </c>
      <c r="R198" s="90" t="s">
        <v>65</v>
      </c>
      <c r="S198" s="18" t="str">
        <f ca="1">IFERROR(-1*INDEX('Monthly NRG Level D'!$C$4:$AE$1500,MATCH($C198,'Monthly NRG Level D'!$C$4:$C$1500,0),MATCH(S$4,'Monthly NRG Level D'!$C$4:$AE$4,0)),"")</f>
        <v/>
      </c>
      <c r="T198" s="18" t="str">
        <f ca="1">IFERROR(-1*INDEX('Monthly NRG Level D'!$C$4:$AE$1500,MATCH($C198,'Monthly NRG Level D'!$C$4:$C$1500,0),MATCH(T$4,'Monthly NRG Level D'!$C$4:$AE$4,0)),"")</f>
        <v/>
      </c>
      <c r="U198" s="18" t="str">
        <f ca="1">IFERROR(-1*INDEX('Monthly NRG Level D'!$C$4:$AE$1500,MATCH($C198,'Monthly NRG Level D'!$C$4:$C$1500,0),MATCH(U$4,'Monthly NRG Level D'!$C$4:$AE$4,0)),"")</f>
        <v/>
      </c>
      <c r="V198" s="18" t="str">
        <f ca="1">IFERROR(-1*INDEX('Monthly NRG Level D'!$C$4:$AE$1500,MATCH($C198,'Monthly NRG Level D'!$C$4:$C$1500,0),MATCH(V$4,'Monthly NRG Level D'!$C$4:$AE$4,0)),"")</f>
        <v/>
      </c>
      <c r="W198" s="18" t="str">
        <f ca="1">IFERROR(-1*INDEX('Monthly NRG Level D'!$C$4:$AE$1500,MATCH($C198,'Monthly NRG Level D'!$C$4:$C$1500,0),MATCH(W$4,'Monthly NRG Level D'!$C$4:$AE$4,0)),"")</f>
        <v/>
      </c>
      <c r="X198" s="18" t="str">
        <f ca="1">IFERROR(-1*INDEX('Monthly NRG Level D'!$C$4:$AE$1500,MATCH($C198,'Monthly NRG Level D'!$C$4:$C$1500,0),MATCH(X$4,'Monthly NRG Level D'!$C$4:$AE$4,0)),"")</f>
        <v/>
      </c>
      <c r="Y198" s="18" t="str">
        <f ca="1">IFERROR(-1*INDEX('Monthly NRG Level D'!$C$4:$AE$1500,MATCH($C198,'Monthly NRG Level D'!$C$4:$C$1500,0),MATCH(Y$4,'Monthly NRG Level D'!$C$4:$AE$4,0)),"")</f>
        <v/>
      </c>
      <c r="AB198" s="18" t="str">
        <f ca="1">IFERROR(-1*INDEX('Monthly NRG Level D'!$C$4:$AE$1500,MATCH($C198,'Monthly NRG Level D'!$C$4:$C$1500,0),MATCH(AB$4,'Monthly NRG Level D'!$C$4:$AE$4,0)),"")</f>
        <v/>
      </c>
      <c r="AC198" s="18" t="str">
        <f ca="1">IFERROR(-1*INDEX('Monthly NRG Level D'!$C$4:$AE$1500,MATCH($C198,'Monthly NRG Level D'!$C$4:$C$1500,0),MATCH(AC$4,'Monthly NRG Level D'!$C$4:$AE$4,0)),"")</f>
        <v/>
      </c>
      <c r="AD198" s="18" t="str">
        <f ca="1">IFERROR(-1*INDEX('Monthly NRG Level D'!$C$4:$AE$1500,MATCH($C198,'Monthly NRG Level D'!$C$4:$C$1500,0),MATCH(AD$4,'Monthly NRG Level D'!$C$4:$AE$4,0)),"")</f>
        <v/>
      </c>
      <c r="AE198" s="18" t="str">
        <f ca="1">IFERROR(-1*INDEX('Monthly NRG Level D'!$C$4:$AE$1500,MATCH($C198,'Monthly NRG Level D'!$C$4:$C$1500,0),MATCH(AE$4,'Monthly NRG Level D'!$C$4:$AE$4,0)),"")</f>
        <v/>
      </c>
    </row>
    <row r="199" spans="3:31">
      <c r="C199" s="24">
        <f t="shared" ref="C199:C256" si="3">DATE(YEAR(C198),MONTH(C198)+1,1)</f>
        <v>51196</v>
      </c>
      <c r="D199" s="90" t="s">
        <v>65</v>
      </c>
      <c r="E199" s="90" t="s">
        <v>65</v>
      </c>
      <c r="F199" s="90" t="s">
        <v>65</v>
      </c>
      <c r="G199" s="90" t="s">
        <v>65</v>
      </c>
      <c r="H199" s="90" t="s">
        <v>65</v>
      </c>
      <c r="I199" s="90" t="s">
        <v>65</v>
      </c>
      <c r="J199" s="18" t="str">
        <f ca="1">IFERROR(-1*INDEX('Monthly NRG Level D'!$C$4:$AE$1500,MATCH($C199,'Monthly NRG Level D'!$C$4:$C$1500,0),MATCH(J$4,'Monthly NRG Level D'!$C$4:$AE$4,0)),"")</f>
        <v/>
      </c>
      <c r="K199" s="18" t="str">
        <f ca="1">IFERROR(-1*INDEX('Monthly NRG Level D'!$C$4:$AE$1500,MATCH($C199,'Monthly NRG Level D'!$C$4:$C$1500,0),MATCH(K$4,'Monthly NRG Level D'!$C$4:$AE$4,0)),"")</f>
        <v/>
      </c>
      <c r="L199" s="18" t="str">
        <f ca="1">IFERROR(-1*INDEX('Monthly NRG Level D'!$C$4:$AE$1500,MATCH($C199,'Monthly NRG Level D'!$C$4:$C$1500,0),MATCH(L$4,'Monthly NRG Level D'!$C$4:$AE$4,0)),"")</f>
        <v/>
      </c>
      <c r="M199" s="18" t="str">
        <f ca="1">IFERROR(-1*INDEX('Monthly NRG Level D'!$C$4:$AE$1500,MATCH($C199,'Monthly NRG Level D'!$C$4:$C$1500,0),MATCH(M$4,'Monthly NRG Level D'!$C$4:$AE$4,0)),"")</f>
        <v/>
      </c>
      <c r="P199" s="90" t="s">
        <v>65</v>
      </c>
      <c r="Q199" s="90" t="s">
        <v>65</v>
      </c>
      <c r="R199" s="90" t="s">
        <v>65</v>
      </c>
      <c r="S199" s="18" t="str">
        <f ca="1">IFERROR(-1*INDEX('Monthly NRG Level D'!$C$4:$AE$1500,MATCH($C199,'Monthly NRG Level D'!$C$4:$C$1500,0),MATCH(S$4,'Monthly NRG Level D'!$C$4:$AE$4,0)),"")</f>
        <v/>
      </c>
      <c r="T199" s="18" t="str">
        <f ca="1">IFERROR(-1*INDEX('Monthly NRG Level D'!$C$4:$AE$1500,MATCH($C199,'Monthly NRG Level D'!$C$4:$C$1500,0),MATCH(T$4,'Monthly NRG Level D'!$C$4:$AE$4,0)),"")</f>
        <v/>
      </c>
      <c r="U199" s="18" t="str">
        <f ca="1">IFERROR(-1*INDEX('Monthly NRG Level D'!$C$4:$AE$1500,MATCH($C199,'Monthly NRG Level D'!$C$4:$C$1500,0),MATCH(U$4,'Monthly NRG Level D'!$C$4:$AE$4,0)),"")</f>
        <v/>
      </c>
      <c r="V199" s="18" t="str">
        <f ca="1">IFERROR(-1*INDEX('Monthly NRG Level D'!$C$4:$AE$1500,MATCH($C199,'Monthly NRG Level D'!$C$4:$C$1500,0),MATCH(V$4,'Monthly NRG Level D'!$C$4:$AE$4,0)),"")</f>
        <v/>
      </c>
      <c r="W199" s="18" t="str">
        <f ca="1">IFERROR(-1*INDEX('Monthly NRG Level D'!$C$4:$AE$1500,MATCH($C199,'Monthly NRG Level D'!$C$4:$C$1500,0),MATCH(W$4,'Monthly NRG Level D'!$C$4:$AE$4,0)),"")</f>
        <v/>
      </c>
      <c r="X199" s="18" t="str">
        <f ca="1">IFERROR(-1*INDEX('Monthly NRG Level D'!$C$4:$AE$1500,MATCH($C199,'Monthly NRG Level D'!$C$4:$C$1500,0),MATCH(X$4,'Monthly NRG Level D'!$C$4:$AE$4,0)),"")</f>
        <v/>
      </c>
      <c r="Y199" s="18" t="str">
        <f ca="1">IFERROR(-1*INDEX('Monthly NRG Level D'!$C$4:$AE$1500,MATCH($C199,'Monthly NRG Level D'!$C$4:$C$1500,0),MATCH(Y$4,'Monthly NRG Level D'!$C$4:$AE$4,0)),"")</f>
        <v/>
      </c>
      <c r="AB199" s="18" t="str">
        <f ca="1">IFERROR(-1*INDEX('Monthly NRG Level D'!$C$4:$AE$1500,MATCH($C199,'Monthly NRG Level D'!$C$4:$C$1500,0),MATCH(AB$4,'Monthly NRG Level D'!$C$4:$AE$4,0)),"")</f>
        <v/>
      </c>
      <c r="AC199" s="18" t="str">
        <f ca="1">IFERROR(-1*INDEX('Monthly NRG Level D'!$C$4:$AE$1500,MATCH($C199,'Monthly NRG Level D'!$C$4:$C$1500,0),MATCH(AC$4,'Monthly NRG Level D'!$C$4:$AE$4,0)),"")</f>
        <v/>
      </c>
      <c r="AD199" s="18" t="str">
        <f ca="1">IFERROR(-1*INDEX('Monthly NRG Level D'!$C$4:$AE$1500,MATCH($C199,'Monthly NRG Level D'!$C$4:$C$1500,0),MATCH(AD$4,'Monthly NRG Level D'!$C$4:$AE$4,0)),"")</f>
        <v/>
      </c>
      <c r="AE199" s="18" t="str">
        <f ca="1">IFERROR(-1*INDEX('Monthly NRG Level D'!$C$4:$AE$1500,MATCH($C199,'Monthly NRG Level D'!$C$4:$C$1500,0),MATCH(AE$4,'Monthly NRG Level D'!$C$4:$AE$4,0)),"")</f>
        <v/>
      </c>
    </row>
    <row r="200" spans="3:31">
      <c r="C200" s="24">
        <f t="shared" si="3"/>
        <v>51227</v>
      </c>
      <c r="D200" s="90" t="s">
        <v>65</v>
      </c>
      <c r="E200" s="90" t="s">
        <v>65</v>
      </c>
      <c r="F200" s="90" t="s">
        <v>65</v>
      </c>
      <c r="G200" s="90" t="s">
        <v>65</v>
      </c>
      <c r="H200" s="90" t="s">
        <v>65</v>
      </c>
      <c r="I200" s="90" t="s">
        <v>65</v>
      </c>
      <c r="J200" s="18" t="str">
        <f ca="1">IFERROR(-1*INDEX('Monthly NRG Level D'!$C$4:$AE$1500,MATCH($C200,'Monthly NRG Level D'!$C$4:$C$1500,0),MATCH(J$4,'Monthly NRG Level D'!$C$4:$AE$4,0)),"")</f>
        <v/>
      </c>
      <c r="K200" s="18" t="str">
        <f ca="1">IFERROR(-1*INDEX('Monthly NRG Level D'!$C$4:$AE$1500,MATCH($C200,'Monthly NRG Level D'!$C$4:$C$1500,0),MATCH(K$4,'Monthly NRG Level D'!$C$4:$AE$4,0)),"")</f>
        <v/>
      </c>
      <c r="L200" s="18" t="str">
        <f ca="1">IFERROR(-1*INDEX('Monthly NRG Level D'!$C$4:$AE$1500,MATCH($C200,'Monthly NRG Level D'!$C$4:$C$1500,0),MATCH(L$4,'Monthly NRG Level D'!$C$4:$AE$4,0)),"")</f>
        <v/>
      </c>
      <c r="M200" s="18" t="str">
        <f ca="1">IFERROR(-1*INDEX('Monthly NRG Level D'!$C$4:$AE$1500,MATCH($C200,'Monthly NRG Level D'!$C$4:$C$1500,0),MATCH(M$4,'Monthly NRG Level D'!$C$4:$AE$4,0)),"")</f>
        <v/>
      </c>
      <c r="P200" s="90" t="s">
        <v>65</v>
      </c>
      <c r="Q200" s="90" t="s">
        <v>65</v>
      </c>
      <c r="R200" s="90" t="s">
        <v>65</v>
      </c>
      <c r="S200" s="18" t="str">
        <f ca="1">IFERROR(-1*INDEX('Monthly NRG Level D'!$C$4:$AE$1500,MATCH($C200,'Monthly NRG Level D'!$C$4:$C$1500,0),MATCH(S$4,'Monthly NRG Level D'!$C$4:$AE$4,0)),"")</f>
        <v/>
      </c>
      <c r="T200" s="18" t="str">
        <f ca="1">IFERROR(-1*INDEX('Monthly NRG Level D'!$C$4:$AE$1500,MATCH($C200,'Monthly NRG Level D'!$C$4:$C$1500,0),MATCH(T$4,'Monthly NRG Level D'!$C$4:$AE$4,0)),"")</f>
        <v/>
      </c>
      <c r="U200" s="18" t="str">
        <f ca="1">IFERROR(-1*INDEX('Monthly NRG Level D'!$C$4:$AE$1500,MATCH($C200,'Monthly NRG Level D'!$C$4:$C$1500,0),MATCH(U$4,'Monthly NRG Level D'!$C$4:$AE$4,0)),"")</f>
        <v/>
      </c>
      <c r="V200" s="18" t="str">
        <f ca="1">IFERROR(-1*INDEX('Monthly NRG Level D'!$C$4:$AE$1500,MATCH($C200,'Monthly NRG Level D'!$C$4:$C$1500,0),MATCH(V$4,'Monthly NRG Level D'!$C$4:$AE$4,0)),"")</f>
        <v/>
      </c>
      <c r="W200" s="18" t="str">
        <f ca="1">IFERROR(-1*INDEX('Monthly NRG Level D'!$C$4:$AE$1500,MATCH($C200,'Monthly NRG Level D'!$C$4:$C$1500,0),MATCH(W$4,'Monthly NRG Level D'!$C$4:$AE$4,0)),"")</f>
        <v/>
      </c>
      <c r="X200" s="18" t="str">
        <f ca="1">IFERROR(-1*INDEX('Monthly NRG Level D'!$C$4:$AE$1500,MATCH($C200,'Monthly NRG Level D'!$C$4:$C$1500,0),MATCH(X$4,'Monthly NRG Level D'!$C$4:$AE$4,0)),"")</f>
        <v/>
      </c>
      <c r="Y200" s="18" t="str">
        <f ca="1">IFERROR(-1*INDEX('Monthly NRG Level D'!$C$4:$AE$1500,MATCH($C200,'Monthly NRG Level D'!$C$4:$C$1500,0),MATCH(Y$4,'Monthly NRG Level D'!$C$4:$AE$4,0)),"")</f>
        <v/>
      </c>
      <c r="AB200" s="18" t="str">
        <f ca="1">IFERROR(-1*INDEX('Monthly NRG Level D'!$C$4:$AE$1500,MATCH($C200,'Monthly NRG Level D'!$C$4:$C$1500,0),MATCH(AB$4,'Monthly NRG Level D'!$C$4:$AE$4,0)),"")</f>
        <v/>
      </c>
      <c r="AC200" s="18" t="str">
        <f ca="1">IFERROR(-1*INDEX('Monthly NRG Level D'!$C$4:$AE$1500,MATCH($C200,'Monthly NRG Level D'!$C$4:$C$1500,0),MATCH(AC$4,'Monthly NRG Level D'!$C$4:$AE$4,0)),"")</f>
        <v/>
      </c>
      <c r="AD200" s="18" t="str">
        <f ca="1">IFERROR(-1*INDEX('Monthly NRG Level D'!$C$4:$AE$1500,MATCH($C200,'Monthly NRG Level D'!$C$4:$C$1500,0),MATCH(AD$4,'Monthly NRG Level D'!$C$4:$AE$4,0)),"")</f>
        <v/>
      </c>
      <c r="AE200" s="18" t="str">
        <f ca="1">IFERROR(-1*INDEX('Monthly NRG Level D'!$C$4:$AE$1500,MATCH($C200,'Monthly NRG Level D'!$C$4:$C$1500,0),MATCH(AE$4,'Monthly NRG Level D'!$C$4:$AE$4,0)),"")</f>
        <v/>
      </c>
    </row>
    <row r="201" spans="3:31">
      <c r="C201" s="24">
        <f t="shared" si="3"/>
        <v>51257</v>
      </c>
      <c r="D201" s="90" t="s">
        <v>65</v>
      </c>
      <c r="E201" s="90" t="s">
        <v>65</v>
      </c>
      <c r="F201" s="90" t="s">
        <v>65</v>
      </c>
      <c r="G201" s="90" t="s">
        <v>65</v>
      </c>
      <c r="H201" s="90" t="s">
        <v>65</v>
      </c>
      <c r="I201" s="90" t="s">
        <v>65</v>
      </c>
      <c r="J201" s="18" t="str">
        <f ca="1">IFERROR(-1*INDEX('Monthly NRG Level D'!$C$4:$AE$1500,MATCH($C201,'Monthly NRG Level D'!$C$4:$C$1500,0),MATCH(J$4,'Monthly NRG Level D'!$C$4:$AE$4,0)),"")</f>
        <v/>
      </c>
      <c r="K201" s="18" t="str">
        <f ca="1">IFERROR(-1*INDEX('Monthly NRG Level D'!$C$4:$AE$1500,MATCH($C201,'Monthly NRG Level D'!$C$4:$C$1500,0),MATCH(K$4,'Monthly NRG Level D'!$C$4:$AE$4,0)),"")</f>
        <v/>
      </c>
      <c r="L201" s="18" t="str">
        <f ca="1">IFERROR(-1*INDEX('Monthly NRG Level D'!$C$4:$AE$1500,MATCH($C201,'Monthly NRG Level D'!$C$4:$C$1500,0),MATCH(L$4,'Monthly NRG Level D'!$C$4:$AE$4,0)),"")</f>
        <v/>
      </c>
      <c r="M201" s="18" t="str">
        <f ca="1">IFERROR(-1*INDEX('Monthly NRG Level D'!$C$4:$AE$1500,MATCH($C201,'Monthly NRG Level D'!$C$4:$C$1500,0),MATCH(M$4,'Monthly NRG Level D'!$C$4:$AE$4,0)),"")</f>
        <v/>
      </c>
      <c r="P201" s="90" t="s">
        <v>65</v>
      </c>
      <c r="Q201" s="90" t="s">
        <v>65</v>
      </c>
      <c r="R201" s="90" t="s">
        <v>65</v>
      </c>
      <c r="S201" s="18" t="str">
        <f ca="1">IFERROR(-1*INDEX('Monthly NRG Level D'!$C$4:$AE$1500,MATCH($C201,'Monthly NRG Level D'!$C$4:$C$1500,0),MATCH(S$4,'Monthly NRG Level D'!$C$4:$AE$4,0)),"")</f>
        <v/>
      </c>
      <c r="T201" s="18" t="str">
        <f ca="1">IFERROR(-1*INDEX('Monthly NRG Level D'!$C$4:$AE$1500,MATCH($C201,'Monthly NRG Level D'!$C$4:$C$1500,0),MATCH(T$4,'Monthly NRG Level D'!$C$4:$AE$4,0)),"")</f>
        <v/>
      </c>
      <c r="U201" s="18" t="str">
        <f ca="1">IFERROR(-1*INDEX('Monthly NRG Level D'!$C$4:$AE$1500,MATCH($C201,'Monthly NRG Level D'!$C$4:$C$1500,0),MATCH(U$4,'Monthly NRG Level D'!$C$4:$AE$4,0)),"")</f>
        <v/>
      </c>
      <c r="V201" s="18" t="str">
        <f ca="1">IFERROR(-1*INDEX('Monthly NRG Level D'!$C$4:$AE$1500,MATCH($C201,'Monthly NRG Level D'!$C$4:$C$1500,0),MATCH(V$4,'Monthly NRG Level D'!$C$4:$AE$4,0)),"")</f>
        <v/>
      </c>
      <c r="W201" s="18" t="str">
        <f ca="1">IFERROR(-1*INDEX('Monthly NRG Level D'!$C$4:$AE$1500,MATCH($C201,'Monthly NRG Level D'!$C$4:$C$1500,0),MATCH(W$4,'Monthly NRG Level D'!$C$4:$AE$4,0)),"")</f>
        <v/>
      </c>
      <c r="X201" s="18" t="str">
        <f ca="1">IFERROR(-1*INDEX('Monthly NRG Level D'!$C$4:$AE$1500,MATCH($C201,'Monthly NRG Level D'!$C$4:$C$1500,0),MATCH(X$4,'Monthly NRG Level D'!$C$4:$AE$4,0)),"")</f>
        <v/>
      </c>
      <c r="Y201" s="18" t="str">
        <f ca="1">IFERROR(-1*INDEX('Monthly NRG Level D'!$C$4:$AE$1500,MATCH($C201,'Monthly NRG Level D'!$C$4:$C$1500,0),MATCH(Y$4,'Monthly NRG Level D'!$C$4:$AE$4,0)),"")</f>
        <v/>
      </c>
      <c r="AB201" s="18" t="str">
        <f ca="1">IFERROR(-1*INDEX('Monthly NRG Level D'!$C$4:$AE$1500,MATCH($C201,'Monthly NRG Level D'!$C$4:$C$1500,0),MATCH(AB$4,'Monthly NRG Level D'!$C$4:$AE$4,0)),"")</f>
        <v/>
      </c>
      <c r="AC201" s="18" t="str">
        <f ca="1">IFERROR(-1*INDEX('Monthly NRG Level D'!$C$4:$AE$1500,MATCH($C201,'Monthly NRG Level D'!$C$4:$C$1500,0),MATCH(AC$4,'Monthly NRG Level D'!$C$4:$AE$4,0)),"")</f>
        <v/>
      </c>
      <c r="AD201" s="18" t="str">
        <f ca="1">IFERROR(-1*INDEX('Monthly NRG Level D'!$C$4:$AE$1500,MATCH($C201,'Monthly NRG Level D'!$C$4:$C$1500,0),MATCH(AD$4,'Monthly NRG Level D'!$C$4:$AE$4,0)),"")</f>
        <v/>
      </c>
      <c r="AE201" s="18" t="str">
        <f ca="1">IFERROR(-1*INDEX('Monthly NRG Level D'!$C$4:$AE$1500,MATCH($C201,'Monthly NRG Level D'!$C$4:$C$1500,0),MATCH(AE$4,'Monthly NRG Level D'!$C$4:$AE$4,0)),"")</f>
        <v/>
      </c>
    </row>
    <row r="202" spans="3:31">
      <c r="C202" s="24">
        <f t="shared" si="3"/>
        <v>51288</v>
      </c>
      <c r="D202" s="90" t="s">
        <v>65</v>
      </c>
      <c r="E202" s="90" t="s">
        <v>65</v>
      </c>
      <c r="F202" s="90" t="s">
        <v>65</v>
      </c>
      <c r="G202" s="90" t="s">
        <v>65</v>
      </c>
      <c r="H202" s="90" t="s">
        <v>65</v>
      </c>
      <c r="I202" s="90" t="s">
        <v>65</v>
      </c>
      <c r="J202" s="18" t="str">
        <f ca="1">IFERROR(-1*INDEX('Monthly NRG Level D'!$C$4:$AE$1500,MATCH($C202,'Monthly NRG Level D'!$C$4:$C$1500,0),MATCH(J$4,'Monthly NRG Level D'!$C$4:$AE$4,0)),"")</f>
        <v/>
      </c>
      <c r="K202" s="18" t="str">
        <f ca="1">IFERROR(-1*INDEX('Monthly NRG Level D'!$C$4:$AE$1500,MATCH($C202,'Monthly NRG Level D'!$C$4:$C$1500,0),MATCH(K$4,'Monthly NRG Level D'!$C$4:$AE$4,0)),"")</f>
        <v/>
      </c>
      <c r="L202" s="18" t="str">
        <f ca="1">IFERROR(-1*INDEX('Monthly NRG Level D'!$C$4:$AE$1500,MATCH($C202,'Monthly NRG Level D'!$C$4:$C$1500,0),MATCH(L$4,'Monthly NRG Level D'!$C$4:$AE$4,0)),"")</f>
        <v/>
      </c>
      <c r="M202" s="18" t="str">
        <f ca="1">IFERROR(-1*INDEX('Monthly NRG Level D'!$C$4:$AE$1500,MATCH($C202,'Monthly NRG Level D'!$C$4:$C$1500,0),MATCH(M$4,'Monthly NRG Level D'!$C$4:$AE$4,0)),"")</f>
        <v/>
      </c>
      <c r="P202" s="90" t="s">
        <v>65</v>
      </c>
      <c r="Q202" s="90" t="s">
        <v>65</v>
      </c>
      <c r="R202" s="90" t="s">
        <v>65</v>
      </c>
      <c r="S202" s="18" t="str">
        <f ca="1">IFERROR(-1*INDEX('Monthly NRG Level D'!$C$4:$AE$1500,MATCH($C202,'Monthly NRG Level D'!$C$4:$C$1500,0),MATCH(S$4,'Monthly NRG Level D'!$C$4:$AE$4,0)),"")</f>
        <v/>
      </c>
      <c r="T202" s="18" t="str">
        <f ca="1">IFERROR(-1*INDEX('Monthly NRG Level D'!$C$4:$AE$1500,MATCH($C202,'Monthly NRG Level D'!$C$4:$C$1500,0),MATCH(T$4,'Monthly NRG Level D'!$C$4:$AE$4,0)),"")</f>
        <v/>
      </c>
      <c r="U202" s="18" t="str">
        <f ca="1">IFERROR(-1*INDEX('Monthly NRG Level D'!$C$4:$AE$1500,MATCH($C202,'Monthly NRG Level D'!$C$4:$C$1500,0),MATCH(U$4,'Monthly NRG Level D'!$C$4:$AE$4,0)),"")</f>
        <v/>
      </c>
      <c r="V202" s="18" t="str">
        <f ca="1">IFERROR(-1*INDEX('Monthly NRG Level D'!$C$4:$AE$1500,MATCH($C202,'Monthly NRG Level D'!$C$4:$C$1500,0),MATCH(V$4,'Monthly NRG Level D'!$C$4:$AE$4,0)),"")</f>
        <v/>
      </c>
      <c r="W202" s="18" t="str">
        <f ca="1">IFERROR(-1*INDEX('Monthly NRG Level D'!$C$4:$AE$1500,MATCH($C202,'Monthly NRG Level D'!$C$4:$C$1500,0),MATCH(W$4,'Monthly NRG Level D'!$C$4:$AE$4,0)),"")</f>
        <v/>
      </c>
      <c r="X202" s="18" t="str">
        <f ca="1">IFERROR(-1*INDEX('Monthly NRG Level D'!$C$4:$AE$1500,MATCH($C202,'Monthly NRG Level D'!$C$4:$C$1500,0),MATCH(X$4,'Monthly NRG Level D'!$C$4:$AE$4,0)),"")</f>
        <v/>
      </c>
      <c r="Y202" s="18" t="str">
        <f ca="1">IFERROR(-1*INDEX('Monthly NRG Level D'!$C$4:$AE$1500,MATCH($C202,'Monthly NRG Level D'!$C$4:$C$1500,0),MATCH(Y$4,'Monthly NRG Level D'!$C$4:$AE$4,0)),"")</f>
        <v/>
      </c>
      <c r="AB202" s="18" t="str">
        <f ca="1">IFERROR(-1*INDEX('Monthly NRG Level D'!$C$4:$AE$1500,MATCH($C202,'Monthly NRG Level D'!$C$4:$C$1500,0),MATCH(AB$4,'Monthly NRG Level D'!$C$4:$AE$4,0)),"")</f>
        <v/>
      </c>
      <c r="AC202" s="18" t="str">
        <f ca="1">IFERROR(-1*INDEX('Monthly NRG Level D'!$C$4:$AE$1500,MATCH($C202,'Monthly NRG Level D'!$C$4:$C$1500,0),MATCH(AC$4,'Monthly NRG Level D'!$C$4:$AE$4,0)),"")</f>
        <v/>
      </c>
      <c r="AD202" s="18" t="str">
        <f ca="1">IFERROR(-1*INDEX('Monthly NRG Level D'!$C$4:$AE$1500,MATCH($C202,'Monthly NRG Level D'!$C$4:$C$1500,0),MATCH(AD$4,'Monthly NRG Level D'!$C$4:$AE$4,0)),"")</f>
        <v/>
      </c>
      <c r="AE202" s="18" t="str">
        <f ca="1">IFERROR(-1*INDEX('Monthly NRG Level D'!$C$4:$AE$1500,MATCH($C202,'Monthly NRG Level D'!$C$4:$C$1500,0),MATCH(AE$4,'Monthly NRG Level D'!$C$4:$AE$4,0)),"")</f>
        <v/>
      </c>
    </row>
    <row r="203" spans="3:31">
      <c r="C203" s="24">
        <f t="shared" si="3"/>
        <v>51318</v>
      </c>
      <c r="D203" s="90" t="s">
        <v>65</v>
      </c>
      <c r="E203" s="90" t="s">
        <v>65</v>
      </c>
      <c r="F203" s="90" t="s">
        <v>65</v>
      </c>
      <c r="G203" s="90" t="s">
        <v>65</v>
      </c>
      <c r="H203" s="90" t="s">
        <v>65</v>
      </c>
      <c r="I203" s="90" t="s">
        <v>65</v>
      </c>
      <c r="J203" s="18" t="str">
        <f ca="1">IFERROR(-1*INDEX('Monthly NRG Level D'!$C$4:$AE$1500,MATCH($C203,'Monthly NRG Level D'!$C$4:$C$1500,0),MATCH(J$4,'Monthly NRG Level D'!$C$4:$AE$4,0)),"")</f>
        <v/>
      </c>
      <c r="K203" s="18" t="str">
        <f ca="1">IFERROR(-1*INDEX('Monthly NRG Level D'!$C$4:$AE$1500,MATCH($C203,'Monthly NRG Level D'!$C$4:$C$1500,0),MATCH(K$4,'Monthly NRG Level D'!$C$4:$AE$4,0)),"")</f>
        <v/>
      </c>
      <c r="L203" s="18" t="str">
        <f ca="1">IFERROR(-1*INDEX('Monthly NRG Level D'!$C$4:$AE$1500,MATCH($C203,'Monthly NRG Level D'!$C$4:$C$1500,0),MATCH(L$4,'Monthly NRG Level D'!$C$4:$AE$4,0)),"")</f>
        <v/>
      </c>
      <c r="M203" s="18" t="str">
        <f ca="1">IFERROR(-1*INDEX('Monthly NRG Level D'!$C$4:$AE$1500,MATCH($C203,'Monthly NRG Level D'!$C$4:$C$1500,0),MATCH(M$4,'Monthly NRG Level D'!$C$4:$AE$4,0)),"")</f>
        <v/>
      </c>
      <c r="P203" s="90" t="s">
        <v>65</v>
      </c>
      <c r="Q203" s="90" t="s">
        <v>65</v>
      </c>
      <c r="R203" s="90" t="s">
        <v>65</v>
      </c>
      <c r="S203" s="18" t="str">
        <f ca="1">IFERROR(-1*INDEX('Monthly NRG Level D'!$C$4:$AE$1500,MATCH($C203,'Monthly NRG Level D'!$C$4:$C$1500,0),MATCH(S$4,'Monthly NRG Level D'!$C$4:$AE$4,0)),"")</f>
        <v/>
      </c>
      <c r="T203" s="18" t="str">
        <f ca="1">IFERROR(-1*INDEX('Monthly NRG Level D'!$C$4:$AE$1500,MATCH($C203,'Monthly NRG Level D'!$C$4:$C$1500,0),MATCH(T$4,'Monthly NRG Level D'!$C$4:$AE$4,0)),"")</f>
        <v/>
      </c>
      <c r="U203" s="18" t="str">
        <f ca="1">IFERROR(-1*INDEX('Monthly NRG Level D'!$C$4:$AE$1500,MATCH($C203,'Monthly NRG Level D'!$C$4:$C$1500,0),MATCH(U$4,'Monthly NRG Level D'!$C$4:$AE$4,0)),"")</f>
        <v/>
      </c>
      <c r="V203" s="18" t="str">
        <f ca="1">IFERROR(-1*INDEX('Monthly NRG Level D'!$C$4:$AE$1500,MATCH($C203,'Monthly NRG Level D'!$C$4:$C$1500,0),MATCH(V$4,'Monthly NRG Level D'!$C$4:$AE$4,0)),"")</f>
        <v/>
      </c>
      <c r="W203" s="18" t="str">
        <f ca="1">IFERROR(-1*INDEX('Monthly NRG Level D'!$C$4:$AE$1500,MATCH($C203,'Monthly NRG Level D'!$C$4:$C$1500,0),MATCH(W$4,'Monthly NRG Level D'!$C$4:$AE$4,0)),"")</f>
        <v/>
      </c>
      <c r="X203" s="18" t="str">
        <f ca="1">IFERROR(-1*INDEX('Monthly NRG Level D'!$C$4:$AE$1500,MATCH($C203,'Monthly NRG Level D'!$C$4:$C$1500,0),MATCH(X$4,'Monthly NRG Level D'!$C$4:$AE$4,0)),"")</f>
        <v/>
      </c>
      <c r="Y203" s="18" t="str">
        <f ca="1">IFERROR(-1*INDEX('Monthly NRG Level D'!$C$4:$AE$1500,MATCH($C203,'Monthly NRG Level D'!$C$4:$C$1500,0),MATCH(Y$4,'Monthly NRG Level D'!$C$4:$AE$4,0)),"")</f>
        <v/>
      </c>
      <c r="AB203" s="18" t="str">
        <f ca="1">IFERROR(-1*INDEX('Monthly NRG Level D'!$C$4:$AE$1500,MATCH($C203,'Monthly NRG Level D'!$C$4:$C$1500,0),MATCH(AB$4,'Monthly NRG Level D'!$C$4:$AE$4,0)),"")</f>
        <v/>
      </c>
      <c r="AC203" s="18" t="str">
        <f ca="1">IFERROR(-1*INDEX('Monthly NRG Level D'!$C$4:$AE$1500,MATCH($C203,'Monthly NRG Level D'!$C$4:$C$1500,0),MATCH(AC$4,'Monthly NRG Level D'!$C$4:$AE$4,0)),"")</f>
        <v/>
      </c>
      <c r="AD203" s="18" t="str">
        <f ca="1">IFERROR(-1*INDEX('Monthly NRG Level D'!$C$4:$AE$1500,MATCH($C203,'Monthly NRG Level D'!$C$4:$C$1500,0),MATCH(AD$4,'Monthly NRG Level D'!$C$4:$AE$4,0)),"")</f>
        <v/>
      </c>
      <c r="AE203" s="18" t="str">
        <f ca="1">IFERROR(-1*INDEX('Monthly NRG Level D'!$C$4:$AE$1500,MATCH($C203,'Monthly NRG Level D'!$C$4:$C$1500,0),MATCH(AE$4,'Monthly NRG Level D'!$C$4:$AE$4,0)),"")</f>
        <v/>
      </c>
    </row>
    <row r="204" spans="3:31">
      <c r="C204" s="24">
        <f t="shared" si="3"/>
        <v>51349</v>
      </c>
      <c r="D204" s="90" t="s">
        <v>65</v>
      </c>
      <c r="E204" s="90" t="s">
        <v>65</v>
      </c>
      <c r="F204" s="90" t="s">
        <v>65</v>
      </c>
      <c r="G204" s="90" t="s">
        <v>65</v>
      </c>
      <c r="H204" s="90" t="s">
        <v>65</v>
      </c>
      <c r="I204" s="90" t="s">
        <v>65</v>
      </c>
      <c r="J204" s="18" t="str">
        <f ca="1">IFERROR(-1*INDEX('Monthly NRG Level D'!$C$4:$AE$1500,MATCH($C204,'Monthly NRG Level D'!$C$4:$C$1500,0),MATCH(J$4,'Monthly NRG Level D'!$C$4:$AE$4,0)),"")</f>
        <v/>
      </c>
      <c r="K204" s="18" t="str">
        <f ca="1">IFERROR(-1*INDEX('Monthly NRG Level D'!$C$4:$AE$1500,MATCH($C204,'Monthly NRG Level D'!$C$4:$C$1500,0),MATCH(K$4,'Monthly NRG Level D'!$C$4:$AE$4,0)),"")</f>
        <v/>
      </c>
      <c r="L204" s="18" t="str">
        <f ca="1">IFERROR(-1*INDEX('Monthly NRG Level D'!$C$4:$AE$1500,MATCH($C204,'Monthly NRG Level D'!$C$4:$C$1500,0),MATCH(L$4,'Monthly NRG Level D'!$C$4:$AE$4,0)),"")</f>
        <v/>
      </c>
      <c r="M204" s="18" t="str">
        <f ca="1">IFERROR(-1*INDEX('Monthly NRG Level D'!$C$4:$AE$1500,MATCH($C204,'Monthly NRG Level D'!$C$4:$C$1500,0),MATCH(M$4,'Monthly NRG Level D'!$C$4:$AE$4,0)),"")</f>
        <v/>
      </c>
      <c r="P204" s="90" t="s">
        <v>65</v>
      </c>
      <c r="Q204" s="90" t="s">
        <v>65</v>
      </c>
      <c r="R204" s="90" t="s">
        <v>65</v>
      </c>
      <c r="S204" s="18" t="str">
        <f ca="1">IFERROR(-1*INDEX('Monthly NRG Level D'!$C$4:$AE$1500,MATCH($C204,'Monthly NRG Level D'!$C$4:$C$1500,0),MATCH(S$4,'Monthly NRG Level D'!$C$4:$AE$4,0)),"")</f>
        <v/>
      </c>
      <c r="T204" s="18" t="str">
        <f ca="1">IFERROR(-1*INDEX('Monthly NRG Level D'!$C$4:$AE$1500,MATCH($C204,'Monthly NRG Level D'!$C$4:$C$1500,0),MATCH(T$4,'Monthly NRG Level D'!$C$4:$AE$4,0)),"")</f>
        <v/>
      </c>
      <c r="U204" s="18" t="str">
        <f ca="1">IFERROR(-1*INDEX('Monthly NRG Level D'!$C$4:$AE$1500,MATCH($C204,'Monthly NRG Level D'!$C$4:$C$1500,0),MATCH(U$4,'Monthly NRG Level D'!$C$4:$AE$4,0)),"")</f>
        <v/>
      </c>
      <c r="V204" s="18" t="str">
        <f ca="1">IFERROR(-1*INDEX('Monthly NRG Level D'!$C$4:$AE$1500,MATCH($C204,'Monthly NRG Level D'!$C$4:$C$1500,0),MATCH(V$4,'Monthly NRG Level D'!$C$4:$AE$4,0)),"")</f>
        <v/>
      </c>
      <c r="W204" s="18" t="str">
        <f ca="1">IFERROR(-1*INDEX('Monthly NRG Level D'!$C$4:$AE$1500,MATCH($C204,'Monthly NRG Level D'!$C$4:$C$1500,0),MATCH(W$4,'Monthly NRG Level D'!$C$4:$AE$4,0)),"")</f>
        <v/>
      </c>
      <c r="X204" s="18" t="str">
        <f ca="1">IFERROR(-1*INDEX('Monthly NRG Level D'!$C$4:$AE$1500,MATCH($C204,'Monthly NRG Level D'!$C$4:$C$1500,0),MATCH(X$4,'Monthly NRG Level D'!$C$4:$AE$4,0)),"")</f>
        <v/>
      </c>
      <c r="Y204" s="18" t="str">
        <f ca="1">IFERROR(-1*INDEX('Monthly NRG Level D'!$C$4:$AE$1500,MATCH($C204,'Monthly NRG Level D'!$C$4:$C$1500,0),MATCH(Y$4,'Monthly NRG Level D'!$C$4:$AE$4,0)),"")</f>
        <v/>
      </c>
      <c r="AB204" s="18" t="str">
        <f ca="1">IFERROR(-1*INDEX('Monthly NRG Level D'!$C$4:$AE$1500,MATCH($C204,'Monthly NRG Level D'!$C$4:$C$1500,0),MATCH(AB$4,'Monthly NRG Level D'!$C$4:$AE$4,0)),"")</f>
        <v/>
      </c>
      <c r="AC204" s="18" t="str">
        <f ca="1">IFERROR(-1*INDEX('Monthly NRG Level D'!$C$4:$AE$1500,MATCH($C204,'Monthly NRG Level D'!$C$4:$C$1500,0),MATCH(AC$4,'Monthly NRG Level D'!$C$4:$AE$4,0)),"")</f>
        <v/>
      </c>
      <c r="AD204" s="18" t="str">
        <f ca="1">IFERROR(-1*INDEX('Monthly NRG Level D'!$C$4:$AE$1500,MATCH($C204,'Monthly NRG Level D'!$C$4:$C$1500,0),MATCH(AD$4,'Monthly NRG Level D'!$C$4:$AE$4,0)),"")</f>
        <v/>
      </c>
      <c r="AE204" s="18" t="str">
        <f ca="1">IFERROR(-1*INDEX('Monthly NRG Level D'!$C$4:$AE$1500,MATCH($C204,'Monthly NRG Level D'!$C$4:$C$1500,0),MATCH(AE$4,'Monthly NRG Level D'!$C$4:$AE$4,0)),"")</f>
        <v/>
      </c>
    </row>
    <row r="205" spans="3:31">
      <c r="C205" s="24">
        <f t="shared" si="3"/>
        <v>51380</v>
      </c>
      <c r="D205" s="90" t="s">
        <v>65</v>
      </c>
      <c r="E205" s="90" t="s">
        <v>65</v>
      </c>
      <c r="F205" s="90" t="s">
        <v>65</v>
      </c>
      <c r="G205" s="90" t="s">
        <v>65</v>
      </c>
      <c r="H205" s="90" t="s">
        <v>65</v>
      </c>
      <c r="I205" s="90" t="s">
        <v>65</v>
      </c>
      <c r="J205" s="18" t="str">
        <f ca="1">IFERROR(-1*INDEX('Monthly NRG Level D'!$C$4:$AE$1500,MATCH($C205,'Monthly NRG Level D'!$C$4:$C$1500,0),MATCH(J$4,'Monthly NRG Level D'!$C$4:$AE$4,0)),"")</f>
        <v/>
      </c>
      <c r="K205" s="18" t="str">
        <f ca="1">IFERROR(-1*INDEX('Monthly NRG Level D'!$C$4:$AE$1500,MATCH($C205,'Monthly NRG Level D'!$C$4:$C$1500,0),MATCH(K$4,'Monthly NRG Level D'!$C$4:$AE$4,0)),"")</f>
        <v/>
      </c>
      <c r="L205" s="18" t="str">
        <f ca="1">IFERROR(-1*INDEX('Monthly NRG Level D'!$C$4:$AE$1500,MATCH($C205,'Monthly NRG Level D'!$C$4:$C$1500,0),MATCH(L$4,'Monthly NRG Level D'!$C$4:$AE$4,0)),"")</f>
        <v/>
      </c>
      <c r="M205" s="18" t="str">
        <f ca="1">IFERROR(-1*INDEX('Monthly NRG Level D'!$C$4:$AE$1500,MATCH($C205,'Monthly NRG Level D'!$C$4:$C$1500,0),MATCH(M$4,'Monthly NRG Level D'!$C$4:$AE$4,0)),"")</f>
        <v/>
      </c>
      <c r="P205" s="90" t="s">
        <v>65</v>
      </c>
      <c r="Q205" s="90" t="s">
        <v>65</v>
      </c>
      <c r="R205" s="90" t="s">
        <v>65</v>
      </c>
      <c r="S205" s="18" t="str">
        <f ca="1">IFERROR(-1*INDEX('Monthly NRG Level D'!$C$4:$AE$1500,MATCH($C205,'Monthly NRG Level D'!$C$4:$C$1500,0),MATCH(S$4,'Monthly NRG Level D'!$C$4:$AE$4,0)),"")</f>
        <v/>
      </c>
      <c r="T205" s="18" t="str">
        <f ca="1">IFERROR(-1*INDEX('Monthly NRG Level D'!$C$4:$AE$1500,MATCH($C205,'Monthly NRG Level D'!$C$4:$C$1500,0),MATCH(T$4,'Monthly NRG Level D'!$C$4:$AE$4,0)),"")</f>
        <v/>
      </c>
      <c r="U205" s="18" t="str">
        <f ca="1">IFERROR(-1*INDEX('Monthly NRG Level D'!$C$4:$AE$1500,MATCH($C205,'Monthly NRG Level D'!$C$4:$C$1500,0),MATCH(U$4,'Monthly NRG Level D'!$C$4:$AE$4,0)),"")</f>
        <v/>
      </c>
      <c r="V205" s="18" t="str">
        <f ca="1">IFERROR(-1*INDEX('Monthly NRG Level D'!$C$4:$AE$1500,MATCH($C205,'Monthly NRG Level D'!$C$4:$C$1500,0),MATCH(V$4,'Monthly NRG Level D'!$C$4:$AE$4,0)),"")</f>
        <v/>
      </c>
      <c r="W205" s="18" t="str">
        <f ca="1">IFERROR(-1*INDEX('Monthly NRG Level D'!$C$4:$AE$1500,MATCH($C205,'Monthly NRG Level D'!$C$4:$C$1500,0),MATCH(W$4,'Monthly NRG Level D'!$C$4:$AE$4,0)),"")</f>
        <v/>
      </c>
      <c r="X205" s="18" t="str">
        <f ca="1">IFERROR(-1*INDEX('Monthly NRG Level D'!$C$4:$AE$1500,MATCH($C205,'Monthly NRG Level D'!$C$4:$C$1500,0),MATCH(X$4,'Monthly NRG Level D'!$C$4:$AE$4,0)),"")</f>
        <v/>
      </c>
      <c r="Y205" s="18" t="str">
        <f ca="1">IFERROR(-1*INDEX('Monthly NRG Level D'!$C$4:$AE$1500,MATCH($C205,'Monthly NRG Level D'!$C$4:$C$1500,0),MATCH(Y$4,'Monthly NRG Level D'!$C$4:$AE$4,0)),"")</f>
        <v/>
      </c>
      <c r="AB205" s="18" t="str">
        <f ca="1">IFERROR(-1*INDEX('Monthly NRG Level D'!$C$4:$AE$1500,MATCH($C205,'Monthly NRG Level D'!$C$4:$C$1500,0),MATCH(AB$4,'Monthly NRG Level D'!$C$4:$AE$4,0)),"")</f>
        <v/>
      </c>
      <c r="AC205" s="18" t="str">
        <f ca="1">IFERROR(-1*INDEX('Monthly NRG Level D'!$C$4:$AE$1500,MATCH($C205,'Monthly NRG Level D'!$C$4:$C$1500,0),MATCH(AC$4,'Monthly NRG Level D'!$C$4:$AE$4,0)),"")</f>
        <v/>
      </c>
      <c r="AD205" s="18" t="str">
        <f ca="1">IFERROR(-1*INDEX('Monthly NRG Level D'!$C$4:$AE$1500,MATCH($C205,'Monthly NRG Level D'!$C$4:$C$1500,0),MATCH(AD$4,'Monthly NRG Level D'!$C$4:$AE$4,0)),"")</f>
        <v/>
      </c>
      <c r="AE205" s="18" t="str">
        <f ca="1">IFERROR(-1*INDEX('Monthly NRG Level D'!$C$4:$AE$1500,MATCH($C205,'Monthly NRG Level D'!$C$4:$C$1500,0),MATCH(AE$4,'Monthly NRG Level D'!$C$4:$AE$4,0)),"")</f>
        <v/>
      </c>
    </row>
    <row r="206" spans="3:31">
      <c r="C206" s="24">
        <f t="shared" si="3"/>
        <v>51410</v>
      </c>
      <c r="D206" s="90" t="s">
        <v>65</v>
      </c>
      <c r="E206" s="90" t="s">
        <v>65</v>
      </c>
      <c r="F206" s="90" t="s">
        <v>65</v>
      </c>
      <c r="G206" s="90" t="s">
        <v>65</v>
      </c>
      <c r="H206" s="90" t="s">
        <v>65</v>
      </c>
      <c r="I206" s="90" t="s">
        <v>65</v>
      </c>
      <c r="J206" s="18" t="str">
        <f ca="1">IFERROR(-1*INDEX('Monthly NRG Level D'!$C$4:$AE$1500,MATCH($C206,'Monthly NRG Level D'!$C$4:$C$1500,0),MATCH(J$4,'Monthly NRG Level D'!$C$4:$AE$4,0)),"")</f>
        <v/>
      </c>
      <c r="K206" s="18" t="str">
        <f ca="1">IFERROR(-1*INDEX('Monthly NRG Level D'!$C$4:$AE$1500,MATCH($C206,'Monthly NRG Level D'!$C$4:$C$1500,0),MATCH(K$4,'Monthly NRG Level D'!$C$4:$AE$4,0)),"")</f>
        <v/>
      </c>
      <c r="L206" s="18" t="str">
        <f ca="1">IFERROR(-1*INDEX('Monthly NRG Level D'!$C$4:$AE$1500,MATCH($C206,'Monthly NRG Level D'!$C$4:$C$1500,0),MATCH(L$4,'Monthly NRG Level D'!$C$4:$AE$4,0)),"")</f>
        <v/>
      </c>
      <c r="M206" s="18" t="str">
        <f ca="1">IFERROR(-1*INDEX('Monthly NRG Level D'!$C$4:$AE$1500,MATCH($C206,'Monthly NRG Level D'!$C$4:$C$1500,0),MATCH(M$4,'Monthly NRG Level D'!$C$4:$AE$4,0)),"")</f>
        <v/>
      </c>
      <c r="P206" s="90" t="s">
        <v>65</v>
      </c>
      <c r="Q206" s="90" t="s">
        <v>65</v>
      </c>
      <c r="R206" s="90" t="s">
        <v>65</v>
      </c>
      <c r="S206" s="18" t="str">
        <f ca="1">IFERROR(-1*INDEX('Monthly NRG Level D'!$C$4:$AE$1500,MATCH($C206,'Monthly NRG Level D'!$C$4:$C$1500,0),MATCH(S$4,'Monthly NRG Level D'!$C$4:$AE$4,0)),"")</f>
        <v/>
      </c>
      <c r="T206" s="18" t="str">
        <f ca="1">IFERROR(-1*INDEX('Monthly NRG Level D'!$C$4:$AE$1500,MATCH($C206,'Monthly NRG Level D'!$C$4:$C$1500,0),MATCH(T$4,'Monthly NRG Level D'!$C$4:$AE$4,0)),"")</f>
        <v/>
      </c>
      <c r="U206" s="18" t="str">
        <f ca="1">IFERROR(-1*INDEX('Monthly NRG Level D'!$C$4:$AE$1500,MATCH($C206,'Monthly NRG Level D'!$C$4:$C$1500,0),MATCH(U$4,'Monthly NRG Level D'!$C$4:$AE$4,0)),"")</f>
        <v/>
      </c>
      <c r="V206" s="18" t="str">
        <f ca="1">IFERROR(-1*INDEX('Monthly NRG Level D'!$C$4:$AE$1500,MATCH($C206,'Monthly NRG Level D'!$C$4:$C$1500,0),MATCH(V$4,'Monthly NRG Level D'!$C$4:$AE$4,0)),"")</f>
        <v/>
      </c>
      <c r="W206" s="18" t="str">
        <f ca="1">IFERROR(-1*INDEX('Monthly NRG Level D'!$C$4:$AE$1500,MATCH($C206,'Monthly NRG Level D'!$C$4:$C$1500,0),MATCH(W$4,'Monthly NRG Level D'!$C$4:$AE$4,0)),"")</f>
        <v/>
      </c>
      <c r="X206" s="18" t="str">
        <f ca="1">IFERROR(-1*INDEX('Monthly NRG Level D'!$C$4:$AE$1500,MATCH($C206,'Monthly NRG Level D'!$C$4:$C$1500,0),MATCH(X$4,'Monthly NRG Level D'!$C$4:$AE$4,0)),"")</f>
        <v/>
      </c>
      <c r="Y206" s="18" t="str">
        <f ca="1">IFERROR(-1*INDEX('Monthly NRG Level D'!$C$4:$AE$1500,MATCH($C206,'Monthly NRG Level D'!$C$4:$C$1500,0),MATCH(Y$4,'Monthly NRG Level D'!$C$4:$AE$4,0)),"")</f>
        <v/>
      </c>
      <c r="AB206" s="18" t="str">
        <f ca="1">IFERROR(-1*INDEX('Monthly NRG Level D'!$C$4:$AE$1500,MATCH($C206,'Monthly NRG Level D'!$C$4:$C$1500,0),MATCH(AB$4,'Monthly NRG Level D'!$C$4:$AE$4,0)),"")</f>
        <v/>
      </c>
      <c r="AC206" s="18" t="str">
        <f ca="1">IFERROR(-1*INDEX('Monthly NRG Level D'!$C$4:$AE$1500,MATCH($C206,'Monthly NRG Level D'!$C$4:$C$1500,0),MATCH(AC$4,'Monthly NRG Level D'!$C$4:$AE$4,0)),"")</f>
        <v/>
      </c>
      <c r="AD206" s="18" t="str">
        <f ca="1">IFERROR(-1*INDEX('Monthly NRG Level D'!$C$4:$AE$1500,MATCH($C206,'Monthly NRG Level D'!$C$4:$C$1500,0),MATCH(AD$4,'Monthly NRG Level D'!$C$4:$AE$4,0)),"")</f>
        <v/>
      </c>
      <c r="AE206" s="18" t="str">
        <f ca="1">IFERROR(-1*INDEX('Monthly NRG Level D'!$C$4:$AE$1500,MATCH($C206,'Monthly NRG Level D'!$C$4:$C$1500,0),MATCH(AE$4,'Monthly NRG Level D'!$C$4:$AE$4,0)),"")</f>
        <v/>
      </c>
    </row>
    <row r="207" spans="3:31">
      <c r="C207" s="24">
        <f t="shared" si="3"/>
        <v>51441</v>
      </c>
      <c r="D207" s="90" t="s">
        <v>65</v>
      </c>
      <c r="E207" s="90" t="s">
        <v>65</v>
      </c>
      <c r="F207" s="90" t="s">
        <v>65</v>
      </c>
      <c r="G207" s="90" t="s">
        <v>65</v>
      </c>
      <c r="H207" s="90" t="s">
        <v>65</v>
      </c>
      <c r="I207" s="90" t="s">
        <v>65</v>
      </c>
      <c r="J207" s="18" t="str">
        <f ca="1">IFERROR(-1*INDEX('Monthly NRG Level D'!$C$4:$AE$1500,MATCH($C207,'Monthly NRG Level D'!$C$4:$C$1500,0),MATCH(J$4,'Monthly NRG Level D'!$C$4:$AE$4,0)),"")</f>
        <v/>
      </c>
      <c r="K207" s="18" t="str">
        <f ca="1">IFERROR(-1*INDEX('Monthly NRG Level D'!$C$4:$AE$1500,MATCH($C207,'Monthly NRG Level D'!$C$4:$C$1500,0),MATCH(K$4,'Monthly NRG Level D'!$C$4:$AE$4,0)),"")</f>
        <v/>
      </c>
      <c r="L207" s="18" t="str">
        <f ca="1">IFERROR(-1*INDEX('Monthly NRG Level D'!$C$4:$AE$1500,MATCH($C207,'Monthly NRG Level D'!$C$4:$C$1500,0),MATCH(L$4,'Monthly NRG Level D'!$C$4:$AE$4,0)),"")</f>
        <v/>
      </c>
      <c r="M207" s="18" t="str">
        <f ca="1">IFERROR(-1*INDEX('Monthly NRG Level D'!$C$4:$AE$1500,MATCH($C207,'Monthly NRG Level D'!$C$4:$C$1500,0),MATCH(M$4,'Monthly NRG Level D'!$C$4:$AE$4,0)),"")</f>
        <v/>
      </c>
      <c r="P207" s="90" t="s">
        <v>65</v>
      </c>
      <c r="Q207" s="90" t="s">
        <v>65</v>
      </c>
      <c r="R207" s="90" t="s">
        <v>65</v>
      </c>
      <c r="S207" s="18" t="str">
        <f ca="1">IFERROR(-1*INDEX('Monthly NRG Level D'!$C$4:$AE$1500,MATCH($C207,'Monthly NRG Level D'!$C$4:$C$1500,0),MATCH(S$4,'Monthly NRG Level D'!$C$4:$AE$4,0)),"")</f>
        <v/>
      </c>
      <c r="T207" s="18" t="str">
        <f ca="1">IFERROR(-1*INDEX('Monthly NRG Level D'!$C$4:$AE$1500,MATCH($C207,'Monthly NRG Level D'!$C$4:$C$1500,0),MATCH(T$4,'Monthly NRG Level D'!$C$4:$AE$4,0)),"")</f>
        <v/>
      </c>
      <c r="U207" s="18" t="str">
        <f ca="1">IFERROR(-1*INDEX('Monthly NRG Level D'!$C$4:$AE$1500,MATCH($C207,'Monthly NRG Level D'!$C$4:$C$1500,0),MATCH(U$4,'Monthly NRG Level D'!$C$4:$AE$4,0)),"")</f>
        <v/>
      </c>
      <c r="V207" s="18" t="str">
        <f ca="1">IFERROR(-1*INDEX('Monthly NRG Level D'!$C$4:$AE$1500,MATCH($C207,'Monthly NRG Level D'!$C$4:$C$1500,0),MATCH(V$4,'Monthly NRG Level D'!$C$4:$AE$4,0)),"")</f>
        <v/>
      </c>
      <c r="W207" s="18" t="str">
        <f ca="1">IFERROR(-1*INDEX('Monthly NRG Level D'!$C$4:$AE$1500,MATCH($C207,'Monthly NRG Level D'!$C$4:$C$1500,0),MATCH(W$4,'Monthly NRG Level D'!$C$4:$AE$4,0)),"")</f>
        <v/>
      </c>
      <c r="X207" s="18" t="str">
        <f ca="1">IFERROR(-1*INDEX('Monthly NRG Level D'!$C$4:$AE$1500,MATCH($C207,'Monthly NRG Level D'!$C$4:$C$1500,0),MATCH(X$4,'Monthly NRG Level D'!$C$4:$AE$4,0)),"")</f>
        <v/>
      </c>
      <c r="Y207" s="18" t="str">
        <f ca="1">IFERROR(-1*INDEX('Monthly NRG Level D'!$C$4:$AE$1500,MATCH($C207,'Monthly NRG Level D'!$C$4:$C$1500,0),MATCH(Y$4,'Monthly NRG Level D'!$C$4:$AE$4,0)),"")</f>
        <v/>
      </c>
      <c r="AB207" s="18" t="str">
        <f ca="1">IFERROR(-1*INDEX('Monthly NRG Level D'!$C$4:$AE$1500,MATCH($C207,'Monthly NRG Level D'!$C$4:$C$1500,0),MATCH(AB$4,'Monthly NRG Level D'!$C$4:$AE$4,0)),"")</f>
        <v/>
      </c>
      <c r="AC207" s="18" t="str">
        <f ca="1">IFERROR(-1*INDEX('Monthly NRG Level D'!$C$4:$AE$1500,MATCH($C207,'Monthly NRG Level D'!$C$4:$C$1500,0),MATCH(AC$4,'Monthly NRG Level D'!$C$4:$AE$4,0)),"")</f>
        <v/>
      </c>
      <c r="AD207" s="18" t="str">
        <f ca="1">IFERROR(-1*INDEX('Monthly NRG Level D'!$C$4:$AE$1500,MATCH($C207,'Monthly NRG Level D'!$C$4:$C$1500,0),MATCH(AD$4,'Monthly NRG Level D'!$C$4:$AE$4,0)),"")</f>
        <v/>
      </c>
      <c r="AE207" s="18" t="str">
        <f ca="1">IFERROR(-1*INDEX('Monthly NRG Level D'!$C$4:$AE$1500,MATCH($C207,'Monthly NRG Level D'!$C$4:$C$1500,0),MATCH(AE$4,'Monthly NRG Level D'!$C$4:$AE$4,0)),"")</f>
        <v/>
      </c>
    </row>
    <row r="208" spans="3:31">
      <c r="C208" s="24">
        <f t="shared" si="3"/>
        <v>51471</v>
      </c>
      <c r="D208" s="90" t="s">
        <v>65</v>
      </c>
      <c r="E208" s="90" t="s">
        <v>65</v>
      </c>
      <c r="F208" s="90" t="s">
        <v>65</v>
      </c>
      <c r="G208" s="90" t="s">
        <v>65</v>
      </c>
      <c r="H208" s="90" t="s">
        <v>65</v>
      </c>
      <c r="I208" s="90" t="s">
        <v>65</v>
      </c>
      <c r="J208" s="18" t="str">
        <f ca="1">IFERROR(-1*INDEX('Monthly NRG Level D'!$C$4:$AE$1500,MATCH($C208,'Monthly NRG Level D'!$C$4:$C$1500,0),MATCH(J$4,'Monthly NRG Level D'!$C$4:$AE$4,0)),"")</f>
        <v/>
      </c>
      <c r="K208" s="18" t="str">
        <f ca="1">IFERROR(-1*INDEX('Monthly NRG Level D'!$C$4:$AE$1500,MATCH($C208,'Monthly NRG Level D'!$C$4:$C$1500,0),MATCH(K$4,'Monthly NRG Level D'!$C$4:$AE$4,0)),"")</f>
        <v/>
      </c>
      <c r="L208" s="18" t="str">
        <f ca="1">IFERROR(-1*INDEX('Monthly NRG Level D'!$C$4:$AE$1500,MATCH($C208,'Monthly NRG Level D'!$C$4:$C$1500,0),MATCH(L$4,'Monthly NRG Level D'!$C$4:$AE$4,0)),"")</f>
        <v/>
      </c>
      <c r="M208" s="18" t="str">
        <f ca="1">IFERROR(-1*INDEX('Monthly NRG Level D'!$C$4:$AE$1500,MATCH($C208,'Monthly NRG Level D'!$C$4:$C$1500,0),MATCH(M$4,'Monthly NRG Level D'!$C$4:$AE$4,0)),"")</f>
        <v/>
      </c>
      <c r="P208" s="90" t="s">
        <v>65</v>
      </c>
      <c r="Q208" s="90" t="s">
        <v>65</v>
      </c>
      <c r="R208" s="90" t="s">
        <v>65</v>
      </c>
      <c r="S208" s="18" t="str">
        <f ca="1">IFERROR(-1*INDEX('Monthly NRG Level D'!$C$4:$AE$1500,MATCH($C208,'Monthly NRG Level D'!$C$4:$C$1500,0),MATCH(S$4,'Monthly NRG Level D'!$C$4:$AE$4,0)),"")</f>
        <v/>
      </c>
      <c r="T208" s="18" t="str">
        <f ca="1">IFERROR(-1*INDEX('Monthly NRG Level D'!$C$4:$AE$1500,MATCH($C208,'Monthly NRG Level D'!$C$4:$C$1500,0),MATCH(T$4,'Monthly NRG Level D'!$C$4:$AE$4,0)),"")</f>
        <v/>
      </c>
      <c r="U208" s="18" t="str">
        <f ca="1">IFERROR(-1*INDEX('Monthly NRG Level D'!$C$4:$AE$1500,MATCH($C208,'Monthly NRG Level D'!$C$4:$C$1500,0),MATCH(U$4,'Monthly NRG Level D'!$C$4:$AE$4,0)),"")</f>
        <v/>
      </c>
      <c r="V208" s="18" t="str">
        <f ca="1">IFERROR(-1*INDEX('Monthly NRG Level D'!$C$4:$AE$1500,MATCH($C208,'Monthly NRG Level D'!$C$4:$C$1500,0),MATCH(V$4,'Monthly NRG Level D'!$C$4:$AE$4,0)),"")</f>
        <v/>
      </c>
      <c r="W208" s="18" t="str">
        <f ca="1">IFERROR(-1*INDEX('Monthly NRG Level D'!$C$4:$AE$1500,MATCH($C208,'Monthly NRG Level D'!$C$4:$C$1500,0),MATCH(W$4,'Monthly NRG Level D'!$C$4:$AE$4,0)),"")</f>
        <v/>
      </c>
      <c r="X208" s="18" t="str">
        <f ca="1">IFERROR(-1*INDEX('Monthly NRG Level D'!$C$4:$AE$1500,MATCH($C208,'Monthly NRG Level D'!$C$4:$C$1500,0),MATCH(X$4,'Monthly NRG Level D'!$C$4:$AE$4,0)),"")</f>
        <v/>
      </c>
      <c r="Y208" s="18" t="str">
        <f ca="1">IFERROR(-1*INDEX('Monthly NRG Level D'!$C$4:$AE$1500,MATCH($C208,'Monthly NRG Level D'!$C$4:$C$1500,0),MATCH(Y$4,'Monthly NRG Level D'!$C$4:$AE$4,0)),"")</f>
        <v/>
      </c>
      <c r="AB208" s="18" t="str">
        <f ca="1">IFERROR(-1*INDEX('Monthly NRG Level D'!$C$4:$AE$1500,MATCH($C208,'Monthly NRG Level D'!$C$4:$C$1500,0),MATCH(AB$4,'Monthly NRG Level D'!$C$4:$AE$4,0)),"")</f>
        <v/>
      </c>
      <c r="AC208" s="18" t="str">
        <f ca="1">IFERROR(-1*INDEX('Monthly NRG Level D'!$C$4:$AE$1500,MATCH($C208,'Monthly NRG Level D'!$C$4:$C$1500,0),MATCH(AC$4,'Monthly NRG Level D'!$C$4:$AE$4,0)),"")</f>
        <v/>
      </c>
      <c r="AD208" s="18" t="str">
        <f ca="1">IFERROR(-1*INDEX('Monthly NRG Level D'!$C$4:$AE$1500,MATCH($C208,'Monthly NRG Level D'!$C$4:$C$1500,0),MATCH(AD$4,'Monthly NRG Level D'!$C$4:$AE$4,0)),"")</f>
        <v/>
      </c>
      <c r="AE208" s="18" t="str">
        <f ca="1">IFERROR(-1*INDEX('Monthly NRG Level D'!$C$4:$AE$1500,MATCH($C208,'Monthly NRG Level D'!$C$4:$C$1500,0),MATCH(AE$4,'Monthly NRG Level D'!$C$4:$AE$4,0)),"")</f>
        <v/>
      </c>
    </row>
    <row r="209" spans="3:31">
      <c r="C209" s="24">
        <f t="shared" si="3"/>
        <v>51502</v>
      </c>
      <c r="D209" s="90" t="s">
        <v>65</v>
      </c>
      <c r="E209" s="90" t="s">
        <v>65</v>
      </c>
      <c r="F209" s="90" t="s">
        <v>65</v>
      </c>
      <c r="G209" s="90" t="s">
        <v>65</v>
      </c>
      <c r="H209" s="90" t="s">
        <v>65</v>
      </c>
      <c r="I209" s="90" t="s">
        <v>65</v>
      </c>
      <c r="J209" s="18" t="str">
        <f ca="1">IFERROR(-1*INDEX('Monthly NRG Level D'!$C$4:$AE$1500,MATCH($C209,'Monthly NRG Level D'!$C$4:$C$1500,0),MATCH(J$4,'Monthly NRG Level D'!$C$4:$AE$4,0)),"")</f>
        <v/>
      </c>
      <c r="K209" s="18" t="str">
        <f ca="1">IFERROR(-1*INDEX('Monthly NRG Level D'!$C$4:$AE$1500,MATCH($C209,'Monthly NRG Level D'!$C$4:$C$1500,0),MATCH(K$4,'Monthly NRG Level D'!$C$4:$AE$4,0)),"")</f>
        <v/>
      </c>
      <c r="L209" s="18" t="str">
        <f ca="1">IFERROR(-1*INDEX('Monthly NRG Level D'!$C$4:$AE$1500,MATCH($C209,'Monthly NRG Level D'!$C$4:$C$1500,0),MATCH(L$4,'Monthly NRG Level D'!$C$4:$AE$4,0)),"")</f>
        <v/>
      </c>
      <c r="M209" s="18" t="str">
        <f ca="1">IFERROR(-1*INDEX('Monthly NRG Level D'!$C$4:$AE$1500,MATCH($C209,'Monthly NRG Level D'!$C$4:$C$1500,0),MATCH(M$4,'Monthly NRG Level D'!$C$4:$AE$4,0)),"")</f>
        <v/>
      </c>
      <c r="P209" s="90" t="s">
        <v>65</v>
      </c>
      <c r="Q209" s="90" t="s">
        <v>65</v>
      </c>
      <c r="R209" s="90" t="s">
        <v>65</v>
      </c>
      <c r="S209" s="18" t="str">
        <f ca="1">IFERROR(-1*INDEX('Monthly NRG Level D'!$C$4:$AE$1500,MATCH($C209,'Monthly NRG Level D'!$C$4:$C$1500,0),MATCH(S$4,'Monthly NRG Level D'!$C$4:$AE$4,0)),"")</f>
        <v/>
      </c>
      <c r="T209" s="18" t="str">
        <f ca="1">IFERROR(-1*INDEX('Monthly NRG Level D'!$C$4:$AE$1500,MATCH($C209,'Monthly NRG Level D'!$C$4:$C$1500,0),MATCH(T$4,'Monthly NRG Level D'!$C$4:$AE$4,0)),"")</f>
        <v/>
      </c>
      <c r="U209" s="18" t="str">
        <f ca="1">IFERROR(-1*INDEX('Monthly NRG Level D'!$C$4:$AE$1500,MATCH($C209,'Monthly NRG Level D'!$C$4:$C$1500,0),MATCH(U$4,'Monthly NRG Level D'!$C$4:$AE$4,0)),"")</f>
        <v/>
      </c>
      <c r="V209" s="18" t="str">
        <f ca="1">IFERROR(-1*INDEX('Monthly NRG Level D'!$C$4:$AE$1500,MATCH($C209,'Monthly NRG Level D'!$C$4:$C$1500,0),MATCH(V$4,'Monthly NRG Level D'!$C$4:$AE$4,0)),"")</f>
        <v/>
      </c>
      <c r="W209" s="18" t="str">
        <f ca="1">IFERROR(-1*INDEX('Monthly NRG Level D'!$C$4:$AE$1500,MATCH($C209,'Monthly NRG Level D'!$C$4:$C$1500,0),MATCH(W$4,'Monthly NRG Level D'!$C$4:$AE$4,0)),"")</f>
        <v/>
      </c>
      <c r="X209" s="18" t="str">
        <f ca="1">IFERROR(-1*INDEX('Monthly NRG Level D'!$C$4:$AE$1500,MATCH($C209,'Monthly NRG Level D'!$C$4:$C$1500,0),MATCH(X$4,'Monthly NRG Level D'!$C$4:$AE$4,0)),"")</f>
        <v/>
      </c>
      <c r="Y209" s="18" t="str">
        <f ca="1">IFERROR(-1*INDEX('Monthly NRG Level D'!$C$4:$AE$1500,MATCH($C209,'Monthly NRG Level D'!$C$4:$C$1500,0),MATCH(Y$4,'Monthly NRG Level D'!$C$4:$AE$4,0)),"")</f>
        <v/>
      </c>
      <c r="AB209" s="18" t="str">
        <f ca="1">IFERROR(-1*INDEX('Monthly NRG Level D'!$C$4:$AE$1500,MATCH($C209,'Monthly NRG Level D'!$C$4:$C$1500,0),MATCH(AB$4,'Monthly NRG Level D'!$C$4:$AE$4,0)),"")</f>
        <v/>
      </c>
      <c r="AC209" s="18" t="str">
        <f ca="1">IFERROR(-1*INDEX('Monthly NRG Level D'!$C$4:$AE$1500,MATCH($C209,'Monthly NRG Level D'!$C$4:$C$1500,0),MATCH(AC$4,'Monthly NRG Level D'!$C$4:$AE$4,0)),"")</f>
        <v/>
      </c>
      <c r="AD209" s="18" t="str">
        <f ca="1">IFERROR(-1*INDEX('Monthly NRG Level D'!$C$4:$AE$1500,MATCH($C209,'Monthly NRG Level D'!$C$4:$C$1500,0),MATCH(AD$4,'Monthly NRG Level D'!$C$4:$AE$4,0)),"")</f>
        <v/>
      </c>
      <c r="AE209" s="18" t="str">
        <f ca="1">IFERROR(-1*INDEX('Monthly NRG Level D'!$C$4:$AE$1500,MATCH($C209,'Monthly NRG Level D'!$C$4:$C$1500,0),MATCH(AE$4,'Monthly NRG Level D'!$C$4:$AE$4,0)),"")</f>
        <v/>
      </c>
    </row>
    <row r="210" spans="3:31">
      <c r="C210" s="24">
        <f t="shared" si="3"/>
        <v>51533</v>
      </c>
      <c r="D210" s="90" t="s">
        <v>65</v>
      </c>
      <c r="E210" s="90" t="s">
        <v>65</v>
      </c>
      <c r="F210" s="90" t="s">
        <v>65</v>
      </c>
      <c r="G210" s="90" t="s">
        <v>65</v>
      </c>
      <c r="H210" s="90" t="s">
        <v>65</v>
      </c>
      <c r="I210" s="90" t="s">
        <v>65</v>
      </c>
      <c r="J210" s="18" t="str">
        <f ca="1">IFERROR(-1*INDEX('Monthly NRG Level D'!$C$4:$AE$1500,MATCH($C210,'Monthly NRG Level D'!$C$4:$C$1500,0),MATCH(J$4,'Monthly NRG Level D'!$C$4:$AE$4,0)),"")</f>
        <v/>
      </c>
      <c r="K210" s="18" t="str">
        <f ca="1">IFERROR(-1*INDEX('Monthly NRG Level D'!$C$4:$AE$1500,MATCH($C210,'Monthly NRG Level D'!$C$4:$C$1500,0),MATCH(K$4,'Monthly NRG Level D'!$C$4:$AE$4,0)),"")</f>
        <v/>
      </c>
      <c r="L210" s="18" t="str">
        <f ca="1">IFERROR(-1*INDEX('Monthly NRG Level D'!$C$4:$AE$1500,MATCH($C210,'Monthly NRG Level D'!$C$4:$C$1500,0),MATCH(L$4,'Monthly NRG Level D'!$C$4:$AE$4,0)),"")</f>
        <v/>
      </c>
      <c r="M210" s="18" t="str">
        <f ca="1">IFERROR(-1*INDEX('Monthly NRG Level D'!$C$4:$AE$1500,MATCH($C210,'Monthly NRG Level D'!$C$4:$C$1500,0),MATCH(M$4,'Monthly NRG Level D'!$C$4:$AE$4,0)),"")</f>
        <v/>
      </c>
      <c r="P210" s="90" t="s">
        <v>65</v>
      </c>
      <c r="Q210" s="90" t="s">
        <v>65</v>
      </c>
      <c r="R210" s="90" t="s">
        <v>65</v>
      </c>
      <c r="S210" s="18" t="str">
        <f ca="1">IFERROR(-1*INDEX('Monthly NRG Level D'!$C$4:$AE$1500,MATCH($C210,'Monthly NRG Level D'!$C$4:$C$1500,0),MATCH(S$4,'Monthly NRG Level D'!$C$4:$AE$4,0)),"")</f>
        <v/>
      </c>
      <c r="T210" s="18" t="str">
        <f ca="1">IFERROR(-1*INDEX('Monthly NRG Level D'!$C$4:$AE$1500,MATCH($C210,'Monthly NRG Level D'!$C$4:$C$1500,0),MATCH(T$4,'Monthly NRG Level D'!$C$4:$AE$4,0)),"")</f>
        <v/>
      </c>
      <c r="U210" s="18" t="str">
        <f ca="1">IFERROR(-1*INDEX('Monthly NRG Level D'!$C$4:$AE$1500,MATCH($C210,'Monthly NRG Level D'!$C$4:$C$1500,0),MATCH(U$4,'Monthly NRG Level D'!$C$4:$AE$4,0)),"")</f>
        <v/>
      </c>
      <c r="V210" s="18" t="str">
        <f ca="1">IFERROR(-1*INDEX('Monthly NRG Level D'!$C$4:$AE$1500,MATCH($C210,'Monthly NRG Level D'!$C$4:$C$1500,0),MATCH(V$4,'Monthly NRG Level D'!$C$4:$AE$4,0)),"")</f>
        <v/>
      </c>
      <c r="W210" s="18" t="str">
        <f ca="1">IFERROR(-1*INDEX('Monthly NRG Level D'!$C$4:$AE$1500,MATCH($C210,'Monthly NRG Level D'!$C$4:$C$1500,0),MATCH(W$4,'Monthly NRG Level D'!$C$4:$AE$4,0)),"")</f>
        <v/>
      </c>
      <c r="X210" s="18" t="str">
        <f ca="1">IFERROR(-1*INDEX('Monthly NRG Level D'!$C$4:$AE$1500,MATCH($C210,'Monthly NRG Level D'!$C$4:$C$1500,0),MATCH(X$4,'Monthly NRG Level D'!$C$4:$AE$4,0)),"")</f>
        <v/>
      </c>
      <c r="Y210" s="18" t="str">
        <f ca="1">IFERROR(-1*INDEX('Monthly NRG Level D'!$C$4:$AE$1500,MATCH($C210,'Monthly NRG Level D'!$C$4:$C$1500,0),MATCH(Y$4,'Monthly NRG Level D'!$C$4:$AE$4,0)),"")</f>
        <v/>
      </c>
      <c r="AB210" s="18" t="str">
        <f ca="1">IFERROR(-1*INDEX('Monthly NRG Level D'!$C$4:$AE$1500,MATCH($C210,'Monthly NRG Level D'!$C$4:$C$1500,0),MATCH(AB$4,'Monthly NRG Level D'!$C$4:$AE$4,0)),"")</f>
        <v/>
      </c>
      <c r="AC210" s="18" t="str">
        <f ca="1">IFERROR(-1*INDEX('Monthly NRG Level D'!$C$4:$AE$1500,MATCH($C210,'Monthly NRG Level D'!$C$4:$C$1500,0),MATCH(AC$4,'Monthly NRG Level D'!$C$4:$AE$4,0)),"")</f>
        <v/>
      </c>
      <c r="AD210" s="18" t="str">
        <f ca="1">IFERROR(-1*INDEX('Monthly NRG Level D'!$C$4:$AE$1500,MATCH($C210,'Monthly NRG Level D'!$C$4:$C$1500,0),MATCH(AD$4,'Monthly NRG Level D'!$C$4:$AE$4,0)),"")</f>
        <v/>
      </c>
      <c r="AE210" s="18" t="str">
        <f ca="1">IFERROR(-1*INDEX('Monthly NRG Level D'!$C$4:$AE$1500,MATCH($C210,'Monthly NRG Level D'!$C$4:$C$1500,0),MATCH(AE$4,'Monthly NRG Level D'!$C$4:$AE$4,0)),"")</f>
        <v/>
      </c>
    </row>
    <row r="211" spans="3:31">
      <c r="C211" s="24">
        <f t="shared" si="3"/>
        <v>51561</v>
      </c>
      <c r="D211" s="90" t="s">
        <v>65</v>
      </c>
      <c r="E211" s="90" t="s">
        <v>65</v>
      </c>
      <c r="F211" s="90" t="s">
        <v>65</v>
      </c>
      <c r="G211" s="90" t="s">
        <v>65</v>
      </c>
      <c r="H211" s="90" t="s">
        <v>65</v>
      </c>
      <c r="I211" s="90" t="s">
        <v>65</v>
      </c>
      <c r="J211" s="18" t="str">
        <f ca="1">IFERROR(-1*INDEX('Monthly NRG Level D'!$C$4:$AE$1500,MATCH($C211,'Monthly NRG Level D'!$C$4:$C$1500,0),MATCH(J$4,'Monthly NRG Level D'!$C$4:$AE$4,0)),"")</f>
        <v/>
      </c>
      <c r="K211" s="18" t="str">
        <f ca="1">IFERROR(-1*INDEX('Monthly NRG Level D'!$C$4:$AE$1500,MATCH($C211,'Monthly NRG Level D'!$C$4:$C$1500,0),MATCH(K$4,'Monthly NRG Level D'!$C$4:$AE$4,0)),"")</f>
        <v/>
      </c>
      <c r="L211" s="18" t="str">
        <f ca="1">IFERROR(-1*INDEX('Monthly NRG Level D'!$C$4:$AE$1500,MATCH($C211,'Monthly NRG Level D'!$C$4:$C$1500,0),MATCH(L$4,'Monthly NRG Level D'!$C$4:$AE$4,0)),"")</f>
        <v/>
      </c>
      <c r="M211" s="18" t="str">
        <f ca="1">IFERROR(-1*INDEX('Monthly NRG Level D'!$C$4:$AE$1500,MATCH($C211,'Monthly NRG Level D'!$C$4:$C$1500,0),MATCH(M$4,'Monthly NRG Level D'!$C$4:$AE$4,0)),"")</f>
        <v/>
      </c>
      <c r="P211" s="90" t="s">
        <v>65</v>
      </c>
      <c r="Q211" s="90" t="s">
        <v>65</v>
      </c>
      <c r="R211" s="90" t="s">
        <v>65</v>
      </c>
      <c r="S211" s="18" t="str">
        <f ca="1">IFERROR(-1*INDEX('Monthly NRG Level D'!$C$4:$AE$1500,MATCH($C211,'Monthly NRG Level D'!$C$4:$C$1500,0),MATCH(S$4,'Monthly NRG Level D'!$C$4:$AE$4,0)),"")</f>
        <v/>
      </c>
      <c r="T211" s="18" t="str">
        <f ca="1">IFERROR(-1*INDEX('Monthly NRG Level D'!$C$4:$AE$1500,MATCH($C211,'Monthly NRG Level D'!$C$4:$C$1500,0),MATCH(T$4,'Monthly NRG Level D'!$C$4:$AE$4,0)),"")</f>
        <v/>
      </c>
      <c r="U211" s="18" t="str">
        <f ca="1">IFERROR(-1*INDEX('Monthly NRG Level D'!$C$4:$AE$1500,MATCH($C211,'Monthly NRG Level D'!$C$4:$C$1500,0),MATCH(U$4,'Monthly NRG Level D'!$C$4:$AE$4,0)),"")</f>
        <v/>
      </c>
      <c r="V211" s="18" t="str">
        <f ca="1">IFERROR(-1*INDEX('Monthly NRG Level D'!$C$4:$AE$1500,MATCH($C211,'Monthly NRG Level D'!$C$4:$C$1500,0),MATCH(V$4,'Monthly NRG Level D'!$C$4:$AE$4,0)),"")</f>
        <v/>
      </c>
      <c r="W211" s="18" t="str">
        <f ca="1">IFERROR(-1*INDEX('Monthly NRG Level D'!$C$4:$AE$1500,MATCH($C211,'Monthly NRG Level D'!$C$4:$C$1500,0),MATCH(W$4,'Monthly NRG Level D'!$C$4:$AE$4,0)),"")</f>
        <v/>
      </c>
      <c r="X211" s="18" t="str">
        <f ca="1">IFERROR(-1*INDEX('Monthly NRG Level D'!$C$4:$AE$1500,MATCH($C211,'Monthly NRG Level D'!$C$4:$C$1500,0),MATCH(X$4,'Monthly NRG Level D'!$C$4:$AE$4,0)),"")</f>
        <v/>
      </c>
      <c r="Y211" s="18" t="str">
        <f ca="1">IFERROR(-1*INDEX('Monthly NRG Level D'!$C$4:$AE$1500,MATCH($C211,'Monthly NRG Level D'!$C$4:$C$1500,0),MATCH(Y$4,'Monthly NRG Level D'!$C$4:$AE$4,0)),"")</f>
        <v/>
      </c>
      <c r="AB211" s="18" t="str">
        <f ca="1">IFERROR(-1*INDEX('Monthly NRG Level D'!$C$4:$AE$1500,MATCH($C211,'Monthly NRG Level D'!$C$4:$C$1500,0),MATCH(AB$4,'Monthly NRG Level D'!$C$4:$AE$4,0)),"")</f>
        <v/>
      </c>
      <c r="AC211" s="18" t="str">
        <f ca="1">IFERROR(-1*INDEX('Monthly NRG Level D'!$C$4:$AE$1500,MATCH($C211,'Monthly NRG Level D'!$C$4:$C$1500,0),MATCH(AC$4,'Monthly NRG Level D'!$C$4:$AE$4,0)),"")</f>
        <v/>
      </c>
      <c r="AD211" s="18" t="str">
        <f ca="1">IFERROR(-1*INDEX('Monthly NRG Level D'!$C$4:$AE$1500,MATCH($C211,'Monthly NRG Level D'!$C$4:$C$1500,0),MATCH(AD$4,'Monthly NRG Level D'!$C$4:$AE$4,0)),"")</f>
        <v/>
      </c>
      <c r="AE211" s="18" t="str">
        <f ca="1">IFERROR(-1*INDEX('Monthly NRG Level D'!$C$4:$AE$1500,MATCH($C211,'Monthly NRG Level D'!$C$4:$C$1500,0),MATCH(AE$4,'Monthly NRG Level D'!$C$4:$AE$4,0)),"")</f>
        <v/>
      </c>
    </row>
    <row r="212" spans="3:31">
      <c r="C212" s="24">
        <f t="shared" si="3"/>
        <v>51592</v>
      </c>
      <c r="D212" s="90" t="s">
        <v>65</v>
      </c>
      <c r="E212" s="90" t="s">
        <v>65</v>
      </c>
      <c r="F212" s="90" t="s">
        <v>65</v>
      </c>
      <c r="G212" s="90" t="s">
        <v>65</v>
      </c>
      <c r="H212" s="90" t="s">
        <v>65</v>
      </c>
      <c r="I212" s="90" t="s">
        <v>65</v>
      </c>
      <c r="J212" s="18" t="str">
        <f ca="1">IFERROR(-1*INDEX('Monthly NRG Level D'!$C$4:$AE$1500,MATCH($C212,'Monthly NRG Level D'!$C$4:$C$1500,0),MATCH(J$4,'Monthly NRG Level D'!$C$4:$AE$4,0)),"")</f>
        <v/>
      </c>
      <c r="K212" s="18" t="str">
        <f ca="1">IFERROR(-1*INDEX('Monthly NRG Level D'!$C$4:$AE$1500,MATCH($C212,'Monthly NRG Level D'!$C$4:$C$1500,0),MATCH(K$4,'Monthly NRG Level D'!$C$4:$AE$4,0)),"")</f>
        <v/>
      </c>
      <c r="L212" s="18" t="str">
        <f ca="1">IFERROR(-1*INDEX('Monthly NRG Level D'!$C$4:$AE$1500,MATCH($C212,'Monthly NRG Level D'!$C$4:$C$1500,0),MATCH(L$4,'Monthly NRG Level D'!$C$4:$AE$4,0)),"")</f>
        <v/>
      </c>
      <c r="M212" s="18" t="str">
        <f ca="1">IFERROR(-1*INDEX('Monthly NRG Level D'!$C$4:$AE$1500,MATCH($C212,'Monthly NRG Level D'!$C$4:$C$1500,0),MATCH(M$4,'Monthly NRG Level D'!$C$4:$AE$4,0)),"")</f>
        <v/>
      </c>
      <c r="P212" s="90" t="s">
        <v>65</v>
      </c>
      <c r="Q212" s="90" t="s">
        <v>65</v>
      </c>
      <c r="R212" s="90" t="s">
        <v>65</v>
      </c>
      <c r="S212" s="18" t="str">
        <f ca="1">IFERROR(-1*INDEX('Monthly NRG Level D'!$C$4:$AE$1500,MATCH($C212,'Monthly NRG Level D'!$C$4:$C$1500,0),MATCH(S$4,'Monthly NRG Level D'!$C$4:$AE$4,0)),"")</f>
        <v/>
      </c>
      <c r="T212" s="18" t="str">
        <f ca="1">IFERROR(-1*INDEX('Monthly NRG Level D'!$C$4:$AE$1500,MATCH($C212,'Monthly NRG Level D'!$C$4:$C$1500,0),MATCH(T$4,'Monthly NRG Level D'!$C$4:$AE$4,0)),"")</f>
        <v/>
      </c>
      <c r="U212" s="18" t="str">
        <f ca="1">IFERROR(-1*INDEX('Monthly NRG Level D'!$C$4:$AE$1500,MATCH($C212,'Monthly NRG Level D'!$C$4:$C$1500,0),MATCH(U$4,'Monthly NRG Level D'!$C$4:$AE$4,0)),"")</f>
        <v/>
      </c>
      <c r="V212" s="18" t="str">
        <f ca="1">IFERROR(-1*INDEX('Monthly NRG Level D'!$C$4:$AE$1500,MATCH($C212,'Monthly NRG Level D'!$C$4:$C$1500,0),MATCH(V$4,'Monthly NRG Level D'!$C$4:$AE$4,0)),"")</f>
        <v/>
      </c>
      <c r="W212" s="18" t="str">
        <f ca="1">IFERROR(-1*INDEX('Monthly NRG Level D'!$C$4:$AE$1500,MATCH($C212,'Monthly NRG Level D'!$C$4:$C$1500,0),MATCH(W$4,'Monthly NRG Level D'!$C$4:$AE$4,0)),"")</f>
        <v/>
      </c>
      <c r="X212" s="18" t="str">
        <f ca="1">IFERROR(-1*INDEX('Monthly NRG Level D'!$C$4:$AE$1500,MATCH($C212,'Monthly NRG Level D'!$C$4:$C$1500,0),MATCH(X$4,'Monthly NRG Level D'!$C$4:$AE$4,0)),"")</f>
        <v/>
      </c>
      <c r="Y212" s="18" t="str">
        <f ca="1">IFERROR(-1*INDEX('Monthly NRG Level D'!$C$4:$AE$1500,MATCH($C212,'Monthly NRG Level D'!$C$4:$C$1500,0),MATCH(Y$4,'Monthly NRG Level D'!$C$4:$AE$4,0)),"")</f>
        <v/>
      </c>
      <c r="AB212" s="18" t="str">
        <f ca="1">IFERROR(-1*INDEX('Monthly NRG Level D'!$C$4:$AE$1500,MATCH($C212,'Monthly NRG Level D'!$C$4:$C$1500,0),MATCH(AB$4,'Monthly NRG Level D'!$C$4:$AE$4,0)),"")</f>
        <v/>
      </c>
      <c r="AC212" s="18" t="str">
        <f ca="1">IFERROR(-1*INDEX('Monthly NRG Level D'!$C$4:$AE$1500,MATCH($C212,'Monthly NRG Level D'!$C$4:$C$1500,0),MATCH(AC$4,'Monthly NRG Level D'!$C$4:$AE$4,0)),"")</f>
        <v/>
      </c>
      <c r="AD212" s="18" t="str">
        <f ca="1">IFERROR(-1*INDEX('Monthly NRG Level D'!$C$4:$AE$1500,MATCH($C212,'Monthly NRG Level D'!$C$4:$C$1500,0),MATCH(AD$4,'Monthly NRG Level D'!$C$4:$AE$4,0)),"")</f>
        <v/>
      </c>
      <c r="AE212" s="18" t="str">
        <f ca="1">IFERROR(-1*INDEX('Monthly NRG Level D'!$C$4:$AE$1500,MATCH($C212,'Monthly NRG Level D'!$C$4:$C$1500,0),MATCH(AE$4,'Monthly NRG Level D'!$C$4:$AE$4,0)),"")</f>
        <v/>
      </c>
    </row>
    <row r="213" spans="3:31">
      <c r="C213" s="24">
        <f t="shared" si="3"/>
        <v>51622</v>
      </c>
      <c r="D213" s="90" t="s">
        <v>65</v>
      </c>
      <c r="E213" s="90" t="s">
        <v>65</v>
      </c>
      <c r="F213" s="90" t="s">
        <v>65</v>
      </c>
      <c r="G213" s="90" t="s">
        <v>65</v>
      </c>
      <c r="H213" s="90" t="s">
        <v>65</v>
      </c>
      <c r="I213" s="90" t="s">
        <v>65</v>
      </c>
      <c r="J213" s="18" t="str">
        <f ca="1">IFERROR(-1*INDEX('Monthly NRG Level D'!$C$4:$AE$1500,MATCH($C213,'Monthly NRG Level D'!$C$4:$C$1500,0),MATCH(J$4,'Monthly NRG Level D'!$C$4:$AE$4,0)),"")</f>
        <v/>
      </c>
      <c r="K213" s="18" t="str">
        <f ca="1">IFERROR(-1*INDEX('Monthly NRG Level D'!$C$4:$AE$1500,MATCH($C213,'Monthly NRG Level D'!$C$4:$C$1500,0),MATCH(K$4,'Monthly NRG Level D'!$C$4:$AE$4,0)),"")</f>
        <v/>
      </c>
      <c r="L213" s="18" t="str">
        <f ca="1">IFERROR(-1*INDEX('Monthly NRG Level D'!$C$4:$AE$1500,MATCH($C213,'Monthly NRG Level D'!$C$4:$C$1500,0),MATCH(L$4,'Monthly NRG Level D'!$C$4:$AE$4,0)),"")</f>
        <v/>
      </c>
      <c r="M213" s="18" t="str">
        <f ca="1">IFERROR(-1*INDEX('Monthly NRG Level D'!$C$4:$AE$1500,MATCH($C213,'Monthly NRG Level D'!$C$4:$C$1500,0),MATCH(M$4,'Monthly NRG Level D'!$C$4:$AE$4,0)),"")</f>
        <v/>
      </c>
      <c r="P213" s="90" t="s">
        <v>65</v>
      </c>
      <c r="Q213" s="90" t="s">
        <v>65</v>
      </c>
      <c r="R213" s="90" t="s">
        <v>65</v>
      </c>
      <c r="S213" s="18" t="str">
        <f ca="1">IFERROR(-1*INDEX('Monthly NRG Level D'!$C$4:$AE$1500,MATCH($C213,'Monthly NRG Level D'!$C$4:$C$1500,0),MATCH(S$4,'Monthly NRG Level D'!$C$4:$AE$4,0)),"")</f>
        <v/>
      </c>
      <c r="T213" s="18" t="str">
        <f ca="1">IFERROR(-1*INDEX('Monthly NRG Level D'!$C$4:$AE$1500,MATCH($C213,'Monthly NRG Level D'!$C$4:$C$1500,0),MATCH(T$4,'Monthly NRG Level D'!$C$4:$AE$4,0)),"")</f>
        <v/>
      </c>
      <c r="U213" s="18" t="str">
        <f ca="1">IFERROR(-1*INDEX('Monthly NRG Level D'!$C$4:$AE$1500,MATCH($C213,'Monthly NRG Level D'!$C$4:$C$1500,0),MATCH(U$4,'Monthly NRG Level D'!$C$4:$AE$4,0)),"")</f>
        <v/>
      </c>
      <c r="V213" s="18" t="str">
        <f ca="1">IFERROR(-1*INDEX('Monthly NRG Level D'!$C$4:$AE$1500,MATCH($C213,'Monthly NRG Level D'!$C$4:$C$1500,0),MATCH(V$4,'Monthly NRG Level D'!$C$4:$AE$4,0)),"")</f>
        <v/>
      </c>
      <c r="W213" s="18" t="str">
        <f ca="1">IFERROR(-1*INDEX('Monthly NRG Level D'!$C$4:$AE$1500,MATCH($C213,'Monthly NRG Level D'!$C$4:$C$1500,0),MATCH(W$4,'Monthly NRG Level D'!$C$4:$AE$4,0)),"")</f>
        <v/>
      </c>
      <c r="X213" s="18" t="str">
        <f ca="1">IFERROR(-1*INDEX('Monthly NRG Level D'!$C$4:$AE$1500,MATCH($C213,'Monthly NRG Level D'!$C$4:$C$1500,0),MATCH(X$4,'Monthly NRG Level D'!$C$4:$AE$4,0)),"")</f>
        <v/>
      </c>
      <c r="Y213" s="18" t="str">
        <f ca="1">IFERROR(-1*INDEX('Monthly NRG Level D'!$C$4:$AE$1500,MATCH($C213,'Monthly NRG Level D'!$C$4:$C$1500,0),MATCH(Y$4,'Monthly NRG Level D'!$C$4:$AE$4,0)),"")</f>
        <v/>
      </c>
      <c r="AB213" s="18" t="str">
        <f ca="1">IFERROR(-1*INDEX('Monthly NRG Level D'!$C$4:$AE$1500,MATCH($C213,'Monthly NRG Level D'!$C$4:$C$1500,0),MATCH(AB$4,'Monthly NRG Level D'!$C$4:$AE$4,0)),"")</f>
        <v/>
      </c>
      <c r="AC213" s="18" t="str">
        <f ca="1">IFERROR(-1*INDEX('Monthly NRG Level D'!$C$4:$AE$1500,MATCH($C213,'Monthly NRG Level D'!$C$4:$C$1500,0),MATCH(AC$4,'Monthly NRG Level D'!$C$4:$AE$4,0)),"")</f>
        <v/>
      </c>
      <c r="AD213" s="18" t="str">
        <f ca="1">IFERROR(-1*INDEX('Monthly NRG Level D'!$C$4:$AE$1500,MATCH($C213,'Monthly NRG Level D'!$C$4:$C$1500,0),MATCH(AD$4,'Monthly NRG Level D'!$C$4:$AE$4,0)),"")</f>
        <v/>
      </c>
      <c r="AE213" s="18" t="str">
        <f ca="1">IFERROR(-1*INDEX('Monthly NRG Level D'!$C$4:$AE$1500,MATCH($C213,'Monthly NRG Level D'!$C$4:$C$1500,0),MATCH(AE$4,'Monthly NRG Level D'!$C$4:$AE$4,0)),"")</f>
        <v/>
      </c>
    </row>
    <row r="214" spans="3:31">
      <c r="C214" s="24">
        <f t="shared" si="3"/>
        <v>51653</v>
      </c>
      <c r="D214" s="90" t="s">
        <v>65</v>
      </c>
      <c r="E214" s="90" t="s">
        <v>65</v>
      </c>
      <c r="F214" s="90" t="s">
        <v>65</v>
      </c>
      <c r="G214" s="90" t="s">
        <v>65</v>
      </c>
      <c r="H214" s="90" t="s">
        <v>65</v>
      </c>
      <c r="I214" s="90" t="s">
        <v>65</v>
      </c>
      <c r="J214" s="18" t="str">
        <f ca="1">IFERROR(-1*INDEX('Monthly NRG Level D'!$C$4:$AE$1500,MATCH($C214,'Monthly NRG Level D'!$C$4:$C$1500,0),MATCH(J$4,'Monthly NRG Level D'!$C$4:$AE$4,0)),"")</f>
        <v/>
      </c>
      <c r="K214" s="18" t="str">
        <f ca="1">IFERROR(-1*INDEX('Monthly NRG Level D'!$C$4:$AE$1500,MATCH($C214,'Monthly NRG Level D'!$C$4:$C$1500,0),MATCH(K$4,'Monthly NRG Level D'!$C$4:$AE$4,0)),"")</f>
        <v/>
      </c>
      <c r="L214" s="18" t="str">
        <f ca="1">IFERROR(-1*INDEX('Monthly NRG Level D'!$C$4:$AE$1500,MATCH($C214,'Monthly NRG Level D'!$C$4:$C$1500,0),MATCH(L$4,'Monthly NRG Level D'!$C$4:$AE$4,0)),"")</f>
        <v/>
      </c>
      <c r="M214" s="18" t="str">
        <f ca="1">IFERROR(-1*INDEX('Monthly NRG Level D'!$C$4:$AE$1500,MATCH($C214,'Monthly NRG Level D'!$C$4:$C$1500,0),MATCH(M$4,'Monthly NRG Level D'!$C$4:$AE$4,0)),"")</f>
        <v/>
      </c>
      <c r="P214" s="90" t="s">
        <v>65</v>
      </c>
      <c r="Q214" s="90" t="s">
        <v>65</v>
      </c>
      <c r="R214" s="90" t="s">
        <v>65</v>
      </c>
      <c r="S214" s="18" t="str">
        <f ca="1">IFERROR(-1*INDEX('Monthly NRG Level D'!$C$4:$AE$1500,MATCH($C214,'Monthly NRG Level D'!$C$4:$C$1500,0),MATCH(S$4,'Monthly NRG Level D'!$C$4:$AE$4,0)),"")</f>
        <v/>
      </c>
      <c r="T214" s="18" t="str">
        <f ca="1">IFERROR(-1*INDEX('Monthly NRG Level D'!$C$4:$AE$1500,MATCH($C214,'Monthly NRG Level D'!$C$4:$C$1500,0),MATCH(T$4,'Monthly NRG Level D'!$C$4:$AE$4,0)),"")</f>
        <v/>
      </c>
      <c r="U214" s="18" t="str">
        <f ca="1">IFERROR(-1*INDEX('Monthly NRG Level D'!$C$4:$AE$1500,MATCH($C214,'Monthly NRG Level D'!$C$4:$C$1500,0),MATCH(U$4,'Monthly NRG Level D'!$C$4:$AE$4,0)),"")</f>
        <v/>
      </c>
      <c r="V214" s="18" t="str">
        <f ca="1">IFERROR(-1*INDEX('Monthly NRG Level D'!$C$4:$AE$1500,MATCH($C214,'Monthly NRG Level D'!$C$4:$C$1500,0),MATCH(V$4,'Monthly NRG Level D'!$C$4:$AE$4,0)),"")</f>
        <v/>
      </c>
      <c r="W214" s="18" t="str">
        <f ca="1">IFERROR(-1*INDEX('Monthly NRG Level D'!$C$4:$AE$1500,MATCH($C214,'Monthly NRG Level D'!$C$4:$C$1500,0),MATCH(W$4,'Monthly NRG Level D'!$C$4:$AE$4,0)),"")</f>
        <v/>
      </c>
      <c r="X214" s="18" t="str">
        <f ca="1">IFERROR(-1*INDEX('Monthly NRG Level D'!$C$4:$AE$1500,MATCH($C214,'Monthly NRG Level D'!$C$4:$C$1500,0),MATCH(X$4,'Monthly NRG Level D'!$C$4:$AE$4,0)),"")</f>
        <v/>
      </c>
      <c r="Y214" s="18" t="str">
        <f ca="1">IFERROR(-1*INDEX('Monthly NRG Level D'!$C$4:$AE$1500,MATCH($C214,'Monthly NRG Level D'!$C$4:$C$1500,0),MATCH(Y$4,'Monthly NRG Level D'!$C$4:$AE$4,0)),"")</f>
        <v/>
      </c>
      <c r="AB214" s="18" t="str">
        <f ca="1">IFERROR(-1*INDEX('Monthly NRG Level D'!$C$4:$AE$1500,MATCH($C214,'Monthly NRG Level D'!$C$4:$C$1500,0),MATCH(AB$4,'Monthly NRG Level D'!$C$4:$AE$4,0)),"")</f>
        <v/>
      </c>
      <c r="AC214" s="18" t="str">
        <f ca="1">IFERROR(-1*INDEX('Monthly NRG Level D'!$C$4:$AE$1500,MATCH($C214,'Monthly NRG Level D'!$C$4:$C$1500,0),MATCH(AC$4,'Monthly NRG Level D'!$C$4:$AE$4,0)),"")</f>
        <v/>
      </c>
      <c r="AD214" s="18" t="str">
        <f ca="1">IFERROR(-1*INDEX('Monthly NRG Level D'!$C$4:$AE$1500,MATCH($C214,'Monthly NRG Level D'!$C$4:$C$1500,0),MATCH(AD$4,'Monthly NRG Level D'!$C$4:$AE$4,0)),"")</f>
        <v/>
      </c>
      <c r="AE214" s="18" t="str">
        <f ca="1">IFERROR(-1*INDEX('Monthly NRG Level D'!$C$4:$AE$1500,MATCH($C214,'Monthly NRG Level D'!$C$4:$C$1500,0),MATCH(AE$4,'Monthly NRG Level D'!$C$4:$AE$4,0)),"")</f>
        <v/>
      </c>
    </row>
    <row r="215" spans="3:31">
      <c r="C215" s="24">
        <f t="shared" si="3"/>
        <v>51683</v>
      </c>
      <c r="D215" s="90" t="s">
        <v>65</v>
      </c>
      <c r="E215" s="90" t="s">
        <v>65</v>
      </c>
      <c r="F215" s="90" t="s">
        <v>65</v>
      </c>
      <c r="G215" s="90" t="s">
        <v>65</v>
      </c>
      <c r="H215" s="90" t="s">
        <v>65</v>
      </c>
      <c r="I215" s="90" t="s">
        <v>65</v>
      </c>
      <c r="J215" s="18" t="str">
        <f ca="1">IFERROR(-1*INDEX('Monthly NRG Level D'!$C$4:$AE$1500,MATCH($C215,'Monthly NRG Level D'!$C$4:$C$1500,0),MATCH(J$4,'Monthly NRG Level D'!$C$4:$AE$4,0)),"")</f>
        <v/>
      </c>
      <c r="K215" s="18" t="str">
        <f ca="1">IFERROR(-1*INDEX('Monthly NRG Level D'!$C$4:$AE$1500,MATCH($C215,'Monthly NRG Level D'!$C$4:$C$1500,0),MATCH(K$4,'Monthly NRG Level D'!$C$4:$AE$4,0)),"")</f>
        <v/>
      </c>
      <c r="L215" s="18" t="str">
        <f ca="1">IFERROR(-1*INDEX('Monthly NRG Level D'!$C$4:$AE$1500,MATCH($C215,'Monthly NRG Level D'!$C$4:$C$1500,0),MATCH(L$4,'Monthly NRG Level D'!$C$4:$AE$4,0)),"")</f>
        <v/>
      </c>
      <c r="M215" s="18" t="str">
        <f ca="1">IFERROR(-1*INDEX('Monthly NRG Level D'!$C$4:$AE$1500,MATCH($C215,'Monthly NRG Level D'!$C$4:$C$1500,0),MATCH(M$4,'Monthly NRG Level D'!$C$4:$AE$4,0)),"")</f>
        <v/>
      </c>
      <c r="P215" s="90" t="s">
        <v>65</v>
      </c>
      <c r="Q215" s="90" t="s">
        <v>65</v>
      </c>
      <c r="R215" s="90" t="s">
        <v>65</v>
      </c>
      <c r="S215" s="18" t="str">
        <f ca="1">IFERROR(-1*INDEX('Monthly NRG Level D'!$C$4:$AE$1500,MATCH($C215,'Monthly NRG Level D'!$C$4:$C$1500,0),MATCH(S$4,'Monthly NRG Level D'!$C$4:$AE$4,0)),"")</f>
        <v/>
      </c>
      <c r="T215" s="18" t="str">
        <f ca="1">IFERROR(-1*INDEX('Monthly NRG Level D'!$C$4:$AE$1500,MATCH($C215,'Monthly NRG Level D'!$C$4:$C$1500,0),MATCH(T$4,'Monthly NRG Level D'!$C$4:$AE$4,0)),"")</f>
        <v/>
      </c>
      <c r="U215" s="18" t="str">
        <f ca="1">IFERROR(-1*INDEX('Monthly NRG Level D'!$C$4:$AE$1500,MATCH($C215,'Monthly NRG Level D'!$C$4:$C$1500,0),MATCH(U$4,'Monthly NRG Level D'!$C$4:$AE$4,0)),"")</f>
        <v/>
      </c>
      <c r="V215" s="18" t="str">
        <f ca="1">IFERROR(-1*INDEX('Monthly NRG Level D'!$C$4:$AE$1500,MATCH($C215,'Monthly NRG Level D'!$C$4:$C$1500,0),MATCH(V$4,'Monthly NRG Level D'!$C$4:$AE$4,0)),"")</f>
        <v/>
      </c>
      <c r="W215" s="18" t="str">
        <f ca="1">IFERROR(-1*INDEX('Monthly NRG Level D'!$C$4:$AE$1500,MATCH($C215,'Monthly NRG Level D'!$C$4:$C$1500,0),MATCH(W$4,'Monthly NRG Level D'!$C$4:$AE$4,0)),"")</f>
        <v/>
      </c>
      <c r="X215" s="18" t="str">
        <f ca="1">IFERROR(-1*INDEX('Monthly NRG Level D'!$C$4:$AE$1500,MATCH($C215,'Monthly NRG Level D'!$C$4:$C$1500,0),MATCH(X$4,'Monthly NRG Level D'!$C$4:$AE$4,0)),"")</f>
        <v/>
      </c>
      <c r="Y215" s="18" t="str">
        <f ca="1">IFERROR(-1*INDEX('Monthly NRG Level D'!$C$4:$AE$1500,MATCH($C215,'Monthly NRG Level D'!$C$4:$C$1500,0),MATCH(Y$4,'Monthly NRG Level D'!$C$4:$AE$4,0)),"")</f>
        <v/>
      </c>
      <c r="AB215" s="18" t="str">
        <f ca="1">IFERROR(-1*INDEX('Monthly NRG Level D'!$C$4:$AE$1500,MATCH($C215,'Monthly NRG Level D'!$C$4:$C$1500,0),MATCH(AB$4,'Monthly NRG Level D'!$C$4:$AE$4,0)),"")</f>
        <v/>
      </c>
      <c r="AC215" s="18" t="str">
        <f ca="1">IFERROR(-1*INDEX('Monthly NRG Level D'!$C$4:$AE$1500,MATCH($C215,'Monthly NRG Level D'!$C$4:$C$1500,0),MATCH(AC$4,'Monthly NRG Level D'!$C$4:$AE$4,0)),"")</f>
        <v/>
      </c>
      <c r="AD215" s="18" t="str">
        <f ca="1">IFERROR(-1*INDEX('Monthly NRG Level D'!$C$4:$AE$1500,MATCH($C215,'Monthly NRG Level D'!$C$4:$C$1500,0),MATCH(AD$4,'Monthly NRG Level D'!$C$4:$AE$4,0)),"")</f>
        <v/>
      </c>
      <c r="AE215" s="18" t="str">
        <f ca="1">IFERROR(-1*INDEX('Monthly NRG Level D'!$C$4:$AE$1500,MATCH($C215,'Monthly NRG Level D'!$C$4:$C$1500,0),MATCH(AE$4,'Monthly NRG Level D'!$C$4:$AE$4,0)),"")</f>
        <v/>
      </c>
    </row>
    <row r="216" spans="3:31">
      <c r="C216" s="24">
        <f t="shared" si="3"/>
        <v>51714</v>
      </c>
      <c r="D216" s="90" t="s">
        <v>65</v>
      </c>
      <c r="E216" s="90" t="s">
        <v>65</v>
      </c>
      <c r="F216" s="90" t="s">
        <v>65</v>
      </c>
      <c r="G216" s="90" t="s">
        <v>65</v>
      </c>
      <c r="H216" s="90" t="s">
        <v>65</v>
      </c>
      <c r="I216" s="90" t="s">
        <v>65</v>
      </c>
      <c r="J216" s="18" t="str">
        <f ca="1">IFERROR(-1*INDEX('Monthly NRG Level D'!$C$4:$AE$1500,MATCH($C216,'Monthly NRG Level D'!$C$4:$C$1500,0),MATCH(J$4,'Monthly NRG Level D'!$C$4:$AE$4,0)),"")</f>
        <v/>
      </c>
      <c r="K216" s="18" t="str">
        <f ca="1">IFERROR(-1*INDEX('Monthly NRG Level D'!$C$4:$AE$1500,MATCH($C216,'Monthly NRG Level D'!$C$4:$C$1500,0),MATCH(K$4,'Monthly NRG Level D'!$C$4:$AE$4,0)),"")</f>
        <v/>
      </c>
      <c r="L216" s="18" t="str">
        <f ca="1">IFERROR(-1*INDEX('Monthly NRG Level D'!$C$4:$AE$1500,MATCH($C216,'Monthly NRG Level D'!$C$4:$C$1500,0),MATCH(L$4,'Monthly NRG Level D'!$C$4:$AE$4,0)),"")</f>
        <v/>
      </c>
      <c r="M216" s="18" t="str">
        <f ca="1">IFERROR(-1*INDEX('Monthly NRG Level D'!$C$4:$AE$1500,MATCH($C216,'Monthly NRG Level D'!$C$4:$C$1500,0),MATCH(M$4,'Monthly NRG Level D'!$C$4:$AE$4,0)),"")</f>
        <v/>
      </c>
      <c r="P216" s="90" t="s">
        <v>65</v>
      </c>
      <c r="Q216" s="90" t="s">
        <v>65</v>
      </c>
      <c r="R216" s="90" t="s">
        <v>65</v>
      </c>
      <c r="S216" s="18" t="str">
        <f ca="1">IFERROR(-1*INDEX('Monthly NRG Level D'!$C$4:$AE$1500,MATCH($C216,'Monthly NRG Level D'!$C$4:$C$1500,0),MATCH(S$4,'Monthly NRG Level D'!$C$4:$AE$4,0)),"")</f>
        <v/>
      </c>
      <c r="T216" s="18" t="str">
        <f ca="1">IFERROR(-1*INDEX('Monthly NRG Level D'!$C$4:$AE$1500,MATCH($C216,'Monthly NRG Level D'!$C$4:$C$1500,0),MATCH(T$4,'Monthly NRG Level D'!$C$4:$AE$4,0)),"")</f>
        <v/>
      </c>
      <c r="U216" s="18" t="str">
        <f ca="1">IFERROR(-1*INDEX('Monthly NRG Level D'!$C$4:$AE$1500,MATCH($C216,'Monthly NRG Level D'!$C$4:$C$1500,0),MATCH(U$4,'Monthly NRG Level D'!$C$4:$AE$4,0)),"")</f>
        <v/>
      </c>
      <c r="V216" s="18" t="str">
        <f ca="1">IFERROR(-1*INDEX('Monthly NRG Level D'!$C$4:$AE$1500,MATCH($C216,'Monthly NRG Level D'!$C$4:$C$1500,0),MATCH(V$4,'Monthly NRG Level D'!$C$4:$AE$4,0)),"")</f>
        <v/>
      </c>
      <c r="W216" s="18" t="str">
        <f ca="1">IFERROR(-1*INDEX('Monthly NRG Level D'!$C$4:$AE$1500,MATCH($C216,'Monthly NRG Level D'!$C$4:$C$1500,0),MATCH(W$4,'Monthly NRG Level D'!$C$4:$AE$4,0)),"")</f>
        <v/>
      </c>
      <c r="X216" s="18" t="str">
        <f ca="1">IFERROR(-1*INDEX('Monthly NRG Level D'!$C$4:$AE$1500,MATCH($C216,'Monthly NRG Level D'!$C$4:$C$1500,0),MATCH(X$4,'Monthly NRG Level D'!$C$4:$AE$4,0)),"")</f>
        <v/>
      </c>
      <c r="Y216" s="18" t="str">
        <f ca="1">IFERROR(-1*INDEX('Monthly NRG Level D'!$C$4:$AE$1500,MATCH($C216,'Monthly NRG Level D'!$C$4:$C$1500,0),MATCH(Y$4,'Monthly NRG Level D'!$C$4:$AE$4,0)),"")</f>
        <v/>
      </c>
      <c r="AB216" s="18" t="str">
        <f ca="1">IFERROR(-1*INDEX('Monthly NRG Level D'!$C$4:$AE$1500,MATCH($C216,'Monthly NRG Level D'!$C$4:$C$1500,0),MATCH(AB$4,'Monthly NRG Level D'!$C$4:$AE$4,0)),"")</f>
        <v/>
      </c>
      <c r="AC216" s="18" t="str">
        <f ca="1">IFERROR(-1*INDEX('Monthly NRG Level D'!$C$4:$AE$1500,MATCH($C216,'Monthly NRG Level D'!$C$4:$C$1500,0),MATCH(AC$4,'Monthly NRG Level D'!$C$4:$AE$4,0)),"")</f>
        <v/>
      </c>
      <c r="AD216" s="18" t="str">
        <f ca="1">IFERROR(-1*INDEX('Monthly NRG Level D'!$C$4:$AE$1500,MATCH($C216,'Monthly NRG Level D'!$C$4:$C$1500,0),MATCH(AD$4,'Monthly NRG Level D'!$C$4:$AE$4,0)),"")</f>
        <v/>
      </c>
      <c r="AE216" s="18" t="str">
        <f ca="1">IFERROR(-1*INDEX('Monthly NRG Level D'!$C$4:$AE$1500,MATCH($C216,'Monthly NRG Level D'!$C$4:$C$1500,0),MATCH(AE$4,'Monthly NRG Level D'!$C$4:$AE$4,0)),"")</f>
        <v/>
      </c>
    </row>
    <row r="217" spans="3:31">
      <c r="C217" s="24">
        <f t="shared" si="3"/>
        <v>51745</v>
      </c>
      <c r="D217" s="90" t="s">
        <v>65</v>
      </c>
      <c r="E217" s="90" t="s">
        <v>65</v>
      </c>
      <c r="F217" s="90" t="s">
        <v>65</v>
      </c>
      <c r="G217" s="90" t="s">
        <v>65</v>
      </c>
      <c r="H217" s="90" t="s">
        <v>65</v>
      </c>
      <c r="I217" s="90" t="s">
        <v>65</v>
      </c>
      <c r="J217" s="18" t="str">
        <f ca="1">IFERROR(-1*INDEX('Monthly NRG Level D'!$C$4:$AE$1500,MATCH($C217,'Monthly NRG Level D'!$C$4:$C$1500,0),MATCH(J$4,'Monthly NRG Level D'!$C$4:$AE$4,0)),"")</f>
        <v/>
      </c>
      <c r="K217" s="18" t="str">
        <f ca="1">IFERROR(-1*INDEX('Monthly NRG Level D'!$C$4:$AE$1500,MATCH($C217,'Monthly NRG Level D'!$C$4:$C$1500,0),MATCH(K$4,'Monthly NRG Level D'!$C$4:$AE$4,0)),"")</f>
        <v/>
      </c>
      <c r="L217" s="18" t="str">
        <f ca="1">IFERROR(-1*INDEX('Monthly NRG Level D'!$C$4:$AE$1500,MATCH($C217,'Monthly NRG Level D'!$C$4:$C$1500,0),MATCH(L$4,'Monthly NRG Level D'!$C$4:$AE$4,0)),"")</f>
        <v/>
      </c>
      <c r="M217" s="18" t="str">
        <f ca="1">IFERROR(-1*INDEX('Monthly NRG Level D'!$C$4:$AE$1500,MATCH($C217,'Monthly NRG Level D'!$C$4:$C$1500,0),MATCH(M$4,'Monthly NRG Level D'!$C$4:$AE$4,0)),"")</f>
        <v/>
      </c>
      <c r="P217" s="90" t="s">
        <v>65</v>
      </c>
      <c r="Q217" s="90" t="s">
        <v>65</v>
      </c>
      <c r="R217" s="90" t="s">
        <v>65</v>
      </c>
      <c r="S217" s="18" t="str">
        <f ca="1">IFERROR(-1*INDEX('Monthly NRG Level D'!$C$4:$AE$1500,MATCH($C217,'Monthly NRG Level D'!$C$4:$C$1500,0),MATCH(S$4,'Monthly NRG Level D'!$C$4:$AE$4,0)),"")</f>
        <v/>
      </c>
      <c r="T217" s="18" t="str">
        <f ca="1">IFERROR(-1*INDEX('Monthly NRG Level D'!$C$4:$AE$1500,MATCH($C217,'Monthly NRG Level D'!$C$4:$C$1500,0),MATCH(T$4,'Monthly NRG Level D'!$C$4:$AE$4,0)),"")</f>
        <v/>
      </c>
      <c r="U217" s="18" t="str">
        <f ca="1">IFERROR(-1*INDEX('Monthly NRG Level D'!$C$4:$AE$1500,MATCH($C217,'Monthly NRG Level D'!$C$4:$C$1500,0),MATCH(U$4,'Monthly NRG Level D'!$C$4:$AE$4,0)),"")</f>
        <v/>
      </c>
      <c r="V217" s="18" t="str">
        <f ca="1">IFERROR(-1*INDEX('Monthly NRG Level D'!$C$4:$AE$1500,MATCH($C217,'Monthly NRG Level D'!$C$4:$C$1500,0),MATCH(V$4,'Monthly NRG Level D'!$C$4:$AE$4,0)),"")</f>
        <v/>
      </c>
      <c r="W217" s="18" t="str">
        <f ca="1">IFERROR(-1*INDEX('Monthly NRG Level D'!$C$4:$AE$1500,MATCH($C217,'Monthly NRG Level D'!$C$4:$C$1500,0),MATCH(W$4,'Monthly NRG Level D'!$C$4:$AE$4,0)),"")</f>
        <v/>
      </c>
      <c r="X217" s="18" t="str">
        <f ca="1">IFERROR(-1*INDEX('Monthly NRG Level D'!$C$4:$AE$1500,MATCH($C217,'Monthly NRG Level D'!$C$4:$C$1500,0),MATCH(X$4,'Monthly NRG Level D'!$C$4:$AE$4,0)),"")</f>
        <v/>
      </c>
      <c r="Y217" s="18" t="str">
        <f ca="1">IFERROR(-1*INDEX('Monthly NRG Level D'!$C$4:$AE$1500,MATCH($C217,'Monthly NRG Level D'!$C$4:$C$1500,0),MATCH(Y$4,'Monthly NRG Level D'!$C$4:$AE$4,0)),"")</f>
        <v/>
      </c>
      <c r="AB217" s="18" t="str">
        <f ca="1">IFERROR(-1*INDEX('Monthly NRG Level D'!$C$4:$AE$1500,MATCH($C217,'Monthly NRG Level D'!$C$4:$C$1500,0),MATCH(AB$4,'Monthly NRG Level D'!$C$4:$AE$4,0)),"")</f>
        <v/>
      </c>
      <c r="AC217" s="18" t="str">
        <f ca="1">IFERROR(-1*INDEX('Monthly NRG Level D'!$C$4:$AE$1500,MATCH($C217,'Monthly NRG Level D'!$C$4:$C$1500,0),MATCH(AC$4,'Monthly NRG Level D'!$C$4:$AE$4,0)),"")</f>
        <v/>
      </c>
      <c r="AD217" s="18" t="str">
        <f ca="1">IFERROR(-1*INDEX('Monthly NRG Level D'!$C$4:$AE$1500,MATCH($C217,'Monthly NRG Level D'!$C$4:$C$1500,0),MATCH(AD$4,'Monthly NRG Level D'!$C$4:$AE$4,0)),"")</f>
        <v/>
      </c>
      <c r="AE217" s="18" t="str">
        <f ca="1">IFERROR(-1*INDEX('Monthly NRG Level D'!$C$4:$AE$1500,MATCH($C217,'Monthly NRG Level D'!$C$4:$C$1500,0),MATCH(AE$4,'Monthly NRG Level D'!$C$4:$AE$4,0)),"")</f>
        <v/>
      </c>
    </row>
    <row r="218" spans="3:31">
      <c r="C218" s="24">
        <f t="shared" si="3"/>
        <v>51775</v>
      </c>
      <c r="D218" s="90" t="s">
        <v>65</v>
      </c>
      <c r="E218" s="90" t="s">
        <v>65</v>
      </c>
      <c r="F218" s="90" t="s">
        <v>65</v>
      </c>
      <c r="G218" s="90" t="s">
        <v>65</v>
      </c>
      <c r="H218" s="90" t="s">
        <v>65</v>
      </c>
      <c r="I218" s="90" t="s">
        <v>65</v>
      </c>
      <c r="J218" s="18" t="str">
        <f ca="1">IFERROR(-1*INDEX('Monthly NRG Level D'!$C$4:$AE$1500,MATCH($C218,'Monthly NRG Level D'!$C$4:$C$1500,0),MATCH(J$4,'Monthly NRG Level D'!$C$4:$AE$4,0)),"")</f>
        <v/>
      </c>
      <c r="K218" s="18" t="str">
        <f ca="1">IFERROR(-1*INDEX('Monthly NRG Level D'!$C$4:$AE$1500,MATCH($C218,'Monthly NRG Level D'!$C$4:$C$1500,0),MATCH(K$4,'Monthly NRG Level D'!$C$4:$AE$4,0)),"")</f>
        <v/>
      </c>
      <c r="L218" s="18" t="str">
        <f ca="1">IFERROR(-1*INDEX('Monthly NRG Level D'!$C$4:$AE$1500,MATCH($C218,'Monthly NRG Level D'!$C$4:$C$1500,0),MATCH(L$4,'Monthly NRG Level D'!$C$4:$AE$4,0)),"")</f>
        <v/>
      </c>
      <c r="M218" s="18" t="str">
        <f ca="1">IFERROR(-1*INDEX('Monthly NRG Level D'!$C$4:$AE$1500,MATCH($C218,'Monthly NRG Level D'!$C$4:$C$1500,0),MATCH(M$4,'Monthly NRG Level D'!$C$4:$AE$4,0)),"")</f>
        <v/>
      </c>
      <c r="P218" s="90" t="s">
        <v>65</v>
      </c>
      <c r="Q218" s="90" t="s">
        <v>65</v>
      </c>
      <c r="R218" s="90" t="s">
        <v>65</v>
      </c>
      <c r="S218" s="18" t="str">
        <f ca="1">IFERROR(-1*INDEX('Monthly NRG Level D'!$C$4:$AE$1500,MATCH($C218,'Monthly NRG Level D'!$C$4:$C$1500,0),MATCH(S$4,'Monthly NRG Level D'!$C$4:$AE$4,0)),"")</f>
        <v/>
      </c>
      <c r="T218" s="18" t="str">
        <f ca="1">IFERROR(-1*INDEX('Monthly NRG Level D'!$C$4:$AE$1500,MATCH($C218,'Monthly NRG Level D'!$C$4:$C$1500,0),MATCH(T$4,'Monthly NRG Level D'!$C$4:$AE$4,0)),"")</f>
        <v/>
      </c>
      <c r="U218" s="18" t="str">
        <f ca="1">IFERROR(-1*INDEX('Monthly NRG Level D'!$C$4:$AE$1500,MATCH($C218,'Monthly NRG Level D'!$C$4:$C$1500,0),MATCH(U$4,'Monthly NRG Level D'!$C$4:$AE$4,0)),"")</f>
        <v/>
      </c>
      <c r="V218" s="18" t="str">
        <f ca="1">IFERROR(-1*INDEX('Monthly NRG Level D'!$C$4:$AE$1500,MATCH($C218,'Monthly NRG Level D'!$C$4:$C$1500,0),MATCH(V$4,'Monthly NRG Level D'!$C$4:$AE$4,0)),"")</f>
        <v/>
      </c>
      <c r="W218" s="18" t="str">
        <f ca="1">IFERROR(-1*INDEX('Monthly NRG Level D'!$C$4:$AE$1500,MATCH($C218,'Monthly NRG Level D'!$C$4:$C$1500,0),MATCH(W$4,'Monthly NRG Level D'!$C$4:$AE$4,0)),"")</f>
        <v/>
      </c>
      <c r="X218" s="18" t="str">
        <f ca="1">IFERROR(-1*INDEX('Monthly NRG Level D'!$C$4:$AE$1500,MATCH($C218,'Monthly NRG Level D'!$C$4:$C$1500,0),MATCH(X$4,'Monthly NRG Level D'!$C$4:$AE$4,0)),"")</f>
        <v/>
      </c>
      <c r="Y218" s="18" t="str">
        <f ca="1">IFERROR(-1*INDEX('Monthly NRG Level D'!$C$4:$AE$1500,MATCH($C218,'Monthly NRG Level D'!$C$4:$C$1500,0),MATCH(Y$4,'Monthly NRG Level D'!$C$4:$AE$4,0)),"")</f>
        <v/>
      </c>
      <c r="AB218" s="18" t="str">
        <f ca="1">IFERROR(-1*INDEX('Monthly NRG Level D'!$C$4:$AE$1500,MATCH($C218,'Monthly NRG Level D'!$C$4:$C$1500,0),MATCH(AB$4,'Monthly NRG Level D'!$C$4:$AE$4,0)),"")</f>
        <v/>
      </c>
      <c r="AC218" s="18" t="str">
        <f ca="1">IFERROR(-1*INDEX('Monthly NRG Level D'!$C$4:$AE$1500,MATCH($C218,'Monthly NRG Level D'!$C$4:$C$1500,0),MATCH(AC$4,'Monthly NRG Level D'!$C$4:$AE$4,0)),"")</f>
        <v/>
      </c>
      <c r="AD218" s="18" t="str">
        <f ca="1">IFERROR(-1*INDEX('Monthly NRG Level D'!$C$4:$AE$1500,MATCH($C218,'Monthly NRG Level D'!$C$4:$C$1500,0),MATCH(AD$4,'Monthly NRG Level D'!$C$4:$AE$4,0)),"")</f>
        <v/>
      </c>
      <c r="AE218" s="18" t="str">
        <f ca="1">IFERROR(-1*INDEX('Monthly NRG Level D'!$C$4:$AE$1500,MATCH($C218,'Monthly NRG Level D'!$C$4:$C$1500,0),MATCH(AE$4,'Monthly NRG Level D'!$C$4:$AE$4,0)),"")</f>
        <v/>
      </c>
    </row>
    <row r="219" spans="3:31">
      <c r="C219" s="24">
        <f t="shared" si="3"/>
        <v>51806</v>
      </c>
      <c r="D219" s="90" t="s">
        <v>65</v>
      </c>
      <c r="E219" s="90" t="s">
        <v>65</v>
      </c>
      <c r="F219" s="90" t="s">
        <v>65</v>
      </c>
      <c r="G219" s="90" t="s">
        <v>65</v>
      </c>
      <c r="H219" s="90" t="s">
        <v>65</v>
      </c>
      <c r="I219" s="90" t="s">
        <v>65</v>
      </c>
      <c r="J219" s="18" t="str">
        <f ca="1">IFERROR(-1*INDEX('Monthly NRG Level D'!$C$4:$AE$1500,MATCH($C219,'Monthly NRG Level D'!$C$4:$C$1500,0),MATCH(J$4,'Monthly NRG Level D'!$C$4:$AE$4,0)),"")</f>
        <v/>
      </c>
      <c r="K219" s="18" t="str">
        <f ca="1">IFERROR(-1*INDEX('Monthly NRG Level D'!$C$4:$AE$1500,MATCH($C219,'Monthly NRG Level D'!$C$4:$C$1500,0),MATCH(K$4,'Monthly NRG Level D'!$C$4:$AE$4,0)),"")</f>
        <v/>
      </c>
      <c r="L219" s="18" t="str">
        <f ca="1">IFERROR(-1*INDEX('Monthly NRG Level D'!$C$4:$AE$1500,MATCH($C219,'Monthly NRG Level D'!$C$4:$C$1500,0),MATCH(L$4,'Monthly NRG Level D'!$C$4:$AE$4,0)),"")</f>
        <v/>
      </c>
      <c r="M219" s="18" t="str">
        <f ca="1">IFERROR(-1*INDEX('Monthly NRG Level D'!$C$4:$AE$1500,MATCH($C219,'Monthly NRG Level D'!$C$4:$C$1500,0),MATCH(M$4,'Monthly NRG Level D'!$C$4:$AE$4,0)),"")</f>
        <v/>
      </c>
      <c r="P219" s="90" t="s">
        <v>65</v>
      </c>
      <c r="Q219" s="90" t="s">
        <v>65</v>
      </c>
      <c r="R219" s="90" t="s">
        <v>65</v>
      </c>
      <c r="S219" s="18" t="str">
        <f ca="1">IFERROR(-1*INDEX('Monthly NRG Level D'!$C$4:$AE$1500,MATCH($C219,'Monthly NRG Level D'!$C$4:$C$1500,0),MATCH(S$4,'Monthly NRG Level D'!$C$4:$AE$4,0)),"")</f>
        <v/>
      </c>
      <c r="T219" s="18" t="str">
        <f ca="1">IFERROR(-1*INDEX('Monthly NRG Level D'!$C$4:$AE$1500,MATCH($C219,'Monthly NRG Level D'!$C$4:$C$1500,0),MATCH(T$4,'Monthly NRG Level D'!$C$4:$AE$4,0)),"")</f>
        <v/>
      </c>
      <c r="U219" s="18" t="str">
        <f ca="1">IFERROR(-1*INDEX('Monthly NRG Level D'!$C$4:$AE$1500,MATCH($C219,'Monthly NRG Level D'!$C$4:$C$1500,0),MATCH(U$4,'Monthly NRG Level D'!$C$4:$AE$4,0)),"")</f>
        <v/>
      </c>
      <c r="V219" s="18" t="str">
        <f ca="1">IFERROR(-1*INDEX('Monthly NRG Level D'!$C$4:$AE$1500,MATCH($C219,'Monthly NRG Level D'!$C$4:$C$1500,0),MATCH(V$4,'Monthly NRG Level D'!$C$4:$AE$4,0)),"")</f>
        <v/>
      </c>
      <c r="W219" s="18" t="str">
        <f ca="1">IFERROR(-1*INDEX('Monthly NRG Level D'!$C$4:$AE$1500,MATCH($C219,'Monthly NRG Level D'!$C$4:$C$1500,0),MATCH(W$4,'Monthly NRG Level D'!$C$4:$AE$4,0)),"")</f>
        <v/>
      </c>
      <c r="X219" s="18" t="str">
        <f ca="1">IFERROR(-1*INDEX('Monthly NRG Level D'!$C$4:$AE$1500,MATCH($C219,'Monthly NRG Level D'!$C$4:$C$1500,0),MATCH(X$4,'Monthly NRG Level D'!$C$4:$AE$4,0)),"")</f>
        <v/>
      </c>
      <c r="Y219" s="18" t="str">
        <f ca="1">IFERROR(-1*INDEX('Monthly NRG Level D'!$C$4:$AE$1500,MATCH($C219,'Monthly NRG Level D'!$C$4:$C$1500,0),MATCH(Y$4,'Monthly NRG Level D'!$C$4:$AE$4,0)),"")</f>
        <v/>
      </c>
      <c r="AB219" s="18" t="str">
        <f ca="1">IFERROR(-1*INDEX('Monthly NRG Level D'!$C$4:$AE$1500,MATCH($C219,'Monthly NRG Level D'!$C$4:$C$1500,0),MATCH(AB$4,'Monthly NRG Level D'!$C$4:$AE$4,0)),"")</f>
        <v/>
      </c>
      <c r="AC219" s="18" t="str">
        <f ca="1">IFERROR(-1*INDEX('Monthly NRG Level D'!$C$4:$AE$1500,MATCH($C219,'Monthly NRG Level D'!$C$4:$C$1500,0),MATCH(AC$4,'Monthly NRG Level D'!$C$4:$AE$4,0)),"")</f>
        <v/>
      </c>
      <c r="AD219" s="18" t="str">
        <f ca="1">IFERROR(-1*INDEX('Monthly NRG Level D'!$C$4:$AE$1500,MATCH($C219,'Monthly NRG Level D'!$C$4:$C$1500,0),MATCH(AD$4,'Monthly NRG Level D'!$C$4:$AE$4,0)),"")</f>
        <v/>
      </c>
      <c r="AE219" s="18" t="str">
        <f ca="1">IFERROR(-1*INDEX('Monthly NRG Level D'!$C$4:$AE$1500,MATCH($C219,'Monthly NRG Level D'!$C$4:$C$1500,0),MATCH(AE$4,'Monthly NRG Level D'!$C$4:$AE$4,0)),"")</f>
        <v/>
      </c>
    </row>
    <row r="220" spans="3:31">
      <c r="C220" s="24">
        <f t="shared" si="3"/>
        <v>51836</v>
      </c>
      <c r="D220" s="90" t="s">
        <v>65</v>
      </c>
      <c r="E220" s="90" t="s">
        <v>65</v>
      </c>
      <c r="F220" s="90" t="s">
        <v>65</v>
      </c>
      <c r="G220" s="90" t="s">
        <v>65</v>
      </c>
      <c r="H220" s="90" t="s">
        <v>65</v>
      </c>
      <c r="I220" s="90" t="s">
        <v>65</v>
      </c>
      <c r="J220" s="18" t="str">
        <f ca="1">IFERROR(-1*INDEX('Monthly NRG Level D'!$C$4:$AE$1500,MATCH($C220,'Monthly NRG Level D'!$C$4:$C$1500,0),MATCH(J$4,'Monthly NRG Level D'!$C$4:$AE$4,0)),"")</f>
        <v/>
      </c>
      <c r="K220" s="18" t="str">
        <f ca="1">IFERROR(-1*INDEX('Monthly NRG Level D'!$C$4:$AE$1500,MATCH($C220,'Monthly NRG Level D'!$C$4:$C$1500,0),MATCH(K$4,'Monthly NRG Level D'!$C$4:$AE$4,0)),"")</f>
        <v/>
      </c>
      <c r="L220" s="18" t="str">
        <f ca="1">IFERROR(-1*INDEX('Monthly NRG Level D'!$C$4:$AE$1500,MATCH($C220,'Monthly NRG Level D'!$C$4:$C$1500,0),MATCH(L$4,'Monthly NRG Level D'!$C$4:$AE$4,0)),"")</f>
        <v/>
      </c>
      <c r="M220" s="18" t="str">
        <f ca="1">IFERROR(-1*INDEX('Monthly NRG Level D'!$C$4:$AE$1500,MATCH($C220,'Monthly NRG Level D'!$C$4:$C$1500,0),MATCH(M$4,'Monthly NRG Level D'!$C$4:$AE$4,0)),"")</f>
        <v/>
      </c>
      <c r="P220" s="90" t="s">
        <v>65</v>
      </c>
      <c r="Q220" s="90" t="s">
        <v>65</v>
      </c>
      <c r="R220" s="90" t="s">
        <v>65</v>
      </c>
      <c r="S220" s="18" t="str">
        <f ca="1">IFERROR(-1*INDEX('Monthly NRG Level D'!$C$4:$AE$1500,MATCH($C220,'Monthly NRG Level D'!$C$4:$C$1500,0),MATCH(S$4,'Monthly NRG Level D'!$C$4:$AE$4,0)),"")</f>
        <v/>
      </c>
      <c r="T220" s="18" t="str">
        <f ca="1">IFERROR(-1*INDEX('Monthly NRG Level D'!$C$4:$AE$1500,MATCH($C220,'Monthly NRG Level D'!$C$4:$C$1500,0),MATCH(T$4,'Monthly NRG Level D'!$C$4:$AE$4,0)),"")</f>
        <v/>
      </c>
      <c r="U220" s="18" t="str">
        <f ca="1">IFERROR(-1*INDEX('Monthly NRG Level D'!$C$4:$AE$1500,MATCH($C220,'Monthly NRG Level D'!$C$4:$C$1500,0),MATCH(U$4,'Monthly NRG Level D'!$C$4:$AE$4,0)),"")</f>
        <v/>
      </c>
      <c r="V220" s="18" t="str">
        <f ca="1">IFERROR(-1*INDEX('Monthly NRG Level D'!$C$4:$AE$1500,MATCH($C220,'Monthly NRG Level D'!$C$4:$C$1500,0),MATCH(V$4,'Monthly NRG Level D'!$C$4:$AE$4,0)),"")</f>
        <v/>
      </c>
      <c r="W220" s="18" t="str">
        <f ca="1">IFERROR(-1*INDEX('Monthly NRG Level D'!$C$4:$AE$1500,MATCH($C220,'Monthly NRG Level D'!$C$4:$C$1500,0),MATCH(W$4,'Monthly NRG Level D'!$C$4:$AE$4,0)),"")</f>
        <v/>
      </c>
      <c r="X220" s="18" t="str">
        <f ca="1">IFERROR(-1*INDEX('Monthly NRG Level D'!$C$4:$AE$1500,MATCH($C220,'Monthly NRG Level D'!$C$4:$C$1500,0),MATCH(X$4,'Monthly NRG Level D'!$C$4:$AE$4,0)),"")</f>
        <v/>
      </c>
      <c r="Y220" s="18" t="str">
        <f ca="1">IFERROR(-1*INDEX('Monthly NRG Level D'!$C$4:$AE$1500,MATCH($C220,'Monthly NRG Level D'!$C$4:$C$1500,0),MATCH(Y$4,'Monthly NRG Level D'!$C$4:$AE$4,0)),"")</f>
        <v/>
      </c>
      <c r="AB220" s="18" t="str">
        <f ca="1">IFERROR(-1*INDEX('Monthly NRG Level D'!$C$4:$AE$1500,MATCH($C220,'Monthly NRG Level D'!$C$4:$C$1500,0),MATCH(AB$4,'Monthly NRG Level D'!$C$4:$AE$4,0)),"")</f>
        <v/>
      </c>
      <c r="AC220" s="18" t="str">
        <f ca="1">IFERROR(-1*INDEX('Monthly NRG Level D'!$C$4:$AE$1500,MATCH($C220,'Monthly NRG Level D'!$C$4:$C$1500,0),MATCH(AC$4,'Monthly NRG Level D'!$C$4:$AE$4,0)),"")</f>
        <v/>
      </c>
      <c r="AD220" s="18" t="str">
        <f ca="1">IFERROR(-1*INDEX('Monthly NRG Level D'!$C$4:$AE$1500,MATCH($C220,'Monthly NRG Level D'!$C$4:$C$1500,0),MATCH(AD$4,'Monthly NRG Level D'!$C$4:$AE$4,0)),"")</f>
        <v/>
      </c>
      <c r="AE220" s="18" t="str">
        <f ca="1">IFERROR(-1*INDEX('Monthly NRG Level D'!$C$4:$AE$1500,MATCH($C220,'Monthly NRG Level D'!$C$4:$C$1500,0),MATCH(AE$4,'Monthly NRG Level D'!$C$4:$AE$4,0)),"")</f>
        <v/>
      </c>
    </row>
    <row r="221" spans="3:31">
      <c r="C221" s="24">
        <f t="shared" si="3"/>
        <v>51867</v>
      </c>
      <c r="D221" s="90" t="s">
        <v>65</v>
      </c>
      <c r="E221" s="90" t="s">
        <v>65</v>
      </c>
      <c r="F221" s="90" t="s">
        <v>65</v>
      </c>
      <c r="G221" s="90" t="s">
        <v>65</v>
      </c>
      <c r="H221" s="90" t="s">
        <v>65</v>
      </c>
      <c r="I221" s="90" t="s">
        <v>65</v>
      </c>
      <c r="J221" s="18" t="str">
        <f ca="1">IFERROR(-1*INDEX('Monthly NRG Level D'!$C$4:$AE$1500,MATCH($C221,'Monthly NRG Level D'!$C$4:$C$1500,0),MATCH(J$4,'Monthly NRG Level D'!$C$4:$AE$4,0)),"")</f>
        <v/>
      </c>
      <c r="K221" s="18" t="str">
        <f ca="1">IFERROR(-1*INDEX('Monthly NRG Level D'!$C$4:$AE$1500,MATCH($C221,'Monthly NRG Level D'!$C$4:$C$1500,0),MATCH(K$4,'Monthly NRG Level D'!$C$4:$AE$4,0)),"")</f>
        <v/>
      </c>
      <c r="L221" s="18" t="str">
        <f ca="1">IFERROR(-1*INDEX('Monthly NRG Level D'!$C$4:$AE$1500,MATCH($C221,'Monthly NRG Level D'!$C$4:$C$1500,0),MATCH(L$4,'Monthly NRG Level D'!$C$4:$AE$4,0)),"")</f>
        <v/>
      </c>
      <c r="M221" s="18" t="str">
        <f ca="1">IFERROR(-1*INDEX('Monthly NRG Level D'!$C$4:$AE$1500,MATCH($C221,'Monthly NRG Level D'!$C$4:$C$1500,0),MATCH(M$4,'Monthly NRG Level D'!$C$4:$AE$4,0)),"")</f>
        <v/>
      </c>
      <c r="P221" s="90" t="s">
        <v>65</v>
      </c>
      <c r="Q221" s="90" t="s">
        <v>65</v>
      </c>
      <c r="R221" s="90" t="s">
        <v>65</v>
      </c>
      <c r="S221" s="18" t="str">
        <f ca="1">IFERROR(-1*INDEX('Monthly NRG Level D'!$C$4:$AE$1500,MATCH($C221,'Monthly NRG Level D'!$C$4:$C$1500,0),MATCH(S$4,'Monthly NRG Level D'!$C$4:$AE$4,0)),"")</f>
        <v/>
      </c>
      <c r="T221" s="18" t="str">
        <f ca="1">IFERROR(-1*INDEX('Monthly NRG Level D'!$C$4:$AE$1500,MATCH($C221,'Monthly NRG Level D'!$C$4:$C$1500,0),MATCH(T$4,'Monthly NRG Level D'!$C$4:$AE$4,0)),"")</f>
        <v/>
      </c>
      <c r="U221" s="18" t="str">
        <f ca="1">IFERROR(-1*INDEX('Monthly NRG Level D'!$C$4:$AE$1500,MATCH($C221,'Monthly NRG Level D'!$C$4:$C$1500,0),MATCH(U$4,'Monthly NRG Level D'!$C$4:$AE$4,0)),"")</f>
        <v/>
      </c>
      <c r="V221" s="18" t="str">
        <f ca="1">IFERROR(-1*INDEX('Monthly NRG Level D'!$C$4:$AE$1500,MATCH($C221,'Monthly NRG Level D'!$C$4:$C$1500,0),MATCH(V$4,'Monthly NRG Level D'!$C$4:$AE$4,0)),"")</f>
        <v/>
      </c>
      <c r="W221" s="18" t="str">
        <f ca="1">IFERROR(-1*INDEX('Monthly NRG Level D'!$C$4:$AE$1500,MATCH($C221,'Monthly NRG Level D'!$C$4:$C$1500,0),MATCH(W$4,'Monthly NRG Level D'!$C$4:$AE$4,0)),"")</f>
        <v/>
      </c>
      <c r="X221" s="18" t="str">
        <f ca="1">IFERROR(-1*INDEX('Monthly NRG Level D'!$C$4:$AE$1500,MATCH($C221,'Monthly NRG Level D'!$C$4:$C$1500,0),MATCH(X$4,'Monthly NRG Level D'!$C$4:$AE$4,0)),"")</f>
        <v/>
      </c>
      <c r="Y221" s="18" t="str">
        <f ca="1">IFERROR(-1*INDEX('Monthly NRG Level D'!$C$4:$AE$1500,MATCH($C221,'Monthly NRG Level D'!$C$4:$C$1500,0),MATCH(Y$4,'Monthly NRG Level D'!$C$4:$AE$4,0)),"")</f>
        <v/>
      </c>
      <c r="AB221" s="18" t="str">
        <f ca="1">IFERROR(-1*INDEX('Monthly NRG Level D'!$C$4:$AE$1500,MATCH($C221,'Monthly NRG Level D'!$C$4:$C$1500,0),MATCH(AB$4,'Monthly NRG Level D'!$C$4:$AE$4,0)),"")</f>
        <v/>
      </c>
      <c r="AC221" s="18" t="str">
        <f ca="1">IFERROR(-1*INDEX('Monthly NRG Level D'!$C$4:$AE$1500,MATCH($C221,'Monthly NRG Level D'!$C$4:$C$1500,0),MATCH(AC$4,'Monthly NRG Level D'!$C$4:$AE$4,0)),"")</f>
        <v/>
      </c>
      <c r="AD221" s="18" t="str">
        <f ca="1">IFERROR(-1*INDEX('Monthly NRG Level D'!$C$4:$AE$1500,MATCH($C221,'Monthly NRG Level D'!$C$4:$C$1500,0),MATCH(AD$4,'Monthly NRG Level D'!$C$4:$AE$4,0)),"")</f>
        <v/>
      </c>
      <c r="AE221" s="18" t="str">
        <f ca="1">IFERROR(-1*INDEX('Monthly NRG Level D'!$C$4:$AE$1500,MATCH($C221,'Monthly NRG Level D'!$C$4:$C$1500,0),MATCH(AE$4,'Monthly NRG Level D'!$C$4:$AE$4,0)),"")</f>
        <v/>
      </c>
    </row>
    <row r="222" spans="3:31">
      <c r="C222" s="24">
        <f t="shared" si="3"/>
        <v>51898</v>
      </c>
      <c r="D222" s="90" t="s">
        <v>65</v>
      </c>
      <c r="E222" s="90" t="s">
        <v>65</v>
      </c>
      <c r="F222" s="90" t="s">
        <v>65</v>
      </c>
      <c r="G222" s="90" t="s">
        <v>65</v>
      </c>
      <c r="H222" s="90" t="s">
        <v>65</v>
      </c>
      <c r="I222" s="90" t="s">
        <v>65</v>
      </c>
      <c r="J222" s="18" t="str">
        <f ca="1">IFERROR(-1*INDEX('Monthly NRG Level D'!$C$4:$AE$1500,MATCH($C222,'Monthly NRG Level D'!$C$4:$C$1500,0),MATCH(J$4,'Monthly NRG Level D'!$C$4:$AE$4,0)),"")</f>
        <v/>
      </c>
      <c r="K222" s="18" t="str">
        <f ca="1">IFERROR(-1*INDEX('Monthly NRG Level D'!$C$4:$AE$1500,MATCH($C222,'Monthly NRG Level D'!$C$4:$C$1500,0),MATCH(K$4,'Monthly NRG Level D'!$C$4:$AE$4,0)),"")</f>
        <v/>
      </c>
      <c r="L222" s="18" t="str">
        <f ca="1">IFERROR(-1*INDEX('Monthly NRG Level D'!$C$4:$AE$1500,MATCH($C222,'Monthly NRG Level D'!$C$4:$C$1500,0),MATCH(L$4,'Monthly NRG Level D'!$C$4:$AE$4,0)),"")</f>
        <v/>
      </c>
      <c r="M222" s="18" t="str">
        <f ca="1">IFERROR(-1*INDEX('Monthly NRG Level D'!$C$4:$AE$1500,MATCH($C222,'Monthly NRG Level D'!$C$4:$C$1500,0),MATCH(M$4,'Monthly NRG Level D'!$C$4:$AE$4,0)),"")</f>
        <v/>
      </c>
      <c r="P222" s="90" t="s">
        <v>65</v>
      </c>
      <c r="Q222" s="90" t="s">
        <v>65</v>
      </c>
      <c r="R222" s="90" t="s">
        <v>65</v>
      </c>
      <c r="S222" s="18" t="str">
        <f ca="1">IFERROR(-1*INDEX('Monthly NRG Level D'!$C$4:$AE$1500,MATCH($C222,'Monthly NRG Level D'!$C$4:$C$1500,0),MATCH(S$4,'Monthly NRG Level D'!$C$4:$AE$4,0)),"")</f>
        <v/>
      </c>
      <c r="T222" s="18" t="str">
        <f ca="1">IFERROR(-1*INDEX('Monthly NRG Level D'!$C$4:$AE$1500,MATCH($C222,'Monthly NRG Level D'!$C$4:$C$1500,0),MATCH(T$4,'Monthly NRG Level D'!$C$4:$AE$4,0)),"")</f>
        <v/>
      </c>
      <c r="U222" s="18" t="str">
        <f ca="1">IFERROR(-1*INDEX('Monthly NRG Level D'!$C$4:$AE$1500,MATCH($C222,'Monthly NRG Level D'!$C$4:$C$1500,0),MATCH(U$4,'Monthly NRG Level D'!$C$4:$AE$4,0)),"")</f>
        <v/>
      </c>
      <c r="V222" s="18" t="str">
        <f ca="1">IFERROR(-1*INDEX('Monthly NRG Level D'!$C$4:$AE$1500,MATCH($C222,'Monthly NRG Level D'!$C$4:$C$1500,0),MATCH(V$4,'Monthly NRG Level D'!$C$4:$AE$4,0)),"")</f>
        <v/>
      </c>
      <c r="W222" s="18" t="str">
        <f ca="1">IFERROR(-1*INDEX('Monthly NRG Level D'!$C$4:$AE$1500,MATCH($C222,'Monthly NRG Level D'!$C$4:$C$1500,0),MATCH(W$4,'Monthly NRG Level D'!$C$4:$AE$4,0)),"")</f>
        <v/>
      </c>
      <c r="X222" s="18" t="str">
        <f ca="1">IFERROR(-1*INDEX('Monthly NRG Level D'!$C$4:$AE$1500,MATCH($C222,'Monthly NRG Level D'!$C$4:$C$1500,0),MATCH(X$4,'Monthly NRG Level D'!$C$4:$AE$4,0)),"")</f>
        <v/>
      </c>
      <c r="Y222" s="18" t="str">
        <f ca="1">IFERROR(-1*INDEX('Monthly NRG Level D'!$C$4:$AE$1500,MATCH($C222,'Monthly NRG Level D'!$C$4:$C$1500,0),MATCH(Y$4,'Monthly NRG Level D'!$C$4:$AE$4,0)),"")</f>
        <v/>
      </c>
      <c r="AB222" s="18" t="str">
        <f ca="1">IFERROR(-1*INDEX('Monthly NRG Level D'!$C$4:$AE$1500,MATCH($C222,'Monthly NRG Level D'!$C$4:$C$1500,0),MATCH(AB$4,'Monthly NRG Level D'!$C$4:$AE$4,0)),"")</f>
        <v/>
      </c>
      <c r="AC222" s="18" t="str">
        <f ca="1">IFERROR(-1*INDEX('Monthly NRG Level D'!$C$4:$AE$1500,MATCH($C222,'Monthly NRG Level D'!$C$4:$C$1500,0),MATCH(AC$4,'Monthly NRG Level D'!$C$4:$AE$4,0)),"")</f>
        <v/>
      </c>
      <c r="AD222" s="18" t="str">
        <f ca="1">IFERROR(-1*INDEX('Monthly NRG Level D'!$C$4:$AE$1500,MATCH($C222,'Monthly NRG Level D'!$C$4:$C$1500,0),MATCH(AD$4,'Monthly NRG Level D'!$C$4:$AE$4,0)),"")</f>
        <v/>
      </c>
      <c r="AE222" s="18" t="str">
        <f ca="1">IFERROR(-1*INDEX('Monthly NRG Level D'!$C$4:$AE$1500,MATCH($C222,'Monthly NRG Level D'!$C$4:$C$1500,0),MATCH(AE$4,'Monthly NRG Level D'!$C$4:$AE$4,0)),"")</f>
        <v/>
      </c>
    </row>
    <row r="223" spans="3:31">
      <c r="C223" s="24">
        <f t="shared" si="3"/>
        <v>51926</v>
      </c>
      <c r="D223" s="90" t="s">
        <v>65</v>
      </c>
      <c r="E223" s="90" t="s">
        <v>65</v>
      </c>
      <c r="F223" s="90" t="s">
        <v>65</v>
      </c>
      <c r="G223" s="90" t="s">
        <v>65</v>
      </c>
      <c r="H223" s="90" t="s">
        <v>65</v>
      </c>
      <c r="I223" s="90" t="s">
        <v>65</v>
      </c>
      <c r="J223" s="18" t="str">
        <f ca="1">IFERROR(-1*INDEX('Monthly NRG Level D'!$C$4:$AE$1500,MATCH($C223,'Monthly NRG Level D'!$C$4:$C$1500,0),MATCH(J$4,'Monthly NRG Level D'!$C$4:$AE$4,0)),"")</f>
        <v/>
      </c>
      <c r="K223" s="18" t="str">
        <f ca="1">IFERROR(-1*INDEX('Monthly NRG Level D'!$C$4:$AE$1500,MATCH($C223,'Monthly NRG Level D'!$C$4:$C$1500,0),MATCH(K$4,'Monthly NRG Level D'!$C$4:$AE$4,0)),"")</f>
        <v/>
      </c>
      <c r="L223" s="18" t="str">
        <f ca="1">IFERROR(-1*INDEX('Monthly NRG Level D'!$C$4:$AE$1500,MATCH($C223,'Monthly NRG Level D'!$C$4:$C$1500,0),MATCH(L$4,'Monthly NRG Level D'!$C$4:$AE$4,0)),"")</f>
        <v/>
      </c>
      <c r="M223" s="18" t="str">
        <f ca="1">IFERROR(-1*INDEX('Monthly NRG Level D'!$C$4:$AE$1500,MATCH($C223,'Monthly NRG Level D'!$C$4:$C$1500,0),MATCH(M$4,'Monthly NRG Level D'!$C$4:$AE$4,0)),"")</f>
        <v/>
      </c>
      <c r="P223" s="90" t="s">
        <v>65</v>
      </c>
      <c r="Q223" s="90" t="s">
        <v>65</v>
      </c>
      <c r="R223" s="90" t="s">
        <v>65</v>
      </c>
      <c r="S223" s="18" t="str">
        <f ca="1">IFERROR(-1*INDEX('Monthly NRG Level D'!$C$4:$AE$1500,MATCH($C223,'Monthly NRG Level D'!$C$4:$C$1500,0),MATCH(S$4,'Monthly NRG Level D'!$C$4:$AE$4,0)),"")</f>
        <v/>
      </c>
      <c r="T223" s="18" t="str">
        <f ca="1">IFERROR(-1*INDEX('Monthly NRG Level D'!$C$4:$AE$1500,MATCH($C223,'Monthly NRG Level D'!$C$4:$C$1500,0),MATCH(T$4,'Monthly NRG Level D'!$C$4:$AE$4,0)),"")</f>
        <v/>
      </c>
      <c r="U223" s="18" t="str">
        <f ca="1">IFERROR(-1*INDEX('Monthly NRG Level D'!$C$4:$AE$1500,MATCH($C223,'Monthly NRG Level D'!$C$4:$C$1500,0),MATCH(U$4,'Monthly NRG Level D'!$C$4:$AE$4,0)),"")</f>
        <v/>
      </c>
      <c r="V223" s="18" t="str">
        <f ca="1">IFERROR(-1*INDEX('Monthly NRG Level D'!$C$4:$AE$1500,MATCH($C223,'Monthly NRG Level D'!$C$4:$C$1500,0),MATCH(V$4,'Monthly NRG Level D'!$C$4:$AE$4,0)),"")</f>
        <v/>
      </c>
      <c r="W223" s="18" t="str">
        <f ca="1">IFERROR(-1*INDEX('Monthly NRG Level D'!$C$4:$AE$1500,MATCH($C223,'Monthly NRG Level D'!$C$4:$C$1500,0),MATCH(W$4,'Monthly NRG Level D'!$C$4:$AE$4,0)),"")</f>
        <v/>
      </c>
      <c r="X223" s="18" t="str">
        <f ca="1">IFERROR(-1*INDEX('Monthly NRG Level D'!$C$4:$AE$1500,MATCH($C223,'Monthly NRG Level D'!$C$4:$C$1500,0),MATCH(X$4,'Monthly NRG Level D'!$C$4:$AE$4,0)),"")</f>
        <v/>
      </c>
      <c r="Y223" s="18" t="str">
        <f ca="1">IFERROR(-1*INDEX('Monthly NRG Level D'!$C$4:$AE$1500,MATCH($C223,'Monthly NRG Level D'!$C$4:$C$1500,0),MATCH(Y$4,'Monthly NRG Level D'!$C$4:$AE$4,0)),"")</f>
        <v/>
      </c>
      <c r="AB223" s="18" t="str">
        <f ca="1">IFERROR(-1*INDEX('Monthly NRG Level D'!$C$4:$AE$1500,MATCH($C223,'Monthly NRG Level D'!$C$4:$C$1500,0),MATCH(AB$4,'Monthly NRG Level D'!$C$4:$AE$4,0)),"")</f>
        <v/>
      </c>
      <c r="AC223" s="18" t="str">
        <f ca="1">IFERROR(-1*INDEX('Monthly NRG Level D'!$C$4:$AE$1500,MATCH($C223,'Monthly NRG Level D'!$C$4:$C$1500,0),MATCH(AC$4,'Monthly NRG Level D'!$C$4:$AE$4,0)),"")</f>
        <v/>
      </c>
      <c r="AD223" s="18" t="str">
        <f ca="1">IFERROR(-1*INDEX('Monthly NRG Level D'!$C$4:$AE$1500,MATCH($C223,'Monthly NRG Level D'!$C$4:$C$1500,0),MATCH(AD$4,'Monthly NRG Level D'!$C$4:$AE$4,0)),"")</f>
        <v/>
      </c>
      <c r="AE223" s="18" t="str">
        <f ca="1">IFERROR(-1*INDEX('Monthly NRG Level D'!$C$4:$AE$1500,MATCH($C223,'Monthly NRG Level D'!$C$4:$C$1500,0),MATCH(AE$4,'Monthly NRG Level D'!$C$4:$AE$4,0)),"")</f>
        <v/>
      </c>
    </row>
    <row r="224" spans="3:31">
      <c r="C224" s="24">
        <f t="shared" si="3"/>
        <v>51957</v>
      </c>
      <c r="D224" s="90" t="s">
        <v>65</v>
      </c>
      <c r="E224" s="90" t="s">
        <v>65</v>
      </c>
      <c r="F224" s="90" t="s">
        <v>65</v>
      </c>
      <c r="G224" s="90" t="s">
        <v>65</v>
      </c>
      <c r="H224" s="90" t="s">
        <v>65</v>
      </c>
      <c r="I224" s="90" t="s">
        <v>65</v>
      </c>
      <c r="J224" s="18" t="str">
        <f ca="1">IFERROR(-1*INDEX('Monthly NRG Level D'!$C$4:$AE$1500,MATCH($C224,'Monthly NRG Level D'!$C$4:$C$1500,0),MATCH(J$4,'Monthly NRG Level D'!$C$4:$AE$4,0)),"")</f>
        <v/>
      </c>
      <c r="K224" s="18" t="str">
        <f ca="1">IFERROR(-1*INDEX('Monthly NRG Level D'!$C$4:$AE$1500,MATCH($C224,'Monthly NRG Level D'!$C$4:$C$1500,0),MATCH(K$4,'Monthly NRG Level D'!$C$4:$AE$4,0)),"")</f>
        <v/>
      </c>
      <c r="L224" s="18" t="str">
        <f ca="1">IFERROR(-1*INDEX('Monthly NRG Level D'!$C$4:$AE$1500,MATCH($C224,'Monthly NRG Level D'!$C$4:$C$1500,0),MATCH(L$4,'Monthly NRG Level D'!$C$4:$AE$4,0)),"")</f>
        <v/>
      </c>
      <c r="M224" s="18" t="str">
        <f ca="1">IFERROR(-1*INDEX('Monthly NRG Level D'!$C$4:$AE$1500,MATCH($C224,'Monthly NRG Level D'!$C$4:$C$1500,0),MATCH(M$4,'Monthly NRG Level D'!$C$4:$AE$4,0)),"")</f>
        <v/>
      </c>
      <c r="P224" s="90" t="s">
        <v>65</v>
      </c>
      <c r="Q224" s="90" t="s">
        <v>65</v>
      </c>
      <c r="R224" s="90" t="s">
        <v>65</v>
      </c>
      <c r="S224" s="18" t="str">
        <f ca="1">IFERROR(-1*INDEX('Monthly NRG Level D'!$C$4:$AE$1500,MATCH($C224,'Monthly NRG Level D'!$C$4:$C$1500,0),MATCH(S$4,'Monthly NRG Level D'!$C$4:$AE$4,0)),"")</f>
        <v/>
      </c>
      <c r="T224" s="18" t="str">
        <f ca="1">IFERROR(-1*INDEX('Monthly NRG Level D'!$C$4:$AE$1500,MATCH($C224,'Monthly NRG Level D'!$C$4:$C$1500,0),MATCH(T$4,'Monthly NRG Level D'!$C$4:$AE$4,0)),"")</f>
        <v/>
      </c>
      <c r="U224" s="18" t="str">
        <f ca="1">IFERROR(-1*INDEX('Monthly NRG Level D'!$C$4:$AE$1500,MATCH($C224,'Monthly NRG Level D'!$C$4:$C$1500,0),MATCH(U$4,'Monthly NRG Level D'!$C$4:$AE$4,0)),"")</f>
        <v/>
      </c>
      <c r="V224" s="18" t="str">
        <f ca="1">IFERROR(-1*INDEX('Monthly NRG Level D'!$C$4:$AE$1500,MATCH($C224,'Monthly NRG Level D'!$C$4:$C$1500,0),MATCH(V$4,'Monthly NRG Level D'!$C$4:$AE$4,0)),"")</f>
        <v/>
      </c>
      <c r="W224" s="18" t="str">
        <f ca="1">IFERROR(-1*INDEX('Monthly NRG Level D'!$C$4:$AE$1500,MATCH($C224,'Monthly NRG Level D'!$C$4:$C$1500,0),MATCH(W$4,'Monthly NRG Level D'!$C$4:$AE$4,0)),"")</f>
        <v/>
      </c>
      <c r="X224" s="18" t="str">
        <f ca="1">IFERROR(-1*INDEX('Monthly NRG Level D'!$C$4:$AE$1500,MATCH($C224,'Monthly NRG Level D'!$C$4:$C$1500,0),MATCH(X$4,'Monthly NRG Level D'!$C$4:$AE$4,0)),"")</f>
        <v/>
      </c>
      <c r="Y224" s="18" t="str">
        <f ca="1">IFERROR(-1*INDEX('Monthly NRG Level D'!$C$4:$AE$1500,MATCH($C224,'Monthly NRG Level D'!$C$4:$C$1500,0),MATCH(Y$4,'Monthly NRG Level D'!$C$4:$AE$4,0)),"")</f>
        <v/>
      </c>
      <c r="AB224" s="18" t="str">
        <f ca="1">IFERROR(-1*INDEX('Monthly NRG Level D'!$C$4:$AE$1500,MATCH($C224,'Monthly NRG Level D'!$C$4:$C$1500,0),MATCH(AB$4,'Monthly NRG Level D'!$C$4:$AE$4,0)),"")</f>
        <v/>
      </c>
      <c r="AC224" s="18" t="str">
        <f ca="1">IFERROR(-1*INDEX('Monthly NRG Level D'!$C$4:$AE$1500,MATCH($C224,'Monthly NRG Level D'!$C$4:$C$1500,0),MATCH(AC$4,'Monthly NRG Level D'!$C$4:$AE$4,0)),"")</f>
        <v/>
      </c>
      <c r="AD224" s="18" t="str">
        <f ca="1">IFERROR(-1*INDEX('Monthly NRG Level D'!$C$4:$AE$1500,MATCH($C224,'Monthly NRG Level D'!$C$4:$C$1500,0),MATCH(AD$4,'Monthly NRG Level D'!$C$4:$AE$4,0)),"")</f>
        <v/>
      </c>
      <c r="AE224" s="18" t="str">
        <f ca="1">IFERROR(-1*INDEX('Monthly NRG Level D'!$C$4:$AE$1500,MATCH($C224,'Monthly NRG Level D'!$C$4:$C$1500,0),MATCH(AE$4,'Monthly NRG Level D'!$C$4:$AE$4,0)),"")</f>
        <v/>
      </c>
    </row>
    <row r="225" spans="3:31">
      <c r="C225" s="24">
        <f t="shared" si="3"/>
        <v>51987</v>
      </c>
      <c r="D225" s="90" t="s">
        <v>65</v>
      </c>
      <c r="E225" s="90" t="s">
        <v>65</v>
      </c>
      <c r="F225" s="90" t="s">
        <v>65</v>
      </c>
      <c r="G225" s="90" t="s">
        <v>65</v>
      </c>
      <c r="H225" s="90" t="s">
        <v>65</v>
      </c>
      <c r="I225" s="90" t="s">
        <v>65</v>
      </c>
      <c r="J225" s="18" t="str">
        <f ca="1">IFERROR(-1*INDEX('Monthly NRG Level D'!$C$4:$AE$1500,MATCH($C225,'Monthly NRG Level D'!$C$4:$C$1500,0),MATCH(J$4,'Monthly NRG Level D'!$C$4:$AE$4,0)),"")</f>
        <v/>
      </c>
      <c r="K225" s="18" t="str">
        <f ca="1">IFERROR(-1*INDEX('Monthly NRG Level D'!$C$4:$AE$1500,MATCH($C225,'Monthly NRG Level D'!$C$4:$C$1500,0),MATCH(K$4,'Monthly NRG Level D'!$C$4:$AE$4,0)),"")</f>
        <v/>
      </c>
      <c r="L225" s="18" t="str">
        <f ca="1">IFERROR(-1*INDEX('Monthly NRG Level D'!$C$4:$AE$1500,MATCH($C225,'Monthly NRG Level D'!$C$4:$C$1500,0),MATCH(L$4,'Monthly NRG Level D'!$C$4:$AE$4,0)),"")</f>
        <v/>
      </c>
      <c r="M225" s="18" t="str">
        <f ca="1">IFERROR(-1*INDEX('Monthly NRG Level D'!$C$4:$AE$1500,MATCH($C225,'Monthly NRG Level D'!$C$4:$C$1500,0),MATCH(M$4,'Monthly NRG Level D'!$C$4:$AE$4,0)),"")</f>
        <v/>
      </c>
      <c r="P225" s="90" t="s">
        <v>65</v>
      </c>
      <c r="Q225" s="90" t="s">
        <v>65</v>
      </c>
      <c r="R225" s="90" t="s">
        <v>65</v>
      </c>
      <c r="S225" s="18" t="str">
        <f ca="1">IFERROR(-1*INDEX('Monthly NRG Level D'!$C$4:$AE$1500,MATCH($C225,'Monthly NRG Level D'!$C$4:$C$1500,0),MATCH(S$4,'Monthly NRG Level D'!$C$4:$AE$4,0)),"")</f>
        <v/>
      </c>
      <c r="T225" s="18" t="str">
        <f ca="1">IFERROR(-1*INDEX('Monthly NRG Level D'!$C$4:$AE$1500,MATCH($C225,'Monthly NRG Level D'!$C$4:$C$1500,0),MATCH(T$4,'Monthly NRG Level D'!$C$4:$AE$4,0)),"")</f>
        <v/>
      </c>
      <c r="U225" s="18" t="str">
        <f ca="1">IFERROR(-1*INDEX('Monthly NRG Level D'!$C$4:$AE$1500,MATCH($C225,'Monthly NRG Level D'!$C$4:$C$1500,0),MATCH(U$4,'Monthly NRG Level D'!$C$4:$AE$4,0)),"")</f>
        <v/>
      </c>
      <c r="V225" s="18" t="str">
        <f ca="1">IFERROR(-1*INDEX('Monthly NRG Level D'!$C$4:$AE$1500,MATCH($C225,'Monthly NRG Level D'!$C$4:$C$1500,0),MATCH(V$4,'Monthly NRG Level D'!$C$4:$AE$4,0)),"")</f>
        <v/>
      </c>
      <c r="W225" s="18" t="str">
        <f ca="1">IFERROR(-1*INDEX('Monthly NRG Level D'!$C$4:$AE$1500,MATCH($C225,'Monthly NRG Level D'!$C$4:$C$1500,0),MATCH(W$4,'Monthly NRG Level D'!$C$4:$AE$4,0)),"")</f>
        <v/>
      </c>
      <c r="X225" s="18" t="str">
        <f ca="1">IFERROR(-1*INDEX('Monthly NRG Level D'!$C$4:$AE$1500,MATCH($C225,'Monthly NRG Level D'!$C$4:$C$1500,0),MATCH(X$4,'Monthly NRG Level D'!$C$4:$AE$4,0)),"")</f>
        <v/>
      </c>
      <c r="Y225" s="18" t="str">
        <f ca="1">IFERROR(-1*INDEX('Monthly NRG Level D'!$C$4:$AE$1500,MATCH($C225,'Monthly NRG Level D'!$C$4:$C$1500,0),MATCH(Y$4,'Monthly NRG Level D'!$C$4:$AE$4,0)),"")</f>
        <v/>
      </c>
      <c r="AB225" s="18" t="str">
        <f ca="1">IFERROR(-1*INDEX('Monthly NRG Level D'!$C$4:$AE$1500,MATCH($C225,'Monthly NRG Level D'!$C$4:$C$1500,0),MATCH(AB$4,'Monthly NRG Level D'!$C$4:$AE$4,0)),"")</f>
        <v/>
      </c>
      <c r="AC225" s="18" t="str">
        <f ca="1">IFERROR(-1*INDEX('Monthly NRG Level D'!$C$4:$AE$1500,MATCH($C225,'Monthly NRG Level D'!$C$4:$C$1500,0),MATCH(AC$4,'Monthly NRG Level D'!$C$4:$AE$4,0)),"")</f>
        <v/>
      </c>
      <c r="AD225" s="18" t="str">
        <f ca="1">IFERROR(-1*INDEX('Monthly NRG Level D'!$C$4:$AE$1500,MATCH($C225,'Monthly NRG Level D'!$C$4:$C$1500,0),MATCH(AD$4,'Monthly NRG Level D'!$C$4:$AE$4,0)),"")</f>
        <v/>
      </c>
      <c r="AE225" s="18" t="str">
        <f ca="1">IFERROR(-1*INDEX('Monthly NRG Level D'!$C$4:$AE$1500,MATCH($C225,'Monthly NRG Level D'!$C$4:$C$1500,0),MATCH(AE$4,'Monthly NRG Level D'!$C$4:$AE$4,0)),"")</f>
        <v/>
      </c>
    </row>
    <row r="226" spans="3:31">
      <c r="C226" s="24">
        <f t="shared" si="3"/>
        <v>52018</v>
      </c>
      <c r="D226" s="90" t="s">
        <v>65</v>
      </c>
      <c r="E226" s="90" t="s">
        <v>65</v>
      </c>
      <c r="F226" s="90" t="s">
        <v>65</v>
      </c>
      <c r="G226" s="90" t="s">
        <v>65</v>
      </c>
      <c r="H226" s="90" t="s">
        <v>65</v>
      </c>
      <c r="I226" s="90" t="s">
        <v>65</v>
      </c>
      <c r="J226" s="18" t="str">
        <f ca="1">IFERROR(-1*INDEX('Monthly NRG Level D'!$C$4:$AE$1500,MATCH($C226,'Monthly NRG Level D'!$C$4:$C$1500,0),MATCH(J$4,'Monthly NRG Level D'!$C$4:$AE$4,0)),"")</f>
        <v/>
      </c>
      <c r="K226" s="18" t="str">
        <f ca="1">IFERROR(-1*INDEX('Monthly NRG Level D'!$C$4:$AE$1500,MATCH($C226,'Monthly NRG Level D'!$C$4:$C$1500,0),MATCH(K$4,'Monthly NRG Level D'!$C$4:$AE$4,0)),"")</f>
        <v/>
      </c>
      <c r="L226" s="18" t="str">
        <f ca="1">IFERROR(-1*INDEX('Monthly NRG Level D'!$C$4:$AE$1500,MATCH($C226,'Monthly NRG Level D'!$C$4:$C$1500,0),MATCH(L$4,'Monthly NRG Level D'!$C$4:$AE$4,0)),"")</f>
        <v/>
      </c>
      <c r="M226" s="18" t="str">
        <f ca="1">IFERROR(-1*INDEX('Monthly NRG Level D'!$C$4:$AE$1500,MATCH($C226,'Monthly NRG Level D'!$C$4:$C$1500,0),MATCH(M$4,'Monthly NRG Level D'!$C$4:$AE$4,0)),"")</f>
        <v/>
      </c>
      <c r="P226" s="90" t="s">
        <v>65</v>
      </c>
      <c r="Q226" s="90" t="s">
        <v>65</v>
      </c>
      <c r="R226" s="90" t="s">
        <v>65</v>
      </c>
      <c r="S226" s="18" t="str">
        <f ca="1">IFERROR(-1*INDEX('Monthly NRG Level D'!$C$4:$AE$1500,MATCH($C226,'Monthly NRG Level D'!$C$4:$C$1500,0),MATCH(S$4,'Monthly NRG Level D'!$C$4:$AE$4,0)),"")</f>
        <v/>
      </c>
      <c r="T226" s="18" t="str">
        <f ca="1">IFERROR(-1*INDEX('Monthly NRG Level D'!$C$4:$AE$1500,MATCH($C226,'Monthly NRG Level D'!$C$4:$C$1500,0),MATCH(T$4,'Monthly NRG Level D'!$C$4:$AE$4,0)),"")</f>
        <v/>
      </c>
      <c r="U226" s="18" t="str">
        <f ca="1">IFERROR(-1*INDEX('Monthly NRG Level D'!$C$4:$AE$1500,MATCH($C226,'Monthly NRG Level D'!$C$4:$C$1500,0),MATCH(U$4,'Monthly NRG Level D'!$C$4:$AE$4,0)),"")</f>
        <v/>
      </c>
      <c r="V226" s="18" t="str">
        <f ca="1">IFERROR(-1*INDEX('Monthly NRG Level D'!$C$4:$AE$1500,MATCH($C226,'Monthly NRG Level D'!$C$4:$C$1500,0),MATCH(V$4,'Monthly NRG Level D'!$C$4:$AE$4,0)),"")</f>
        <v/>
      </c>
      <c r="W226" s="18" t="str">
        <f ca="1">IFERROR(-1*INDEX('Monthly NRG Level D'!$C$4:$AE$1500,MATCH($C226,'Monthly NRG Level D'!$C$4:$C$1500,0),MATCH(W$4,'Monthly NRG Level D'!$C$4:$AE$4,0)),"")</f>
        <v/>
      </c>
      <c r="X226" s="18" t="str">
        <f ca="1">IFERROR(-1*INDEX('Monthly NRG Level D'!$C$4:$AE$1500,MATCH($C226,'Monthly NRG Level D'!$C$4:$C$1500,0),MATCH(X$4,'Monthly NRG Level D'!$C$4:$AE$4,0)),"")</f>
        <v/>
      </c>
      <c r="Y226" s="18" t="str">
        <f ca="1">IFERROR(-1*INDEX('Monthly NRG Level D'!$C$4:$AE$1500,MATCH($C226,'Monthly NRG Level D'!$C$4:$C$1500,0),MATCH(Y$4,'Monthly NRG Level D'!$C$4:$AE$4,0)),"")</f>
        <v/>
      </c>
      <c r="AB226" s="18" t="str">
        <f ca="1">IFERROR(-1*INDEX('Monthly NRG Level D'!$C$4:$AE$1500,MATCH($C226,'Monthly NRG Level D'!$C$4:$C$1500,0),MATCH(AB$4,'Monthly NRG Level D'!$C$4:$AE$4,0)),"")</f>
        <v/>
      </c>
      <c r="AC226" s="18" t="str">
        <f ca="1">IFERROR(-1*INDEX('Monthly NRG Level D'!$C$4:$AE$1500,MATCH($C226,'Monthly NRG Level D'!$C$4:$C$1500,0),MATCH(AC$4,'Monthly NRG Level D'!$C$4:$AE$4,0)),"")</f>
        <v/>
      </c>
      <c r="AD226" s="18" t="str">
        <f ca="1">IFERROR(-1*INDEX('Monthly NRG Level D'!$C$4:$AE$1500,MATCH($C226,'Monthly NRG Level D'!$C$4:$C$1500,0),MATCH(AD$4,'Monthly NRG Level D'!$C$4:$AE$4,0)),"")</f>
        <v/>
      </c>
      <c r="AE226" s="18" t="str">
        <f ca="1">IFERROR(-1*INDEX('Monthly NRG Level D'!$C$4:$AE$1500,MATCH($C226,'Monthly NRG Level D'!$C$4:$C$1500,0),MATCH(AE$4,'Monthly NRG Level D'!$C$4:$AE$4,0)),"")</f>
        <v/>
      </c>
    </row>
    <row r="227" spans="3:31">
      <c r="C227" s="24">
        <f t="shared" si="3"/>
        <v>52048</v>
      </c>
      <c r="D227" s="90" t="s">
        <v>65</v>
      </c>
      <c r="E227" s="90" t="s">
        <v>65</v>
      </c>
      <c r="F227" s="90" t="s">
        <v>65</v>
      </c>
      <c r="G227" s="90" t="s">
        <v>65</v>
      </c>
      <c r="H227" s="90" t="s">
        <v>65</v>
      </c>
      <c r="I227" s="90" t="s">
        <v>65</v>
      </c>
      <c r="J227" s="18" t="str">
        <f ca="1">IFERROR(-1*INDEX('Monthly NRG Level D'!$C$4:$AE$1500,MATCH($C227,'Monthly NRG Level D'!$C$4:$C$1500,0),MATCH(J$4,'Monthly NRG Level D'!$C$4:$AE$4,0)),"")</f>
        <v/>
      </c>
      <c r="K227" s="18" t="str">
        <f ca="1">IFERROR(-1*INDEX('Monthly NRG Level D'!$C$4:$AE$1500,MATCH($C227,'Monthly NRG Level D'!$C$4:$C$1500,0),MATCH(K$4,'Monthly NRG Level D'!$C$4:$AE$4,0)),"")</f>
        <v/>
      </c>
      <c r="L227" s="18" t="str">
        <f ca="1">IFERROR(-1*INDEX('Monthly NRG Level D'!$C$4:$AE$1500,MATCH($C227,'Monthly NRG Level D'!$C$4:$C$1500,0),MATCH(L$4,'Monthly NRG Level D'!$C$4:$AE$4,0)),"")</f>
        <v/>
      </c>
      <c r="M227" s="18" t="str">
        <f ca="1">IFERROR(-1*INDEX('Monthly NRG Level D'!$C$4:$AE$1500,MATCH($C227,'Monthly NRG Level D'!$C$4:$C$1500,0),MATCH(M$4,'Monthly NRG Level D'!$C$4:$AE$4,0)),"")</f>
        <v/>
      </c>
      <c r="P227" s="90" t="s">
        <v>65</v>
      </c>
      <c r="Q227" s="90" t="s">
        <v>65</v>
      </c>
      <c r="R227" s="90" t="s">
        <v>65</v>
      </c>
      <c r="S227" s="18" t="str">
        <f ca="1">IFERROR(-1*INDEX('Monthly NRG Level D'!$C$4:$AE$1500,MATCH($C227,'Monthly NRG Level D'!$C$4:$C$1500,0),MATCH(S$4,'Monthly NRG Level D'!$C$4:$AE$4,0)),"")</f>
        <v/>
      </c>
      <c r="T227" s="18" t="str">
        <f ca="1">IFERROR(-1*INDEX('Monthly NRG Level D'!$C$4:$AE$1500,MATCH($C227,'Monthly NRG Level D'!$C$4:$C$1500,0),MATCH(T$4,'Monthly NRG Level D'!$C$4:$AE$4,0)),"")</f>
        <v/>
      </c>
      <c r="U227" s="18" t="str">
        <f ca="1">IFERROR(-1*INDEX('Monthly NRG Level D'!$C$4:$AE$1500,MATCH($C227,'Monthly NRG Level D'!$C$4:$C$1500,0),MATCH(U$4,'Monthly NRG Level D'!$C$4:$AE$4,0)),"")</f>
        <v/>
      </c>
      <c r="V227" s="18" t="str">
        <f ca="1">IFERROR(-1*INDEX('Monthly NRG Level D'!$C$4:$AE$1500,MATCH($C227,'Monthly NRG Level D'!$C$4:$C$1500,0),MATCH(V$4,'Monthly NRG Level D'!$C$4:$AE$4,0)),"")</f>
        <v/>
      </c>
      <c r="W227" s="18" t="str">
        <f ca="1">IFERROR(-1*INDEX('Monthly NRG Level D'!$C$4:$AE$1500,MATCH($C227,'Monthly NRG Level D'!$C$4:$C$1500,0),MATCH(W$4,'Monthly NRG Level D'!$C$4:$AE$4,0)),"")</f>
        <v/>
      </c>
      <c r="X227" s="18" t="str">
        <f ca="1">IFERROR(-1*INDEX('Monthly NRG Level D'!$C$4:$AE$1500,MATCH($C227,'Monthly NRG Level D'!$C$4:$C$1500,0),MATCH(X$4,'Monthly NRG Level D'!$C$4:$AE$4,0)),"")</f>
        <v/>
      </c>
      <c r="Y227" s="18" t="str">
        <f ca="1">IFERROR(-1*INDEX('Monthly NRG Level D'!$C$4:$AE$1500,MATCH($C227,'Monthly NRG Level D'!$C$4:$C$1500,0),MATCH(Y$4,'Monthly NRG Level D'!$C$4:$AE$4,0)),"")</f>
        <v/>
      </c>
      <c r="AB227" s="18" t="str">
        <f ca="1">IFERROR(-1*INDEX('Monthly NRG Level D'!$C$4:$AE$1500,MATCH($C227,'Monthly NRG Level D'!$C$4:$C$1500,0),MATCH(AB$4,'Monthly NRG Level D'!$C$4:$AE$4,0)),"")</f>
        <v/>
      </c>
      <c r="AC227" s="18" t="str">
        <f ca="1">IFERROR(-1*INDEX('Monthly NRG Level D'!$C$4:$AE$1500,MATCH($C227,'Monthly NRG Level D'!$C$4:$C$1500,0),MATCH(AC$4,'Monthly NRG Level D'!$C$4:$AE$4,0)),"")</f>
        <v/>
      </c>
      <c r="AD227" s="18" t="str">
        <f ca="1">IFERROR(-1*INDEX('Monthly NRG Level D'!$C$4:$AE$1500,MATCH($C227,'Monthly NRG Level D'!$C$4:$C$1500,0),MATCH(AD$4,'Monthly NRG Level D'!$C$4:$AE$4,0)),"")</f>
        <v/>
      </c>
      <c r="AE227" s="18" t="str">
        <f ca="1">IFERROR(-1*INDEX('Monthly NRG Level D'!$C$4:$AE$1500,MATCH($C227,'Monthly NRG Level D'!$C$4:$C$1500,0),MATCH(AE$4,'Monthly NRG Level D'!$C$4:$AE$4,0)),"")</f>
        <v/>
      </c>
    </row>
    <row r="228" spans="3:31">
      <c r="C228" s="24">
        <f t="shared" si="3"/>
        <v>52079</v>
      </c>
      <c r="D228" s="90" t="s">
        <v>65</v>
      </c>
      <c r="E228" s="90" t="s">
        <v>65</v>
      </c>
      <c r="F228" s="90" t="s">
        <v>65</v>
      </c>
      <c r="G228" s="90" t="s">
        <v>65</v>
      </c>
      <c r="H228" s="90" t="s">
        <v>65</v>
      </c>
      <c r="I228" s="90" t="s">
        <v>65</v>
      </c>
      <c r="J228" s="18" t="str">
        <f ca="1">IFERROR(-1*INDEX('Monthly NRG Level D'!$C$4:$AE$1500,MATCH($C228,'Monthly NRG Level D'!$C$4:$C$1500,0),MATCH(J$4,'Monthly NRG Level D'!$C$4:$AE$4,0)),"")</f>
        <v/>
      </c>
      <c r="K228" s="18" t="str">
        <f ca="1">IFERROR(-1*INDEX('Monthly NRG Level D'!$C$4:$AE$1500,MATCH($C228,'Monthly NRG Level D'!$C$4:$C$1500,0),MATCH(K$4,'Monthly NRG Level D'!$C$4:$AE$4,0)),"")</f>
        <v/>
      </c>
      <c r="L228" s="18" t="str">
        <f ca="1">IFERROR(-1*INDEX('Monthly NRG Level D'!$C$4:$AE$1500,MATCH($C228,'Monthly NRG Level D'!$C$4:$C$1500,0),MATCH(L$4,'Monthly NRG Level D'!$C$4:$AE$4,0)),"")</f>
        <v/>
      </c>
      <c r="M228" s="18" t="str">
        <f ca="1">IFERROR(-1*INDEX('Monthly NRG Level D'!$C$4:$AE$1500,MATCH($C228,'Monthly NRG Level D'!$C$4:$C$1500,0),MATCH(M$4,'Monthly NRG Level D'!$C$4:$AE$4,0)),"")</f>
        <v/>
      </c>
      <c r="P228" s="90" t="s">
        <v>65</v>
      </c>
      <c r="Q228" s="90" t="s">
        <v>65</v>
      </c>
      <c r="R228" s="90" t="s">
        <v>65</v>
      </c>
      <c r="S228" s="18" t="str">
        <f ca="1">IFERROR(-1*INDEX('Monthly NRG Level D'!$C$4:$AE$1500,MATCH($C228,'Monthly NRG Level D'!$C$4:$C$1500,0),MATCH(S$4,'Monthly NRG Level D'!$C$4:$AE$4,0)),"")</f>
        <v/>
      </c>
      <c r="T228" s="18" t="str">
        <f ca="1">IFERROR(-1*INDEX('Monthly NRG Level D'!$C$4:$AE$1500,MATCH($C228,'Monthly NRG Level D'!$C$4:$C$1500,0),MATCH(T$4,'Monthly NRG Level D'!$C$4:$AE$4,0)),"")</f>
        <v/>
      </c>
      <c r="U228" s="18" t="str">
        <f ca="1">IFERROR(-1*INDEX('Monthly NRG Level D'!$C$4:$AE$1500,MATCH($C228,'Monthly NRG Level D'!$C$4:$C$1500,0),MATCH(U$4,'Monthly NRG Level D'!$C$4:$AE$4,0)),"")</f>
        <v/>
      </c>
      <c r="V228" s="18" t="str">
        <f ca="1">IFERROR(-1*INDEX('Monthly NRG Level D'!$C$4:$AE$1500,MATCH($C228,'Monthly NRG Level D'!$C$4:$C$1500,0),MATCH(V$4,'Monthly NRG Level D'!$C$4:$AE$4,0)),"")</f>
        <v/>
      </c>
      <c r="W228" s="18" t="str">
        <f ca="1">IFERROR(-1*INDEX('Monthly NRG Level D'!$C$4:$AE$1500,MATCH($C228,'Monthly NRG Level D'!$C$4:$C$1500,0),MATCH(W$4,'Monthly NRG Level D'!$C$4:$AE$4,0)),"")</f>
        <v/>
      </c>
      <c r="X228" s="18" t="str">
        <f ca="1">IFERROR(-1*INDEX('Monthly NRG Level D'!$C$4:$AE$1500,MATCH($C228,'Monthly NRG Level D'!$C$4:$C$1500,0),MATCH(X$4,'Monthly NRG Level D'!$C$4:$AE$4,0)),"")</f>
        <v/>
      </c>
      <c r="Y228" s="18" t="str">
        <f ca="1">IFERROR(-1*INDEX('Monthly NRG Level D'!$C$4:$AE$1500,MATCH($C228,'Monthly NRG Level D'!$C$4:$C$1500,0),MATCH(Y$4,'Monthly NRG Level D'!$C$4:$AE$4,0)),"")</f>
        <v/>
      </c>
      <c r="AB228" s="18" t="str">
        <f ca="1">IFERROR(-1*INDEX('Monthly NRG Level D'!$C$4:$AE$1500,MATCH($C228,'Monthly NRG Level D'!$C$4:$C$1500,0),MATCH(AB$4,'Monthly NRG Level D'!$C$4:$AE$4,0)),"")</f>
        <v/>
      </c>
      <c r="AC228" s="18" t="str">
        <f ca="1">IFERROR(-1*INDEX('Monthly NRG Level D'!$C$4:$AE$1500,MATCH($C228,'Monthly NRG Level D'!$C$4:$C$1500,0),MATCH(AC$4,'Monthly NRG Level D'!$C$4:$AE$4,0)),"")</f>
        <v/>
      </c>
      <c r="AD228" s="18" t="str">
        <f ca="1">IFERROR(-1*INDEX('Monthly NRG Level D'!$C$4:$AE$1500,MATCH($C228,'Monthly NRG Level D'!$C$4:$C$1500,0),MATCH(AD$4,'Monthly NRG Level D'!$C$4:$AE$4,0)),"")</f>
        <v/>
      </c>
      <c r="AE228" s="18" t="str">
        <f ca="1">IFERROR(-1*INDEX('Monthly NRG Level D'!$C$4:$AE$1500,MATCH($C228,'Monthly NRG Level D'!$C$4:$C$1500,0),MATCH(AE$4,'Monthly NRG Level D'!$C$4:$AE$4,0)),"")</f>
        <v/>
      </c>
    </row>
    <row r="229" spans="3:31">
      <c r="C229" s="24">
        <f t="shared" si="3"/>
        <v>52110</v>
      </c>
      <c r="D229" s="90" t="s">
        <v>65</v>
      </c>
      <c r="E229" s="90" t="s">
        <v>65</v>
      </c>
      <c r="F229" s="90" t="s">
        <v>65</v>
      </c>
      <c r="G229" s="90" t="s">
        <v>65</v>
      </c>
      <c r="H229" s="90" t="s">
        <v>65</v>
      </c>
      <c r="I229" s="90" t="s">
        <v>65</v>
      </c>
      <c r="J229" s="18" t="str">
        <f ca="1">IFERROR(-1*INDEX('Monthly NRG Level D'!$C$4:$AE$1500,MATCH($C229,'Monthly NRG Level D'!$C$4:$C$1500,0),MATCH(J$4,'Monthly NRG Level D'!$C$4:$AE$4,0)),"")</f>
        <v/>
      </c>
      <c r="K229" s="18" t="str">
        <f ca="1">IFERROR(-1*INDEX('Monthly NRG Level D'!$C$4:$AE$1500,MATCH($C229,'Monthly NRG Level D'!$C$4:$C$1500,0),MATCH(K$4,'Monthly NRG Level D'!$C$4:$AE$4,0)),"")</f>
        <v/>
      </c>
      <c r="L229" s="18" t="str">
        <f ca="1">IFERROR(-1*INDEX('Monthly NRG Level D'!$C$4:$AE$1500,MATCH($C229,'Monthly NRG Level D'!$C$4:$C$1500,0),MATCH(L$4,'Monthly NRG Level D'!$C$4:$AE$4,0)),"")</f>
        <v/>
      </c>
      <c r="M229" s="18" t="str">
        <f ca="1">IFERROR(-1*INDEX('Monthly NRG Level D'!$C$4:$AE$1500,MATCH($C229,'Monthly NRG Level D'!$C$4:$C$1500,0),MATCH(M$4,'Monthly NRG Level D'!$C$4:$AE$4,0)),"")</f>
        <v/>
      </c>
      <c r="P229" s="90" t="s">
        <v>65</v>
      </c>
      <c r="Q229" s="90" t="s">
        <v>65</v>
      </c>
      <c r="R229" s="90" t="s">
        <v>65</v>
      </c>
      <c r="S229" s="18" t="str">
        <f ca="1">IFERROR(-1*INDEX('Monthly NRG Level D'!$C$4:$AE$1500,MATCH($C229,'Monthly NRG Level D'!$C$4:$C$1500,0),MATCH(S$4,'Monthly NRG Level D'!$C$4:$AE$4,0)),"")</f>
        <v/>
      </c>
      <c r="T229" s="18" t="str">
        <f ca="1">IFERROR(-1*INDEX('Monthly NRG Level D'!$C$4:$AE$1500,MATCH($C229,'Monthly NRG Level D'!$C$4:$C$1500,0),MATCH(T$4,'Monthly NRG Level D'!$C$4:$AE$4,0)),"")</f>
        <v/>
      </c>
      <c r="U229" s="18" t="str">
        <f ca="1">IFERROR(-1*INDEX('Monthly NRG Level D'!$C$4:$AE$1500,MATCH($C229,'Monthly NRG Level D'!$C$4:$C$1500,0),MATCH(U$4,'Monthly NRG Level D'!$C$4:$AE$4,0)),"")</f>
        <v/>
      </c>
      <c r="V229" s="18" t="str">
        <f ca="1">IFERROR(-1*INDEX('Monthly NRG Level D'!$C$4:$AE$1500,MATCH($C229,'Monthly NRG Level D'!$C$4:$C$1500,0),MATCH(V$4,'Monthly NRG Level D'!$C$4:$AE$4,0)),"")</f>
        <v/>
      </c>
      <c r="W229" s="18" t="str">
        <f ca="1">IFERROR(-1*INDEX('Monthly NRG Level D'!$C$4:$AE$1500,MATCH($C229,'Monthly NRG Level D'!$C$4:$C$1500,0),MATCH(W$4,'Monthly NRG Level D'!$C$4:$AE$4,0)),"")</f>
        <v/>
      </c>
      <c r="X229" s="18" t="str">
        <f ca="1">IFERROR(-1*INDEX('Monthly NRG Level D'!$C$4:$AE$1500,MATCH($C229,'Monthly NRG Level D'!$C$4:$C$1500,0),MATCH(X$4,'Monthly NRG Level D'!$C$4:$AE$4,0)),"")</f>
        <v/>
      </c>
      <c r="Y229" s="18" t="str">
        <f ca="1">IFERROR(-1*INDEX('Monthly NRG Level D'!$C$4:$AE$1500,MATCH($C229,'Monthly NRG Level D'!$C$4:$C$1500,0),MATCH(Y$4,'Monthly NRG Level D'!$C$4:$AE$4,0)),"")</f>
        <v/>
      </c>
      <c r="AB229" s="18" t="str">
        <f ca="1">IFERROR(-1*INDEX('Monthly NRG Level D'!$C$4:$AE$1500,MATCH($C229,'Monthly NRG Level D'!$C$4:$C$1500,0),MATCH(AB$4,'Monthly NRG Level D'!$C$4:$AE$4,0)),"")</f>
        <v/>
      </c>
      <c r="AC229" s="18" t="str">
        <f ca="1">IFERROR(-1*INDEX('Monthly NRG Level D'!$C$4:$AE$1500,MATCH($C229,'Monthly NRG Level D'!$C$4:$C$1500,0),MATCH(AC$4,'Monthly NRG Level D'!$C$4:$AE$4,0)),"")</f>
        <v/>
      </c>
      <c r="AD229" s="18" t="str">
        <f ca="1">IFERROR(-1*INDEX('Monthly NRG Level D'!$C$4:$AE$1500,MATCH($C229,'Monthly NRG Level D'!$C$4:$C$1500,0),MATCH(AD$4,'Monthly NRG Level D'!$C$4:$AE$4,0)),"")</f>
        <v/>
      </c>
      <c r="AE229" s="18" t="str">
        <f ca="1">IFERROR(-1*INDEX('Monthly NRG Level D'!$C$4:$AE$1500,MATCH($C229,'Monthly NRG Level D'!$C$4:$C$1500,0),MATCH(AE$4,'Monthly NRG Level D'!$C$4:$AE$4,0)),"")</f>
        <v/>
      </c>
    </row>
    <row r="230" spans="3:31">
      <c r="C230" s="24">
        <f t="shared" si="3"/>
        <v>52140</v>
      </c>
      <c r="D230" s="90" t="s">
        <v>65</v>
      </c>
      <c r="E230" s="90" t="s">
        <v>65</v>
      </c>
      <c r="F230" s="90" t="s">
        <v>65</v>
      </c>
      <c r="G230" s="90" t="s">
        <v>65</v>
      </c>
      <c r="H230" s="90" t="s">
        <v>65</v>
      </c>
      <c r="I230" s="90" t="s">
        <v>65</v>
      </c>
      <c r="J230" s="18" t="str">
        <f ca="1">IFERROR(-1*INDEX('Monthly NRG Level D'!$C$4:$AE$1500,MATCH($C230,'Monthly NRG Level D'!$C$4:$C$1500,0),MATCH(J$4,'Monthly NRG Level D'!$C$4:$AE$4,0)),"")</f>
        <v/>
      </c>
      <c r="K230" s="18" t="str">
        <f ca="1">IFERROR(-1*INDEX('Monthly NRG Level D'!$C$4:$AE$1500,MATCH($C230,'Monthly NRG Level D'!$C$4:$C$1500,0),MATCH(K$4,'Monthly NRG Level D'!$C$4:$AE$4,0)),"")</f>
        <v/>
      </c>
      <c r="L230" s="18" t="str">
        <f ca="1">IFERROR(-1*INDEX('Monthly NRG Level D'!$C$4:$AE$1500,MATCH($C230,'Monthly NRG Level D'!$C$4:$C$1500,0),MATCH(L$4,'Monthly NRG Level D'!$C$4:$AE$4,0)),"")</f>
        <v/>
      </c>
      <c r="M230" s="18" t="str">
        <f ca="1">IFERROR(-1*INDEX('Monthly NRG Level D'!$C$4:$AE$1500,MATCH($C230,'Monthly NRG Level D'!$C$4:$C$1500,0),MATCH(M$4,'Monthly NRG Level D'!$C$4:$AE$4,0)),"")</f>
        <v/>
      </c>
      <c r="P230" s="90" t="s">
        <v>65</v>
      </c>
      <c r="Q230" s="90" t="s">
        <v>65</v>
      </c>
      <c r="R230" s="90" t="s">
        <v>65</v>
      </c>
      <c r="S230" s="18" t="str">
        <f ca="1">IFERROR(-1*INDEX('Monthly NRG Level D'!$C$4:$AE$1500,MATCH($C230,'Monthly NRG Level D'!$C$4:$C$1500,0),MATCH(S$4,'Monthly NRG Level D'!$C$4:$AE$4,0)),"")</f>
        <v/>
      </c>
      <c r="T230" s="18" t="str">
        <f ca="1">IFERROR(-1*INDEX('Monthly NRG Level D'!$C$4:$AE$1500,MATCH($C230,'Monthly NRG Level D'!$C$4:$C$1500,0),MATCH(T$4,'Monthly NRG Level D'!$C$4:$AE$4,0)),"")</f>
        <v/>
      </c>
      <c r="U230" s="18" t="str">
        <f ca="1">IFERROR(-1*INDEX('Monthly NRG Level D'!$C$4:$AE$1500,MATCH($C230,'Monthly NRG Level D'!$C$4:$C$1500,0),MATCH(U$4,'Monthly NRG Level D'!$C$4:$AE$4,0)),"")</f>
        <v/>
      </c>
      <c r="V230" s="18" t="str">
        <f ca="1">IFERROR(-1*INDEX('Monthly NRG Level D'!$C$4:$AE$1500,MATCH($C230,'Monthly NRG Level D'!$C$4:$C$1500,0),MATCH(V$4,'Monthly NRG Level D'!$C$4:$AE$4,0)),"")</f>
        <v/>
      </c>
      <c r="W230" s="18" t="str">
        <f ca="1">IFERROR(-1*INDEX('Monthly NRG Level D'!$C$4:$AE$1500,MATCH($C230,'Monthly NRG Level D'!$C$4:$C$1500,0),MATCH(W$4,'Monthly NRG Level D'!$C$4:$AE$4,0)),"")</f>
        <v/>
      </c>
      <c r="X230" s="18" t="str">
        <f ca="1">IFERROR(-1*INDEX('Monthly NRG Level D'!$C$4:$AE$1500,MATCH($C230,'Monthly NRG Level D'!$C$4:$C$1500,0),MATCH(X$4,'Monthly NRG Level D'!$C$4:$AE$4,0)),"")</f>
        <v/>
      </c>
      <c r="Y230" s="18" t="str">
        <f ca="1">IFERROR(-1*INDEX('Monthly NRG Level D'!$C$4:$AE$1500,MATCH($C230,'Monthly NRG Level D'!$C$4:$C$1500,0),MATCH(Y$4,'Monthly NRG Level D'!$C$4:$AE$4,0)),"")</f>
        <v/>
      </c>
      <c r="AB230" s="18" t="str">
        <f ca="1">IFERROR(-1*INDEX('Monthly NRG Level D'!$C$4:$AE$1500,MATCH($C230,'Monthly NRG Level D'!$C$4:$C$1500,0),MATCH(AB$4,'Monthly NRG Level D'!$C$4:$AE$4,0)),"")</f>
        <v/>
      </c>
      <c r="AC230" s="18" t="str">
        <f ca="1">IFERROR(-1*INDEX('Monthly NRG Level D'!$C$4:$AE$1500,MATCH($C230,'Monthly NRG Level D'!$C$4:$C$1500,0),MATCH(AC$4,'Monthly NRG Level D'!$C$4:$AE$4,0)),"")</f>
        <v/>
      </c>
      <c r="AD230" s="18" t="str">
        <f ca="1">IFERROR(-1*INDEX('Monthly NRG Level D'!$C$4:$AE$1500,MATCH($C230,'Monthly NRG Level D'!$C$4:$C$1500,0),MATCH(AD$4,'Monthly NRG Level D'!$C$4:$AE$4,0)),"")</f>
        <v/>
      </c>
      <c r="AE230" s="18" t="str">
        <f ca="1">IFERROR(-1*INDEX('Monthly NRG Level D'!$C$4:$AE$1500,MATCH($C230,'Monthly NRG Level D'!$C$4:$C$1500,0),MATCH(AE$4,'Monthly NRG Level D'!$C$4:$AE$4,0)),"")</f>
        <v/>
      </c>
    </row>
    <row r="231" spans="3:31">
      <c r="C231" s="24">
        <f t="shared" si="3"/>
        <v>52171</v>
      </c>
      <c r="D231" s="90" t="s">
        <v>65</v>
      </c>
      <c r="E231" s="90" t="s">
        <v>65</v>
      </c>
      <c r="F231" s="90" t="s">
        <v>65</v>
      </c>
      <c r="G231" s="90" t="s">
        <v>65</v>
      </c>
      <c r="H231" s="90" t="s">
        <v>65</v>
      </c>
      <c r="I231" s="90" t="s">
        <v>65</v>
      </c>
      <c r="J231" s="18" t="str">
        <f ca="1">IFERROR(-1*INDEX('Monthly NRG Level D'!$C$4:$AE$1500,MATCH($C231,'Monthly NRG Level D'!$C$4:$C$1500,0),MATCH(J$4,'Monthly NRG Level D'!$C$4:$AE$4,0)),"")</f>
        <v/>
      </c>
      <c r="K231" s="18" t="str">
        <f ca="1">IFERROR(-1*INDEX('Monthly NRG Level D'!$C$4:$AE$1500,MATCH($C231,'Monthly NRG Level D'!$C$4:$C$1500,0),MATCH(K$4,'Monthly NRG Level D'!$C$4:$AE$4,0)),"")</f>
        <v/>
      </c>
      <c r="L231" s="18" t="str">
        <f ca="1">IFERROR(-1*INDEX('Monthly NRG Level D'!$C$4:$AE$1500,MATCH($C231,'Monthly NRG Level D'!$C$4:$C$1500,0),MATCH(L$4,'Monthly NRG Level D'!$C$4:$AE$4,0)),"")</f>
        <v/>
      </c>
      <c r="M231" s="18" t="str">
        <f ca="1">IFERROR(-1*INDEX('Monthly NRG Level D'!$C$4:$AE$1500,MATCH($C231,'Monthly NRG Level D'!$C$4:$C$1500,0),MATCH(M$4,'Monthly NRG Level D'!$C$4:$AE$4,0)),"")</f>
        <v/>
      </c>
      <c r="P231" s="90" t="s">
        <v>65</v>
      </c>
      <c r="Q231" s="90" t="s">
        <v>65</v>
      </c>
      <c r="R231" s="90" t="s">
        <v>65</v>
      </c>
      <c r="S231" s="18" t="str">
        <f ca="1">IFERROR(-1*INDEX('Monthly NRG Level D'!$C$4:$AE$1500,MATCH($C231,'Monthly NRG Level D'!$C$4:$C$1500,0),MATCH(S$4,'Monthly NRG Level D'!$C$4:$AE$4,0)),"")</f>
        <v/>
      </c>
      <c r="T231" s="18" t="str">
        <f ca="1">IFERROR(-1*INDEX('Monthly NRG Level D'!$C$4:$AE$1500,MATCH($C231,'Monthly NRG Level D'!$C$4:$C$1500,0),MATCH(T$4,'Monthly NRG Level D'!$C$4:$AE$4,0)),"")</f>
        <v/>
      </c>
      <c r="U231" s="18" t="str">
        <f ca="1">IFERROR(-1*INDEX('Monthly NRG Level D'!$C$4:$AE$1500,MATCH($C231,'Monthly NRG Level D'!$C$4:$C$1500,0),MATCH(U$4,'Monthly NRG Level D'!$C$4:$AE$4,0)),"")</f>
        <v/>
      </c>
      <c r="V231" s="18" t="str">
        <f ca="1">IFERROR(-1*INDEX('Monthly NRG Level D'!$C$4:$AE$1500,MATCH($C231,'Monthly NRG Level D'!$C$4:$C$1500,0),MATCH(V$4,'Monthly NRG Level D'!$C$4:$AE$4,0)),"")</f>
        <v/>
      </c>
      <c r="W231" s="18" t="str">
        <f ca="1">IFERROR(-1*INDEX('Monthly NRG Level D'!$C$4:$AE$1500,MATCH($C231,'Monthly NRG Level D'!$C$4:$C$1500,0),MATCH(W$4,'Monthly NRG Level D'!$C$4:$AE$4,0)),"")</f>
        <v/>
      </c>
      <c r="X231" s="18" t="str">
        <f ca="1">IFERROR(-1*INDEX('Monthly NRG Level D'!$C$4:$AE$1500,MATCH($C231,'Monthly NRG Level D'!$C$4:$C$1500,0),MATCH(X$4,'Monthly NRG Level D'!$C$4:$AE$4,0)),"")</f>
        <v/>
      </c>
      <c r="Y231" s="18" t="str">
        <f ca="1">IFERROR(-1*INDEX('Monthly NRG Level D'!$C$4:$AE$1500,MATCH($C231,'Monthly NRG Level D'!$C$4:$C$1500,0),MATCH(Y$4,'Monthly NRG Level D'!$C$4:$AE$4,0)),"")</f>
        <v/>
      </c>
      <c r="AB231" s="18" t="str">
        <f ca="1">IFERROR(-1*INDEX('Monthly NRG Level D'!$C$4:$AE$1500,MATCH($C231,'Monthly NRG Level D'!$C$4:$C$1500,0),MATCH(AB$4,'Monthly NRG Level D'!$C$4:$AE$4,0)),"")</f>
        <v/>
      </c>
      <c r="AC231" s="18" t="str">
        <f ca="1">IFERROR(-1*INDEX('Monthly NRG Level D'!$C$4:$AE$1500,MATCH($C231,'Monthly NRG Level D'!$C$4:$C$1500,0),MATCH(AC$4,'Monthly NRG Level D'!$C$4:$AE$4,0)),"")</f>
        <v/>
      </c>
      <c r="AD231" s="18" t="str">
        <f ca="1">IFERROR(-1*INDEX('Monthly NRG Level D'!$C$4:$AE$1500,MATCH($C231,'Monthly NRG Level D'!$C$4:$C$1500,0),MATCH(AD$4,'Monthly NRG Level D'!$C$4:$AE$4,0)),"")</f>
        <v/>
      </c>
      <c r="AE231" s="18" t="str">
        <f ca="1">IFERROR(-1*INDEX('Monthly NRG Level D'!$C$4:$AE$1500,MATCH($C231,'Monthly NRG Level D'!$C$4:$C$1500,0),MATCH(AE$4,'Monthly NRG Level D'!$C$4:$AE$4,0)),"")</f>
        <v/>
      </c>
    </row>
    <row r="232" spans="3:31">
      <c r="C232" s="24">
        <f t="shared" si="3"/>
        <v>52201</v>
      </c>
      <c r="D232" s="90" t="s">
        <v>65</v>
      </c>
      <c r="E232" s="90" t="s">
        <v>65</v>
      </c>
      <c r="F232" s="90" t="s">
        <v>65</v>
      </c>
      <c r="G232" s="90" t="s">
        <v>65</v>
      </c>
      <c r="H232" s="90" t="s">
        <v>65</v>
      </c>
      <c r="I232" s="90" t="s">
        <v>65</v>
      </c>
      <c r="J232" s="18" t="str">
        <f ca="1">IFERROR(-1*INDEX('Monthly NRG Level D'!$C$4:$AE$1500,MATCH($C232,'Monthly NRG Level D'!$C$4:$C$1500,0),MATCH(J$4,'Monthly NRG Level D'!$C$4:$AE$4,0)),"")</f>
        <v/>
      </c>
      <c r="K232" s="18" t="str">
        <f ca="1">IFERROR(-1*INDEX('Monthly NRG Level D'!$C$4:$AE$1500,MATCH($C232,'Monthly NRG Level D'!$C$4:$C$1500,0),MATCH(K$4,'Monthly NRG Level D'!$C$4:$AE$4,0)),"")</f>
        <v/>
      </c>
      <c r="L232" s="18" t="str">
        <f ca="1">IFERROR(-1*INDEX('Monthly NRG Level D'!$C$4:$AE$1500,MATCH($C232,'Monthly NRG Level D'!$C$4:$C$1500,0),MATCH(L$4,'Monthly NRG Level D'!$C$4:$AE$4,0)),"")</f>
        <v/>
      </c>
      <c r="M232" s="18" t="str">
        <f ca="1">IFERROR(-1*INDEX('Monthly NRG Level D'!$C$4:$AE$1500,MATCH($C232,'Monthly NRG Level D'!$C$4:$C$1500,0),MATCH(M$4,'Monthly NRG Level D'!$C$4:$AE$4,0)),"")</f>
        <v/>
      </c>
      <c r="P232" s="90" t="s">
        <v>65</v>
      </c>
      <c r="Q232" s="90" t="s">
        <v>65</v>
      </c>
      <c r="R232" s="90" t="s">
        <v>65</v>
      </c>
      <c r="S232" s="18" t="str">
        <f ca="1">IFERROR(-1*INDEX('Monthly NRG Level D'!$C$4:$AE$1500,MATCH($C232,'Monthly NRG Level D'!$C$4:$C$1500,0),MATCH(S$4,'Monthly NRG Level D'!$C$4:$AE$4,0)),"")</f>
        <v/>
      </c>
      <c r="T232" s="18" t="str">
        <f ca="1">IFERROR(-1*INDEX('Monthly NRG Level D'!$C$4:$AE$1500,MATCH($C232,'Monthly NRG Level D'!$C$4:$C$1500,0),MATCH(T$4,'Monthly NRG Level D'!$C$4:$AE$4,0)),"")</f>
        <v/>
      </c>
      <c r="U232" s="18" t="str">
        <f ca="1">IFERROR(-1*INDEX('Monthly NRG Level D'!$C$4:$AE$1500,MATCH($C232,'Monthly NRG Level D'!$C$4:$C$1500,0),MATCH(U$4,'Monthly NRG Level D'!$C$4:$AE$4,0)),"")</f>
        <v/>
      </c>
      <c r="V232" s="18" t="str">
        <f ca="1">IFERROR(-1*INDEX('Monthly NRG Level D'!$C$4:$AE$1500,MATCH($C232,'Monthly NRG Level D'!$C$4:$C$1500,0),MATCH(V$4,'Monthly NRG Level D'!$C$4:$AE$4,0)),"")</f>
        <v/>
      </c>
      <c r="W232" s="18" t="str">
        <f ca="1">IFERROR(-1*INDEX('Monthly NRG Level D'!$C$4:$AE$1500,MATCH($C232,'Monthly NRG Level D'!$C$4:$C$1500,0),MATCH(W$4,'Monthly NRG Level D'!$C$4:$AE$4,0)),"")</f>
        <v/>
      </c>
      <c r="X232" s="18" t="str">
        <f ca="1">IFERROR(-1*INDEX('Monthly NRG Level D'!$C$4:$AE$1500,MATCH($C232,'Monthly NRG Level D'!$C$4:$C$1500,0),MATCH(X$4,'Monthly NRG Level D'!$C$4:$AE$4,0)),"")</f>
        <v/>
      </c>
      <c r="Y232" s="18" t="str">
        <f ca="1">IFERROR(-1*INDEX('Monthly NRG Level D'!$C$4:$AE$1500,MATCH($C232,'Monthly NRG Level D'!$C$4:$C$1500,0),MATCH(Y$4,'Monthly NRG Level D'!$C$4:$AE$4,0)),"")</f>
        <v/>
      </c>
      <c r="AB232" s="18" t="str">
        <f ca="1">IFERROR(-1*INDEX('Monthly NRG Level D'!$C$4:$AE$1500,MATCH($C232,'Monthly NRG Level D'!$C$4:$C$1500,0),MATCH(AB$4,'Monthly NRG Level D'!$C$4:$AE$4,0)),"")</f>
        <v/>
      </c>
      <c r="AC232" s="18" t="str">
        <f ca="1">IFERROR(-1*INDEX('Monthly NRG Level D'!$C$4:$AE$1500,MATCH($C232,'Monthly NRG Level D'!$C$4:$C$1500,0),MATCH(AC$4,'Monthly NRG Level D'!$C$4:$AE$4,0)),"")</f>
        <v/>
      </c>
      <c r="AD232" s="18" t="str">
        <f ca="1">IFERROR(-1*INDEX('Monthly NRG Level D'!$C$4:$AE$1500,MATCH($C232,'Monthly NRG Level D'!$C$4:$C$1500,0),MATCH(AD$4,'Monthly NRG Level D'!$C$4:$AE$4,0)),"")</f>
        <v/>
      </c>
      <c r="AE232" s="18" t="str">
        <f ca="1">IFERROR(-1*INDEX('Monthly NRG Level D'!$C$4:$AE$1500,MATCH($C232,'Monthly NRG Level D'!$C$4:$C$1500,0),MATCH(AE$4,'Monthly NRG Level D'!$C$4:$AE$4,0)),"")</f>
        <v/>
      </c>
    </row>
    <row r="233" spans="3:31">
      <c r="C233" s="24">
        <f t="shared" si="3"/>
        <v>52232</v>
      </c>
      <c r="D233" s="90" t="s">
        <v>65</v>
      </c>
      <c r="E233" s="90" t="s">
        <v>65</v>
      </c>
      <c r="F233" s="90" t="s">
        <v>65</v>
      </c>
      <c r="G233" s="90" t="s">
        <v>65</v>
      </c>
      <c r="H233" s="90" t="s">
        <v>65</v>
      </c>
      <c r="I233" s="90" t="s">
        <v>65</v>
      </c>
      <c r="J233" s="18" t="str">
        <f ca="1">IFERROR(-1*INDEX('Monthly NRG Level D'!$C$4:$AE$1500,MATCH($C233,'Monthly NRG Level D'!$C$4:$C$1500,0),MATCH(J$4,'Monthly NRG Level D'!$C$4:$AE$4,0)),"")</f>
        <v/>
      </c>
      <c r="K233" s="18" t="str">
        <f ca="1">IFERROR(-1*INDEX('Monthly NRG Level D'!$C$4:$AE$1500,MATCH($C233,'Monthly NRG Level D'!$C$4:$C$1500,0),MATCH(K$4,'Monthly NRG Level D'!$C$4:$AE$4,0)),"")</f>
        <v/>
      </c>
      <c r="L233" s="18" t="str">
        <f ca="1">IFERROR(-1*INDEX('Monthly NRG Level D'!$C$4:$AE$1500,MATCH($C233,'Monthly NRG Level D'!$C$4:$C$1500,0),MATCH(L$4,'Monthly NRG Level D'!$C$4:$AE$4,0)),"")</f>
        <v/>
      </c>
      <c r="M233" s="18" t="str">
        <f ca="1">IFERROR(-1*INDEX('Monthly NRG Level D'!$C$4:$AE$1500,MATCH($C233,'Monthly NRG Level D'!$C$4:$C$1500,0),MATCH(M$4,'Monthly NRG Level D'!$C$4:$AE$4,0)),"")</f>
        <v/>
      </c>
      <c r="P233" s="90" t="s">
        <v>65</v>
      </c>
      <c r="Q233" s="90" t="s">
        <v>65</v>
      </c>
      <c r="R233" s="90" t="s">
        <v>65</v>
      </c>
      <c r="S233" s="18" t="str">
        <f ca="1">IFERROR(-1*INDEX('Monthly NRG Level D'!$C$4:$AE$1500,MATCH($C233,'Monthly NRG Level D'!$C$4:$C$1500,0),MATCH(S$4,'Monthly NRG Level D'!$C$4:$AE$4,0)),"")</f>
        <v/>
      </c>
      <c r="T233" s="18" t="str">
        <f ca="1">IFERROR(-1*INDEX('Monthly NRG Level D'!$C$4:$AE$1500,MATCH($C233,'Monthly NRG Level D'!$C$4:$C$1500,0),MATCH(T$4,'Monthly NRG Level D'!$C$4:$AE$4,0)),"")</f>
        <v/>
      </c>
      <c r="U233" s="18" t="str">
        <f ca="1">IFERROR(-1*INDEX('Monthly NRG Level D'!$C$4:$AE$1500,MATCH($C233,'Monthly NRG Level D'!$C$4:$C$1500,0),MATCH(U$4,'Monthly NRG Level D'!$C$4:$AE$4,0)),"")</f>
        <v/>
      </c>
      <c r="V233" s="18" t="str">
        <f ca="1">IFERROR(-1*INDEX('Monthly NRG Level D'!$C$4:$AE$1500,MATCH($C233,'Monthly NRG Level D'!$C$4:$C$1500,0),MATCH(V$4,'Monthly NRG Level D'!$C$4:$AE$4,0)),"")</f>
        <v/>
      </c>
      <c r="W233" s="18" t="str">
        <f ca="1">IFERROR(-1*INDEX('Monthly NRG Level D'!$C$4:$AE$1500,MATCH($C233,'Monthly NRG Level D'!$C$4:$C$1500,0),MATCH(W$4,'Monthly NRG Level D'!$C$4:$AE$4,0)),"")</f>
        <v/>
      </c>
      <c r="X233" s="18" t="str">
        <f ca="1">IFERROR(-1*INDEX('Monthly NRG Level D'!$C$4:$AE$1500,MATCH($C233,'Monthly NRG Level D'!$C$4:$C$1500,0),MATCH(X$4,'Monthly NRG Level D'!$C$4:$AE$4,0)),"")</f>
        <v/>
      </c>
      <c r="Y233" s="18" t="str">
        <f ca="1">IFERROR(-1*INDEX('Monthly NRG Level D'!$C$4:$AE$1500,MATCH($C233,'Monthly NRG Level D'!$C$4:$C$1500,0),MATCH(Y$4,'Monthly NRG Level D'!$C$4:$AE$4,0)),"")</f>
        <v/>
      </c>
      <c r="AB233" s="18" t="str">
        <f ca="1">IFERROR(-1*INDEX('Monthly NRG Level D'!$C$4:$AE$1500,MATCH($C233,'Monthly NRG Level D'!$C$4:$C$1500,0),MATCH(AB$4,'Monthly NRG Level D'!$C$4:$AE$4,0)),"")</f>
        <v/>
      </c>
      <c r="AC233" s="18" t="str">
        <f ca="1">IFERROR(-1*INDEX('Monthly NRG Level D'!$C$4:$AE$1500,MATCH($C233,'Monthly NRG Level D'!$C$4:$C$1500,0),MATCH(AC$4,'Monthly NRG Level D'!$C$4:$AE$4,0)),"")</f>
        <v/>
      </c>
      <c r="AD233" s="18" t="str">
        <f ca="1">IFERROR(-1*INDEX('Monthly NRG Level D'!$C$4:$AE$1500,MATCH($C233,'Monthly NRG Level D'!$C$4:$C$1500,0),MATCH(AD$4,'Monthly NRG Level D'!$C$4:$AE$4,0)),"")</f>
        <v/>
      </c>
      <c r="AE233" s="18" t="str">
        <f ca="1">IFERROR(-1*INDEX('Monthly NRG Level D'!$C$4:$AE$1500,MATCH($C233,'Monthly NRG Level D'!$C$4:$C$1500,0),MATCH(AE$4,'Monthly NRG Level D'!$C$4:$AE$4,0)),"")</f>
        <v/>
      </c>
    </row>
    <row r="234" spans="3:31">
      <c r="C234" s="24">
        <f t="shared" si="3"/>
        <v>52263</v>
      </c>
      <c r="D234" s="90" t="s">
        <v>65</v>
      </c>
      <c r="E234" s="90" t="s">
        <v>65</v>
      </c>
      <c r="F234" s="90" t="s">
        <v>65</v>
      </c>
      <c r="G234" s="90" t="s">
        <v>65</v>
      </c>
      <c r="H234" s="90" t="s">
        <v>65</v>
      </c>
      <c r="I234" s="90" t="s">
        <v>65</v>
      </c>
      <c r="J234" s="18" t="str">
        <f ca="1">IFERROR(-1*INDEX('Monthly NRG Level D'!$C$4:$AE$1500,MATCH($C234,'Monthly NRG Level D'!$C$4:$C$1500,0),MATCH(J$4,'Monthly NRG Level D'!$C$4:$AE$4,0)),"")</f>
        <v/>
      </c>
      <c r="K234" s="18" t="str">
        <f ca="1">IFERROR(-1*INDEX('Monthly NRG Level D'!$C$4:$AE$1500,MATCH($C234,'Monthly NRG Level D'!$C$4:$C$1500,0),MATCH(K$4,'Monthly NRG Level D'!$C$4:$AE$4,0)),"")</f>
        <v/>
      </c>
      <c r="L234" s="18" t="str">
        <f ca="1">IFERROR(-1*INDEX('Monthly NRG Level D'!$C$4:$AE$1500,MATCH($C234,'Monthly NRG Level D'!$C$4:$C$1500,0),MATCH(L$4,'Monthly NRG Level D'!$C$4:$AE$4,0)),"")</f>
        <v/>
      </c>
      <c r="M234" s="18" t="str">
        <f ca="1">IFERROR(-1*INDEX('Monthly NRG Level D'!$C$4:$AE$1500,MATCH($C234,'Monthly NRG Level D'!$C$4:$C$1500,0),MATCH(M$4,'Monthly NRG Level D'!$C$4:$AE$4,0)),"")</f>
        <v/>
      </c>
      <c r="P234" s="90" t="s">
        <v>65</v>
      </c>
      <c r="Q234" s="90" t="s">
        <v>65</v>
      </c>
      <c r="R234" s="90" t="s">
        <v>65</v>
      </c>
      <c r="S234" s="18" t="str">
        <f ca="1">IFERROR(-1*INDEX('Monthly NRG Level D'!$C$4:$AE$1500,MATCH($C234,'Monthly NRG Level D'!$C$4:$C$1500,0),MATCH(S$4,'Monthly NRG Level D'!$C$4:$AE$4,0)),"")</f>
        <v/>
      </c>
      <c r="T234" s="18" t="str">
        <f ca="1">IFERROR(-1*INDEX('Monthly NRG Level D'!$C$4:$AE$1500,MATCH($C234,'Monthly NRG Level D'!$C$4:$C$1500,0),MATCH(T$4,'Monthly NRG Level D'!$C$4:$AE$4,0)),"")</f>
        <v/>
      </c>
      <c r="U234" s="18" t="str">
        <f ca="1">IFERROR(-1*INDEX('Monthly NRG Level D'!$C$4:$AE$1500,MATCH($C234,'Monthly NRG Level D'!$C$4:$C$1500,0),MATCH(U$4,'Monthly NRG Level D'!$C$4:$AE$4,0)),"")</f>
        <v/>
      </c>
      <c r="V234" s="18" t="str">
        <f ca="1">IFERROR(-1*INDEX('Monthly NRG Level D'!$C$4:$AE$1500,MATCH($C234,'Monthly NRG Level D'!$C$4:$C$1500,0),MATCH(V$4,'Monthly NRG Level D'!$C$4:$AE$4,0)),"")</f>
        <v/>
      </c>
      <c r="W234" s="18" t="str">
        <f ca="1">IFERROR(-1*INDEX('Monthly NRG Level D'!$C$4:$AE$1500,MATCH($C234,'Monthly NRG Level D'!$C$4:$C$1500,0),MATCH(W$4,'Monthly NRG Level D'!$C$4:$AE$4,0)),"")</f>
        <v/>
      </c>
      <c r="X234" s="18" t="str">
        <f ca="1">IFERROR(-1*INDEX('Monthly NRG Level D'!$C$4:$AE$1500,MATCH($C234,'Monthly NRG Level D'!$C$4:$C$1500,0),MATCH(X$4,'Monthly NRG Level D'!$C$4:$AE$4,0)),"")</f>
        <v/>
      </c>
      <c r="Y234" s="18" t="str">
        <f ca="1">IFERROR(-1*INDEX('Monthly NRG Level D'!$C$4:$AE$1500,MATCH($C234,'Monthly NRG Level D'!$C$4:$C$1500,0),MATCH(Y$4,'Monthly NRG Level D'!$C$4:$AE$4,0)),"")</f>
        <v/>
      </c>
      <c r="AB234" s="18" t="str">
        <f ca="1">IFERROR(-1*INDEX('Monthly NRG Level D'!$C$4:$AE$1500,MATCH($C234,'Monthly NRG Level D'!$C$4:$C$1500,0),MATCH(AB$4,'Monthly NRG Level D'!$C$4:$AE$4,0)),"")</f>
        <v/>
      </c>
      <c r="AC234" s="18" t="str">
        <f ca="1">IFERROR(-1*INDEX('Monthly NRG Level D'!$C$4:$AE$1500,MATCH($C234,'Monthly NRG Level D'!$C$4:$C$1500,0),MATCH(AC$4,'Monthly NRG Level D'!$C$4:$AE$4,0)),"")</f>
        <v/>
      </c>
      <c r="AD234" s="18" t="str">
        <f ca="1">IFERROR(-1*INDEX('Monthly NRG Level D'!$C$4:$AE$1500,MATCH($C234,'Monthly NRG Level D'!$C$4:$C$1500,0),MATCH(AD$4,'Monthly NRG Level D'!$C$4:$AE$4,0)),"")</f>
        <v/>
      </c>
      <c r="AE234" s="18" t="str">
        <f ca="1">IFERROR(-1*INDEX('Monthly NRG Level D'!$C$4:$AE$1500,MATCH($C234,'Monthly NRG Level D'!$C$4:$C$1500,0),MATCH(AE$4,'Monthly NRG Level D'!$C$4:$AE$4,0)),"")</f>
        <v/>
      </c>
    </row>
    <row r="235" spans="3:31">
      <c r="C235" s="24">
        <f t="shared" si="3"/>
        <v>52291</v>
      </c>
      <c r="D235" s="90" t="s">
        <v>65</v>
      </c>
      <c r="E235" s="90" t="s">
        <v>65</v>
      </c>
      <c r="F235" s="90" t="s">
        <v>65</v>
      </c>
      <c r="G235" s="90" t="s">
        <v>65</v>
      </c>
      <c r="H235" s="90" t="s">
        <v>65</v>
      </c>
      <c r="I235" s="90" t="s">
        <v>65</v>
      </c>
      <c r="J235" s="18" t="str">
        <f ca="1">IFERROR(-1*INDEX('Monthly NRG Level D'!$C$4:$AE$1500,MATCH($C235,'Monthly NRG Level D'!$C$4:$C$1500,0),MATCH(J$4,'Monthly NRG Level D'!$C$4:$AE$4,0)),"")</f>
        <v/>
      </c>
      <c r="K235" s="18" t="str">
        <f ca="1">IFERROR(-1*INDEX('Monthly NRG Level D'!$C$4:$AE$1500,MATCH($C235,'Monthly NRG Level D'!$C$4:$C$1500,0),MATCH(K$4,'Monthly NRG Level D'!$C$4:$AE$4,0)),"")</f>
        <v/>
      </c>
      <c r="L235" s="18" t="str">
        <f ca="1">IFERROR(-1*INDEX('Monthly NRG Level D'!$C$4:$AE$1500,MATCH($C235,'Monthly NRG Level D'!$C$4:$C$1500,0),MATCH(L$4,'Monthly NRG Level D'!$C$4:$AE$4,0)),"")</f>
        <v/>
      </c>
      <c r="M235" s="18" t="str">
        <f ca="1">IFERROR(-1*INDEX('Monthly NRG Level D'!$C$4:$AE$1500,MATCH($C235,'Monthly NRG Level D'!$C$4:$C$1500,0),MATCH(M$4,'Monthly NRG Level D'!$C$4:$AE$4,0)),"")</f>
        <v/>
      </c>
      <c r="P235" s="90" t="s">
        <v>65</v>
      </c>
      <c r="Q235" s="90" t="s">
        <v>65</v>
      </c>
      <c r="R235" s="90" t="s">
        <v>65</v>
      </c>
      <c r="S235" s="18" t="str">
        <f ca="1">IFERROR(-1*INDEX('Monthly NRG Level D'!$C$4:$AE$1500,MATCH($C235,'Monthly NRG Level D'!$C$4:$C$1500,0),MATCH(S$4,'Monthly NRG Level D'!$C$4:$AE$4,0)),"")</f>
        <v/>
      </c>
      <c r="T235" s="18" t="str">
        <f ca="1">IFERROR(-1*INDEX('Monthly NRG Level D'!$C$4:$AE$1500,MATCH($C235,'Monthly NRG Level D'!$C$4:$C$1500,0),MATCH(T$4,'Monthly NRG Level D'!$C$4:$AE$4,0)),"")</f>
        <v/>
      </c>
      <c r="U235" s="18" t="str">
        <f ca="1">IFERROR(-1*INDEX('Monthly NRG Level D'!$C$4:$AE$1500,MATCH($C235,'Monthly NRG Level D'!$C$4:$C$1500,0),MATCH(U$4,'Monthly NRG Level D'!$C$4:$AE$4,0)),"")</f>
        <v/>
      </c>
      <c r="V235" s="18" t="str">
        <f ca="1">IFERROR(-1*INDEX('Monthly NRG Level D'!$C$4:$AE$1500,MATCH($C235,'Monthly NRG Level D'!$C$4:$C$1500,0),MATCH(V$4,'Monthly NRG Level D'!$C$4:$AE$4,0)),"")</f>
        <v/>
      </c>
      <c r="W235" s="18" t="str">
        <f ca="1">IFERROR(-1*INDEX('Monthly NRG Level D'!$C$4:$AE$1500,MATCH($C235,'Monthly NRG Level D'!$C$4:$C$1500,0),MATCH(W$4,'Monthly NRG Level D'!$C$4:$AE$4,0)),"")</f>
        <v/>
      </c>
      <c r="X235" s="18" t="str">
        <f ca="1">IFERROR(-1*INDEX('Monthly NRG Level D'!$C$4:$AE$1500,MATCH($C235,'Monthly NRG Level D'!$C$4:$C$1500,0),MATCH(X$4,'Monthly NRG Level D'!$C$4:$AE$4,0)),"")</f>
        <v/>
      </c>
      <c r="Y235" s="18" t="str">
        <f ca="1">IFERROR(-1*INDEX('Monthly NRG Level D'!$C$4:$AE$1500,MATCH($C235,'Monthly NRG Level D'!$C$4:$C$1500,0),MATCH(Y$4,'Monthly NRG Level D'!$C$4:$AE$4,0)),"")</f>
        <v/>
      </c>
      <c r="AB235" s="18" t="str">
        <f ca="1">IFERROR(-1*INDEX('Monthly NRG Level D'!$C$4:$AE$1500,MATCH($C235,'Monthly NRG Level D'!$C$4:$C$1500,0),MATCH(AB$4,'Monthly NRG Level D'!$C$4:$AE$4,0)),"")</f>
        <v/>
      </c>
      <c r="AC235" s="18" t="str">
        <f ca="1">IFERROR(-1*INDEX('Monthly NRG Level D'!$C$4:$AE$1500,MATCH($C235,'Monthly NRG Level D'!$C$4:$C$1500,0),MATCH(AC$4,'Monthly NRG Level D'!$C$4:$AE$4,0)),"")</f>
        <v/>
      </c>
      <c r="AD235" s="18" t="str">
        <f ca="1">IFERROR(-1*INDEX('Monthly NRG Level D'!$C$4:$AE$1500,MATCH($C235,'Monthly NRG Level D'!$C$4:$C$1500,0),MATCH(AD$4,'Monthly NRG Level D'!$C$4:$AE$4,0)),"")</f>
        <v/>
      </c>
      <c r="AE235" s="18" t="str">
        <f ca="1">IFERROR(-1*INDEX('Monthly NRG Level D'!$C$4:$AE$1500,MATCH($C235,'Monthly NRG Level D'!$C$4:$C$1500,0),MATCH(AE$4,'Monthly NRG Level D'!$C$4:$AE$4,0)),"")</f>
        <v/>
      </c>
    </row>
    <row r="236" spans="3:31">
      <c r="C236" s="24">
        <f t="shared" si="3"/>
        <v>52322</v>
      </c>
      <c r="D236" s="90" t="s">
        <v>65</v>
      </c>
      <c r="E236" s="90" t="s">
        <v>65</v>
      </c>
      <c r="F236" s="90" t="s">
        <v>65</v>
      </c>
      <c r="G236" s="90" t="s">
        <v>65</v>
      </c>
      <c r="H236" s="90" t="s">
        <v>65</v>
      </c>
      <c r="I236" s="90" t="s">
        <v>65</v>
      </c>
      <c r="J236" s="18" t="str">
        <f ca="1">IFERROR(-1*INDEX('Monthly NRG Level D'!$C$4:$AE$1500,MATCH($C236,'Monthly NRG Level D'!$C$4:$C$1500,0),MATCH(J$4,'Monthly NRG Level D'!$C$4:$AE$4,0)),"")</f>
        <v/>
      </c>
      <c r="K236" s="18" t="str">
        <f ca="1">IFERROR(-1*INDEX('Monthly NRG Level D'!$C$4:$AE$1500,MATCH($C236,'Monthly NRG Level D'!$C$4:$C$1500,0),MATCH(K$4,'Monthly NRG Level D'!$C$4:$AE$4,0)),"")</f>
        <v/>
      </c>
      <c r="L236" s="18" t="str">
        <f ca="1">IFERROR(-1*INDEX('Monthly NRG Level D'!$C$4:$AE$1500,MATCH($C236,'Monthly NRG Level D'!$C$4:$C$1500,0),MATCH(L$4,'Monthly NRG Level D'!$C$4:$AE$4,0)),"")</f>
        <v/>
      </c>
      <c r="M236" s="18" t="str">
        <f ca="1">IFERROR(-1*INDEX('Monthly NRG Level D'!$C$4:$AE$1500,MATCH($C236,'Monthly NRG Level D'!$C$4:$C$1500,0),MATCH(M$4,'Monthly NRG Level D'!$C$4:$AE$4,0)),"")</f>
        <v/>
      </c>
      <c r="P236" s="90" t="s">
        <v>65</v>
      </c>
      <c r="Q236" s="90" t="s">
        <v>65</v>
      </c>
      <c r="R236" s="90" t="s">
        <v>65</v>
      </c>
      <c r="S236" s="18" t="str">
        <f ca="1">IFERROR(-1*INDEX('Monthly NRG Level D'!$C$4:$AE$1500,MATCH($C236,'Monthly NRG Level D'!$C$4:$C$1500,0),MATCH(S$4,'Monthly NRG Level D'!$C$4:$AE$4,0)),"")</f>
        <v/>
      </c>
      <c r="T236" s="18" t="str">
        <f ca="1">IFERROR(-1*INDEX('Monthly NRG Level D'!$C$4:$AE$1500,MATCH($C236,'Monthly NRG Level D'!$C$4:$C$1500,0),MATCH(T$4,'Monthly NRG Level D'!$C$4:$AE$4,0)),"")</f>
        <v/>
      </c>
      <c r="U236" s="18" t="str">
        <f ca="1">IFERROR(-1*INDEX('Monthly NRG Level D'!$C$4:$AE$1500,MATCH($C236,'Monthly NRG Level D'!$C$4:$C$1500,0),MATCH(U$4,'Monthly NRG Level D'!$C$4:$AE$4,0)),"")</f>
        <v/>
      </c>
      <c r="V236" s="18" t="str">
        <f ca="1">IFERROR(-1*INDEX('Monthly NRG Level D'!$C$4:$AE$1500,MATCH($C236,'Monthly NRG Level D'!$C$4:$C$1500,0),MATCH(V$4,'Monthly NRG Level D'!$C$4:$AE$4,0)),"")</f>
        <v/>
      </c>
      <c r="W236" s="18" t="str">
        <f ca="1">IFERROR(-1*INDEX('Monthly NRG Level D'!$C$4:$AE$1500,MATCH($C236,'Monthly NRG Level D'!$C$4:$C$1500,0),MATCH(W$4,'Monthly NRG Level D'!$C$4:$AE$4,0)),"")</f>
        <v/>
      </c>
      <c r="X236" s="18" t="str">
        <f ca="1">IFERROR(-1*INDEX('Monthly NRG Level D'!$C$4:$AE$1500,MATCH($C236,'Monthly NRG Level D'!$C$4:$C$1500,0),MATCH(X$4,'Monthly NRG Level D'!$C$4:$AE$4,0)),"")</f>
        <v/>
      </c>
      <c r="Y236" s="18" t="str">
        <f ca="1">IFERROR(-1*INDEX('Monthly NRG Level D'!$C$4:$AE$1500,MATCH($C236,'Monthly NRG Level D'!$C$4:$C$1500,0),MATCH(Y$4,'Monthly NRG Level D'!$C$4:$AE$4,0)),"")</f>
        <v/>
      </c>
      <c r="AB236" s="18" t="str">
        <f ca="1">IFERROR(-1*INDEX('Monthly NRG Level D'!$C$4:$AE$1500,MATCH($C236,'Monthly NRG Level D'!$C$4:$C$1500,0),MATCH(AB$4,'Monthly NRG Level D'!$C$4:$AE$4,0)),"")</f>
        <v/>
      </c>
      <c r="AC236" s="18" t="str">
        <f ca="1">IFERROR(-1*INDEX('Monthly NRG Level D'!$C$4:$AE$1500,MATCH($C236,'Monthly NRG Level D'!$C$4:$C$1500,0),MATCH(AC$4,'Monthly NRG Level D'!$C$4:$AE$4,0)),"")</f>
        <v/>
      </c>
      <c r="AD236" s="18" t="str">
        <f ca="1">IFERROR(-1*INDEX('Monthly NRG Level D'!$C$4:$AE$1500,MATCH($C236,'Monthly NRG Level D'!$C$4:$C$1500,0),MATCH(AD$4,'Monthly NRG Level D'!$C$4:$AE$4,0)),"")</f>
        <v/>
      </c>
      <c r="AE236" s="18" t="str">
        <f ca="1">IFERROR(-1*INDEX('Monthly NRG Level D'!$C$4:$AE$1500,MATCH($C236,'Monthly NRG Level D'!$C$4:$C$1500,0),MATCH(AE$4,'Monthly NRG Level D'!$C$4:$AE$4,0)),"")</f>
        <v/>
      </c>
    </row>
    <row r="237" spans="3:31">
      <c r="C237" s="24">
        <f t="shared" si="3"/>
        <v>52352</v>
      </c>
      <c r="D237" s="90" t="s">
        <v>65</v>
      </c>
      <c r="E237" s="90" t="s">
        <v>65</v>
      </c>
      <c r="F237" s="90" t="s">
        <v>65</v>
      </c>
      <c r="G237" s="90" t="s">
        <v>65</v>
      </c>
      <c r="H237" s="90" t="s">
        <v>65</v>
      </c>
      <c r="I237" s="90" t="s">
        <v>65</v>
      </c>
      <c r="J237" s="18" t="str">
        <f ca="1">IFERROR(-1*INDEX('Monthly NRG Level D'!$C$4:$AE$1500,MATCH($C237,'Monthly NRG Level D'!$C$4:$C$1500,0),MATCH(J$4,'Monthly NRG Level D'!$C$4:$AE$4,0)),"")</f>
        <v/>
      </c>
      <c r="K237" s="18" t="str">
        <f ca="1">IFERROR(-1*INDEX('Monthly NRG Level D'!$C$4:$AE$1500,MATCH($C237,'Monthly NRG Level D'!$C$4:$C$1500,0),MATCH(K$4,'Monthly NRG Level D'!$C$4:$AE$4,0)),"")</f>
        <v/>
      </c>
      <c r="L237" s="18" t="str">
        <f ca="1">IFERROR(-1*INDEX('Monthly NRG Level D'!$C$4:$AE$1500,MATCH($C237,'Monthly NRG Level D'!$C$4:$C$1500,0),MATCH(L$4,'Monthly NRG Level D'!$C$4:$AE$4,0)),"")</f>
        <v/>
      </c>
      <c r="M237" s="18" t="str">
        <f ca="1">IFERROR(-1*INDEX('Monthly NRG Level D'!$C$4:$AE$1500,MATCH($C237,'Monthly NRG Level D'!$C$4:$C$1500,0),MATCH(M$4,'Monthly NRG Level D'!$C$4:$AE$4,0)),"")</f>
        <v/>
      </c>
      <c r="P237" s="90" t="s">
        <v>65</v>
      </c>
      <c r="Q237" s="90" t="s">
        <v>65</v>
      </c>
      <c r="R237" s="90" t="s">
        <v>65</v>
      </c>
      <c r="S237" s="18" t="str">
        <f ca="1">IFERROR(-1*INDEX('Monthly NRG Level D'!$C$4:$AE$1500,MATCH($C237,'Monthly NRG Level D'!$C$4:$C$1500,0),MATCH(S$4,'Monthly NRG Level D'!$C$4:$AE$4,0)),"")</f>
        <v/>
      </c>
      <c r="T237" s="18" t="str">
        <f ca="1">IFERROR(-1*INDEX('Monthly NRG Level D'!$C$4:$AE$1500,MATCH($C237,'Monthly NRG Level D'!$C$4:$C$1500,0),MATCH(T$4,'Monthly NRG Level D'!$C$4:$AE$4,0)),"")</f>
        <v/>
      </c>
      <c r="U237" s="18" t="str">
        <f ca="1">IFERROR(-1*INDEX('Monthly NRG Level D'!$C$4:$AE$1500,MATCH($C237,'Monthly NRG Level D'!$C$4:$C$1500,0),MATCH(U$4,'Monthly NRG Level D'!$C$4:$AE$4,0)),"")</f>
        <v/>
      </c>
      <c r="V237" s="18" t="str">
        <f ca="1">IFERROR(-1*INDEX('Monthly NRG Level D'!$C$4:$AE$1500,MATCH($C237,'Monthly NRG Level D'!$C$4:$C$1500,0),MATCH(V$4,'Monthly NRG Level D'!$C$4:$AE$4,0)),"")</f>
        <v/>
      </c>
      <c r="W237" s="18" t="str">
        <f ca="1">IFERROR(-1*INDEX('Monthly NRG Level D'!$C$4:$AE$1500,MATCH($C237,'Monthly NRG Level D'!$C$4:$C$1500,0),MATCH(W$4,'Monthly NRG Level D'!$C$4:$AE$4,0)),"")</f>
        <v/>
      </c>
      <c r="X237" s="18" t="str">
        <f ca="1">IFERROR(-1*INDEX('Monthly NRG Level D'!$C$4:$AE$1500,MATCH($C237,'Monthly NRG Level D'!$C$4:$C$1500,0),MATCH(X$4,'Monthly NRG Level D'!$C$4:$AE$4,0)),"")</f>
        <v/>
      </c>
      <c r="Y237" s="18" t="str">
        <f ca="1">IFERROR(-1*INDEX('Monthly NRG Level D'!$C$4:$AE$1500,MATCH($C237,'Monthly NRG Level D'!$C$4:$C$1500,0),MATCH(Y$4,'Monthly NRG Level D'!$C$4:$AE$4,0)),"")</f>
        <v/>
      </c>
      <c r="AB237" s="18" t="str">
        <f ca="1">IFERROR(-1*INDEX('Monthly NRG Level D'!$C$4:$AE$1500,MATCH($C237,'Monthly NRG Level D'!$C$4:$C$1500,0),MATCH(AB$4,'Monthly NRG Level D'!$C$4:$AE$4,0)),"")</f>
        <v/>
      </c>
      <c r="AC237" s="18" t="str">
        <f ca="1">IFERROR(-1*INDEX('Monthly NRG Level D'!$C$4:$AE$1500,MATCH($C237,'Monthly NRG Level D'!$C$4:$C$1500,0),MATCH(AC$4,'Monthly NRG Level D'!$C$4:$AE$4,0)),"")</f>
        <v/>
      </c>
      <c r="AD237" s="18" t="str">
        <f ca="1">IFERROR(-1*INDEX('Monthly NRG Level D'!$C$4:$AE$1500,MATCH($C237,'Monthly NRG Level D'!$C$4:$C$1500,0),MATCH(AD$4,'Monthly NRG Level D'!$C$4:$AE$4,0)),"")</f>
        <v/>
      </c>
      <c r="AE237" s="18" t="str">
        <f ca="1">IFERROR(-1*INDEX('Monthly NRG Level D'!$C$4:$AE$1500,MATCH($C237,'Monthly NRG Level D'!$C$4:$C$1500,0),MATCH(AE$4,'Monthly NRG Level D'!$C$4:$AE$4,0)),"")</f>
        <v/>
      </c>
    </row>
    <row r="238" spans="3:31">
      <c r="C238" s="24">
        <f t="shared" si="3"/>
        <v>52383</v>
      </c>
      <c r="D238" s="90" t="s">
        <v>65</v>
      </c>
      <c r="E238" s="90" t="s">
        <v>65</v>
      </c>
      <c r="F238" s="90" t="s">
        <v>65</v>
      </c>
      <c r="G238" s="90" t="s">
        <v>65</v>
      </c>
      <c r="H238" s="90" t="s">
        <v>65</v>
      </c>
      <c r="I238" s="90" t="s">
        <v>65</v>
      </c>
      <c r="J238" s="18" t="str">
        <f ca="1">IFERROR(-1*INDEX('Monthly NRG Level D'!$C$4:$AE$1500,MATCH($C238,'Monthly NRG Level D'!$C$4:$C$1500,0),MATCH(J$4,'Monthly NRG Level D'!$C$4:$AE$4,0)),"")</f>
        <v/>
      </c>
      <c r="K238" s="18" t="str">
        <f ca="1">IFERROR(-1*INDEX('Monthly NRG Level D'!$C$4:$AE$1500,MATCH($C238,'Monthly NRG Level D'!$C$4:$C$1500,0),MATCH(K$4,'Monthly NRG Level D'!$C$4:$AE$4,0)),"")</f>
        <v/>
      </c>
      <c r="L238" s="18" t="str">
        <f ca="1">IFERROR(-1*INDEX('Monthly NRG Level D'!$C$4:$AE$1500,MATCH($C238,'Monthly NRG Level D'!$C$4:$C$1500,0),MATCH(L$4,'Monthly NRG Level D'!$C$4:$AE$4,0)),"")</f>
        <v/>
      </c>
      <c r="M238" s="18" t="str">
        <f ca="1">IFERROR(-1*INDEX('Monthly NRG Level D'!$C$4:$AE$1500,MATCH($C238,'Monthly NRG Level D'!$C$4:$C$1500,0),MATCH(M$4,'Monthly NRG Level D'!$C$4:$AE$4,0)),"")</f>
        <v/>
      </c>
      <c r="P238" s="90" t="s">
        <v>65</v>
      </c>
      <c r="Q238" s="90" t="s">
        <v>65</v>
      </c>
      <c r="R238" s="90" t="s">
        <v>65</v>
      </c>
      <c r="S238" s="18" t="str">
        <f ca="1">IFERROR(-1*INDEX('Monthly NRG Level D'!$C$4:$AE$1500,MATCH($C238,'Monthly NRG Level D'!$C$4:$C$1500,0),MATCH(S$4,'Monthly NRG Level D'!$C$4:$AE$4,0)),"")</f>
        <v/>
      </c>
      <c r="T238" s="18" t="str">
        <f ca="1">IFERROR(-1*INDEX('Monthly NRG Level D'!$C$4:$AE$1500,MATCH($C238,'Monthly NRG Level D'!$C$4:$C$1500,0),MATCH(T$4,'Monthly NRG Level D'!$C$4:$AE$4,0)),"")</f>
        <v/>
      </c>
      <c r="U238" s="18" t="str">
        <f ca="1">IFERROR(-1*INDEX('Monthly NRG Level D'!$C$4:$AE$1500,MATCH($C238,'Monthly NRG Level D'!$C$4:$C$1500,0),MATCH(U$4,'Monthly NRG Level D'!$C$4:$AE$4,0)),"")</f>
        <v/>
      </c>
      <c r="V238" s="18" t="str">
        <f ca="1">IFERROR(-1*INDEX('Monthly NRG Level D'!$C$4:$AE$1500,MATCH($C238,'Monthly NRG Level D'!$C$4:$C$1500,0),MATCH(V$4,'Monthly NRG Level D'!$C$4:$AE$4,0)),"")</f>
        <v/>
      </c>
      <c r="W238" s="18" t="str">
        <f ca="1">IFERROR(-1*INDEX('Monthly NRG Level D'!$C$4:$AE$1500,MATCH($C238,'Monthly NRG Level D'!$C$4:$C$1500,0),MATCH(W$4,'Monthly NRG Level D'!$C$4:$AE$4,0)),"")</f>
        <v/>
      </c>
      <c r="X238" s="18" t="str">
        <f ca="1">IFERROR(-1*INDEX('Monthly NRG Level D'!$C$4:$AE$1500,MATCH($C238,'Monthly NRG Level D'!$C$4:$C$1500,0),MATCH(X$4,'Monthly NRG Level D'!$C$4:$AE$4,0)),"")</f>
        <v/>
      </c>
      <c r="Y238" s="18" t="str">
        <f ca="1">IFERROR(-1*INDEX('Monthly NRG Level D'!$C$4:$AE$1500,MATCH($C238,'Monthly NRG Level D'!$C$4:$C$1500,0),MATCH(Y$4,'Monthly NRG Level D'!$C$4:$AE$4,0)),"")</f>
        <v/>
      </c>
      <c r="AB238" s="18" t="str">
        <f ca="1">IFERROR(-1*INDEX('Monthly NRG Level D'!$C$4:$AE$1500,MATCH($C238,'Monthly NRG Level D'!$C$4:$C$1500,0),MATCH(AB$4,'Monthly NRG Level D'!$C$4:$AE$4,0)),"")</f>
        <v/>
      </c>
      <c r="AC238" s="18" t="str">
        <f ca="1">IFERROR(-1*INDEX('Monthly NRG Level D'!$C$4:$AE$1500,MATCH($C238,'Monthly NRG Level D'!$C$4:$C$1500,0),MATCH(AC$4,'Monthly NRG Level D'!$C$4:$AE$4,0)),"")</f>
        <v/>
      </c>
      <c r="AD238" s="18" t="str">
        <f ca="1">IFERROR(-1*INDEX('Monthly NRG Level D'!$C$4:$AE$1500,MATCH($C238,'Monthly NRG Level D'!$C$4:$C$1500,0),MATCH(AD$4,'Monthly NRG Level D'!$C$4:$AE$4,0)),"")</f>
        <v/>
      </c>
      <c r="AE238" s="18" t="str">
        <f ca="1">IFERROR(-1*INDEX('Monthly NRG Level D'!$C$4:$AE$1500,MATCH($C238,'Monthly NRG Level D'!$C$4:$C$1500,0),MATCH(AE$4,'Monthly NRG Level D'!$C$4:$AE$4,0)),"")</f>
        <v/>
      </c>
    </row>
    <row r="239" spans="3:31">
      <c r="C239" s="24">
        <f t="shared" si="3"/>
        <v>52413</v>
      </c>
      <c r="D239" s="90" t="s">
        <v>65</v>
      </c>
      <c r="E239" s="90" t="s">
        <v>65</v>
      </c>
      <c r="F239" s="90" t="s">
        <v>65</v>
      </c>
      <c r="G239" s="90" t="s">
        <v>65</v>
      </c>
      <c r="H239" s="90" t="s">
        <v>65</v>
      </c>
      <c r="I239" s="90" t="s">
        <v>65</v>
      </c>
      <c r="J239" s="18" t="str">
        <f ca="1">IFERROR(-1*INDEX('Monthly NRG Level D'!$C$4:$AE$1500,MATCH($C239,'Monthly NRG Level D'!$C$4:$C$1500,0),MATCH(J$4,'Monthly NRG Level D'!$C$4:$AE$4,0)),"")</f>
        <v/>
      </c>
      <c r="K239" s="18" t="str">
        <f ca="1">IFERROR(-1*INDEX('Monthly NRG Level D'!$C$4:$AE$1500,MATCH($C239,'Monthly NRG Level D'!$C$4:$C$1500,0),MATCH(K$4,'Monthly NRG Level D'!$C$4:$AE$4,0)),"")</f>
        <v/>
      </c>
      <c r="L239" s="18" t="str">
        <f ca="1">IFERROR(-1*INDEX('Monthly NRG Level D'!$C$4:$AE$1500,MATCH($C239,'Monthly NRG Level D'!$C$4:$C$1500,0),MATCH(L$4,'Monthly NRG Level D'!$C$4:$AE$4,0)),"")</f>
        <v/>
      </c>
      <c r="M239" s="18" t="str">
        <f ca="1">IFERROR(-1*INDEX('Monthly NRG Level D'!$C$4:$AE$1500,MATCH($C239,'Monthly NRG Level D'!$C$4:$C$1500,0),MATCH(M$4,'Monthly NRG Level D'!$C$4:$AE$4,0)),"")</f>
        <v/>
      </c>
      <c r="P239" s="90" t="s">
        <v>65</v>
      </c>
      <c r="Q239" s="90" t="s">
        <v>65</v>
      </c>
      <c r="R239" s="90" t="s">
        <v>65</v>
      </c>
      <c r="S239" s="18" t="str">
        <f ca="1">IFERROR(-1*INDEX('Monthly NRG Level D'!$C$4:$AE$1500,MATCH($C239,'Monthly NRG Level D'!$C$4:$C$1500,0),MATCH(S$4,'Monthly NRG Level D'!$C$4:$AE$4,0)),"")</f>
        <v/>
      </c>
      <c r="T239" s="18" t="str">
        <f ca="1">IFERROR(-1*INDEX('Monthly NRG Level D'!$C$4:$AE$1500,MATCH($C239,'Monthly NRG Level D'!$C$4:$C$1500,0),MATCH(T$4,'Monthly NRG Level D'!$C$4:$AE$4,0)),"")</f>
        <v/>
      </c>
      <c r="U239" s="18" t="str">
        <f ca="1">IFERROR(-1*INDEX('Monthly NRG Level D'!$C$4:$AE$1500,MATCH($C239,'Monthly NRG Level D'!$C$4:$C$1500,0),MATCH(U$4,'Monthly NRG Level D'!$C$4:$AE$4,0)),"")</f>
        <v/>
      </c>
      <c r="V239" s="18" t="str">
        <f ca="1">IFERROR(-1*INDEX('Monthly NRG Level D'!$C$4:$AE$1500,MATCH($C239,'Monthly NRG Level D'!$C$4:$C$1500,0),MATCH(V$4,'Monthly NRG Level D'!$C$4:$AE$4,0)),"")</f>
        <v/>
      </c>
      <c r="W239" s="18" t="str">
        <f ca="1">IFERROR(-1*INDEX('Monthly NRG Level D'!$C$4:$AE$1500,MATCH($C239,'Monthly NRG Level D'!$C$4:$C$1500,0),MATCH(W$4,'Monthly NRG Level D'!$C$4:$AE$4,0)),"")</f>
        <v/>
      </c>
      <c r="X239" s="18" t="str">
        <f ca="1">IFERROR(-1*INDEX('Monthly NRG Level D'!$C$4:$AE$1500,MATCH($C239,'Monthly NRG Level D'!$C$4:$C$1500,0),MATCH(X$4,'Monthly NRG Level D'!$C$4:$AE$4,0)),"")</f>
        <v/>
      </c>
      <c r="Y239" s="18" t="str">
        <f ca="1">IFERROR(-1*INDEX('Monthly NRG Level D'!$C$4:$AE$1500,MATCH($C239,'Monthly NRG Level D'!$C$4:$C$1500,0),MATCH(Y$4,'Monthly NRG Level D'!$C$4:$AE$4,0)),"")</f>
        <v/>
      </c>
      <c r="AB239" s="18" t="str">
        <f ca="1">IFERROR(-1*INDEX('Monthly NRG Level D'!$C$4:$AE$1500,MATCH($C239,'Monthly NRG Level D'!$C$4:$C$1500,0),MATCH(AB$4,'Monthly NRG Level D'!$C$4:$AE$4,0)),"")</f>
        <v/>
      </c>
      <c r="AC239" s="18" t="str">
        <f ca="1">IFERROR(-1*INDEX('Monthly NRG Level D'!$C$4:$AE$1500,MATCH($C239,'Monthly NRG Level D'!$C$4:$C$1500,0),MATCH(AC$4,'Monthly NRG Level D'!$C$4:$AE$4,0)),"")</f>
        <v/>
      </c>
      <c r="AD239" s="18" t="str">
        <f ca="1">IFERROR(-1*INDEX('Monthly NRG Level D'!$C$4:$AE$1500,MATCH($C239,'Monthly NRG Level D'!$C$4:$C$1500,0),MATCH(AD$4,'Monthly NRG Level D'!$C$4:$AE$4,0)),"")</f>
        <v/>
      </c>
      <c r="AE239" s="18" t="str">
        <f ca="1">IFERROR(-1*INDEX('Monthly NRG Level D'!$C$4:$AE$1500,MATCH($C239,'Monthly NRG Level D'!$C$4:$C$1500,0),MATCH(AE$4,'Monthly NRG Level D'!$C$4:$AE$4,0)),"")</f>
        <v/>
      </c>
    </row>
    <row r="240" spans="3:31">
      <c r="C240" s="24">
        <f t="shared" si="3"/>
        <v>52444</v>
      </c>
      <c r="D240" s="90" t="s">
        <v>65</v>
      </c>
      <c r="E240" s="90" t="s">
        <v>65</v>
      </c>
      <c r="F240" s="90" t="s">
        <v>65</v>
      </c>
      <c r="G240" s="90" t="s">
        <v>65</v>
      </c>
      <c r="H240" s="90" t="s">
        <v>65</v>
      </c>
      <c r="I240" s="90" t="s">
        <v>65</v>
      </c>
      <c r="J240" s="18" t="str">
        <f ca="1">IFERROR(-1*INDEX('Monthly NRG Level D'!$C$4:$AE$1500,MATCH($C240,'Monthly NRG Level D'!$C$4:$C$1500,0),MATCH(J$4,'Monthly NRG Level D'!$C$4:$AE$4,0)),"")</f>
        <v/>
      </c>
      <c r="K240" s="18" t="str">
        <f ca="1">IFERROR(-1*INDEX('Monthly NRG Level D'!$C$4:$AE$1500,MATCH($C240,'Monthly NRG Level D'!$C$4:$C$1500,0),MATCH(K$4,'Monthly NRG Level D'!$C$4:$AE$4,0)),"")</f>
        <v/>
      </c>
      <c r="L240" s="18" t="str">
        <f ca="1">IFERROR(-1*INDEX('Monthly NRG Level D'!$C$4:$AE$1500,MATCH($C240,'Monthly NRG Level D'!$C$4:$C$1500,0),MATCH(L$4,'Monthly NRG Level D'!$C$4:$AE$4,0)),"")</f>
        <v/>
      </c>
      <c r="M240" s="18" t="str">
        <f ca="1">IFERROR(-1*INDEX('Monthly NRG Level D'!$C$4:$AE$1500,MATCH($C240,'Monthly NRG Level D'!$C$4:$C$1500,0),MATCH(M$4,'Monthly NRG Level D'!$C$4:$AE$4,0)),"")</f>
        <v/>
      </c>
      <c r="P240" s="90" t="s">
        <v>65</v>
      </c>
      <c r="Q240" s="90" t="s">
        <v>65</v>
      </c>
      <c r="R240" s="90" t="s">
        <v>65</v>
      </c>
      <c r="S240" s="18" t="str">
        <f ca="1">IFERROR(-1*INDEX('Monthly NRG Level D'!$C$4:$AE$1500,MATCH($C240,'Monthly NRG Level D'!$C$4:$C$1500,0),MATCH(S$4,'Monthly NRG Level D'!$C$4:$AE$4,0)),"")</f>
        <v/>
      </c>
      <c r="T240" s="18" t="str">
        <f ca="1">IFERROR(-1*INDEX('Monthly NRG Level D'!$C$4:$AE$1500,MATCH($C240,'Monthly NRG Level D'!$C$4:$C$1500,0),MATCH(T$4,'Monthly NRG Level D'!$C$4:$AE$4,0)),"")</f>
        <v/>
      </c>
      <c r="U240" s="18" t="str">
        <f ca="1">IFERROR(-1*INDEX('Monthly NRG Level D'!$C$4:$AE$1500,MATCH($C240,'Monthly NRG Level D'!$C$4:$C$1500,0),MATCH(U$4,'Monthly NRG Level D'!$C$4:$AE$4,0)),"")</f>
        <v/>
      </c>
      <c r="V240" s="18" t="str">
        <f ca="1">IFERROR(-1*INDEX('Monthly NRG Level D'!$C$4:$AE$1500,MATCH($C240,'Monthly NRG Level D'!$C$4:$C$1500,0),MATCH(V$4,'Monthly NRG Level D'!$C$4:$AE$4,0)),"")</f>
        <v/>
      </c>
      <c r="W240" s="18" t="str">
        <f ca="1">IFERROR(-1*INDEX('Monthly NRG Level D'!$C$4:$AE$1500,MATCH($C240,'Monthly NRG Level D'!$C$4:$C$1500,0),MATCH(W$4,'Monthly NRG Level D'!$C$4:$AE$4,0)),"")</f>
        <v/>
      </c>
      <c r="X240" s="18" t="str">
        <f ca="1">IFERROR(-1*INDEX('Monthly NRG Level D'!$C$4:$AE$1500,MATCH($C240,'Monthly NRG Level D'!$C$4:$C$1500,0),MATCH(X$4,'Monthly NRG Level D'!$C$4:$AE$4,0)),"")</f>
        <v/>
      </c>
      <c r="Y240" s="18" t="str">
        <f ca="1">IFERROR(-1*INDEX('Monthly NRG Level D'!$C$4:$AE$1500,MATCH($C240,'Monthly NRG Level D'!$C$4:$C$1500,0),MATCH(Y$4,'Monthly NRG Level D'!$C$4:$AE$4,0)),"")</f>
        <v/>
      </c>
      <c r="AB240" s="18" t="str">
        <f ca="1">IFERROR(-1*INDEX('Monthly NRG Level D'!$C$4:$AE$1500,MATCH($C240,'Monthly NRG Level D'!$C$4:$C$1500,0),MATCH(AB$4,'Monthly NRG Level D'!$C$4:$AE$4,0)),"")</f>
        <v/>
      </c>
      <c r="AC240" s="18" t="str">
        <f ca="1">IFERROR(-1*INDEX('Monthly NRG Level D'!$C$4:$AE$1500,MATCH($C240,'Monthly NRG Level D'!$C$4:$C$1500,0),MATCH(AC$4,'Monthly NRG Level D'!$C$4:$AE$4,0)),"")</f>
        <v/>
      </c>
      <c r="AD240" s="18" t="str">
        <f ca="1">IFERROR(-1*INDEX('Monthly NRG Level D'!$C$4:$AE$1500,MATCH($C240,'Monthly NRG Level D'!$C$4:$C$1500,0),MATCH(AD$4,'Monthly NRG Level D'!$C$4:$AE$4,0)),"")</f>
        <v/>
      </c>
      <c r="AE240" s="18" t="str">
        <f ca="1">IFERROR(-1*INDEX('Monthly NRG Level D'!$C$4:$AE$1500,MATCH($C240,'Monthly NRG Level D'!$C$4:$C$1500,0),MATCH(AE$4,'Monthly NRG Level D'!$C$4:$AE$4,0)),"")</f>
        <v/>
      </c>
    </row>
    <row r="241" spans="3:31">
      <c r="C241" s="24">
        <f t="shared" si="3"/>
        <v>52475</v>
      </c>
      <c r="D241" s="90" t="s">
        <v>65</v>
      </c>
      <c r="E241" s="90" t="s">
        <v>65</v>
      </c>
      <c r="F241" s="90" t="s">
        <v>65</v>
      </c>
      <c r="G241" s="90" t="s">
        <v>65</v>
      </c>
      <c r="H241" s="90" t="s">
        <v>65</v>
      </c>
      <c r="I241" s="90" t="s">
        <v>65</v>
      </c>
      <c r="J241" s="18" t="str">
        <f ca="1">IFERROR(-1*INDEX('Monthly NRG Level D'!$C$4:$AE$1500,MATCH($C241,'Monthly NRG Level D'!$C$4:$C$1500,0),MATCH(J$4,'Monthly NRG Level D'!$C$4:$AE$4,0)),"")</f>
        <v/>
      </c>
      <c r="K241" s="18" t="str">
        <f ca="1">IFERROR(-1*INDEX('Monthly NRG Level D'!$C$4:$AE$1500,MATCH($C241,'Monthly NRG Level D'!$C$4:$C$1500,0),MATCH(K$4,'Monthly NRG Level D'!$C$4:$AE$4,0)),"")</f>
        <v/>
      </c>
      <c r="L241" s="18" t="str">
        <f ca="1">IFERROR(-1*INDEX('Monthly NRG Level D'!$C$4:$AE$1500,MATCH($C241,'Monthly NRG Level D'!$C$4:$C$1500,0),MATCH(L$4,'Monthly NRG Level D'!$C$4:$AE$4,0)),"")</f>
        <v/>
      </c>
      <c r="M241" s="18" t="str">
        <f ca="1">IFERROR(-1*INDEX('Monthly NRG Level D'!$C$4:$AE$1500,MATCH($C241,'Monthly NRG Level D'!$C$4:$C$1500,0),MATCH(M$4,'Monthly NRG Level D'!$C$4:$AE$4,0)),"")</f>
        <v/>
      </c>
      <c r="P241" s="90" t="s">
        <v>65</v>
      </c>
      <c r="Q241" s="90" t="s">
        <v>65</v>
      </c>
      <c r="R241" s="90" t="s">
        <v>65</v>
      </c>
      <c r="S241" s="18" t="str">
        <f ca="1">IFERROR(-1*INDEX('Monthly NRG Level D'!$C$4:$AE$1500,MATCH($C241,'Monthly NRG Level D'!$C$4:$C$1500,0),MATCH(S$4,'Monthly NRG Level D'!$C$4:$AE$4,0)),"")</f>
        <v/>
      </c>
      <c r="T241" s="18" t="str">
        <f ca="1">IFERROR(-1*INDEX('Monthly NRG Level D'!$C$4:$AE$1500,MATCH($C241,'Monthly NRG Level D'!$C$4:$C$1500,0),MATCH(T$4,'Monthly NRG Level D'!$C$4:$AE$4,0)),"")</f>
        <v/>
      </c>
      <c r="U241" s="18" t="str">
        <f ca="1">IFERROR(-1*INDEX('Monthly NRG Level D'!$C$4:$AE$1500,MATCH($C241,'Monthly NRG Level D'!$C$4:$C$1500,0),MATCH(U$4,'Monthly NRG Level D'!$C$4:$AE$4,0)),"")</f>
        <v/>
      </c>
      <c r="V241" s="18" t="str">
        <f ca="1">IFERROR(-1*INDEX('Monthly NRG Level D'!$C$4:$AE$1500,MATCH($C241,'Monthly NRG Level D'!$C$4:$C$1500,0),MATCH(V$4,'Monthly NRG Level D'!$C$4:$AE$4,0)),"")</f>
        <v/>
      </c>
      <c r="W241" s="18" t="str">
        <f ca="1">IFERROR(-1*INDEX('Monthly NRG Level D'!$C$4:$AE$1500,MATCH($C241,'Monthly NRG Level D'!$C$4:$C$1500,0),MATCH(W$4,'Monthly NRG Level D'!$C$4:$AE$4,0)),"")</f>
        <v/>
      </c>
      <c r="X241" s="18" t="str">
        <f ca="1">IFERROR(-1*INDEX('Monthly NRG Level D'!$C$4:$AE$1500,MATCH($C241,'Monthly NRG Level D'!$C$4:$C$1500,0),MATCH(X$4,'Monthly NRG Level D'!$C$4:$AE$4,0)),"")</f>
        <v/>
      </c>
      <c r="Y241" s="18" t="str">
        <f ca="1">IFERROR(-1*INDEX('Monthly NRG Level D'!$C$4:$AE$1500,MATCH($C241,'Monthly NRG Level D'!$C$4:$C$1500,0),MATCH(Y$4,'Monthly NRG Level D'!$C$4:$AE$4,0)),"")</f>
        <v/>
      </c>
      <c r="AB241" s="18" t="str">
        <f ca="1">IFERROR(-1*INDEX('Monthly NRG Level D'!$C$4:$AE$1500,MATCH($C241,'Monthly NRG Level D'!$C$4:$C$1500,0),MATCH(AB$4,'Monthly NRG Level D'!$C$4:$AE$4,0)),"")</f>
        <v/>
      </c>
      <c r="AC241" s="18" t="str">
        <f ca="1">IFERROR(-1*INDEX('Monthly NRG Level D'!$C$4:$AE$1500,MATCH($C241,'Monthly NRG Level D'!$C$4:$C$1500,0),MATCH(AC$4,'Monthly NRG Level D'!$C$4:$AE$4,0)),"")</f>
        <v/>
      </c>
      <c r="AD241" s="18" t="str">
        <f ca="1">IFERROR(-1*INDEX('Monthly NRG Level D'!$C$4:$AE$1500,MATCH($C241,'Monthly NRG Level D'!$C$4:$C$1500,0),MATCH(AD$4,'Monthly NRG Level D'!$C$4:$AE$4,0)),"")</f>
        <v/>
      </c>
      <c r="AE241" s="18" t="str">
        <f ca="1">IFERROR(-1*INDEX('Monthly NRG Level D'!$C$4:$AE$1500,MATCH($C241,'Monthly NRG Level D'!$C$4:$C$1500,0),MATCH(AE$4,'Monthly NRG Level D'!$C$4:$AE$4,0)),"")</f>
        <v/>
      </c>
    </row>
    <row r="242" spans="3:31">
      <c r="C242" s="24">
        <f t="shared" si="3"/>
        <v>52505</v>
      </c>
      <c r="D242" s="90" t="s">
        <v>65</v>
      </c>
      <c r="E242" s="90" t="s">
        <v>65</v>
      </c>
      <c r="F242" s="90" t="s">
        <v>65</v>
      </c>
      <c r="G242" s="90" t="s">
        <v>65</v>
      </c>
      <c r="H242" s="90" t="s">
        <v>65</v>
      </c>
      <c r="I242" s="90" t="s">
        <v>65</v>
      </c>
      <c r="J242" s="18" t="str">
        <f ca="1">IFERROR(-1*INDEX('Monthly NRG Level D'!$C$4:$AE$1500,MATCH($C242,'Monthly NRG Level D'!$C$4:$C$1500,0),MATCH(J$4,'Monthly NRG Level D'!$C$4:$AE$4,0)),"")</f>
        <v/>
      </c>
      <c r="K242" s="18" t="str">
        <f ca="1">IFERROR(-1*INDEX('Monthly NRG Level D'!$C$4:$AE$1500,MATCH($C242,'Monthly NRG Level D'!$C$4:$C$1500,0),MATCH(K$4,'Monthly NRG Level D'!$C$4:$AE$4,0)),"")</f>
        <v/>
      </c>
      <c r="L242" s="18" t="str">
        <f ca="1">IFERROR(-1*INDEX('Monthly NRG Level D'!$C$4:$AE$1500,MATCH($C242,'Monthly NRG Level D'!$C$4:$C$1500,0),MATCH(L$4,'Monthly NRG Level D'!$C$4:$AE$4,0)),"")</f>
        <v/>
      </c>
      <c r="M242" s="18" t="str">
        <f ca="1">IFERROR(-1*INDEX('Monthly NRG Level D'!$C$4:$AE$1500,MATCH($C242,'Monthly NRG Level D'!$C$4:$C$1500,0),MATCH(M$4,'Monthly NRG Level D'!$C$4:$AE$4,0)),"")</f>
        <v/>
      </c>
      <c r="P242" s="90" t="s">
        <v>65</v>
      </c>
      <c r="Q242" s="90" t="s">
        <v>65</v>
      </c>
      <c r="R242" s="90" t="s">
        <v>65</v>
      </c>
      <c r="S242" s="18" t="str">
        <f ca="1">IFERROR(-1*INDEX('Monthly NRG Level D'!$C$4:$AE$1500,MATCH($C242,'Monthly NRG Level D'!$C$4:$C$1500,0),MATCH(S$4,'Monthly NRG Level D'!$C$4:$AE$4,0)),"")</f>
        <v/>
      </c>
      <c r="T242" s="18" t="str">
        <f ca="1">IFERROR(-1*INDEX('Monthly NRG Level D'!$C$4:$AE$1500,MATCH($C242,'Monthly NRG Level D'!$C$4:$C$1500,0),MATCH(T$4,'Monthly NRG Level D'!$C$4:$AE$4,0)),"")</f>
        <v/>
      </c>
      <c r="U242" s="18" t="str">
        <f ca="1">IFERROR(-1*INDEX('Monthly NRG Level D'!$C$4:$AE$1500,MATCH($C242,'Monthly NRG Level D'!$C$4:$C$1500,0),MATCH(U$4,'Monthly NRG Level D'!$C$4:$AE$4,0)),"")</f>
        <v/>
      </c>
      <c r="V242" s="18" t="str">
        <f ca="1">IFERROR(-1*INDEX('Monthly NRG Level D'!$C$4:$AE$1500,MATCH($C242,'Monthly NRG Level D'!$C$4:$C$1500,0),MATCH(V$4,'Monthly NRG Level D'!$C$4:$AE$4,0)),"")</f>
        <v/>
      </c>
      <c r="W242" s="18" t="str">
        <f ca="1">IFERROR(-1*INDEX('Monthly NRG Level D'!$C$4:$AE$1500,MATCH($C242,'Monthly NRG Level D'!$C$4:$C$1500,0),MATCH(W$4,'Monthly NRG Level D'!$C$4:$AE$4,0)),"")</f>
        <v/>
      </c>
      <c r="X242" s="18" t="str">
        <f ca="1">IFERROR(-1*INDEX('Monthly NRG Level D'!$C$4:$AE$1500,MATCH($C242,'Monthly NRG Level D'!$C$4:$C$1500,0),MATCH(X$4,'Monthly NRG Level D'!$C$4:$AE$4,0)),"")</f>
        <v/>
      </c>
      <c r="Y242" s="18" t="str">
        <f ca="1">IFERROR(-1*INDEX('Monthly NRG Level D'!$C$4:$AE$1500,MATCH($C242,'Monthly NRG Level D'!$C$4:$C$1500,0),MATCH(Y$4,'Monthly NRG Level D'!$C$4:$AE$4,0)),"")</f>
        <v/>
      </c>
      <c r="AB242" s="18" t="str">
        <f ca="1">IFERROR(-1*INDEX('Monthly NRG Level D'!$C$4:$AE$1500,MATCH($C242,'Monthly NRG Level D'!$C$4:$C$1500,0),MATCH(AB$4,'Monthly NRG Level D'!$C$4:$AE$4,0)),"")</f>
        <v/>
      </c>
      <c r="AC242" s="18" t="str">
        <f ca="1">IFERROR(-1*INDEX('Monthly NRG Level D'!$C$4:$AE$1500,MATCH($C242,'Monthly NRG Level D'!$C$4:$C$1500,0),MATCH(AC$4,'Monthly NRG Level D'!$C$4:$AE$4,0)),"")</f>
        <v/>
      </c>
      <c r="AD242" s="18" t="str">
        <f ca="1">IFERROR(-1*INDEX('Monthly NRG Level D'!$C$4:$AE$1500,MATCH($C242,'Monthly NRG Level D'!$C$4:$C$1500,0),MATCH(AD$4,'Monthly NRG Level D'!$C$4:$AE$4,0)),"")</f>
        <v/>
      </c>
      <c r="AE242" s="18" t="str">
        <f ca="1">IFERROR(-1*INDEX('Monthly NRG Level D'!$C$4:$AE$1500,MATCH($C242,'Monthly NRG Level D'!$C$4:$C$1500,0),MATCH(AE$4,'Monthly NRG Level D'!$C$4:$AE$4,0)),"")</f>
        <v/>
      </c>
    </row>
    <row r="243" spans="3:31">
      <c r="C243" s="24">
        <f t="shared" si="3"/>
        <v>52536</v>
      </c>
      <c r="D243" s="90" t="s">
        <v>65</v>
      </c>
      <c r="E243" s="90" t="s">
        <v>65</v>
      </c>
      <c r="F243" s="90" t="s">
        <v>65</v>
      </c>
      <c r="G243" s="90" t="s">
        <v>65</v>
      </c>
      <c r="H243" s="90" t="s">
        <v>65</v>
      </c>
      <c r="I243" s="90" t="s">
        <v>65</v>
      </c>
      <c r="J243" s="18" t="str">
        <f ca="1">IFERROR(-1*INDEX('Monthly NRG Level D'!$C$4:$AE$1500,MATCH($C243,'Monthly NRG Level D'!$C$4:$C$1500,0),MATCH(J$4,'Monthly NRG Level D'!$C$4:$AE$4,0)),"")</f>
        <v/>
      </c>
      <c r="K243" s="18" t="str">
        <f ca="1">IFERROR(-1*INDEX('Monthly NRG Level D'!$C$4:$AE$1500,MATCH($C243,'Monthly NRG Level D'!$C$4:$C$1500,0),MATCH(K$4,'Monthly NRG Level D'!$C$4:$AE$4,0)),"")</f>
        <v/>
      </c>
      <c r="L243" s="18" t="str">
        <f ca="1">IFERROR(-1*INDEX('Monthly NRG Level D'!$C$4:$AE$1500,MATCH($C243,'Monthly NRG Level D'!$C$4:$C$1500,0),MATCH(L$4,'Monthly NRG Level D'!$C$4:$AE$4,0)),"")</f>
        <v/>
      </c>
      <c r="M243" s="18" t="str">
        <f ca="1">IFERROR(-1*INDEX('Monthly NRG Level D'!$C$4:$AE$1500,MATCH($C243,'Monthly NRG Level D'!$C$4:$C$1500,0),MATCH(M$4,'Monthly NRG Level D'!$C$4:$AE$4,0)),"")</f>
        <v/>
      </c>
      <c r="P243" s="90" t="s">
        <v>65</v>
      </c>
      <c r="Q243" s="90" t="s">
        <v>65</v>
      </c>
      <c r="R243" s="90" t="s">
        <v>65</v>
      </c>
      <c r="S243" s="18" t="str">
        <f ca="1">IFERROR(-1*INDEX('Monthly NRG Level D'!$C$4:$AE$1500,MATCH($C243,'Monthly NRG Level D'!$C$4:$C$1500,0),MATCH(S$4,'Monthly NRG Level D'!$C$4:$AE$4,0)),"")</f>
        <v/>
      </c>
      <c r="T243" s="18" t="str">
        <f ca="1">IFERROR(-1*INDEX('Monthly NRG Level D'!$C$4:$AE$1500,MATCH($C243,'Monthly NRG Level D'!$C$4:$C$1500,0),MATCH(T$4,'Monthly NRG Level D'!$C$4:$AE$4,0)),"")</f>
        <v/>
      </c>
      <c r="U243" s="18" t="str">
        <f ca="1">IFERROR(-1*INDEX('Monthly NRG Level D'!$C$4:$AE$1500,MATCH($C243,'Monthly NRG Level D'!$C$4:$C$1500,0),MATCH(U$4,'Monthly NRG Level D'!$C$4:$AE$4,0)),"")</f>
        <v/>
      </c>
      <c r="V243" s="18" t="str">
        <f ca="1">IFERROR(-1*INDEX('Monthly NRG Level D'!$C$4:$AE$1500,MATCH($C243,'Monthly NRG Level D'!$C$4:$C$1500,0),MATCH(V$4,'Monthly NRG Level D'!$C$4:$AE$4,0)),"")</f>
        <v/>
      </c>
      <c r="W243" s="18" t="str">
        <f ca="1">IFERROR(-1*INDEX('Monthly NRG Level D'!$C$4:$AE$1500,MATCH($C243,'Monthly NRG Level D'!$C$4:$C$1500,0),MATCH(W$4,'Monthly NRG Level D'!$C$4:$AE$4,0)),"")</f>
        <v/>
      </c>
      <c r="X243" s="18" t="str">
        <f ca="1">IFERROR(-1*INDEX('Monthly NRG Level D'!$C$4:$AE$1500,MATCH($C243,'Monthly NRG Level D'!$C$4:$C$1500,0),MATCH(X$4,'Monthly NRG Level D'!$C$4:$AE$4,0)),"")</f>
        <v/>
      </c>
      <c r="Y243" s="18" t="str">
        <f ca="1">IFERROR(-1*INDEX('Monthly NRG Level D'!$C$4:$AE$1500,MATCH($C243,'Monthly NRG Level D'!$C$4:$C$1500,0),MATCH(Y$4,'Monthly NRG Level D'!$C$4:$AE$4,0)),"")</f>
        <v/>
      </c>
      <c r="AB243" s="18" t="str">
        <f ca="1">IFERROR(-1*INDEX('Monthly NRG Level D'!$C$4:$AE$1500,MATCH($C243,'Monthly NRG Level D'!$C$4:$C$1500,0),MATCH(AB$4,'Monthly NRG Level D'!$C$4:$AE$4,0)),"")</f>
        <v/>
      </c>
      <c r="AC243" s="18" t="str">
        <f ca="1">IFERROR(-1*INDEX('Monthly NRG Level D'!$C$4:$AE$1500,MATCH($C243,'Monthly NRG Level D'!$C$4:$C$1500,0),MATCH(AC$4,'Monthly NRG Level D'!$C$4:$AE$4,0)),"")</f>
        <v/>
      </c>
      <c r="AD243" s="18" t="str">
        <f ca="1">IFERROR(-1*INDEX('Monthly NRG Level D'!$C$4:$AE$1500,MATCH($C243,'Monthly NRG Level D'!$C$4:$C$1500,0),MATCH(AD$4,'Monthly NRG Level D'!$C$4:$AE$4,0)),"")</f>
        <v/>
      </c>
      <c r="AE243" s="18" t="str">
        <f ca="1">IFERROR(-1*INDEX('Monthly NRG Level D'!$C$4:$AE$1500,MATCH($C243,'Monthly NRG Level D'!$C$4:$C$1500,0),MATCH(AE$4,'Monthly NRG Level D'!$C$4:$AE$4,0)),"")</f>
        <v/>
      </c>
    </row>
    <row r="244" spans="3:31">
      <c r="C244" s="24">
        <f t="shared" si="3"/>
        <v>52566</v>
      </c>
      <c r="D244" s="90" t="s">
        <v>65</v>
      </c>
      <c r="E244" s="90" t="s">
        <v>65</v>
      </c>
      <c r="F244" s="90" t="s">
        <v>65</v>
      </c>
      <c r="G244" s="90" t="s">
        <v>65</v>
      </c>
      <c r="H244" s="90" t="s">
        <v>65</v>
      </c>
      <c r="I244" s="90" t="s">
        <v>65</v>
      </c>
      <c r="J244" s="18" t="str">
        <f ca="1">IFERROR(-1*INDEX('Monthly NRG Level D'!$C$4:$AE$1500,MATCH($C244,'Monthly NRG Level D'!$C$4:$C$1500,0),MATCH(J$4,'Monthly NRG Level D'!$C$4:$AE$4,0)),"")</f>
        <v/>
      </c>
      <c r="K244" s="18" t="str">
        <f ca="1">IFERROR(-1*INDEX('Monthly NRG Level D'!$C$4:$AE$1500,MATCH($C244,'Monthly NRG Level D'!$C$4:$C$1500,0),MATCH(K$4,'Monthly NRG Level D'!$C$4:$AE$4,0)),"")</f>
        <v/>
      </c>
      <c r="L244" s="18" t="str">
        <f ca="1">IFERROR(-1*INDEX('Monthly NRG Level D'!$C$4:$AE$1500,MATCH($C244,'Monthly NRG Level D'!$C$4:$C$1500,0),MATCH(L$4,'Monthly NRG Level D'!$C$4:$AE$4,0)),"")</f>
        <v/>
      </c>
      <c r="M244" s="18" t="str">
        <f ca="1">IFERROR(-1*INDEX('Monthly NRG Level D'!$C$4:$AE$1500,MATCH($C244,'Monthly NRG Level D'!$C$4:$C$1500,0),MATCH(M$4,'Monthly NRG Level D'!$C$4:$AE$4,0)),"")</f>
        <v/>
      </c>
      <c r="P244" s="90" t="s">
        <v>65</v>
      </c>
      <c r="Q244" s="90" t="s">
        <v>65</v>
      </c>
      <c r="R244" s="90" t="s">
        <v>65</v>
      </c>
      <c r="S244" s="18" t="str">
        <f ca="1">IFERROR(-1*INDEX('Monthly NRG Level D'!$C$4:$AE$1500,MATCH($C244,'Monthly NRG Level D'!$C$4:$C$1500,0),MATCH(S$4,'Monthly NRG Level D'!$C$4:$AE$4,0)),"")</f>
        <v/>
      </c>
      <c r="T244" s="18" t="str">
        <f ca="1">IFERROR(-1*INDEX('Monthly NRG Level D'!$C$4:$AE$1500,MATCH($C244,'Monthly NRG Level D'!$C$4:$C$1500,0),MATCH(T$4,'Monthly NRG Level D'!$C$4:$AE$4,0)),"")</f>
        <v/>
      </c>
      <c r="U244" s="18" t="str">
        <f ca="1">IFERROR(-1*INDEX('Monthly NRG Level D'!$C$4:$AE$1500,MATCH($C244,'Monthly NRG Level D'!$C$4:$C$1500,0),MATCH(U$4,'Monthly NRG Level D'!$C$4:$AE$4,0)),"")</f>
        <v/>
      </c>
      <c r="V244" s="18" t="str">
        <f ca="1">IFERROR(-1*INDEX('Monthly NRG Level D'!$C$4:$AE$1500,MATCH($C244,'Monthly NRG Level D'!$C$4:$C$1500,0),MATCH(V$4,'Monthly NRG Level D'!$C$4:$AE$4,0)),"")</f>
        <v/>
      </c>
      <c r="W244" s="18" t="str">
        <f ca="1">IFERROR(-1*INDEX('Monthly NRG Level D'!$C$4:$AE$1500,MATCH($C244,'Monthly NRG Level D'!$C$4:$C$1500,0),MATCH(W$4,'Monthly NRG Level D'!$C$4:$AE$4,0)),"")</f>
        <v/>
      </c>
      <c r="X244" s="18" t="str">
        <f ca="1">IFERROR(-1*INDEX('Monthly NRG Level D'!$C$4:$AE$1500,MATCH($C244,'Monthly NRG Level D'!$C$4:$C$1500,0),MATCH(X$4,'Monthly NRG Level D'!$C$4:$AE$4,0)),"")</f>
        <v/>
      </c>
      <c r="Y244" s="18" t="str">
        <f ca="1">IFERROR(-1*INDEX('Monthly NRG Level D'!$C$4:$AE$1500,MATCH($C244,'Monthly NRG Level D'!$C$4:$C$1500,0),MATCH(Y$4,'Monthly NRG Level D'!$C$4:$AE$4,0)),"")</f>
        <v/>
      </c>
      <c r="AB244" s="18" t="str">
        <f ca="1">IFERROR(-1*INDEX('Monthly NRG Level D'!$C$4:$AE$1500,MATCH($C244,'Monthly NRG Level D'!$C$4:$C$1500,0),MATCH(AB$4,'Monthly NRG Level D'!$C$4:$AE$4,0)),"")</f>
        <v/>
      </c>
      <c r="AC244" s="18" t="str">
        <f ca="1">IFERROR(-1*INDEX('Monthly NRG Level D'!$C$4:$AE$1500,MATCH($C244,'Monthly NRG Level D'!$C$4:$C$1500,0),MATCH(AC$4,'Monthly NRG Level D'!$C$4:$AE$4,0)),"")</f>
        <v/>
      </c>
      <c r="AD244" s="18" t="str">
        <f ca="1">IFERROR(-1*INDEX('Monthly NRG Level D'!$C$4:$AE$1500,MATCH($C244,'Monthly NRG Level D'!$C$4:$C$1500,0),MATCH(AD$4,'Monthly NRG Level D'!$C$4:$AE$4,0)),"")</f>
        <v/>
      </c>
      <c r="AE244" s="18" t="str">
        <f ca="1">IFERROR(-1*INDEX('Monthly NRG Level D'!$C$4:$AE$1500,MATCH($C244,'Monthly NRG Level D'!$C$4:$C$1500,0),MATCH(AE$4,'Monthly NRG Level D'!$C$4:$AE$4,0)),"")</f>
        <v/>
      </c>
    </row>
    <row r="245" spans="3:31">
      <c r="C245" s="24">
        <f t="shared" si="3"/>
        <v>52597</v>
      </c>
      <c r="D245" s="90" t="s">
        <v>65</v>
      </c>
      <c r="E245" s="90" t="s">
        <v>65</v>
      </c>
      <c r="F245" s="90" t="s">
        <v>65</v>
      </c>
      <c r="G245" s="90" t="s">
        <v>65</v>
      </c>
      <c r="H245" s="90" t="s">
        <v>65</v>
      </c>
      <c r="I245" s="90" t="s">
        <v>65</v>
      </c>
      <c r="J245" s="18" t="str">
        <f ca="1">IFERROR(-1*INDEX('Monthly NRG Level D'!$C$4:$AE$1500,MATCH($C245,'Monthly NRG Level D'!$C$4:$C$1500,0),MATCH(J$4,'Monthly NRG Level D'!$C$4:$AE$4,0)),"")</f>
        <v/>
      </c>
      <c r="K245" s="18" t="str">
        <f ca="1">IFERROR(-1*INDEX('Monthly NRG Level D'!$C$4:$AE$1500,MATCH($C245,'Monthly NRG Level D'!$C$4:$C$1500,0),MATCH(K$4,'Monthly NRG Level D'!$C$4:$AE$4,0)),"")</f>
        <v/>
      </c>
      <c r="L245" s="18" t="str">
        <f ca="1">IFERROR(-1*INDEX('Monthly NRG Level D'!$C$4:$AE$1500,MATCH($C245,'Monthly NRG Level D'!$C$4:$C$1500,0),MATCH(L$4,'Monthly NRG Level D'!$C$4:$AE$4,0)),"")</f>
        <v/>
      </c>
      <c r="M245" s="18" t="str">
        <f ca="1">IFERROR(-1*INDEX('Monthly NRG Level D'!$C$4:$AE$1500,MATCH($C245,'Monthly NRG Level D'!$C$4:$C$1500,0),MATCH(M$4,'Monthly NRG Level D'!$C$4:$AE$4,0)),"")</f>
        <v/>
      </c>
      <c r="P245" s="90" t="s">
        <v>65</v>
      </c>
      <c r="Q245" s="90" t="s">
        <v>65</v>
      </c>
      <c r="R245" s="90" t="s">
        <v>65</v>
      </c>
      <c r="S245" s="18" t="str">
        <f ca="1">IFERROR(-1*INDEX('Monthly NRG Level D'!$C$4:$AE$1500,MATCH($C245,'Monthly NRG Level D'!$C$4:$C$1500,0),MATCH(S$4,'Monthly NRG Level D'!$C$4:$AE$4,0)),"")</f>
        <v/>
      </c>
      <c r="T245" s="18" t="str">
        <f ca="1">IFERROR(-1*INDEX('Monthly NRG Level D'!$C$4:$AE$1500,MATCH($C245,'Monthly NRG Level D'!$C$4:$C$1500,0),MATCH(T$4,'Monthly NRG Level D'!$C$4:$AE$4,0)),"")</f>
        <v/>
      </c>
      <c r="U245" s="18" t="str">
        <f ca="1">IFERROR(-1*INDEX('Monthly NRG Level D'!$C$4:$AE$1500,MATCH($C245,'Monthly NRG Level D'!$C$4:$C$1500,0),MATCH(U$4,'Monthly NRG Level D'!$C$4:$AE$4,0)),"")</f>
        <v/>
      </c>
      <c r="V245" s="18" t="str">
        <f ca="1">IFERROR(-1*INDEX('Monthly NRG Level D'!$C$4:$AE$1500,MATCH($C245,'Monthly NRG Level D'!$C$4:$C$1500,0),MATCH(V$4,'Monthly NRG Level D'!$C$4:$AE$4,0)),"")</f>
        <v/>
      </c>
      <c r="W245" s="18" t="str">
        <f ca="1">IFERROR(-1*INDEX('Monthly NRG Level D'!$C$4:$AE$1500,MATCH($C245,'Monthly NRG Level D'!$C$4:$C$1500,0),MATCH(W$4,'Monthly NRG Level D'!$C$4:$AE$4,0)),"")</f>
        <v/>
      </c>
      <c r="X245" s="18" t="str">
        <f ca="1">IFERROR(-1*INDEX('Monthly NRG Level D'!$C$4:$AE$1500,MATCH($C245,'Monthly NRG Level D'!$C$4:$C$1500,0),MATCH(X$4,'Monthly NRG Level D'!$C$4:$AE$4,0)),"")</f>
        <v/>
      </c>
      <c r="Y245" s="18" t="str">
        <f ca="1">IFERROR(-1*INDEX('Monthly NRG Level D'!$C$4:$AE$1500,MATCH($C245,'Monthly NRG Level D'!$C$4:$C$1500,0),MATCH(Y$4,'Monthly NRG Level D'!$C$4:$AE$4,0)),"")</f>
        <v/>
      </c>
      <c r="AB245" s="18" t="str">
        <f ca="1">IFERROR(-1*INDEX('Monthly NRG Level D'!$C$4:$AE$1500,MATCH($C245,'Monthly NRG Level D'!$C$4:$C$1500,0),MATCH(AB$4,'Monthly NRG Level D'!$C$4:$AE$4,0)),"")</f>
        <v/>
      </c>
      <c r="AC245" s="18" t="str">
        <f ca="1">IFERROR(-1*INDEX('Monthly NRG Level D'!$C$4:$AE$1500,MATCH($C245,'Monthly NRG Level D'!$C$4:$C$1500,0),MATCH(AC$4,'Monthly NRG Level D'!$C$4:$AE$4,0)),"")</f>
        <v/>
      </c>
      <c r="AD245" s="18" t="str">
        <f ca="1">IFERROR(-1*INDEX('Monthly NRG Level D'!$C$4:$AE$1500,MATCH($C245,'Monthly NRG Level D'!$C$4:$C$1500,0),MATCH(AD$4,'Monthly NRG Level D'!$C$4:$AE$4,0)),"")</f>
        <v/>
      </c>
      <c r="AE245" s="18" t="str">
        <f ca="1">IFERROR(-1*INDEX('Monthly NRG Level D'!$C$4:$AE$1500,MATCH($C245,'Monthly NRG Level D'!$C$4:$C$1500,0),MATCH(AE$4,'Monthly NRG Level D'!$C$4:$AE$4,0)),"")</f>
        <v/>
      </c>
    </row>
    <row r="246" spans="3:31">
      <c r="C246" s="24">
        <f t="shared" si="3"/>
        <v>52628</v>
      </c>
      <c r="D246" s="90" t="s">
        <v>65</v>
      </c>
      <c r="E246" s="90" t="s">
        <v>65</v>
      </c>
      <c r="F246" s="90" t="s">
        <v>65</v>
      </c>
      <c r="G246" s="90" t="s">
        <v>65</v>
      </c>
      <c r="H246" s="90" t="s">
        <v>65</v>
      </c>
      <c r="I246" s="90" t="s">
        <v>65</v>
      </c>
      <c r="J246" s="18" t="str">
        <f ca="1">IFERROR(-1*INDEX('Monthly NRG Level D'!$C$4:$AE$1500,MATCH($C246,'Monthly NRG Level D'!$C$4:$C$1500,0),MATCH(J$4,'Monthly NRG Level D'!$C$4:$AE$4,0)),"")</f>
        <v/>
      </c>
      <c r="K246" s="18" t="str">
        <f ca="1">IFERROR(-1*INDEX('Monthly NRG Level D'!$C$4:$AE$1500,MATCH($C246,'Monthly NRG Level D'!$C$4:$C$1500,0),MATCH(K$4,'Monthly NRG Level D'!$C$4:$AE$4,0)),"")</f>
        <v/>
      </c>
      <c r="L246" s="18" t="str">
        <f ca="1">IFERROR(-1*INDEX('Monthly NRG Level D'!$C$4:$AE$1500,MATCH($C246,'Monthly NRG Level D'!$C$4:$C$1500,0),MATCH(L$4,'Monthly NRG Level D'!$C$4:$AE$4,0)),"")</f>
        <v/>
      </c>
      <c r="M246" s="18" t="str">
        <f ca="1">IFERROR(-1*INDEX('Monthly NRG Level D'!$C$4:$AE$1500,MATCH($C246,'Monthly NRG Level D'!$C$4:$C$1500,0),MATCH(M$4,'Monthly NRG Level D'!$C$4:$AE$4,0)),"")</f>
        <v/>
      </c>
      <c r="P246" s="90" t="s">
        <v>65</v>
      </c>
      <c r="Q246" s="90" t="s">
        <v>65</v>
      </c>
      <c r="R246" s="90" t="s">
        <v>65</v>
      </c>
      <c r="S246" s="18" t="str">
        <f ca="1">IFERROR(-1*INDEX('Monthly NRG Level D'!$C$4:$AE$1500,MATCH($C246,'Monthly NRG Level D'!$C$4:$C$1500,0),MATCH(S$4,'Monthly NRG Level D'!$C$4:$AE$4,0)),"")</f>
        <v/>
      </c>
      <c r="T246" s="18" t="str">
        <f ca="1">IFERROR(-1*INDEX('Monthly NRG Level D'!$C$4:$AE$1500,MATCH($C246,'Monthly NRG Level D'!$C$4:$C$1500,0),MATCH(T$4,'Monthly NRG Level D'!$C$4:$AE$4,0)),"")</f>
        <v/>
      </c>
      <c r="U246" s="18" t="str">
        <f ca="1">IFERROR(-1*INDEX('Monthly NRG Level D'!$C$4:$AE$1500,MATCH($C246,'Monthly NRG Level D'!$C$4:$C$1500,0),MATCH(U$4,'Monthly NRG Level D'!$C$4:$AE$4,0)),"")</f>
        <v/>
      </c>
      <c r="V246" s="18" t="str">
        <f ca="1">IFERROR(-1*INDEX('Monthly NRG Level D'!$C$4:$AE$1500,MATCH($C246,'Monthly NRG Level D'!$C$4:$C$1500,0),MATCH(V$4,'Monthly NRG Level D'!$C$4:$AE$4,0)),"")</f>
        <v/>
      </c>
      <c r="W246" s="18" t="str">
        <f ca="1">IFERROR(-1*INDEX('Monthly NRG Level D'!$C$4:$AE$1500,MATCH($C246,'Monthly NRG Level D'!$C$4:$C$1500,0),MATCH(W$4,'Monthly NRG Level D'!$C$4:$AE$4,0)),"")</f>
        <v/>
      </c>
      <c r="X246" s="18" t="str">
        <f ca="1">IFERROR(-1*INDEX('Monthly NRG Level D'!$C$4:$AE$1500,MATCH($C246,'Monthly NRG Level D'!$C$4:$C$1500,0),MATCH(X$4,'Monthly NRG Level D'!$C$4:$AE$4,0)),"")</f>
        <v/>
      </c>
      <c r="Y246" s="18" t="str">
        <f ca="1">IFERROR(-1*INDEX('Monthly NRG Level D'!$C$4:$AE$1500,MATCH($C246,'Monthly NRG Level D'!$C$4:$C$1500,0),MATCH(Y$4,'Monthly NRG Level D'!$C$4:$AE$4,0)),"")</f>
        <v/>
      </c>
      <c r="AB246" s="18" t="str">
        <f ca="1">IFERROR(-1*INDEX('Monthly NRG Level D'!$C$4:$AE$1500,MATCH($C246,'Monthly NRG Level D'!$C$4:$C$1500,0),MATCH(AB$4,'Monthly NRG Level D'!$C$4:$AE$4,0)),"")</f>
        <v/>
      </c>
      <c r="AC246" s="18" t="str">
        <f ca="1">IFERROR(-1*INDEX('Monthly NRG Level D'!$C$4:$AE$1500,MATCH($C246,'Monthly NRG Level D'!$C$4:$C$1500,0),MATCH(AC$4,'Monthly NRG Level D'!$C$4:$AE$4,0)),"")</f>
        <v/>
      </c>
      <c r="AD246" s="18" t="str">
        <f ca="1">IFERROR(-1*INDEX('Monthly NRG Level D'!$C$4:$AE$1500,MATCH($C246,'Monthly NRG Level D'!$C$4:$C$1500,0),MATCH(AD$4,'Monthly NRG Level D'!$C$4:$AE$4,0)),"")</f>
        <v/>
      </c>
      <c r="AE246" s="18" t="str">
        <f ca="1">IFERROR(-1*INDEX('Monthly NRG Level D'!$C$4:$AE$1500,MATCH($C246,'Monthly NRG Level D'!$C$4:$C$1500,0),MATCH(AE$4,'Monthly NRG Level D'!$C$4:$AE$4,0)),"")</f>
        <v/>
      </c>
    </row>
    <row r="247" spans="3:31">
      <c r="C247" s="24">
        <f t="shared" si="3"/>
        <v>52657</v>
      </c>
      <c r="D247" s="90" t="s">
        <v>65</v>
      </c>
      <c r="E247" s="90" t="s">
        <v>65</v>
      </c>
      <c r="F247" s="90" t="s">
        <v>65</v>
      </c>
      <c r="G247" s="90" t="s">
        <v>65</v>
      </c>
      <c r="H247" s="90" t="s">
        <v>65</v>
      </c>
      <c r="I247" s="90" t="s">
        <v>65</v>
      </c>
      <c r="J247" s="18" t="str">
        <f ca="1">IFERROR(-1*INDEX('Monthly NRG Level D'!$C$4:$AE$1500,MATCH($C247,'Monthly NRG Level D'!$C$4:$C$1500,0),MATCH(J$4,'Monthly NRG Level D'!$C$4:$AE$4,0)),"")</f>
        <v/>
      </c>
      <c r="K247" s="18" t="str">
        <f ca="1">IFERROR(-1*INDEX('Monthly NRG Level D'!$C$4:$AE$1500,MATCH($C247,'Monthly NRG Level D'!$C$4:$C$1500,0),MATCH(K$4,'Monthly NRG Level D'!$C$4:$AE$4,0)),"")</f>
        <v/>
      </c>
      <c r="L247" s="18" t="str">
        <f ca="1">IFERROR(-1*INDEX('Monthly NRG Level D'!$C$4:$AE$1500,MATCH($C247,'Monthly NRG Level D'!$C$4:$C$1500,0),MATCH(L$4,'Monthly NRG Level D'!$C$4:$AE$4,0)),"")</f>
        <v/>
      </c>
      <c r="M247" s="18" t="str">
        <f ca="1">IFERROR(-1*INDEX('Monthly NRG Level D'!$C$4:$AE$1500,MATCH($C247,'Monthly NRG Level D'!$C$4:$C$1500,0),MATCH(M$4,'Monthly NRG Level D'!$C$4:$AE$4,0)),"")</f>
        <v/>
      </c>
      <c r="P247" s="90" t="s">
        <v>65</v>
      </c>
      <c r="Q247" s="90" t="s">
        <v>65</v>
      </c>
      <c r="R247" s="90" t="s">
        <v>65</v>
      </c>
      <c r="S247" s="18" t="str">
        <f ca="1">IFERROR(-1*INDEX('Monthly NRG Level D'!$C$4:$AE$1500,MATCH($C247,'Monthly NRG Level D'!$C$4:$C$1500,0),MATCH(S$4,'Monthly NRG Level D'!$C$4:$AE$4,0)),"")</f>
        <v/>
      </c>
      <c r="T247" s="18" t="str">
        <f ca="1">IFERROR(-1*INDEX('Monthly NRG Level D'!$C$4:$AE$1500,MATCH($C247,'Monthly NRG Level D'!$C$4:$C$1500,0),MATCH(T$4,'Monthly NRG Level D'!$C$4:$AE$4,0)),"")</f>
        <v/>
      </c>
      <c r="U247" s="18" t="str">
        <f ca="1">IFERROR(-1*INDEX('Monthly NRG Level D'!$C$4:$AE$1500,MATCH($C247,'Monthly NRG Level D'!$C$4:$C$1500,0),MATCH(U$4,'Monthly NRG Level D'!$C$4:$AE$4,0)),"")</f>
        <v/>
      </c>
      <c r="V247" s="18" t="str">
        <f ca="1">IFERROR(-1*INDEX('Monthly NRG Level D'!$C$4:$AE$1500,MATCH($C247,'Monthly NRG Level D'!$C$4:$C$1500,0),MATCH(V$4,'Monthly NRG Level D'!$C$4:$AE$4,0)),"")</f>
        <v/>
      </c>
      <c r="W247" s="18" t="str">
        <f ca="1">IFERROR(-1*INDEX('Monthly NRG Level D'!$C$4:$AE$1500,MATCH($C247,'Monthly NRG Level D'!$C$4:$C$1500,0),MATCH(W$4,'Monthly NRG Level D'!$C$4:$AE$4,0)),"")</f>
        <v/>
      </c>
      <c r="X247" s="18" t="str">
        <f ca="1">IFERROR(-1*INDEX('Monthly NRG Level D'!$C$4:$AE$1500,MATCH($C247,'Monthly NRG Level D'!$C$4:$C$1500,0),MATCH(X$4,'Monthly NRG Level D'!$C$4:$AE$4,0)),"")</f>
        <v/>
      </c>
      <c r="Y247" s="18" t="str">
        <f ca="1">IFERROR(-1*INDEX('Monthly NRG Level D'!$C$4:$AE$1500,MATCH($C247,'Monthly NRG Level D'!$C$4:$C$1500,0),MATCH(Y$4,'Monthly NRG Level D'!$C$4:$AE$4,0)),"")</f>
        <v/>
      </c>
      <c r="AB247" s="18" t="str">
        <f ca="1">IFERROR(-1*INDEX('Monthly NRG Level D'!$C$4:$AE$1500,MATCH($C247,'Monthly NRG Level D'!$C$4:$C$1500,0),MATCH(AB$4,'Monthly NRG Level D'!$C$4:$AE$4,0)),"")</f>
        <v/>
      </c>
      <c r="AC247" s="18" t="str">
        <f ca="1">IFERROR(-1*INDEX('Monthly NRG Level D'!$C$4:$AE$1500,MATCH($C247,'Monthly NRG Level D'!$C$4:$C$1500,0),MATCH(AC$4,'Monthly NRG Level D'!$C$4:$AE$4,0)),"")</f>
        <v/>
      </c>
      <c r="AD247" s="18" t="str">
        <f ca="1">IFERROR(-1*INDEX('Monthly NRG Level D'!$C$4:$AE$1500,MATCH($C247,'Monthly NRG Level D'!$C$4:$C$1500,0),MATCH(AD$4,'Monthly NRG Level D'!$C$4:$AE$4,0)),"")</f>
        <v/>
      </c>
      <c r="AE247" s="18" t="str">
        <f ca="1">IFERROR(-1*INDEX('Monthly NRG Level D'!$C$4:$AE$1500,MATCH($C247,'Monthly NRG Level D'!$C$4:$C$1500,0),MATCH(AE$4,'Monthly NRG Level D'!$C$4:$AE$4,0)),"")</f>
        <v/>
      </c>
    </row>
    <row r="248" spans="3:31">
      <c r="C248" s="24">
        <f t="shared" si="3"/>
        <v>52688</v>
      </c>
      <c r="D248" s="90" t="s">
        <v>65</v>
      </c>
      <c r="E248" s="90" t="s">
        <v>65</v>
      </c>
      <c r="F248" s="90" t="s">
        <v>65</v>
      </c>
      <c r="G248" s="90" t="s">
        <v>65</v>
      </c>
      <c r="H248" s="90" t="s">
        <v>65</v>
      </c>
      <c r="I248" s="90" t="s">
        <v>65</v>
      </c>
      <c r="J248" s="18" t="str">
        <f ca="1">IFERROR(-1*INDEX('Monthly NRG Level D'!$C$4:$AE$1500,MATCH($C248,'Monthly NRG Level D'!$C$4:$C$1500,0),MATCH(J$4,'Monthly NRG Level D'!$C$4:$AE$4,0)),"")</f>
        <v/>
      </c>
      <c r="K248" s="18" t="str">
        <f ca="1">IFERROR(-1*INDEX('Monthly NRG Level D'!$C$4:$AE$1500,MATCH($C248,'Monthly NRG Level D'!$C$4:$C$1500,0),MATCH(K$4,'Monthly NRG Level D'!$C$4:$AE$4,0)),"")</f>
        <v/>
      </c>
      <c r="L248" s="18" t="str">
        <f ca="1">IFERROR(-1*INDEX('Monthly NRG Level D'!$C$4:$AE$1500,MATCH($C248,'Monthly NRG Level D'!$C$4:$C$1500,0),MATCH(L$4,'Monthly NRG Level D'!$C$4:$AE$4,0)),"")</f>
        <v/>
      </c>
      <c r="M248" s="18" t="str">
        <f ca="1">IFERROR(-1*INDEX('Monthly NRG Level D'!$C$4:$AE$1500,MATCH($C248,'Monthly NRG Level D'!$C$4:$C$1500,0),MATCH(M$4,'Monthly NRG Level D'!$C$4:$AE$4,0)),"")</f>
        <v/>
      </c>
      <c r="P248" s="90" t="s">
        <v>65</v>
      </c>
      <c r="Q248" s="90" t="s">
        <v>65</v>
      </c>
      <c r="R248" s="90" t="s">
        <v>65</v>
      </c>
      <c r="S248" s="18" t="str">
        <f ca="1">IFERROR(-1*INDEX('Monthly NRG Level D'!$C$4:$AE$1500,MATCH($C248,'Monthly NRG Level D'!$C$4:$C$1500,0),MATCH(S$4,'Monthly NRG Level D'!$C$4:$AE$4,0)),"")</f>
        <v/>
      </c>
      <c r="T248" s="18" t="str">
        <f ca="1">IFERROR(-1*INDEX('Monthly NRG Level D'!$C$4:$AE$1500,MATCH($C248,'Monthly NRG Level D'!$C$4:$C$1500,0),MATCH(T$4,'Monthly NRG Level D'!$C$4:$AE$4,0)),"")</f>
        <v/>
      </c>
      <c r="U248" s="18" t="str">
        <f ca="1">IFERROR(-1*INDEX('Monthly NRG Level D'!$C$4:$AE$1500,MATCH($C248,'Monthly NRG Level D'!$C$4:$C$1500,0),MATCH(U$4,'Monthly NRG Level D'!$C$4:$AE$4,0)),"")</f>
        <v/>
      </c>
      <c r="V248" s="18" t="str">
        <f ca="1">IFERROR(-1*INDEX('Monthly NRG Level D'!$C$4:$AE$1500,MATCH($C248,'Monthly NRG Level D'!$C$4:$C$1500,0),MATCH(V$4,'Monthly NRG Level D'!$C$4:$AE$4,0)),"")</f>
        <v/>
      </c>
      <c r="W248" s="18" t="str">
        <f ca="1">IFERROR(-1*INDEX('Monthly NRG Level D'!$C$4:$AE$1500,MATCH($C248,'Monthly NRG Level D'!$C$4:$C$1500,0),MATCH(W$4,'Monthly NRG Level D'!$C$4:$AE$4,0)),"")</f>
        <v/>
      </c>
      <c r="X248" s="18" t="str">
        <f ca="1">IFERROR(-1*INDEX('Monthly NRG Level D'!$C$4:$AE$1500,MATCH($C248,'Monthly NRG Level D'!$C$4:$C$1500,0),MATCH(X$4,'Monthly NRG Level D'!$C$4:$AE$4,0)),"")</f>
        <v/>
      </c>
      <c r="Y248" s="18" t="str">
        <f ca="1">IFERROR(-1*INDEX('Monthly NRG Level D'!$C$4:$AE$1500,MATCH($C248,'Monthly NRG Level D'!$C$4:$C$1500,0),MATCH(Y$4,'Monthly NRG Level D'!$C$4:$AE$4,0)),"")</f>
        <v/>
      </c>
      <c r="AB248" s="18" t="str">
        <f ca="1">IFERROR(-1*INDEX('Monthly NRG Level D'!$C$4:$AE$1500,MATCH($C248,'Monthly NRG Level D'!$C$4:$C$1500,0),MATCH(AB$4,'Monthly NRG Level D'!$C$4:$AE$4,0)),"")</f>
        <v/>
      </c>
      <c r="AC248" s="18" t="str">
        <f ca="1">IFERROR(-1*INDEX('Monthly NRG Level D'!$C$4:$AE$1500,MATCH($C248,'Monthly NRG Level D'!$C$4:$C$1500,0),MATCH(AC$4,'Monthly NRG Level D'!$C$4:$AE$4,0)),"")</f>
        <v/>
      </c>
      <c r="AD248" s="18" t="str">
        <f ca="1">IFERROR(-1*INDEX('Monthly NRG Level D'!$C$4:$AE$1500,MATCH($C248,'Monthly NRG Level D'!$C$4:$C$1500,0),MATCH(AD$4,'Monthly NRG Level D'!$C$4:$AE$4,0)),"")</f>
        <v/>
      </c>
      <c r="AE248" s="18" t="str">
        <f ca="1">IFERROR(-1*INDEX('Monthly NRG Level D'!$C$4:$AE$1500,MATCH($C248,'Monthly NRG Level D'!$C$4:$C$1500,0),MATCH(AE$4,'Monthly NRG Level D'!$C$4:$AE$4,0)),"")</f>
        <v/>
      </c>
    </row>
    <row r="249" spans="3:31">
      <c r="C249" s="24">
        <f t="shared" si="3"/>
        <v>52718</v>
      </c>
      <c r="D249" s="90" t="s">
        <v>65</v>
      </c>
      <c r="E249" s="90" t="s">
        <v>65</v>
      </c>
      <c r="F249" s="90" t="s">
        <v>65</v>
      </c>
      <c r="G249" s="90" t="s">
        <v>65</v>
      </c>
      <c r="H249" s="90" t="s">
        <v>65</v>
      </c>
      <c r="I249" s="90" t="s">
        <v>65</v>
      </c>
      <c r="J249" s="18" t="str">
        <f ca="1">IFERROR(-1*INDEX('Monthly NRG Level D'!$C$4:$AE$1500,MATCH($C249,'Monthly NRG Level D'!$C$4:$C$1500,0),MATCH(J$4,'Monthly NRG Level D'!$C$4:$AE$4,0)),"")</f>
        <v/>
      </c>
      <c r="K249" s="18" t="str">
        <f ca="1">IFERROR(-1*INDEX('Monthly NRG Level D'!$C$4:$AE$1500,MATCH($C249,'Monthly NRG Level D'!$C$4:$C$1500,0),MATCH(K$4,'Monthly NRG Level D'!$C$4:$AE$4,0)),"")</f>
        <v/>
      </c>
      <c r="L249" s="18" t="str">
        <f ca="1">IFERROR(-1*INDEX('Monthly NRG Level D'!$C$4:$AE$1500,MATCH($C249,'Monthly NRG Level D'!$C$4:$C$1500,0),MATCH(L$4,'Monthly NRG Level D'!$C$4:$AE$4,0)),"")</f>
        <v/>
      </c>
      <c r="M249" s="18" t="str">
        <f ca="1">IFERROR(-1*INDEX('Monthly NRG Level D'!$C$4:$AE$1500,MATCH($C249,'Monthly NRG Level D'!$C$4:$C$1500,0),MATCH(M$4,'Monthly NRG Level D'!$C$4:$AE$4,0)),"")</f>
        <v/>
      </c>
      <c r="P249" s="90" t="s">
        <v>65</v>
      </c>
      <c r="Q249" s="90" t="s">
        <v>65</v>
      </c>
      <c r="R249" s="90" t="s">
        <v>65</v>
      </c>
      <c r="S249" s="18" t="str">
        <f ca="1">IFERROR(-1*INDEX('Monthly NRG Level D'!$C$4:$AE$1500,MATCH($C249,'Monthly NRG Level D'!$C$4:$C$1500,0),MATCH(S$4,'Monthly NRG Level D'!$C$4:$AE$4,0)),"")</f>
        <v/>
      </c>
      <c r="T249" s="18" t="str">
        <f ca="1">IFERROR(-1*INDEX('Monthly NRG Level D'!$C$4:$AE$1500,MATCH($C249,'Monthly NRG Level D'!$C$4:$C$1500,0),MATCH(T$4,'Monthly NRG Level D'!$C$4:$AE$4,0)),"")</f>
        <v/>
      </c>
      <c r="U249" s="18" t="str">
        <f ca="1">IFERROR(-1*INDEX('Monthly NRG Level D'!$C$4:$AE$1500,MATCH($C249,'Monthly NRG Level D'!$C$4:$C$1500,0),MATCH(U$4,'Monthly NRG Level D'!$C$4:$AE$4,0)),"")</f>
        <v/>
      </c>
      <c r="V249" s="18" t="str">
        <f ca="1">IFERROR(-1*INDEX('Monthly NRG Level D'!$C$4:$AE$1500,MATCH($C249,'Monthly NRG Level D'!$C$4:$C$1500,0),MATCH(V$4,'Monthly NRG Level D'!$C$4:$AE$4,0)),"")</f>
        <v/>
      </c>
      <c r="W249" s="18" t="str">
        <f ca="1">IFERROR(-1*INDEX('Monthly NRG Level D'!$C$4:$AE$1500,MATCH($C249,'Monthly NRG Level D'!$C$4:$C$1500,0),MATCH(W$4,'Monthly NRG Level D'!$C$4:$AE$4,0)),"")</f>
        <v/>
      </c>
      <c r="X249" s="18" t="str">
        <f ca="1">IFERROR(-1*INDEX('Monthly NRG Level D'!$C$4:$AE$1500,MATCH($C249,'Monthly NRG Level D'!$C$4:$C$1500,0),MATCH(X$4,'Monthly NRG Level D'!$C$4:$AE$4,0)),"")</f>
        <v/>
      </c>
      <c r="Y249" s="18" t="str">
        <f ca="1">IFERROR(-1*INDEX('Monthly NRG Level D'!$C$4:$AE$1500,MATCH($C249,'Monthly NRG Level D'!$C$4:$C$1500,0),MATCH(Y$4,'Monthly NRG Level D'!$C$4:$AE$4,0)),"")</f>
        <v/>
      </c>
      <c r="AB249" s="18" t="str">
        <f ca="1">IFERROR(-1*INDEX('Monthly NRG Level D'!$C$4:$AE$1500,MATCH($C249,'Monthly NRG Level D'!$C$4:$C$1500,0),MATCH(AB$4,'Monthly NRG Level D'!$C$4:$AE$4,0)),"")</f>
        <v/>
      </c>
      <c r="AC249" s="18" t="str">
        <f ca="1">IFERROR(-1*INDEX('Monthly NRG Level D'!$C$4:$AE$1500,MATCH($C249,'Monthly NRG Level D'!$C$4:$C$1500,0),MATCH(AC$4,'Monthly NRG Level D'!$C$4:$AE$4,0)),"")</f>
        <v/>
      </c>
      <c r="AD249" s="18" t="str">
        <f ca="1">IFERROR(-1*INDEX('Monthly NRG Level D'!$C$4:$AE$1500,MATCH($C249,'Monthly NRG Level D'!$C$4:$C$1500,0),MATCH(AD$4,'Monthly NRG Level D'!$C$4:$AE$4,0)),"")</f>
        <v/>
      </c>
      <c r="AE249" s="18" t="str">
        <f ca="1">IFERROR(-1*INDEX('Monthly NRG Level D'!$C$4:$AE$1500,MATCH($C249,'Monthly NRG Level D'!$C$4:$C$1500,0),MATCH(AE$4,'Monthly NRG Level D'!$C$4:$AE$4,0)),"")</f>
        <v/>
      </c>
    </row>
    <row r="250" spans="3:31">
      <c r="C250" s="24">
        <f t="shared" si="3"/>
        <v>52749</v>
      </c>
      <c r="D250" s="90" t="s">
        <v>65</v>
      </c>
      <c r="E250" s="90" t="s">
        <v>65</v>
      </c>
      <c r="F250" s="90" t="s">
        <v>65</v>
      </c>
      <c r="G250" s="90" t="s">
        <v>65</v>
      </c>
      <c r="H250" s="90" t="s">
        <v>65</v>
      </c>
      <c r="I250" s="90" t="s">
        <v>65</v>
      </c>
      <c r="J250" s="18" t="str">
        <f ca="1">IFERROR(-1*INDEX('Monthly NRG Level D'!$C$4:$AE$1500,MATCH($C250,'Monthly NRG Level D'!$C$4:$C$1500,0),MATCH(J$4,'Monthly NRG Level D'!$C$4:$AE$4,0)),"")</f>
        <v/>
      </c>
      <c r="K250" s="18" t="str">
        <f ca="1">IFERROR(-1*INDEX('Monthly NRG Level D'!$C$4:$AE$1500,MATCH($C250,'Monthly NRG Level D'!$C$4:$C$1500,0),MATCH(K$4,'Monthly NRG Level D'!$C$4:$AE$4,0)),"")</f>
        <v/>
      </c>
      <c r="L250" s="18" t="str">
        <f ca="1">IFERROR(-1*INDEX('Monthly NRG Level D'!$C$4:$AE$1500,MATCH($C250,'Monthly NRG Level D'!$C$4:$C$1500,0),MATCH(L$4,'Monthly NRG Level D'!$C$4:$AE$4,0)),"")</f>
        <v/>
      </c>
      <c r="M250" s="18" t="str">
        <f ca="1">IFERROR(-1*INDEX('Monthly NRG Level D'!$C$4:$AE$1500,MATCH($C250,'Monthly NRG Level D'!$C$4:$C$1500,0),MATCH(M$4,'Monthly NRG Level D'!$C$4:$AE$4,0)),"")</f>
        <v/>
      </c>
      <c r="P250" s="90" t="s">
        <v>65</v>
      </c>
      <c r="Q250" s="90" t="s">
        <v>65</v>
      </c>
      <c r="R250" s="90" t="s">
        <v>65</v>
      </c>
      <c r="S250" s="18" t="str">
        <f ca="1">IFERROR(-1*INDEX('Monthly NRG Level D'!$C$4:$AE$1500,MATCH($C250,'Monthly NRG Level D'!$C$4:$C$1500,0),MATCH(S$4,'Monthly NRG Level D'!$C$4:$AE$4,0)),"")</f>
        <v/>
      </c>
      <c r="T250" s="18" t="str">
        <f ca="1">IFERROR(-1*INDEX('Monthly NRG Level D'!$C$4:$AE$1500,MATCH($C250,'Monthly NRG Level D'!$C$4:$C$1500,0),MATCH(T$4,'Monthly NRG Level D'!$C$4:$AE$4,0)),"")</f>
        <v/>
      </c>
      <c r="U250" s="18" t="str">
        <f ca="1">IFERROR(-1*INDEX('Monthly NRG Level D'!$C$4:$AE$1500,MATCH($C250,'Monthly NRG Level D'!$C$4:$C$1500,0),MATCH(U$4,'Monthly NRG Level D'!$C$4:$AE$4,0)),"")</f>
        <v/>
      </c>
      <c r="V250" s="18" t="str">
        <f ca="1">IFERROR(-1*INDEX('Monthly NRG Level D'!$C$4:$AE$1500,MATCH($C250,'Monthly NRG Level D'!$C$4:$C$1500,0),MATCH(V$4,'Monthly NRG Level D'!$C$4:$AE$4,0)),"")</f>
        <v/>
      </c>
      <c r="W250" s="18" t="str">
        <f ca="1">IFERROR(-1*INDEX('Monthly NRG Level D'!$C$4:$AE$1500,MATCH($C250,'Monthly NRG Level D'!$C$4:$C$1500,0),MATCH(W$4,'Monthly NRG Level D'!$C$4:$AE$4,0)),"")</f>
        <v/>
      </c>
      <c r="X250" s="18" t="str">
        <f ca="1">IFERROR(-1*INDEX('Monthly NRG Level D'!$C$4:$AE$1500,MATCH($C250,'Monthly NRG Level D'!$C$4:$C$1500,0),MATCH(X$4,'Monthly NRG Level D'!$C$4:$AE$4,0)),"")</f>
        <v/>
      </c>
      <c r="Y250" s="18" t="str">
        <f ca="1">IFERROR(-1*INDEX('Monthly NRG Level D'!$C$4:$AE$1500,MATCH($C250,'Monthly NRG Level D'!$C$4:$C$1500,0),MATCH(Y$4,'Monthly NRG Level D'!$C$4:$AE$4,0)),"")</f>
        <v/>
      </c>
      <c r="AB250" s="18" t="str">
        <f ca="1">IFERROR(-1*INDEX('Monthly NRG Level D'!$C$4:$AE$1500,MATCH($C250,'Monthly NRG Level D'!$C$4:$C$1500,0),MATCH(AB$4,'Monthly NRG Level D'!$C$4:$AE$4,0)),"")</f>
        <v/>
      </c>
      <c r="AC250" s="18" t="str">
        <f ca="1">IFERROR(-1*INDEX('Monthly NRG Level D'!$C$4:$AE$1500,MATCH($C250,'Monthly NRG Level D'!$C$4:$C$1500,0),MATCH(AC$4,'Monthly NRG Level D'!$C$4:$AE$4,0)),"")</f>
        <v/>
      </c>
      <c r="AD250" s="18" t="str">
        <f ca="1">IFERROR(-1*INDEX('Monthly NRG Level D'!$C$4:$AE$1500,MATCH($C250,'Monthly NRG Level D'!$C$4:$C$1500,0),MATCH(AD$4,'Monthly NRG Level D'!$C$4:$AE$4,0)),"")</f>
        <v/>
      </c>
      <c r="AE250" s="18" t="str">
        <f ca="1">IFERROR(-1*INDEX('Monthly NRG Level D'!$C$4:$AE$1500,MATCH($C250,'Monthly NRG Level D'!$C$4:$C$1500,0),MATCH(AE$4,'Monthly NRG Level D'!$C$4:$AE$4,0)),"")</f>
        <v/>
      </c>
    </row>
    <row r="251" spans="3:31">
      <c r="C251" s="24">
        <f t="shared" si="3"/>
        <v>52779</v>
      </c>
      <c r="D251" s="90" t="s">
        <v>65</v>
      </c>
      <c r="E251" s="90" t="s">
        <v>65</v>
      </c>
      <c r="F251" s="90" t="s">
        <v>65</v>
      </c>
      <c r="G251" s="90" t="s">
        <v>65</v>
      </c>
      <c r="H251" s="90" t="s">
        <v>65</v>
      </c>
      <c r="I251" s="90" t="s">
        <v>65</v>
      </c>
      <c r="J251" s="18" t="str">
        <f ca="1">IFERROR(-1*INDEX('Monthly NRG Level D'!$C$4:$AE$1500,MATCH($C251,'Monthly NRG Level D'!$C$4:$C$1500,0),MATCH(J$4,'Monthly NRG Level D'!$C$4:$AE$4,0)),"")</f>
        <v/>
      </c>
      <c r="K251" s="18" t="str">
        <f ca="1">IFERROR(-1*INDEX('Monthly NRG Level D'!$C$4:$AE$1500,MATCH($C251,'Monthly NRG Level D'!$C$4:$C$1500,0),MATCH(K$4,'Monthly NRG Level D'!$C$4:$AE$4,0)),"")</f>
        <v/>
      </c>
      <c r="L251" s="18" t="str">
        <f ca="1">IFERROR(-1*INDEX('Monthly NRG Level D'!$C$4:$AE$1500,MATCH($C251,'Monthly NRG Level D'!$C$4:$C$1500,0),MATCH(L$4,'Monthly NRG Level D'!$C$4:$AE$4,0)),"")</f>
        <v/>
      </c>
      <c r="M251" s="18" t="str">
        <f ca="1">IFERROR(-1*INDEX('Monthly NRG Level D'!$C$4:$AE$1500,MATCH($C251,'Monthly NRG Level D'!$C$4:$C$1500,0),MATCH(M$4,'Monthly NRG Level D'!$C$4:$AE$4,0)),"")</f>
        <v/>
      </c>
      <c r="P251" s="90" t="s">
        <v>65</v>
      </c>
      <c r="Q251" s="90" t="s">
        <v>65</v>
      </c>
      <c r="R251" s="90" t="s">
        <v>65</v>
      </c>
      <c r="S251" s="18" t="str">
        <f ca="1">IFERROR(-1*INDEX('Monthly NRG Level D'!$C$4:$AE$1500,MATCH($C251,'Monthly NRG Level D'!$C$4:$C$1500,0),MATCH(S$4,'Monthly NRG Level D'!$C$4:$AE$4,0)),"")</f>
        <v/>
      </c>
      <c r="T251" s="18" t="str">
        <f ca="1">IFERROR(-1*INDEX('Monthly NRG Level D'!$C$4:$AE$1500,MATCH($C251,'Monthly NRG Level D'!$C$4:$C$1500,0),MATCH(T$4,'Monthly NRG Level D'!$C$4:$AE$4,0)),"")</f>
        <v/>
      </c>
      <c r="U251" s="18" t="str">
        <f ca="1">IFERROR(-1*INDEX('Monthly NRG Level D'!$C$4:$AE$1500,MATCH($C251,'Monthly NRG Level D'!$C$4:$C$1500,0),MATCH(U$4,'Monthly NRG Level D'!$C$4:$AE$4,0)),"")</f>
        <v/>
      </c>
      <c r="V251" s="18" t="str">
        <f ca="1">IFERROR(-1*INDEX('Monthly NRG Level D'!$C$4:$AE$1500,MATCH($C251,'Monthly NRG Level D'!$C$4:$C$1500,0),MATCH(V$4,'Monthly NRG Level D'!$C$4:$AE$4,0)),"")</f>
        <v/>
      </c>
      <c r="W251" s="18" t="str">
        <f ca="1">IFERROR(-1*INDEX('Monthly NRG Level D'!$C$4:$AE$1500,MATCH($C251,'Monthly NRG Level D'!$C$4:$C$1500,0),MATCH(W$4,'Monthly NRG Level D'!$C$4:$AE$4,0)),"")</f>
        <v/>
      </c>
      <c r="X251" s="18" t="str">
        <f ca="1">IFERROR(-1*INDEX('Monthly NRG Level D'!$C$4:$AE$1500,MATCH($C251,'Monthly NRG Level D'!$C$4:$C$1500,0),MATCH(X$4,'Monthly NRG Level D'!$C$4:$AE$4,0)),"")</f>
        <v/>
      </c>
      <c r="Y251" s="18" t="str">
        <f ca="1">IFERROR(-1*INDEX('Monthly NRG Level D'!$C$4:$AE$1500,MATCH($C251,'Monthly NRG Level D'!$C$4:$C$1500,0),MATCH(Y$4,'Monthly NRG Level D'!$C$4:$AE$4,0)),"")</f>
        <v/>
      </c>
      <c r="AB251" s="18" t="str">
        <f ca="1">IFERROR(-1*INDEX('Monthly NRG Level D'!$C$4:$AE$1500,MATCH($C251,'Monthly NRG Level D'!$C$4:$C$1500,0),MATCH(AB$4,'Monthly NRG Level D'!$C$4:$AE$4,0)),"")</f>
        <v/>
      </c>
      <c r="AC251" s="18" t="str">
        <f ca="1">IFERROR(-1*INDEX('Monthly NRG Level D'!$C$4:$AE$1500,MATCH($C251,'Monthly NRG Level D'!$C$4:$C$1500,0),MATCH(AC$4,'Monthly NRG Level D'!$C$4:$AE$4,0)),"")</f>
        <v/>
      </c>
      <c r="AD251" s="18" t="str">
        <f ca="1">IFERROR(-1*INDEX('Monthly NRG Level D'!$C$4:$AE$1500,MATCH($C251,'Monthly NRG Level D'!$C$4:$C$1500,0),MATCH(AD$4,'Monthly NRG Level D'!$C$4:$AE$4,0)),"")</f>
        <v/>
      </c>
      <c r="AE251" s="18" t="str">
        <f ca="1">IFERROR(-1*INDEX('Monthly NRG Level D'!$C$4:$AE$1500,MATCH($C251,'Monthly NRG Level D'!$C$4:$C$1500,0),MATCH(AE$4,'Monthly NRG Level D'!$C$4:$AE$4,0)),"")</f>
        <v/>
      </c>
    </row>
    <row r="252" spans="3:31">
      <c r="C252" s="24">
        <f t="shared" si="3"/>
        <v>52810</v>
      </c>
      <c r="D252" s="90" t="s">
        <v>65</v>
      </c>
      <c r="E252" s="90" t="s">
        <v>65</v>
      </c>
      <c r="F252" s="90" t="s">
        <v>65</v>
      </c>
      <c r="G252" s="90" t="s">
        <v>65</v>
      </c>
      <c r="H252" s="90" t="s">
        <v>65</v>
      </c>
      <c r="I252" s="90" t="s">
        <v>65</v>
      </c>
      <c r="J252" s="18" t="str">
        <f ca="1">IFERROR(-1*INDEX('Monthly NRG Level D'!$C$4:$AE$1500,MATCH($C252,'Monthly NRG Level D'!$C$4:$C$1500,0),MATCH(J$4,'Monthly NRG Level D'!$C$4:$AE$4,0)),"")</f>
        <v/>
      </c>
      <c r="K252" s="18" t="str">
        <f ca="1">IFERROR(-1*INDEX('Monthly NRG Level D'!$C$4:$AE$1500,MATCH($C252,'Monthly NRG Level D'!$C$4:$C$1500,0),MATCH(K$4,'Monthly NRG Level D'!$C$4:$AE$4,0)),"")</f>
        <v/>
      </c>
      <c r="L252" s="18" t="str">
        <f ca="1">IFERROR(-1*INDEX('Monthly NRG Level D'!$C$4:$AE$1500,MATCH($C252,'Monthly NRG Level D'!$C$4:$C$1500,0),MATCH(L$4,'Monthly NRG Level D'!$C$4:$AE$4,0)),"")</f>
        <v/>
      </c>
      <c r="M252" s="18" t="str">
        <f ca="1">IFERROR(-1*INDEX('Monthly NRG Level D'!$C$4:$AE$1500,MATCH($C252,'Monthly NRG Level D'!$C$4:$C$1500,0),MATCH(M$4,'Monthly NRG Level D'!$C$4:$AE$4,0)),"")</f>
        <v/>
      </c>
      <c r="P252" s="90" t="s">
        <v>65</v>
      </c>
      <c r="Q252" s="90" t="s">
        <v>65</v>
      </c>
      <c r="R252" s="90" t="s">
        <v>65</v>
      </c>
      <c r="S252" s="18" t="str">
        <f ca="1">IFERROR(-1*INDEX('Monthly NRG Level D'!$C$4:$AE$1500,MATCH($C252,'Monthly NRG Level D'!$C$4:$C$1500,0),MATCH(S$4,'Monthly NRG Level D'!$C$4:$AE$4,0)),"")</f>
        <v/>
      </c>
      <c r="T252" s="18" t="str">
        <f ca="1">IFERROR(-1*INDEX('Monthly NRG Level D'!$C$4:$AE$1500,MATCH($C252,'Monthly NRG Level D'!$C$4:$C$1500,0),MATCH(T$4,'Monthly NRG Level D'!$C$4:$AE$4,0)),"")</f>
        <v/>
      </c>
      <c r="U252" s="18" t="str">
        <f ca="1">IFERROR(-1*INDEX('Monthly NRG Level D'!$C$4:$AE$1500,MATCH($C252,'Monthly NRG Level D'!$C$4:$C$1500,0),MATCH(U$4,'Monthly NRG Level D'!$C$4:$AE$4,0)),"")</f>
        <v/>
      </c>
      <c r="V252" s="18" t="str">
        <f ca="1">IFERROR(-1*INDEX('Monthly NRG Level D'!$C$4:$AE$1500,MATCH($C252,'Monthly NRG Level D'!$C$4:$C$1500,0),MATCH(V$4,'Monthly NRG Level D'!$C$4:$AE$4,0)),"")</f>
        <v/>
      </c>
      <c r="W252" s="18" t="str">
        <f ca="1">IFERROR(-1*INDEX('Monthly NRG Level D'!$C$4:$AE$1500,MATCH($C252,'Monthly NRG Level D'!$C$4:$C$1500,0),MATCH(W$4,'Monthly NRG Level D'!$C$4:$AE$4,0)),"")</f>
        <v/>
      </c>
      <c r="X252" s="18" t="str">
        <f ca="1">IFERROR(-1*INDEX('Monthly NRG Level D'!$C$4:$AE$1500,MATCH($C252,'Monthly NRG Level D'!$C$4:$C$1500,0),MATCH(X$4,'Monthly NRG Level D'!$C$4:$AE$4,0)),"")</f>
        <v/>
      </c>
      <c r="Y252" s="18" t="str">
        <f ca="1">IFERROR(-1*INDEX('Monthly NRG Level D'!$C$4:$AE$1500,MATCH($C252,'Monthly NRG Level D'!$C$4:$C$1500,0),MATCH(Y$4,'Monthly NRG Level D'!$C$4:$AE$4,0)),"")</f>
        <v/>
      </c>
      <c r="AB252" s="18" t="str">
        <f ca="1">IFERROR(-1*INDEX('Monthly NRG Level D'!$C$4:$AE$1500,MATCH($C252,'Monthly NRG Level D'!$C$4:$C$1500,0),MATCH(AB$4,'Monthly NRG Level D'!$C$4:$AE$4,0)),"")</f>
        <v/>
      </c>
      <c r="AC252" s="18" t="str">
        <f ca="1">IFERROR(-1*INDEX('Monthly NRG Level D'!$C$4:$AE$1500,MATCH($C252,'Monthly NRG Level D'!$C$4:$C$1500,0),MATCH(AC$4,'Monthly NRG Level D'!$C$4:$AE$4,0)),"")</f>
        <v/>
      </c>
      <c r="AD252" s="18" t="str">
        <f ca="1">IFERROR(-1*INDEX('Monthly NRG Level D'!$C$4:$AE$1500,MATCH($C252,'Monthly NRG Level D'!$C$4:$C$1500,0),MATCH(AD$4,'Monthly NRG Level D'!$C$4:$AE$4,0)),"")</f>
        <v/>
      </c>
      <c r="AE252" s="18" t="str">
        <f ca="1">IFERROR(-1*INDEX('Monthly NRG Level D'!$C$4:$AE$1500,MATCH($C252,'Monthly NRG Level D'!$C$4:$C$1500,0),MATCH(AE$4,'Monthly NRG Level D'!$C$4:$AE$4,0)),"")</f>
        <v/>
      </c>
    </row>
    <row r="253" spans="3:31">
      <c r="C253" s="24">
        <f t="shared" si="3"/>
        <v>52841</v>
      </c>
      <c r="D253" s="90" t="s">
        <v>65</v>
      </c>
      <c r="E253" s="90" t="s">
        <v>65</v>
      </c>
      <c r="F253" s="90" t="s">
        <v>65</v>
      </c>
      <c r="G253" s="90" t="s">
        <v>65</v>
      </c>
      <c r="H253" s="90" t="s">
        <v>65</v>
      </c>
      <c r="I253" s="90" t="s">
        <v>65</v>
      </c>
      <c r="J253" s="18" t="str">
        <f ca="1">IFERROR(-1*INDEX('Monthly NRG Level D'!$C$4:$AE$1500,MATCH($C253,'Monthly NRG Level D'!$C$4:$C$1500,0),MATCH(J$4,'Monthly NRG Level D'!$C$4:$AE$4,0)),"")</f>
        <v/>
      </c>
      <c r="K253" s="18" t="str">
        <f ca="1">IFERROR(-1*INDEX('Monthly NRG Level D'!$C$4:$AE$1500,MATCH($C253,'Monthly NRG Level D'!$C$4:$C$1500,0),MATCH(K$4,'Monthly NRG Level D'!$C$4:$AE$4,0)),"")</f>
        <v/>
      </c>
      <c r="L253" s="18" t="str">
        <f ca="1">IFERROR(-1*INDEX('Monthly NRG Level D'!$C$4:$AE$1500,MATCH($C253,'Monthly NRG Level D'!$C$4:$C$1500,0),MATCH(L$4,'Monthly NRG Level D'!$C$4:$AE$4,0)),"")</f>
        <v/>
      </c>
      <c r="M253" s="18" t="str">
        <f ca="1">IFERROR(-1*INDEX('Monthly NRG Level D'!$C$4:$AE$1500,MATCH($C253,'Monthly NRG Level D'!$C$4:$C$1500,0),MATCH(M$4,'Monthly NRG Level D'!$C$4:$AE$4,0)),"")</f>
        <v/>
      </c>
      <c r="P253" s="90" t="s">
        <v>65</v>
      </c>
      <c r="Q253" s="90" t="s">
        <v>65</v>
      </c>
      <c r="R253" s="90" t="s">
        <v>65</v>
      </c>
      <c r="S253" s="18" t="str">
        <f ca="1">IFERROR(-1*INDEX('Monthly NRG Level D'!$C$4:$AE$1500,MATCH($C253,'Monthly NRG Level D'!$C$4:$C$1500,0),MATCH(S$4,'Monthly NRG Level D'!$C$4:$AE$4,0)),"")</f>
        <v/>
      </c>
      <c r="T253" s="18" t="str">
        <f ca="1">IFERROR(-1*INDEX('Monthly NRG Level D'!$C$4:$AE$1500,MATCH($C253,'Monthly NRG Level D'!$C$4:$C$1500,0),MATCH(T$4,'Monthly NRG Level D'!$C$4:$AE$4,0)),"")</f>
        <v/>
      </c>
      <c r="U253" s="18" t="str">
        <f ca="1">IFERROR(-1*INDEX('Monthly NRG Level D'!$C$4:$AE$1500,MATCH($C253,'Monthly NRG Level D'!$C$4:$C$1500,0),MATCH(U$4,'Monthly NRG Level D'!$C$4:$AE$4,0)),"")</f>
        <v/>
      </c>
      <c r="V253" s="18" t="str">
        <f ca="1">IFERROR(-1*INDEX('Monthly NRG Level D'!$C$4:$AE$1500,MATCH($C253,'Monthly NRG Level D'!$C$4:$C$1500,0),MATCH(V$4,'Monthly NRG Level D'!$C$4:$AE$4,0)),"")</f>
        <v/>
      </c>
      <c r="W253" s="18" t="str">
        <f ca="1">IFERROR(-1*INDEX('Monthly NRG Level D'!$C$4:$AE$1500,MATCH($C253,'Monthly NRG Level D'!$C$4:$C$1500,0),MATCH(W$4,'Monthly NRG Level D'!$C$4:$AE$4,0)),"")</f>
        <v/>
      </c>
      <c r="X253" s="18" t="str">
        <f ca="1">IFERROR(-1*INDEX('Monthly NRG Level D'!$C$4:$AE$1500,MATCH($C253,'Monthly NRG Level D'!$C$4:$C$1500,0),MATCH(X$4,'Monthly NRG Level D'!$C$4:$AE$4,0)),"")</f>
        <v/>
      </c>
      <c r="Y253" s="18" t="str">
        <f ca="1">IFERROR(-1*INDEX('Monthly NRG Level D'!$C$4:$AE$1500,MATCH($C253,'Monthly NRG Level D'!$C$4:$C$1500,0),MATCH(Y$4,'Monthly NRG Level D'!$C$4:$AE$4,0)),"")</f>
        <v/>
      </c>
      <c r="AB253" s="18" t="str">
        <f ca="1">IFERROR(-1*INDEX('Monthly NRG Level D'!$C$4:$AE$1500,MATCH($C253,'Monthly NRG Level D'!$C$4:$C$1500,0),MATCH(AB$4,'Monthly NRG Level D'!$C$4:$AE$4,0)),"")</f>
        <v/>
      </c>
      <c r="AC253" s="18" t="str">
        <f ca="1">IFERROR(-1*INDEX('Monthly NRG Level D'!$C$4:$AE$1500,MATCH($C253,'Monthly NRG Level D'!$C$4:$C$1500,0),MATCH(AC$4,'Monthly NRG Level D'!$C$4:$AE$4,0)),"")</f>
        <v/>
      </c>
      <c r="AD253" s="18" t="str">
        <f ca="1">IFERROR(-1*INDEX('Monthly NRG Level D'!$C$4:$AE$1500,MATCH($C253,'Monthly NRG Level D'!$C$4:$C$1500,0),MATCH(AD$4,'Monthly NRG Level D'!$C$4:$AE$4,0)),"")</f>
        <v/>
      </c>
      <c r="AE253" s="18" t="str">
        <f ca="1">IFERROR(-1*INDEX('Monthly NRG Level D'!$C$4:$AE$1500,MATCH($C253,'Monthly NRG Level D'!$C$4:$C$1500,0),MATCH(AE$4,'Monthly NRG Level D'!$C$4:$AE$4,0)),"")</f>
        <v/>
      </c>
    </row>
    <row r="254" spans="3:31">
      <c r="C254" s="24">
        <f t="shared" si="3"/>
        <v>52871</v>
      </c>
      <c r="D254" s="90" t="s">
        <v>65</v>
      </c>
      <c r="E254" s="90" t="s">
        <v>65</v>
      </c>
      <c r="F254" s="90" t="s">
        <v>65</v>
      </c>
      <c r="G254" s="90" t="s">
        <v>65</v>
      </c>
      <c r="H254" s="90" t="s">
        <v>65</v>
      </c>
      <c r="I254" s="90" t="s">
        <v>65</v>
      </c>
      <c r="J254" s="18" t="str">
        <f ca="1">IFERROR(-1*INDEX('Monthly NRG Level D'!$C$4:$AE$1500,MATCH($C254,'Monthly NRG Level D'!$C$4:$C$1500,0),MATCH(J$4,'Monthly NRG Level D'!$C$4:$AE$4,0)),"")</f>
        <v/>
      </c>
      <c r="K254" s="18" t="str">
        <f ca="1">IFERROR(-1*INDEX('Monthly NRG Level D'!$C$4:$AE$1500,MATCH($C254,'Monthly NRG Level D'!$C$4:$C$1500,0),MATCH(K$4,'Monthly NRG Level D'!$C$4:$AE$4,0)),"")</f>
        <v/>
      </c>
      <c r="L254" s="18" t="str">
        <f ca="1">IFERROR(-1*INDEX('Monthly NRG Level D'!$C$4:$AE$1500,MATCH($C254,'Monthly NRG Level D'!$C$4:$C$1500,0),MATCH(L$4,'Monthly NRG Level D'!$C$4:$AE$4,0)),"")</f>
        <v/>
      </c>
      <c r="M254" s="18" t="str">
        <f ca="1">IFERROR(-1*INDEX('Monthly NRG Level D'!$C$4:$AE$1500,MATCH($C254,'Monthly NRG Level D'!$C$4:$C$1500,0),MATCH(M$4,'Monthly NRG Level D'!$C$4:$AE$4,0)),"")</f>
        <v/>
      </c>
      <c r="P254" s="90" t="s">
        <v>65</v>
      </c>
      <c r="Q254" s="90" t="s">
        <v>65</v>
      </c>
      <c r="R254" s="90" t="s">
        <v>65</v>
      </c>
      <c r="S254" s="18" t="str">
        <f ca="1">IFERROR(-1*INDEX('Monthly NRG Level D'!$C$4:$AE$1500,MATCH($C254,'Monthly NRG Level D'!$C$4:$C$1500,0),MATCH(S$4,'Monthly NRG Level D'!$C$4:$AE$4,0)),"")</f>
        <v/>
      </c>
      <c r="T254" s="18" t="str">
        <f ca="1">IFERROR(-1*INDEX('Monthly NRG Level D'!$C$4:$AE$1500,MATCH($C254,'Monthly NRG Level D'!$C$4:$C$1500,0),MATCH(T$4,'Monthly NRG Level D'!$C$4:$AE$4,0)),"")</f>
        <v/>
      </c>
      <c r="U254" s="18" t="str">
        <f ca="1">IFERROR(-1*INDEX('Monthly NRG Level D'!$C$4:$AE$1500,MATCH($C254,'Monthly NRG Level D'!$C$4:$C$1500,0),MATCH(U$4,'Monthly NRG Level D'!$C$4:$AE$4,0)),"")</f>
        <v/>
      </c>
      <c r="V254" s="18" t="str">
        <f ca="1">IFERROR(-1*INDEX('Monthly NRG Level D'!$C$4:$AE$1500,MATCH($C254,'Monthly NRG Level D'!$C$4:$C$1500,0),MATCH(V$4,'Monthly NRG Level D'!$C$4:$AE$4,0)),"")</f>
        <v/>
      </c>
      <c r="W254" s="18" t="str">
        <f ca="1">IFERROR(-1*INDEX('Monthly NRG Level D'!$C$4:$AE$1500,MATCH($C254,'Monthly NRG Level D'!$C$4:$C$1500,0),MATCH(W$4,'Monthly NRG Level D'!$C$4:$AE$4,0)),"")</f>
        <v/>
      </c>
      <c r="X254" s="18" t="str">
        <f ca="1">IFERROR(-1*INDEX('Monthly NRG Level D'!$C$4:$AE$1500,MATCH($C254,'Monthly NRG Level D'!$C$4:$C$1500,0),MATCH(X$4,'Monthly NRG Level D'!$C$4:$AE$4,0)),"")</f>
        <v/>
      </c>
      <c r="Y254" s="18" t="str">
        <f ca="1">IFERROR(-1*INDEX('Monthly NRG Level D'!$C$4:$AE$1500,MATCH($C254,'Monthly NRG Level D'!$C$4:$C$1500,0),MATCH(Y$4,'Monthly NRG Level D'!$C$4:$AE$4,0)),"")</f>
        <v/>
      </c>
      <c r="AB254" s="18" t="str">
        <f ca="1">IFERROR(-1*INDEX('Monthly NRG Level D'!$C$4:$AE$1500,MATCH($C254,'Monthly NRG Level D'!$C$4:$C$1500,0),MATCH(AB$4,'Monthly NRG Level D'!$C$4:$AE$4,0)),"")</f>
        <v/>
      </c>
      <c r="AC254" s="18" t="str">
        <f ca="1">IFERROR(-1*INDEX('Monthly NRG Level D'!$C$4:$AE$1500,MATCH($C254,'Monthly NRG Level D'!$C$4:$C$1500,0),MATCH(AC$4,'Monthly NRG Level D'!$C$4:$AE$4,0)),"")</f>
        <v/>
      </c>
      <c r="AD254" s="18" t="str">
        <f ca="1">IFERROR(-1*INDEX('Monthly NRG Level D'!$C$4:$AE$1500,MATCH($C254,'Monthly NRG Level D'!$C$4:$C$1500,0),MATCH(AD$4,'Monthly NRG Level D'!$C$4:$AE$4,0)),"")</f>
        <v/>
      </c>
      <c r="AE254" s="18" t="str">
        <f ca="1">IFERROR(-1*INDEX('Monthly NRG Level D'!$C$4:$AE$1500,MATCH($C254,'Monthly NRG Level D'!$C$4:$C$1500,0),MATCH(AE$4,'Monthly NRG Level D'!$C$4:$AE$4,0)),"")</f>
        <v/>
      </c>
    </row>
    <row r="255" spans="3:31">
      <c r="C255" s="24">
        <f t="shared" si="3"/>
        <v>52902</v>
      </c>
      <c r="D255" s="90" t="s">
        <v>65</v>
      </c>
      <c r="E255" s="90" t="s">
        <v>65</v>
      </c>
      <c r="F255" s="90" t="s">
        <v>65</v>
      </c>
      <c r="G255" s="90" t="s">
        <v>65</v>
      </c>
      <c r="H255" s="90" t="s">
        <v>65</v>
      </c>
      <c r="I255" s="90" t="s">
        <v>65</v>
      </c>
      <c r="J255" s="18" t="str">
        <f ca="1">IFERROR(-1*INDEX('Monthly NRG Level D'!$C$4:$AE$1500,MATCH($C255,'Monthly NRG Level D'!$C$4:$C$1500,0),MATCH(J$4,'Monthly NRG Level D'!$C$4:$AE$4,0)),"")</f>
        <v/>
      </c>
      <c r="K255" s="18" t="str">
        <f ca="1">IFERROR(-1*INDEX('Monthly NRG Level D'!$C$4:$AE$1500,MATCH($C255,'Monthly NRG Level D'!$C$4:$C$1500,0),MATCH(K$4,'Monthly NRG Level D'!$C$4:$AE$4,0)),"")</f>
        <v/>
      </c>
      <c r="L255" s="18" t="str">
        <f ca="1">IFERROR(-1*INDEX('Monthly NRG Level D'!$C$4:$AE$1500,MATCH($C255,'Monthly NRG Level D'!$C$4:$C$1500,0),MATCH(L$4,'Monthly NRG Level D'!$C$4:$AE$4,0)),"")</f>
        <v/>
      </c>
      <c r="M255" s="18" t="str">
        <f ca="1">IFERROR(-1*INDEX('Monthly NRG Level D'!$C$4:$AE$1500,MATCH($C255,'Monthly NRG Level D'!$C$4:$C$1500,0),MATCH(M$4,'Monthly NRG Level D'!$C$4:$AE$4,0)),"")</f>
        <v/>
      </c>
      <c r="P255" s="90" t="s">
        <v>65</v>
      </c>
      <c r="Q255" s="90" t="s">
        <v>65</v>
      </c>
      <c r="R255" s="90" t="s">
        <v>65</v>
      </c>
      <c r="S255" s="18" t="str">
        <f ca="1">IFERROR(-1*INDEX('Monthly NRG Level D'!$C$4:$AE$1500,MATCH($C255,'Monthly NRG Level D'!$C$4:$C$1500,0),MATCH(S$4,'Monthly NRG Level D'!$C$4:$AE$4,0)),"")</f>
        <v/>
      </c>
      <c r="T255" s="18" t="str">
        <f ca="1">IFERROR(-1*INDEX('Monthly NRG Level D'!$C$4:$AE$1500,MATCH($C255,'Monthly NRG Level D'!$C$4:$C$1500,0),MATCH(T$4,'Monthly NRG Level D'!$C$4:$AE$4,0)),"")</f>
        <v/>
      </c>
      <c r="U255" s="18" t="str">
        <f ca="1">IFERROR(-1*INDEX('Monthly NRG Level D'!$C$4:$AE$1500,MATCH($C255,'Monthly NRG Level D'!$C$4:$C$1500,0),MATCH(U$4,'Monthly NRG Level D'!$C$4:$AE$4,0)),"")</f>
        <v/>
      </c>
      <c r="V255" s="18" t="str">
        <f ca="1">IFERROR(-1*INDEX('Monthly NRG Level D'!$C$4:$AE$1500,MATCH($C255,'Monthly NRG Level D'!$C$4:$C$1500,0),MATCH(V$4,'Monthly NRG Level D'!$C$4:$AE$4,0)),"")</f>
        <v/>
      </c>
      <c r="W255" s="18" t="str">
        <f ca="1">IFERROR(-1*INDEX('Monthly NRG Level D'!$C$4:$AE$1500,MATCH($C255,'Monthly NRG Level D'!$C$4:$C$1500,0),MATCH(W$4,'Monthly NRG Level D'!$C$4:$AE$4,0)),"")</f>
        <v/>
      </c>
      <c r="X255" s="18" t="str">
        <f ca="1">IFERROR(-1*INDEX('Monthly NRG Level D'!$C$4:$AE$1500,MATCH($C255,'Monthly NRG Level D'!$C$4:$C$1500,0),MATCH(X$4,'Monthly NRG Level D'!$C$4:$AE$4,0)),"")</f>
        <v/>
      </c>
      <c r="Y255" s="18" t="str">
        <f ca="1">IFERROR(-1*INDEX('Monthly NRG Level D'!$C$4:$AE$1500,MATCH($C255,'Monthly NRG Level D'!$C$4:$C$1500,0),MATCH(Y$4,'Monthly NRG Level D'!$C$4:$AE$4,0)),"")</f>
        <v/>
      </c>
      <c r="AB255" s="18" t="str">
        <f ca="1">IFERROR(-1*INDEX('Monthly NRG Level D'!$C$4:$AE$1500,MATCH($C255,'Monthly NRG Level D'!$C$4:$C$1500,0),MATCH(AB$4,'Monthly NRG Level D'!$C$4:$AE$4,0)),"")</f>
        <v/>
      </c>
      <c r="AC255" s="18" t="str">
        <f ca="1">IFERROR(-1*INDEX('Monthly NRG Level D'!$C$4:$AE$1500,MATCH($C255,'Monthly NRG Level D'!$C$4:$C$1500,0),MATCH(AC$4,'Monthly NRG Level D'!$C$4:$AE$4,0)),"")</f>
        <v/>
      </c>
      <c r="AD255" s="18" t="str">
        <f ca="1">IFERROR(-1*INDEX('Monthly NRG Level D'!$C$4:$AE$1500,MATCH($C255,'Monthly NRG Level D'!$C$4:$C$1500,0),MATCH(AD$4,'Monthly NRG Level D'!$C$4:$AE$4,0)),"")</f>
        <v/>
      </c>
      <c r="AE255" s="18" t="str">
        <f ca="1">IFERROR(-1*INDEX('Monthly NRG Level D'!$C$4:$AE$1500,MATCH($C255,'Monthly NRG Level D'!$C$4:$C$1500,0),MATCH(AE$4,'Monthly NRG Level D'!$C$4:$AE$4,0)),"")</f>
        <v/>
      </c>
    </row>
    <row r="256" spans="3:31">
      <c r="C256" s="24">
        <f t="shared" si="3"/>
        <v>52932</v>
      </c>
      <c r="D256" s="90" t="s">
        <v>65</v>
      </c>
      <c r="E256" s="90" t="s">
        <v>65</v>
      </c>
      <c r="F256" s="90" t="s">
        <v>65</v>
      </c>
      <c r="G256" s="90" t="s">
        <v>65</v>
      </c>
      <c r="H256" s="90" t="s">
        <v>65</v>
      </c>
      <c r="I256" s="90" t="s">
        <v>65</v>
      </c>
      <c r="J256" s="18" t="str">
        <f ca="1">IFERROR(-1*INDEX('Monthly NRG Level D'!$C$4:$AE$1500,MATCH($C256,'Monthly NRG Level D'!$C$4:$C$1500,0),MATCH(J$4,'Monthly NRG Level D'!$C$4:$AE$4,0)),"")</f>
        <v/>
      </c>
      <c r="K256" s="18" t="str">
        <f ca="1">IFERROR(-1*INDEX('Monthly NRG Level D'!$C$4:$AE$1500,MATCH($C256,'Monthly NRG Level D'!$C$4:$C$1500,0),MATCH(K$4,'Monthly NRG Level D'!$C$4:$AE$4,0)),"")</f>
        <v/>
      </c>
      <c r="L256" s="18" t="str">
        <f ca="1">IFERROR(-1*INDEX('Monthly NRG Level D'!$C$4:$AE$1500,MATCH($C256,'Monthly NRG Level D'!$C$4:$C$1500,0),MATCH(L$4,'Monthly NRG Level D'!$C$4:$AE$4,0)),"")</f>
        <v/>
      </c>
      <c r="M256" s="18" t="str">
        <f ca="1">IFERROR(-1*INDEX('Monthly NRG Level D'!$C$4:$AE$1500,MATCH($C256,'Monthly NRG Level D'!$C$4:$C$1500,0),MATCH(M$4,'Monthly NRG Level D'!$C$4:$AE$4,0)),"")</f>
        <v/>
      </c>
      <c r="P256" s="90" t="s">
        <v>65</v>
      </c>
      <c r="Q256" s="90" t="s">
        <v>65</v>
      </c>
      <c r="R256" s="90" t="s">
        <v>65</v>
      </c>
      <c r="S256" s="18" t="str">
        <f ca="1">IFERROR(-1*INDEX('Monthly NRG Level D'!$C$4:$AE$1500,MATCH($C256,'Monthly NRG Level D'!$C$4:$C$1500,0),MATCH(S$4,'Monthly NRG Level D'!$C$4:$AE$4,0)),"")</f>
        <v/>
      </c>
      <c r="T256" s="18" t="str">
        <f ca="1">IFERROR(-1*INDEX('Monthly NRG Level D'!$C$4:$AE$1500,MATCH($C256,'Monthly NRG Level D'!$C$4:$C$1500,0),MATCH(T$4,'Monthly NRG Level D'!$C$4:$AE$4,0)),"")</f>
        <v/>
      </c>
      <c r="U256" s="18" t="str">
        <f ca="1">IFERROR(-1*INDEX('Monthly NRG Level D'!$C$4:$AE$1500,MATCH($C256,'Monthly NRG Level D'!$C$4:$C$1500,0),MATCH(U$4,'Monthly NRG Level D'!$C$4:$AE$4,0)),"")</f>
        <v/>
      </c>
      <c r="V256" s="18" t="str">
        <f ca="1">IFERROR(-1*INDEX('Monthly NRG Level D'!$C$4:$AE$1500,MATCH($C256,'Monthly NRG Level D'!$C$4:$C$1500,0),MATCH(V$4,'Monthly NRG Level D'!$C$4:$AE$4,0)),"")</f>
        <v/>
      </c>
      <c r="W256" s="18" t="str">
        <f ca="1">IFERROR(-1*INDEX('Monthly NRG Level D'!$C$4:$AE$1500,MATCH($C256,'Monthly NRG Level D'!$C$4:$C$1500,0),MATCH(W$4,'Monthly NRG Level D'!$C$4:$AE$4,0)),"")</f>
        <v/>
      </c>
      <c r="X256" s="18" t="str">
        <f ca="1">IFERROR(-1*INDEX('Monthly NRG Level D'!$C$4:$AE$1500,MATCH($C256,'Monthly NRG Level D'!$C$4:$C$1500,0),MATCH(X$4,'Monthly NRG Level D'!$C$4:$AE$4,0)),"")</f>
        <v/>
      </c>
      <c r="Y256" s="18" t="str">
        <f ca="1">IFERROR(-1*INDEX('Monthly NRG Level D'!$C$4:$AE$1500,MATCH($C256,'Monthly NRG Level D'!$C$4:$C$1500,0),MATCH(Y$4,'Monthly NRG Level D'!$C$4:$AE$4,0)),"")</f>
        <v/>
      </c>
      <c r="AB256" s="18" t="str">
        <f ca="1">IFERROR(-1*INDEX('Monthly NRG Level D'!$C$4:$AE$1500,MATCH($C256,'Monthly NRG Level D'!$C$4:$C$1500,0),MATCH(AB$4,'Monthly NRG Level D'!$C$4:$AE$4,0)),"")</f>
        <v/>
      </c>
      <c r="AC256" s="18" t="str">
        <f ca="1">IFERROR(-1*INDEX('Monthly NRG Level D'!$C$4:$AE$1500,MATCH($C256,'Monthly NRG Level D'!$C$4:$C$1500,0),MATCH(AC$4,'Monthly NRG Level D'!$C$4:$AE$4,0)),"")</f>
        <v/>
      </c>
      <c r="AD256" s="18" t="str">
        <f ca="1">IFERROR(-1*INDEX('Monthly NRG Level D'!$C$4:$AE$1500,MATCH($C256,'Monthly NRG Level D'!$C$4:$C$1500,0),MATCH(AD$4,'Monthly NRG Level D'!$C$4:$AE$4,0)),"")</f>
        <v/>
      </c>
      <c r="AE256" s="18" t="str">
        <f ca="1">IFERROR(-1*INDEX('Monthly NRG Level D'!$C$4:$AE$1500,MATCH($C256,'Monthly NRG Level D'!$C$4:$C$1500,0),MATCH(AE$4,'Monthly NRG Level D'!$C$4:$AE$4,0)),"")</f>
        <v/>
      </c>
    </row>
    <row r="257" spans="3:31">
      <c r="C257" s="24">
        <f>DATE(YEAR(C256),MONTH(C256)+1,1)</f>
        <v>52963</v>
      </c>
      <c r="D257" s="90" t="s">
        <v>65</v>
      </c>
      <c r="E257" s="90" t="s">
        <v>65</v>
      </c>
      <c r="F257" s="90" t="s">
        <v>65</v>
      </c>
      <c r="G257" s="90" t="s">
        <v>65</v>
      </c>
      <c r="H257" s="90" t="s">
        <v>65</v>
      </c>
      <c r="I257" s="90" t="s">
        <v>65</v>
      </c>
      <c r="J257" s="18" t="str">
        <f ca="1">IFERROR(-1*INDEX('Monthly NRG Level D'!$C$4:$AE$1500,MATCH($C257,'Monthly NRG Level D'!$C$4:$C$1500,0),MATCH(J$4,'Monthly NRG Level D'!$C$4:$AE$4,0)),"")</f>
        <v/>
      </c>
      <c r="K257" s="18" t="str">
        <f ca="1">IFERROR(-1*INDEX('Monthly NRG Level D'!$C$4:$AE$1500,MATCH($C257,'Monthly NRG Level D'!$C$4:$C$1500,0),MATCH(K$4,'Monthly NRG Level D'!$C$4:$AE$4,0)),"")</f>
        <v/>
      </c>
      <c r="L257" s="18" t="str">
        <f ca="1">IFERROR(-1*INDEX('Monthly NRG Level D'!$C$4:$AE$1500,MATCH($C257,'Monthly NRG Level D'!$C$4:$C$1500,0),MATCH(L$4,'Monthly NRG Level D'!$C$4:$AE$4,0)),"")</f>
        <v/>
      </c>
      <c r="M257" s="18" t="str">
        <f ca="1">IFERROR(-1*INDEX('Monthly NRG Level D'!$C$4:$AE$1500,MATCH($C257,'Monthly NRG Level D'!$C$4:$C$1500,0),MATCH(M$4,'Monthly NRG Level D'!$C$4:$AE$4,0)),"")</f>
        <v/>
      </c>
      <c r="P257" s="90" t="s">
        <v>65</v>
      </c>
      <c r="Q257" s="90" t="s">
        <v>65</v>
      </c>
      <c r="R257" s="90" t="s">
        <v>65</v>
      </c>
      <c r="S257" s="18" t="str">
        <f ca="1">IFERROR(-1*INDEX('Monthly NRG Level D'!$C$4:$AE$1500,MATCH($C257,'Monthly NRG Level D'!$C$4:$C$1500,0),MATCH(S$4,'Monthly NRG Level D'!$C$4:$AE$4,0)),"")</f>
        <v/>
      </c>
      <c r="T257" s="18" t="str">
        <f ca="1">IFERROR(-1*INDEX('Monthly NRG Level D'!$C$4:$AE$1500,MATCH($C257,'Monthly NRG Level D'!$C$4:$C$1500,0),MATCH(T$4,'Monthly NRG Level D'!$C$4:$AE$4,0)),"")</f>
        <v/>
      </c>
      <c r="U257" s="18" t="str">
        <f ca="1">IFERROR(-1*INDEX('Monthly NRG Level D'!$C$4:$AE$1500,MATCH($C257,'Monthly NRG Level D'!$C$4:$C$1500,0),MATCH(U$4,'Monthly NRG Level D'!$C$4:$AE$4,0)),"")</f>
        <v/>
      </c>
      <c r="V257" s="18" t="str">
        <f ca="1">IFERROR(-1*INDEX('Monthly NRG Level D'!$C$4:$AE$1500,MATCH($C257,'Monthly NRG Level D'!$C$4:$C$1500,0),MATCH(V$4,'Monthly NRG Level D'!$C$4:$AE$4,0)),"")</f>
        <v/>
      </c>
      <c r="W257" s="18" t="str">
        <f ca="1">IFERROR(-1*INDEX('Monthly NRG Level D'!$C$4:$AE$1500,MATCH($C257,'Monthly NRG Level D'!$C$4:$C$1500,0),MATCH(W$4,'Monthly NRG Level D'!$C$4:$AE$4,0)),"")</f>
        <v/>
      </c>
      <c r="X257" s="18" t="str">
        <f ca="1">IFERROR(-1*INDEX('Monthly NRG Level D'!$C$4:$AE$1500,MATCH($C257,'Monthly NRG Level D'!$C$4:$C$1500,0),MATCH(X$4,'Monthly NRG Level D'!$C$4:$AE$4,0)),"")</f>
        <v/>
      </c>
      <c r="Y257" s="18" t="str">
        <f ca="1">IFERROR(-1*INDEX('Monthly NRG Level D'!$C$4:$AE$1500,MATCH($C257,'Monthly NRG Level D'!$C$4:$C$1500,0),MATCH(Y$4,'Monthly NRG Level D'!$C$4:$AE$4,0)),"")</f>
        <v/>
      </c>
      <c r="AB257" s="18" t="str">
        <f ca="1">IFERROR(-1*INDEX('Monthly NRG Level D'!$C$4:$AE$1500,MATCH($C257,'Monthly NRG Level D'!$C$4:$C$1500,0),MATCH(AB$4,'Monthly NRG Level D'!$C$4:$AE$4,0)),"")</f>
        <v/>
      </c>
      <c r="AC257" s="18" t="str">
        <f ca="1">IFERROR(-1*INDEX('Monthly NRG Level D'!$C$4:$AE$1500,MATCH($C257,'Monthly NRG Level D'!$C$4:$C$1500,0),MATCH(AC$4,'Monthly NRG Level D'!$C$4:$AE$4,0)),"")</f>
        <v/>
      </c>
      <c r="AD257" s="18" t="str">
        <f ca="1">IFERROR(-1*INDEX('Monthly NRG Level D'!$C$4:$AE$1500,MATCH($C257,'Monthly NRG Level D'!$C$4:$C$1500,0),MATCH(AD$4,'Monthly NRG Level D'!$C$4:$AE$4,0)),"")</f>
        <v/>
      </c>
      <c r="AE257" s="18" t="str">
        <f ca="1">IFERROR(-1*INDEX('Monthly NRG Level D'!$C$4:$AE$1500,MATCH($C257,'Monthly NRG Level D'!$C$4:$C$1500,0),MATCH(AE$4,'Monthly NRG Level D'!$C$4:$AE$4,0)),"")</f>
        <v/>
      </c>
    </row>
    <row r="258" spans="3:31">
      <c r="C258" s="24">
        <f t="shared" ref="C258:C282" si="4">DATE(YEAR(C257),MONTH(C257)+1,1)</f>
        <v>52994</v>
      </c>
      <c r="D258" s="90" t="s">
        <v>65</v>
      </c>
      <c r="E258" s="90" t="s">
        <v>65</v>
      </c>
      <c r="F258" s="90" t="s">
        <v>65</v>
      </c>
      <c r="G258" s="90" t="s">
        <v>65</v>
      </c>
      <c r="H258" s="90" t="s">
        <v>65</v>
      </c>
      <c r="I258" s="90" t="s">
        <v>65</v>
      </c>
      <c r="J258" s="18" t="str">
        <f ca="1">IFERROR(-1*INDEX('Monthly NRG Level D'!$C$4:$AE$1500,MATCH($C258,'Monthly NRG Level D'!$C$4:$C$1500,0),MATCH(J$4,'Monthly NRG Level D'!$C$4:$AE$4,0)),"")</f>
        <v/>
      </c>
      <c r="K258" s="18" t="str">
        <f ca="1">IFERROR(-1*INDEX('Monthly NRG Level D'!$C$4:$AE$1500,MATCH($C258,'Monthly NRG Level D'!$C$4:$C$1500,0),MATCH(K$4,'Monthly NRG Level D'!$C$4:$AE$4,0)),"")</f>
        <v/>
      </c>
      <c r="L258" s="18" t="str">
        <f ca="1">IFERROR(-1*INDEX('Monthly NRG Level D'!$C$4:$AE$1500,MATCH($C258,'Monthly NRG Level D'!$C$4:$C$1500,0),MATCH(L$4,'Monthly NRG Level D'!$C$4:$AE$4,0)),"")</f>
        <v/>
      </c>
      <c r="M258" s="18" t="str">
        <f ca="1">IFERROR(-1*INDEX('Monthly NRG Level D'!$C$4:$AE$1500,MATCH($C258,'Monthly NRG Level D'!$C$4:$C$1500,0),MATCH(M$4,'Monthly NRG Level D'!$C$4:$AE$4,0)),"")</f>
        <v/>
      </c>
      <c r="P258" s="90" t="s">
        <v>65</v>
      </c>
      <c r="Q258" s="90" t="s">
        <v>65</v>
      </c>
      <c r="R258" s="90" t="s">
        <v>65</v>
      </c>
      <c r="S258" s="18" t="str">
        <f ca="1">IFERROR(-1*INDEX('Monthly NRG Level D'!$C$4:$AE$1500,MATCH($C258,'Monthly NRG Level D'!$C$4:$C$1500,0),MATCH(S$4,'Monthly NRG Level D'!$C$4:$AE$4,0)),"")</f>
        <v/>
      </c>
      <c r="T258" s="18" t="str">
        <f ca="1">IFERROR(-1*INDEX('Monthly NRG Level D'!$C$4:$AE$1500,MATCH($C258,'Monthly NRG Level D'!$C$4:$C$1500,0),MATCH(T$4,'Monthly NRG Level D'!$C$4:$AE$4,0)),"")</f>
        <v/>
      </c>
      <c r="U258" s="18" t="str">
        <f ca="1">IFERROR(-1*INDEX('Monthly NRG Level D'!$C$4:$AE$1500,MATCH($C258,'Monthly NRG Level D'!$C$4:$C$1500,0),MATCH(U$4,'Monthly NRG Level D'!$C$4:$AE$4,0)),"")</f>
        <v/>
      </c>
      <c r="V258" s="18" t="str">
        <f ca="1">IFERROR(-1*INDEX('Monthly NRG Level D'!$C$4:$AE$1500,MATCH($C258,'Monthly NRG Level D'!$C$4:$C$1500,0),MATCH(V$4,'Monthly NRG Level D'!$C$4:$AE$4,0)),"")</f>
        <v/>
      </c>
      <c r="W258" s="18" t="str">
        <f ca="1">IFERROR(-1*INDEX('Monthly NRG Level D'!$C$4:$AE$1500,MATCH($C258,'Monthly NRG Level D'!$C$4:$C$1500,0),MATCH(W$4,'Monthly NRG Level D'!$C$4:$AE$4,0)),"")</f>
        <v/>
      </c>
      <c r="X258" s="18" t="str">
        <f ca="1">IFERROR(-1*INDEX('Monthly NRG Level D'!$C$4:$AE$1500,MATCH($C258,'Monthly NRG Level D'!$C$4:$C$1500,0),MATCH(X$4,'Monthly NRG Level D'!$C$4:$AE$4,0)),"")</f>
        <v/>
      </c>
      <c r="Y258" s="18" t="str">
        <f ca="1">IFERROR(-1*INDEX('Monthly NRG Level D'!$C$4:$AE$1500,MATCH($C258,'Monthly NRG Level D'!$C$4:$C$1500,0),MATCH(Y$4,'Monthly NRG Level D'!$C$4:$AE$4,0)),"")</f>
        <v/>
      </c>
      <c r="AB258" s="18" t="str">
        <f ca="1">IFERROR(-1*INDEX('Monthly NRG Level D'!$C$4:$AE$1500,MATCH($C258,'Monthly NRG Level D'!$C$4:$C$1500,0),MATCH(AB$4,'Monthly NRG Level D'!$C$4:$AE$4,0)),"")</f>
        <v/>
      </c>
      <c r="AC258" s="18" t="str">
        <f ca="1">IFERROR(-1*INDEX('Monthly NRG Level D'!$C$4:$AE$1500,MATCH($C258,'Monthly NRG Level D'!$C$4:$C$1500,0),MATCH(AC$4,'Monthly NRG Level D'!$C$4:$AE$4,0)),"")</f>
        <v/>
      </c>
      <c r="AD258" s="18" t="str">
        <f ca="1">IFERROR(-1*INDEX('Monthly NRG Level D'!$C$4:$AE$1500,MATCH($C258,'Monthly NRG Level D'!$C$4:$C$1500,0),MATCH(AD$4,'Monthly NRG Level D'!$C$4:$AE$4,0)),"")</f>
        <v/>
      </c>
      <c r="AE258" s="18" t="str">
        <f ca="1">IFERROR(-1*INDEX('Monthly NRG Level D'!$C$4:$AE$1500,MATCH($C258,'Monthly NRG Level D'!$C$4:$C$1500,0),MATCH(AE$4,'Monthly NRG Level D'!$C$4:$AE$4,0)),"")</f>
        <v/>
      </c>
    </row>
    <row r="259" spans="3:31">
      <c r="C259" s="24">
        <f t="shared" si="4"/>
        <v>53022</v>
      </c>
      <c r="D259" s="90" t="s">
        <v>65</v>
      </c>
      <c r="E259" s="90" t="s">
        <v>65</v>
      </c>
      <c r="F259" s="90" t="s">
        <v>65</v>
      </c>
      <c r="G259" s="90" t="s">
        <v>65</v>
      </c>
      <c r="H259" s="90" t="s">
        <v>65</v>
      </c>
      <c r="I259" s="90" t="s">
        <v>65</v>
      </c>
      <c r="J259" s="18" t="str">
        <f ca="1">IFERROR(-1*INDEX('Monthly NRG Level D'!$C$4:$AE$1500,MATCH($C259,'Monthly NRG Level D'!$C$4:$C$1500,0),MATCH(J$4,'Monthly NRG Level D'!$C$4:$AE$4,0)),"")</f>
        <v/>
      </c>
      <c r="K259" s="18" t="str">
        <f ca="1">IFERROR(-1*INDEX('Monthly NRG Level D'!$C$4:$AE$1500,MATCH($C259,'Monthly NRG Level D'!$C$4:$C$1500,0),MATCH(K$4,'Monthly NRG Level D'!$C$4:$AE$4,0)),"")</f>
        <v/>
      </c>
      <c r="L259" s="18" t="str">
        <f ca="1">IFERROR(-1*INDEX('Monthly NRG Level D'!$C$4:$AE$1500,MATCH($C259,'Monthly NRG Level D'!$C$4:$C$1500,0),MATCH(L$4,'Monthly NRG Level D'!$C$4:$AE$4,0)),"")</f>
        <v/>
      </c>
      <c r="M259" s="18" t="str">
        <f ca="1">IFERROR(-1*INDEX('Monthly NRG Level D'!$C$4:$AE$1500,MATCH($C259,'Monthly NRG Level D'!$C$4:$C$1500,0),MATCH(M$4,'Monthly NRG Level D'!$C$4:$AE$4,0)),"")</f>
        <v/>
      </c>
      <c r="P259" s="90" t="s">
        <v>65</v>
      </c>
      <c r="Q259" s="90" t="s">
        <v>65</v>
      </c>
      <c r="R259" s="90" t="s">
        <v>65</v>
      </c>
      <c r="S259" s="18" t="str">
        <f ca="1">IFERROR(-1*INDEX('Monthly NRG Level D'!$C$4:$AE$1500,MATCH($C259,'Monthly NRG Level D'!$C$4:$C$1500,0),MATCH(S$4,'Monthly NRG Level D'!$C$4:$AE$4,0)),"")</f>
        <v/>
      </c>
      <c r="T259" s="18" t="str">
        <f ca="1">IFERROR(-1*INDEX('Monthly NRG Level D'!$C$4:$AE$1500,MATCH($C259,'Monthly NRG Level D'!$C$4:$C$1500,0),MATCH(T$4,'Monthly NRG Level D'!$C$4:$AE$4,0)),"")</f>
        <v/>
      </c>
      <c r="U259" s="18" t="str">
        <f ca="1">IFERROR(-1*INDEX('Monthly NRG Level D'!$C$4:$AE$1500,MATCH($C259,'Monthly NRG Level D'!$C$4:$C$1500,0),MATCH(U$4,'Monthly NRG Level D'!$C$4:$AE$4,0)),"")</f>
        <v/>
      </c>
      <c r="V259" s="18" t="str">
        <f ca="1">IFERROR(-1*INDEX('Monthly NRG Level D'!$C$4:$AE$1500,MATCH($C259,'Monthly NRG Level D'!$C$4:$C$1500,0),MATCH(V$4,'Monthly NRG Level D'!$C$4:$AE$4,0)),"")</f>
        <v/>
      </c>
      <c r="W259" s="18" t="str">
        <f ca="1">IFERROR(-1*INDEX('Monthly NRG Level D'!$C$4:$AE$1500,MATCH($C259,'Monthly NRG Level D'!$C$4:$C$1500,0),MATCH(W$4,'Monthly NRG Level D'!$C$4:$AE$4,0)),"")</f>
        <v/>
      </c>
      <c r="X259" s="18" t="str">
        <f ca="1">IFERROR(-1*INDEX('Monthly NRG Level D'!$C$4:$AE$1500,MATCH($C259,'Monthly NRG Level D'!$C$4:$C$1500,0),MATCH(X$4,'Monthly NRG Level D'!$C$4:$AE$4,0)),"")</f>
        <v/>
      </c>
      <c r="Y259" s="18" t="str">
        <f ca="1">IFERROR(-1*INDEX('Monthly NRG Level D'!$C$4:$AE$1500,MATCH($C259,'Monthly NRG Level D'!$C$4:$C$1500,0),MATCH(Y$4,'Monthly NRG Level D'!$C$4:$AE$4,0)),"")</f>
        <v/>
      </c>
      <c r="AB259" s="18" t="str">
        <f ca="1">IFERROR(-1*INDEX('Monthly NRG Level D'!$C$4:$AE$1500,MATCH($C259,'Monthly NRG Level D'!$C$4:$C$1500,0),MATCH(AB$4,'Monthly NRG Level D'!$C$4:$AE$4,0)),"")</f>
        <v/>
      </c>
      <c r="AC259" s="18" t="str">
        <f ca="1">IFERROR(-1*INDEX('Monthly NRG Level D'!$C$4:$AE$1500,MATCH($C259,'Monthly NRG Level D'!$C$4:$C$1500,0),MATCH(AC$4,'Monthly NRG Level D'!$C$4:$AE$4,0)),"")</f>
        <v/>
      </c>
      <c r="AD259" s="18" t="str">
        <f ca="1">IFERROR(-1*INDEX('Monthly NRG Level D'!$C$4:$AE$1500,MATCH($C259,'Monthly NRG Level D'!$C$4:$C$1500,0),MATCH(AD$4,'Monthly NRG Level D'!$C$4:$AE$4,0)),"")</f>
        <v/>
      </c>
      <c r="AE259" s="18" t="str">
        <f ca="1">IFERROR(-1*INDEX('Monthly NRG Level D'!$C$4:$AE$1500,MATCH($C259,'Monthly NRG Level D'!$C$4:$C$1500,0),MATCH(AE$4,'Monthly NRG Level D'!$C$4:$AE$4,0)),"")</f>
        <v/>
      </c>
    </row>
    <row r="260" spans="3:31">
      <c r="C260" s="24">
        <f t="shared" si="4"/>
        <v>53053</v>
      </c>
      <c r="D260" s="90" t="s">
        <v>65</v>
      </c>
      <c r="E260" s="90" t="s">
        <v>65</v>
      </c>
      <c r="F260" s="90" t="s">
        <v>65</v>
      </c>
      <c r="G260" s="90" t="s">
        <v>65</v>
      </c>
      <c r="H260" s="90" t="s">
        <v>65</v>
      </c>
      <c r="I260" s="90" t="s">
        <v>65</v>
      </c>
      <c r="J260" s="18" t="str">
        <f ca="1">IFERROR(-1*INDEX('Monthly NRG Level D'!$C$4:$AE$1500,MATCH($C260,'Monthly NRG Level D'!$C$4:$C$1500,0),MATCH(J$4,'Monthly NRG Level D'!$C$4:$AE$4,0)),"")</f>
        <v/>
      </c>
      <c r="K260" s="18" t="str">
        <f ca="1">IFERROR(-1*INDEX('Monthly NRG Level D'!$C$4:$AE$1500,MATCH($C260,'Monthly NRG Level D'!$C$4:$C$1500,0),MATCH(K$4,'Monthly NRG Level D'!$C$4:$AE$4,0)),"")</f>
        <v/>
      </c>
      <c r="L260" s="18" t="str">
        <f ca="1">IFERROR(-1*INDEX('Monthly NRG Level D'!$C$4:$AE$1500,MATCH($C260,'Monthly NRG Level D'!$C$4:$C$1500,0),MATCH(L$4,'Monthly NRG Level D'!$C$4:$AE$4,0)),"")</f>
        <v/>
      </c>
      <c r="M260" s="18" t="str">
        <f ca="1">IFERROR(-1*INDEX('Monthly NRG Level D'!$C$4:$AE$1500,MATCH($C260,'Monthly NRG Level D'!$C$4:$C$1500,0),MATCH(M$4,'Monthly NRG Level D'!$C$4:$AE$4,0)),"")</f>
        <v/>
      </c>
      <c r="P260" s="90" t="s">
        <v>65</v>
      </c>
      <c r="Q260" s="90" t="s">
        <v>65</v>
      </c>
      <c r="R260" s="90" t="s">
        <v>65</v>
      </c>
      <c r="S260" s="18" t="str">
        <f ca="1">IFERROR(-1*INDEX('Monthly NRG Level D'!$C$4:$AE$1500,MATCH($C260,'Monthly NRG Level D'!$C$4:$C$1500,0),MATCH(S$4,'Monthly NRG Level D'!$C$4:$AE$4,0)),"")</f>
        <v/>
      </c>
      <c r="T260" s="18" t="str">
        <f ca="1">IFERROR(-1*INDEX('Monthly NRG Level D'!$C$4:$AE$1500,MATCH($C260,'Monthly NRG Level D'!$C$4:$C$1500,0),MATCH(T$4,'Monthly NRG Level D'!$C$4:$AE$4,0)),"")</f>
        <v/>
      </c>
      <c r="U260" s="18" t="str">
        <f ca="1">IFERROR(-1*INDEX('Monthly NRG Level D'!$C$4:$AE$1500,MATCH($C260,'Monthly NRG Level D'!$C$4:$C$1500,0),MATCH(U$4,'Monthly NRG Level D'!$C$4:$AE$4,0)),"")</f>
        <v/>
      </c>
      <c r="V260" s="18" t="str">
        <f ca="1">IFERROR(-1*INDEX('Monthly NRG Level D'!$C$4:$AE$1500,MATCH($C260,'Monthly NRG Level D'!$C$4:$C$1500,0),MATCH(V$4,'Monthly NRG Level D'!$C$4:$AE$4,0)),"")</f>
        <v/>
      </c>
      <c r="W260" s="18" t="str">
        <f ca="1">IFERROR(-1*INDEX('Monthly NRG Level D'!$C$4:$AE$1500,MATCH($C260,'Monthly NRG Level D'!$C$4:$C$1500,0),MATCH(W$4,'Monthly NRG Level D'!$C$4:$AE$4,0)),"")</f>
        <v/>
      </c>
      <c r="X260" s="18" t="str">
        <f ca="1">IFERROR(-1*INDEX('Monthly NRG Level D'!$C$4:$AE$1500,MATCH($C260,'Monthly NRG Level D'!$C$4:$C$1500,0),MATCH(X$4,'Monthly NRG Level D'!$C$4:$AE$4,0)),"")</f>
        <v/>
      </c>
      <c r="Y260" s="18" t="str">
        <f ca="1">IFERROR(-1*INDEX('Monthly NRG Level D'!$C$4:$AE$1500,MATCH($C260,'Monthly NRG Level D'!$C$4:$C$1500,0),MATCH(Y$4,'Monthly NRG Level D'!$C$4:$AE$4,0)),"")</f>
        <v/>
      </c>
      <c r="AB260" s="18" t="str">
        <f ca="1">IFERROR(-1*INDEX('Monthly NRG Level D'!$C$4:$AE$1500,MATCH($C260,'Monthly NRG Level D'!$C$4:$C$1500,0),MATCH(AB$4,'Monthly NRG Level D'!$C$4:$AE$4,0)),"")</f>
        <v/>
      </c>
      <c r="AC260" s="18" t="str">
        <f ca="1">IFERROR(-1*INDEX('Monthly NRG Level D'!$C$4:$AE$1500,MATCH($C260,'Monthly NRG Level D'!$C$4:$C$1500,0),MATCH(AC$4,'Monthly NRG Level D'!$C$4:$AE$4,0)),"")</f>
        <v/>
      </c>
      <c r="AD260" s="18" t="str">
        <f ca="1">IFERROR(-1*INDEX('Monthly NRG Level D'!$C$4:$AE$1500,MATCH($C260,'Monthly NRG Level D'!$C$4:$C$1500,0),MATCH(AD$4,'Monthly NRG Level D'!$C$4:$AE$4,0)),"")</f>
        <v/>
      </c>
      <c r="AE260" s="18" t="str">
        <f ca="1">IFERROR(-1*INDEX('Monthly NRG Level D'!$C$4:$AE$1500,MATCH($C260,'Monthly NRG Level D'!$C$4:$C$1500,0),MATCH(AE$4,'Monthly NRG Level D'!$C$4:$AE$4,0)),"")</f>
        <v/>
      </c>
    </row>
    <row r="261" spans="3:31">
      <c r="C261" s="24">
        <f t="shared" si="4"/>
        <v>53083</v>
      </c>
      <c r="D261" s="90" t="s">
        <v>65</v>
      </c>
      <c r="E261" s="90" t="s">
        <v>65</v>
      </c>
      <c r="F261" s="90" t="s">
        <v>65</v>
      </c>
      <c r="G261" s="90" t="s">
        <v>65</v>
      </c>
      <c r="H261" s="90" t="s">
        <v>65</v>
      </c>
      <c r="I261" s="90" t="s">
        <v>65</v>
      </c>
      <c r="J261" s="18" t="str">
        <f ca="1">IFERROR(-1*INDEX('Monthly NRG Level D'!$C$4:$AE$1500,MATCH($C261,'Monthly NRG Level D'!$C$4:$C$1500,0),MATCH(J$4,'Monthly NRG Level D'!$C$4:$AE$4,0)),"")</f>
        <v/>
      </c>
      <c r="K261" s="18" t="str">
        <f ca="1">IFERROR(-1*INDEX('Monthly NRG Level D'!$C$4:$AE$1500,MATCH($C261,'Monthly NRG Level D'!$C$4:$C$1500,0),MATCH(K$4,'Monthly NRG Level D'!$C$4:$AE$4,0)),"")</f>
        <v/>
      </c>
      <c r="L261" s="18" t="str">
        <f ca="1">IFERROR(-1*INDEX('Monthly NRG Level D'!$C$4:$AE$1500,MATCH($C261,'Monthly NRG Level D'!$C$4:$C$1500,0),MATCH(L$4,'Monthly NRG Level D'!$C$4:$AE$4,0)),"")</f>
        <v/>
      </c>
      <c r="M261" s="18" t="str">
        <f ca="1">IFERROR(-1*INDEX('Monthly NRG Level D'!$C$4:$AE$1500,MATCH($C261,'Monthly NRG Level D'!$C$4:$C$1500,0),MATCH(M$4,'Monthly NRG Level D'!$C$4:$AE$4,0)),"")</f>
        <v/>
      </c>
      <c r="P261" s="90" t="s">
        <v>65</v>
      </c>
      <c r="Q261" s="90" t="s">
        <v>65</v>
      </c>
      <c r="R261" s="90" t="s">
        <v>65</v>
      </c>
      <c r="S261" s="18" t="str">
        <f ca="1">IFERROR(-1*INDEX('Monthly NRG Level D'!$C$4:$AE$1500,MATCH($C261,'Monthly NRG Level D'!$C$4:$C$1500,0),MATCH(S$4,'Monthly NRG Level D'!$C$4:$AE$4,0)),"")</f>
        <v/>
      </c>
      <c r="T261" s="18" t="str">
        <f ca="1">IFERROR(-1*INDEX('Monthly NRG Level D'!$C$4:$AE$1500,MATCH($C261,'Monthly NRG Level D'!$C$4:$C$1500,0),MATCH(T$4,'Monthly NRG Level D'!$C$4:$AE$4,0)),"")</f>
        <v/>
      </c>
      <c r="U261" s="18" t="str">
        <f ca="1">IFERROR(-1*INDEX('Monthly NRG Level D'!$C$4:$AE$1500,MATCH($C261,'Monthly NRG Level D'!$C$4:$C$1500,0),MATCH(U$4,'Monthly NRG Level D'!$C$4:$AE$4,0)),"")</f>
        <v/>
      </c>
      <c r="V261" s="18" t="str">
        <f ca="1">IFERROR(-1*INDEX('Monthly NRG Level D'!$C$4:$AE$1500,MATCH($C261,'Monthly NRG Level D'!$C$4:$C$1500,0),MATCH(V$4,'Monthly NRG Level D'!$C$4:$AE$4,0)),"")</f>
        <v/>
      </c>
      <c r="W261" s="18" t="str">
        <f ca="1">IFERROR(-1*INDEX('Monthly NRG Level D'!$C$4:$AE$1500,MATCH($C261,'Monthly NRG Level D'!$C$4:$C$1500,0),MATCH(W$4,'Monthly NRG Level D'!$C$4:$AE$4,0)),"")</f>
        <v/>
      </c>
      <c r="X261" s="18" t="str">
        <f ca="1">IFERROR(-1*INDEX('Monthly NRG Level D'!$C$4:$AE$1500,MATCH($C261,'Monthly NRG Level D'!$C$4:$C$1500,0),MATCH(X$4,'Monthly NRG Level D'!$C$4:$AE$4,0)),"")</f>
        <v/>
      </c>
      <c r="Y261" s="18" t="str">
        <f ca="1">IFERROR(-1*INDEX('Monthly NRG Level D'!$C$4:$AE$1500,MATCH($C261,'Monthly NRG Level D'!$C$4:$C$1500,0),MATCH(Y$4,'Monthly NRG Level D'!$C$4:$AE$4,0)),"")</f>
        <v/>
      </c>
      <c r="AB261" s="18" t="str">
        <f ca="1">IFERROR(-1*INDEX('Monthly NRG Level D'!$C$4:$AE$1500,MATCH($C261,'Monthly NRG Level D'!$C$4:$C$1500,0),MATCH(AB$4,'Monthly NRG Level D'!$C$4:$AE$4,0)),"")</f>
        <v/>
      </c>
      <c r="AC261" s="18" t="str">
        <f ca="1">IFERROR(-1*INDEX('Monthly NRG Level D'!$C$4:$AE$1500,MATCH($C261,'Monthly NRG Level D'!$C$4:$C$1500,0),MATCH(AC$4,'Monthly NRG Level D'!$C$4:$AE$4,0)),"")</f>
        <v/>
      </c>
      <c r="AD261" s="18" t="str">
        <f ca="1">IFERROR(-1*INDEX('Monthly NRG Level D'!$C$4:$AE$1500,MATCH($C261,'Monthly NRG Level D'!$C$4:$C$1500,0),MATCH(AD$4,'Monthly NRG Level D'!$C$4:$AE$4,0)),"")</f>
        <v/>
      </c>
      <c r="AE261" s="18" t="str">
        <f ca="1">IFERROR(-1*INDEX('Monthly NRG Level D'!$C$4:$AE$1500,MATCH($C261,'Monthly NRG Level D'!$C$4:$C$1500,0),MATCH(AE$4,'Monthly NRG Level D'!$C$4:$AE$4,0)),"")</f>
        <v/>
      </c>
    </row>
    <row r="262" spans="3:31">
      <c r="C262" s="24">
        <f t="shared" si="4"/>
        <v>53114</v>
      </c>
      <c r="D262" s="90" t="s">
        <v>65</v>
      </c>
      <c r="E262" s="90" t="s">
        <v>65</v>
      </c>
      <c r="F262" s="90" t="s">
        <v>65</v>
      </c>
      <c r="G262" s="90" t="s">
        <v>65</v>
      </c>
      <c r="H262" s="90" t="s">
        <v>65</v>
      </c>
      <c r="I262" s="90" t="s">
        <v>65</v>
      </c>
      <c r="J262" s="18" t="str">
        <f ca="1">IFERROR(-1*INDEX('Monthly NRG Level D'!$C$4:$AE$1500,MATCH($C262,'Monthly NRG Level D'!$C$4:$C$1500,0),MATCH(J$4,'Monthly NRG Level D'!$C$4:$AE$4,0)),"")</f>
        <v/>
      </c>
      <c r="K262" s="18" t="str">
        <f ca="1">IFERROR(-1*INDEX('Monthly NRG Level D'!$C$4:$AE$1500,MATCH($C262,'Monthly NRG Level D'!$C$4:$C$1500,0),MATCH(K$4,'Monthly NRG Level D'!$C$4:$AE$4,0)),"")</f>
        <v/>
      </c>
      <c r="L262" s="18" t="str">
        <f ca="1">IFERROR(-1*INDEX('Monthly NRG Level D'!$C$4:$AE$1500,MATCH($C262,'Monthly NRG Level D'!$C$4:$C$1500,0),MATCH(L$4,'Monthly NRG Level D'!$C$4:$AE$4,0)),"")</f>
        <v/>
      </c>
      <c r="M262" s="18" t="str">
        <f ca="1">IFERROR(-1*INDEX('Monthly NRG Level D'!$C$4:$AE$1500,MATCH($C262,'Monthly NRG Level D'!$C$4:$C$1500,0),MATCH(M$4,'Monthly NRG Level D'!$C$4:$AE$4,0)),"")</f>
        <v/>
      </c>
      <c r="P262" s="90" t="s">
        <v>65</v>
      </c>
      <c r="Q262" s="90" t="s">
        <v>65</v>
      </c>
      <c r="R262" s="90" t="s">
        <v>65</v>
      </c>
      <c r="S262" s="18" t="str">
        <f ca="1">IFERROR(-1*INDEX('Monthly NRG Level D'!$C$4:$AE$1500,MATCH($C262,'Monthly NRG Level D'!$C$4:$C$1500,0),MATCH(S$4,'Monthly NRG Level D'!$C$4:$AE$4,0)),"")</f>
        <v/>
      </c>
      <c r="T262" s="18" t="str">
        <f ca="1">IFERROR(-1*INDEX('Monthly NRG Level D'!$C$4:$AE$1500,MATCH($C262,'Monthly NRG Level D'!$C$4:$C$1500,0),MATCH(T$4,'Monthly NRG Level D'!$C$4:$AE$4,0)),"")</f>
        <v/>
      </c>
      <c r="U262" s="18" t="str">
        <f ca="1">IFERROR(-1*INDEX('Monthly NRG Level D'!$C$4:$AE$1500,MATCH($C262,'Monthly NRG Level D'!$C$4:$C$1500,0),MATCH(U$4,'Monthly NRG Level D'!$C$4:$AE$4,0)),"")</f>
        <v/>
      </c>
      <c r="V262" s="18" t="str">
        <f ca="1">IFERROR(-1*INDEX('Monthly NRG Level D'!$C$4:$AE$1500,MATCH($C262,'Monthly NRG Level D'!$C$4:$C$1500,0),MATCH(V$4,'Monthly NRG Level D'!$C$4:$AE$4,0)),"")</f>
        <v/>
      </c>
      <c r="W262" s="18" t="str">
        <f ca="1">IFERROR(-1*INDEX('Monthly NRG Level D'!$C$4:$AE$1500,MATCH($C262,'Monthly NRG Level D'!$C$4:$C$1500,0),MATCH(W$4,'Monthly NRG Level D'!$C$4:$AE$4,0)),"")</f>
        <v/>
      </c>
      <c r="X262" s="18" t="str">
        <f ca="1">IFERROR(-1*INDEX('Monthly NRG Level D'!$C$4:$AE$1500,MATCH($C262,'Monthly NRG Level D'!$C$4:$C$1500,0),MATCH(X$4,'Monthly NRG Level D'!$C$4:$AE$4,0)),"")</f>
        <v/>
      </c>
      <c r="Y262" s="18" t="str">
        <f ca="1">IFERROR(-1*INDEX('Monthly NRG Level D'!$C$4:$AE$1500,MATCH($C262,'Monthly NRG Level D'!$C$4:$C$1500,0),MATCH(Y$4,'Monthly NRG Level D'!$C$4:$AE$4,0)),"")</f>
        <v/>
      </c>
      <c r="AB262" s="18" t="str">
        <f ca="1">IFERROR(-1*INDEX('Monthly NRG Level D'!$C$4:$AE$1500,MATCH($C262,'Monthly NRG Level D'!$C$4:$C$1500,0),MATCH(AB$4,'Monthly NRG Level D'!$C$4:$AE$4,0)),"")</f>
        <v/>
      </c>
      <c r="AC262" s="18" t="str">
        <f ca="1">IFERROR(-1*INDEX('Monthly NRG Level D'!$C$4:$AE$1500,MATCH($C262,'Monthly NRG Level D'!$C$4:$C$1500,0),MATCH(AC$4,'Monthly NRG Level D'!$C$4:$AE$4,0)),"")</f>
        <v/>
      </c>
      <c r="AD262" s="18" t="str">
        <f ca="1">IFERROR(-1*INDEX('Monthly NRG Level D'!$C$4:$AE$1500,MATCH($C262,'Monthly NRG Level D'!$C$4:$C$1500,0),MATCH(AD$4,'Monthly NRG Level D'!$C$4:$AE$4,0)),"")</f>
        <v/>
      </c>
      <c r="AE262" s="18" t="str">
        <f ca="1">IFERROR(-1*INDEX('Monthly NRG Level D'!$C$4:$AE$1500,MATCH($C262,'Monthly NRG Level D'!$C$4:$C$1500,0),MATCH(AE$4,'Monthly NRG Level D'!$C$4:$AE$4,0)),"")</f>
        <v/>
      </c>
    </row>
    <row r="263" spans="3:31">
      <c r="C263" s="24">
        <f t="shared" si="4"/>
        <v>53144</v>
      </c>
      <c r="D263" s="90" t="s">
        <v>65</v>
      </c>
      <c r="E263" s="90" t="s">
        <v>65</v>
      </c>
      <c r="F263" s="90" t="s">
        <v>65</v>
      </c>
      <c r="G263" s="90" t="s">
        <v>65</v>
      </c>
      <c r="H263" s="90" t="s">
        <v>65</v>
      </c>
      <c r="I263" s="90" t="s">
        <v>65</v>
      </c>
      <c r="J263" s="18" t="str">
        <f ca="1">IFERROR(-1*INDEX('Monthly NRG Level D'!$C$4:$AE$1500,MATCH($C263,'Monthly NRG Level D'!$C$4:$C$1500,0),MATCH(J$4,'Monthly NRG Level D'!$C$4:$AE$4,0)),"")</f>
        <v/>
      </c>
      <c r="K263" s="18" t="str">
        <f ca="1">IFERROR(-1*INDEX('Monthly NRG Level D'!$C$4:$AE$1500,MATCH($C263,'Monthly NRG Level D'!$C$4:$C$1500,0),MATCH(K$4,'Monthly NRG Level D'!$C$4:$AE$4,0)),"")</f>
        <v/>
      </c>
      <c r="L263" s="18" t="str">
        <f ca="1">IFERROR(-1*INDEX('Monthly NRG Level D'!$C$4:$AE$1500,MATCH($C263,'Monthly NRG Level D'!$C$4:$C$1500,0),MATCH(L$4,'Monthly NRG Level D'!$C$4:$AE$4,0)),"")</f>
        <v/>
      </c>
      <c r="M263" s="18" t="str">
        <f ca="1">IFERROR(-1*INDEX('Monthly NRG Level D'!$C$4:$AE$1500,MATCH($C263,'Monthly NRG Level D'!$C$4:$C$1500,0),MATCH(M$4,'Monthly NRG Level D'!$C$4:$AE$4,0)),"")</f>
        <v/>
      </c>
      <c r="P263" s="90" t="s">
        <v>65</v>
      </c>
      <c r="Q263" s="90" t="s">
        <v>65</v>
      </c>
      <c r="R263" s="90" t="s">
        <v>65</v>
      </c>
      <c r="S263" s="18" t="str">
        <f ca="1">IFERROR(-1*INDEX('Monthly NRG Level D'!$C$4:$AE$1500,MATCH($C263,'Monthly NRG Level D'!$C$4:$C$1500,0),MATCH(S$4,'Monthly NRG Level D'!$C$4:$AE$4,0)),"")</f>
        <v/>
      </c>
      <c r="T263" s="18" t="str">
        <f ca="1">IFERROR(-1*INDEX('Monthly NRG Level D'!$C$4:$AE$1500,MATCH($C263,'Monthly NRG Level D'!$C$4:$C$1500,0),MATCH(T$4,'Monthly NRG Level D'!$C$4:$AE$4,0)),"")</f>
        <v/>
      </c>
      <c r="U263" s="18" t="str">
        <f ca="1">IFERROR(-1*INDEX('Monthly NRG Level D'!$C$4:$AE$1500,MATCH($C263,'Monthly NRG Level D'!$C$4:$C$1500,0),MATCH(U$4,'Monthly NRG Level D'!$C$4:$AE$4,0)),"")</f>
        <v/>
      </c>
      <c r="V263" s="18" t="str">
        <f ca="1">IFERROR(-1*INDEX('Monthly NRG Level D'!$C$4:$AE$1500,MATCH($C263,'Monthly NRG Level D'!$C$4:$C$1500,0),MATCH(V$4,'Monthly NRG Level D'!$C$4:$AE$4,0)),"")</f>
        <v/>
      </c>
      <c r="W263" s="18" t="str">
        <f ca="1">IFERROR(-1*INDEX('Monthly NRG Level D'!$C$4:$AE$1500,MATCH($C263,'Monthly NRG Level D'!$C$4:$C$1500,0),MATCH(W$4,'Monthly NRG Level D'!$C$4:$AE$4,0)),"")</f>
        <v/>
      </c>
      <c r="X263" s="18" t="str">
        <f ca="1">IFERROR(-1*INDEX('Monthly NRG Level D'!$C$4:$AE$1500,MATCH($C263,'Monthly NRG Level D'!$C$4:$C$1500,0),MATCH(X$4,'Monthly NRG Level D'!$C$4:$AE$4,0)),"")</f>
        <v/>
      </c>
      <c r="Y263" s="18" t="str">
        <f ca="1">IFERROR(-1*INDEX('Monthly NRG Level D'!$C$4:$AE$1500,MATCH($C263,'Monthly NRG Level D'!$C$4:$C$1500,0),MATCH(Y$4,'Monthly NRG Level D'!$C$4:$AE$4,0)),"")</f>
        <v/>
      </c>
      <c r="AB263" s="18" t="str">
        <f ca="1">IFERROR(-1*INDEX('Monthly NRG Level D'!$C$4:$AE$1500,MATCH($C263,'Monthly NRG Level D'!$C$4:$C$1500,0),MATCH(AB$4,'Monthly NRG Level D'!$C$4:$AE$4,0)),"")</f>
        <v/>
      </c>
      <c r="AC263" s="18" t="str">
        <f ca="1">IFERROR(-1*INDEX('Monthly NRG Level D'!$C$4:$AE$1500,MATCH($C263,'Monthly NRG Level D'!$C$4:$C$1500,0),MATCH(AC$4,'Monthly NRG Level D'!$C$4:$AE$4,0)),"")</f>
        <v/>
      </c>
      <c r="AD263" s="18" t="str">
        <f ca="1">IFERROR(-1*INDEX('Monthly NRG Level D'!$C$4:$AE$1500,MATCH($C263,'Monthly NRG Level D'!$C$4:$C$1500,0),MATCH(AD$4,'Monthly NRG Level D'!$C$4:$AE$4,0)),"")</f>
        <v/>
      </c>
      <c r="AE263" s="18" t="str">
        <f ca="1">IFERROR(-1*INDEX('Monthly NRG Level D'!$C$4:$AE$1500,MATCH($C263,'Monthly NRG Level D'!$C$4:$C$1500,0),MATCH(AE$4,'Monthly NRG Level D'!$C$4:$AE$4,0)),"")</f>
        <v/>
      </c>
    </row>
    <row r="264" spans="3:31">
      <c r="C264" s="24">
        <f t="shared" si="4"/>
        <v>53175</v>
      </c>
      <c r="D264" s="90" t="s">
        <v>65</v>
      </c>
      <c r="E264" s="90" t="s">
        <v>65</v>
      </c>
      <c r="F264" s="90" t="s">
        <v>65</v>
      </c>
      <c r="G264" s="90" t="s">
        <v>65</v>
      </c>
      <c r="H264" s="90" t="s">
        <v>65</v>
      </c>
      <c r="I264" s="90" t="s">
        <v>65</v>
      </c>
      <c r="J264" s="18" t="str">
        <f ca="1">IFERROR(-1*INDEX('Monthly NRG Level D'!$C$4:$AE$1500,MATCH($C264,'Monthly NRG Level D'!$C$4:$C$1500,0),MATCH(J$4,'Monthly NRG Level D'!$C$4:$AE$4,0)),"")</f>
        <v/>
      </c>
      <c r="K264" s="18" t="str">
        <f ca="1">IFERROR(-1*INDEX('Monthly NRG Level D'!$C$4:$AE$1500,MATCH($C264,'Monthly NRG Level D'!$C$4:$C$1500,0),MATCH(K$4,'Monthly NRG Level D'!$C$4:$AE$4,0)),"")</f>
        <v/>
      </c>
      <c r="L264" s="18" t="str">
        <f ca="1">IFERROR(-1*INDEX('Monthly NRG Level D'!$C$4:$AE$1500,MATCH($C264,'Monthly NRG Level D'!$C$4:$C$1500,0),MATCH(L$4,'Monthly NRG Level D'!$C$4:$AE$4,0)),"")</f>
        <v/>
      </c>
      <c r="M264" s="18" t="str">
        <f ca="1">IFERROR(-1*INDEX('Monthly NRG Level D'!$C$4:$AE$1500,MATCH($C264,'Monthly NRG Level D'!$C$4:$C$1500,0),MATCH(M$4,'Monthly NRG Level D'!$C$4:$AE$4,0)),"")</f>
        <v/>
      </c>
      <c r="P264" s="90" t="s">
        <v>65</v>
      </c>
      <c r="Q264" s="90" t="s">
        <v>65</v>
      </c>
      <c r="R264" s="90" t="s">
        <v>65</v>
      </c>
      <c r="S264" s="18" t="str">
        <f ca="1">IFERROR(-1*INDEX('Monthly NRG Level D'!$C$4:$AE$1500,MATCH($C264,'Monthly NRG Level D'!$C$4:$C$1500,0),MATCH(S$4,'Monthly NRG Level D'!$C$4:$AE$4,0)),"")</f>
        <v/>
      </c>
      <c r="T264" s="18" t="str">
        <f ca="1">IFERROR(-1*INDEX('Monthly NRG Level D'!$C$4:$AE$1500,MATCH($C264,'Monthly NRG Level D'!$C$4:$C$1500,0),MATCH(T$4,'Monthly NRG Level D'!$C$4:$AE$4,0)),"")</f>
        <v/>
      </c>
      <c r="U264" s="18" t="str">
        <f ca="1">IFERROR(-1*INDEX('Monthly NRG Level D'!$C$4:$AE$1500,MATCH($C264,'Monthly NRG Level D'!$C$4:$C$1500,0),MATCH(U$4,'Monthly NRG Level D'!$C$4:$AE$4,0)),"")</f>
        <v/>
      </c>
      <c r="V264" s="18" t="str">
        <f ca="1">IFERROR(-1*INDEX('Monthly NRG Level D'!$C$4:$AE$1500,MATCH($C264,'Monthly NRG Level D'!$C$4:$C$1500,0),MATCH(V$4,'Monthly NRG Level D'!$C$4:$AE$4,0)),"")</f>
        <v/>
      </c>
      <c r="W264" s="18" t="str">
        <f ca="1">IFERROR(-1*INDEX('Monthly NRG Level D'!$C$4:$AE$1500,MATCH($C264,'Monthly NRG Level D'!$C$4:$C$1500,0),MATCH(W$4,'Monthly NRG Level D'!$C$4:$AE$4,0)),"")</f>
        <v/>
      </c>
      <c r="X264" s="18" t="str">
        <f ca="1">IFERROR(-1*INDEX('Monthly NRG Level D'!$C$4:$AE$1500,MATCH($C264,'Monthly NRG Level D'!$C$4:$C$1500,0),MATCH(X$4,'Monthly NRG Level D'!$C$4:$AE$4,0)),"")</f>
        <v/>
      </c>
      <c r="Y264" s="18" t="str">
        <f ca="1">IFERROR(-1*INDEX('Monthly NRG Level D'!$C$4:$AE$1500,MATCH($C264,'Monthly NRG Level D'!$C$4:$C$1500,0),MATCH(Y$4,'Monthly NRG Level D'!$C$4:$AE$4,0)),"")</f>
        <v/>
      </c>
      <c r="AB264" s="18" t="str">
        <f ca="1">IFERROR(-1*INDEX('Monthly NRG Level D'!$C$4:$AE$1500,MATCH($C264,'Monthly NRG Level D'!$C$4:$C$1500,0),MATCH(AB$4,'Monthly NRG Level D'!$C$4:$AE$4,0)),"")</f>
        <v/>
      </c>
      <c r="AC264" s="18" t="str">
        <f ca="1">IFERROR(-1*INDEX('Monthly NRG Level D'!$C$4:$AE$1500,MATCH($C264,'Monthly NRG Level D'!$C$4:$C$1500,0),MATCH(AC$4,'Monthly NRG Level D'!$C$4:$AE$4,0)),"")</f>
        <v/>
      </c>
      <c r="AD264" s="18" t="str">
        <f ca="1">IFERROR(-1*INDEX('Monthly NRG Level D'!$C$4:$AE$1500,MATCH($C264,'Monthly NRG Level D'!$C$4:$C$1500,0),MATCH(AD$4,'Monthly NRG Level D'!$C$4:$AE$4,0)),"")</f>
        <v/>
      </c>
      <c r="AE264" s="18" t="str">
        <f ca="1">IFERROR(-1*INDEX('Monthly NRG Level D'!$C$4:$AE$1500,MATCH($C264,'Monthly NRG Level D'!$C$4:$C$1500,0),MATCH(AE$4,'Monthly NRG Level D'!$C$4:$AE$4,0)),"")</f>
        <v/>
      </c>
    </row>
    <row r="265" spans="3:31">
      <c r="C265" s="24">
        <f t="shared" si="4"/>
        <v>53206</v>
      </c>
      <c r="D265" s="90" t="s">
        <v>65</v>
      </c>
      <c r="E265" s="90" t="s">
        <v>65</v>
      </c>
      <c r="F265" s="90" t="s">
        <v>65</v>
      </c>
      <c r="G265" s="90" t="s">
        <v>65</v>
      </c>
      <c r="H265" s="90" t="s">
        <v>65</v>
      </c>
      <c r="I265" s="90" t="s">
        <v>65</v>
      </c>
      <c r="J265" s="18" t="str">
        <f ca="1">IFERROR(-1*INDEX('Monthly NRG Level D'!$C$4:$AE$1500,MATCH($C265,'Monthly NRG Level D'!$C$4:$C$1500,0),MATCH(J$4,'Monthly NRG Level D'!$C$4:$AE$4,0)),"")</f>
        <v/>
      </c>
      <c r="K265" s="18" t="str">
        <f ca="1">IFERROR(-1*INDEX('Monthly NRG Level D'!$C$4:$AE$1500,MATCH($C265,'Monthly NRG Level D'!$C$4:$C$1500,0),MATCH(K$4,'Monthly NRG Level D'!$C$4:$AE$4,0)),"")</f>
        <v/>
      </c>
      <c r="L265" s="18" t="str">
        <f ca="1">IFERROR(-1*INDEX('Monthly NRG Level D'!$C$4:$AE$1500,MATCH($C265,'Monthly NRG Level D'!$C$4:$C$1500,0),MATCH(L$4,'Monthly NRG Level D'!$C$4:$AE$4,0)),"")</f>
        <v/>
      </c>
      <c r="M265" s="18" t="str">
        <f ca="1">IFERROR(-1*INDEX('Monthly NRG Level D'!$C$4:$AE$1500,MATCH($C265,'Monthly NRG Level D'!$C$4:$C$1500,0),MATCH(M$4,'Monthly NRG Level D'!$C$4:$AE$4,0)),"")</f>
        <v/>
      </c>
      <c r="P265" s="90" t="s">
        <v>65</v>
      </c>
      <c r="Q265" s="90" t="s">
        <v>65</v>
      </c>
      <c r="R265" s="90" t="s">
        <v>65</v>
      </c>
      <c r="S265" s="18" t="str">
        <f ca="1">IFERROR(-1*INDEX('Monthly NRG Level D'!$C$4:$AE$1500,MATCH($C265,'Monthly NRG Level D'!$C$4:$C$1500,0),MATCH(S$4,'Monthly NRG Level D'!$C$4:$AE$4,0)),"")</f>
        <v/>
      </c>
      <c r="T265" s="18" t="str">
        <f ca="1">IFERROR(-1*INDEX('Monthly NRG Level D'!$C$4:$AE$1500,MATCH($C265,'Monthly NRG Level D'!$C$4:$C$1500,0),MATCH(T$4,'Monthly NRG Level D'!$C$4:$AE$4,0)),"")</f>
        <v/>
      </c>
      <c r="U265" s="18" t="str">
        <f ca="1">IFERROR(-1*INDEX('Monthly NRG Level D'!$C$4:$AE$1500,MATCH($C265,'Monthly NRG Level D'!$C$4:$C$1500,0),MATCH(U$4,'Monthly NRG Level D'!$C$4:$AE$4,0)),"")</f>
        <v/>
      </c>
      <c r="V265" s="18" t="str">
        <f ca="1">IFERROR(-1*INDEX('Monthly NRG Level D'!$C$4:$AE$1500,MATCH($C265,'Monthly NRG Level D'!$C$4:$C$1500,0),MATCH(V$4,'Monthly NRG Level D'!$C$4:$AE$4,0)),"")</f>
        <v/>
      </c>
      <c r="W265" s="18" t="str">
        <f ca="1">IFERROR(-1*INDEX('Monthly NRG Level D'!$C$4:$AE$1500,MATCH($C265,'Monthly NRG Level D'!$C$4:$C$1500,0),MATCH(W$4,'Monthly NRG Level D'!$C$4:$AE$4,0)),"")</f>
        <v/>
      </c>
      <c r="X265" s="18" t="str">
        <f ca="1">IFERROR(-1*INDEX('Monthly NRG Level D'!$C$4:$AE$1500,MATCH($C265,'Monthly NRG Level D'!$C$4:$C$1500,0),MATCH(X$4,'Monthly NRG Level D'!$C$4:$AE$4,0)),"")</f>
        <v/>
      </c>
      <c r="Y265" s="18" t="str">
        <f ca="1">IFERROR(-1*INDEX('Monthly NRG Level D'!$C$4:$AE$1500,MATCH($C265,'Monthly NRG Level D'!$C$4:$C$1500,0),MATCH(Y$4,'Monthly NRG Level D'!$C$4:$AE$4,0)),"")</f>
        <v/>
      </c>
      <c r="AB265" s="18" t="str">
        <f ca="1">IFERROR(-1*INDEX('Monthly NRG Level D'!$C$4:$AE$1500,MATCH($C265,'Monthly NRG Level D'!$C$4:$C$1500,0),MATCH(AB$4,'Monthly NRG Level D'!$C$4:$AE$4,0)),"")</f>
        <v/>
      </c>
      <c r="AC265" s="18" t="str">
        <f ca="1">IFERROR(-1*INDEX('Monthly NRG Level D'!$C$4:$AE$1500,MATCH($C265,'Monthly NRG Level D'!$C$4:$C$1500,0),MATCH(AC$4,'Monthly NRG Level D'!$C$4:$AE$4,0)),"")</f>
        <v/>
      </c>
      <c r="AD265" s="18" t="str">
        <f ca="1">IFERROR(-1*INDEX('Monthly NRG Level D'!$C$4:$AE$1500,MATCH($C265,'Monthly NRG Level D'!$C$4:$C$1500,0),MATCH(AD$4,'Monthly NRG Level D'!$C$4:$AE$4,0)),"")</f>
        <v/>
      </c>
      <c r="AE265" s="18" t="str">
        <f ca="1">IFERROR(-1*INDEX('Monthly NRG Level D'!$C$4:$AE$1500,MATCH($C265,'Monthly NRG Level D'!$C$4:$C$1500,0),MATCH(AE$4,'Monthly NRG Level D'!$C$4:$AE$4,0)),"")</f>
        <v/>
      </c>
    </row>
    <row r="266" spans="3:31">
      <c r="C266" s="24">
        <f t="shared" si="4"/>
        <v>53236</v>
      </c>
      <c r="D266" s="90" t="s">
        <v>65</v>
      </c>
      <c r="E266" s="90" t="s">
        <v>65</v>
      </c>
      <c r="F266" s="90" t="s">
        <v>65</v>
      </c>
      <c r="G266" s="90" t="s">
        <v>65</v>
      </c>
      <c r="H266" s="90" t="s">
        <v>65</v>
      </c>
      <c r="I266" s="90" t="s">
        <v>65</v>
      </c>
      <c r="J266" s="18" t="str">
        <f ca="1">IFERROR(-1*INDEX('Monthly NRG Level D'!$C$4:$AE$1500,MATCH($C266,'Monthly NRG Level D'!$C$4:$C$1500,0),MATCH(J$4,'Monthly NRG Level D'!$C$4:$AE$4,0)),"")</f>
        <v/>
      </c>
      <c r="K266" s="18" t="str">
        <f ca="1">IFERROR(-1*INDEX('Monthly NRG Level D'!$C$4:$AE$1500,MATCH($C266,'Monthly NRG Level D'!$C$4:$C$1500,0),MATCH(K$4,'Monthly NRG Level D'!$C$4:$AE$4,0)),"")</f>
        <v/>
      </c>
      <c r="L266" s="18" t="str">
        <f ca="1">IFERROR(-1*INDEX('Monthly NRG Level D'!$C$4:$AE$1500,MATCH($C266,'Monthly NRG Level D'!$C$4:$C$1500,0),MATCH(L$4,'Monthly NRG Level D'!$C$4:$AE$4,0)),"")</f>
        <v/>
      </c>
      <c r="M266" s="18" t="str">
        <f ca="1">IFERROR(-1*INDEX('Monthly NRG Level D'!$C$4:$AE$1500,MATCH($C266,'Monthly NRG Level D'!$C$4:$C$1500,0),MATCH(M$4,'Monthly NRG Level D'!$C$4:$AE$4,0)),"")</f>
        <v/>
      </c>
      <c r="P266" s="90" t="s">
        <v>65</v>
      </c>
      <c r="Q266" s="90" t="s">
        <v>65</v>
      </c>
      <c r="R266" s="90" t="s">
        <v>65</v>
      </c>
      <c r="S266" s="18" t="str">
        <f ca="1">IFERROR(-1*INDEX('Monthly NRG Level D'!$C$4:$AE$1500,MATCH($C266,'Monthly NRG Level D'!$C$4:$C$1500,0),MATCH(S$4,'Monthly NRG Level D'!$C$4:$AE$4,0)),"")</f>
        <v/>
      </c>
      <c r="T266" s="18" t="str">
        <f ca="1">IFERROR(-1*INDEX('Monthly NRG Level D'!$C$4:$AE$1500,MATCH($C266,'Monthly NRG Level D'!$C$4:$C$1500,0),MATCH(T$4,'Monthly NRG Level D'!$C$4:$AE$4,0)),"")</f>
        <v/>
      </c>
      <c r="U266" s="18" t="str">
        <f ca="1">IFERROR(-1*INDEX('Monthly NRG Level D'!$C$4:$AE$1500,MATCH($C266,'Monthly NRG Level D'!$C$4:$C$1500,0),MATCH(U$4,'Monthly NRG Level D'!$C$4:$AE$4,0)),"")</f>
        <v/>
      </c>
      <c r="V266" s="18" t="str">
        <f ca="1">IFERROR(-1*INDEX('Monthly NRG Level D'!$C$4:$AE$1500,MATCH($C266,'Monthly NRG Level D'!$C$4:$C$1500,0),MATCH(V$4,'Monthly NRG Level D'!$C$4:$AE$4,0)),"")</f>
        <v/>
      </c>
      <c r="W266" s="18" t="str">
        <f ca="1">IFERROR(-1*INDEX('Monthly NRG Level D'!$C$4:$AE$1500,MATCH($C266,'Monthly NRG Level D'!$C$4:$C$1500,0),MATCH(W$4,'Monthly NRG Level D'!$C$4:$AE$4,0)),"")</f>
        <v/>
      </c>
      <c r="X266" s="18" t="str">
        <f ca="1">IFERROR(-1*INDEX('Monthly NRG Level D'!$C$4:$AE$1500,MATCH($C266,'Monthly NRG Level D'!$C$4:$C$1500,0),MATCH(X$4,'Monthly NRG Level D'!$C$4:$AE$4,0)),"")</f>
        <v/>
      </c>
      <c r="Y266" s="18" t="str">
        <f ca="1">IFERROR(-1*INDEX('Monthly NRG Level D'!$C$4:$AE$1500,MATCH($C266,'Monthly NRG Level D'!$C$4:$C$1500,0),MATCH(Y$4,'Monthly NRG Level D'!$C$4:$AE$4,0)),"")</f>
        <v/>
      </c>
      <c r="AB266" s="18" t="str">
        <f ca="1">IFERROR(-1*INDEX('Monthly NRG Level D'!$C$4:$AE$1500,MATCH($C266,'Monthly NRG Level D'!$C$4:$C$1500,0),MATCH(AB$4,'Monthly NRG Level D'!$C$4:$AE$4,0)),"")</f>
        <v/>
      </c>
      <c r="AC266" s="18" t="str">
        <f ca="1">IFERROR(-1*INDEX('Monthly NRG Level D'!$C$4:$AE$1500,MATCH($C266,'Monthly NRG Level D'!$C$4:$C$1500,0),MATCH(AC$4,'Monthly NRG Level D'!$C$4:$AE$4,0)),"")</f>
        <v/>
      </c>
      <c r="AD266" s="18" t="str">
        <f ca="1">IFERROR(-1*INDEX('Monthly NRG Level D'!$C$4:$AE$1500,MATCH($C266,'Monthly NRG Level D'!$C$4:$C$1500,0),MATCH(AD$4,'Monthly NRG Level D'!$C$4:$AE$4,0)),"")</f>
        <v/>
      </c>
      <c r="AE266" s="18" t="str">
        <f ca="1">IFERROR(-1*INDEX('Monthly NRG Level D'!$C$4:$AE$1500,MATCH($C266,'Monthly NRG Level D'!$C$4:$C$1500,0),MATCH(AE$4,'Monthly NRG Level D'!$C$4:$AE$4,0)),"")</f>
        <v/>
      </c>
    </row>
    <row r="267" spans="3:31">
      <c r="C267" s="24">
        <f t="shared" si="4"/>
        <v>53267</v>
      </c>
      <c r="D267" s="90" t="s">
        <v>65</v>
      </c>
      <c r="E267" s="90" t="s">
        <v>65</v>
      </c>
      <c r="F267" s="90" t="s">
        <v>65</v>
      </c>
      <c r="G267" s="90" t="s">
        <v>65</v>
      </c>
      <c r="H267" s="90" t="s">
        <v>65</v>
      </c>
      <c r="I267" s="90" t="s">
        <v>65</v>
      </c>
      <c r="J267" s="18" t="str">
        <f ca="1">IFERROR(-1*INDEX('Monthly NRG Level D'!$C$4:$AE$1500,MATCH($C267,'Monthly NRG Level D'!$C$4:$C$1500,0),MATCH(J$4,'Monthly NRG Level D'!$C$4:$AE$4,0)),"")</f>
        <v/>
      </c>
      <c r="K267" s="18" t="str">
        <f ca="1">IFERROR(-1*INDEX('Monthly NRG Level D'!$C$4:$AE$1500,MATCH($C267,'Monthly NRG Level D'!$C$4:$C$1500,0),MATCH(K$4,'Monthly NRG Level D'!$C$4:$AE$4,0)),"")</f>
        <v/>
      </c>
      <c r="L267" s="18" t="str">
        <f ca="1">IFERROR(-1*INDEX('Monthly NRG Level D'!$C$4:$AE$1500,MATCH($C267,'Monthly NRG Level D'!$C$4:$C$1500,0),MATCH(L$4,'Monthly NRG Level D'!$C$4:$AE$4,0)),"")</f>
        <v/>
      </c>
      <c r="M267" s="18" t="str">
        <f ca="1">IFERROR(-1*INDEX('Monthly NRG Level D'!$C$4:$AE$1500,MATCH($C267,'Monthly NRG Level D'!$C$4:$C$1500,0),MATCH(M$4,'Monthly NRG Level D'!$C$4:$AE$4,0)),"")</f>
        <v/>
      </c>
      <c r="P267" s="90" t="s">
        <v>65</v>
      </c>
      <c r="Q267" s="90" t="s">
        <v>65</v>
      </c>
      <c r="R267" s="90" t="s">
        <v>65</v>
      </c>
      <c r="S267" s="18" t="str">
        <f ca="1">IFERROR(-1*INDEX('Monthly NRG Level D'!$C$4:$AE$1500,MATCH($C267,'Monthly NRG Level D'!$C$4:$C$1500,0),MATCH(S$4,'Monthly NRG Level D'!$C$4:$AE$4,0)),"")</f>
        <v/>
      </c>
      <c r="T267" s="18" t="str">
        <f ca="1">IFERROR(-1*INDEX('Monthly NRG Level D'!$C$4:$AE$1500,MATCH($C267,'Monthly NRG Level D'!$C$4:$C$1500,0),MATCH(T$4,'Monthly NRG Level D'!$C$4:$AE$4,0)),"")</f>
        <v/>
      </c>
      <c r="U267" s="18" t="str">
        <f ca="1">IFERROR(-1*INDEX('Monthly NRG Level D'!$C$4:$AE$1500,MATCH($C267,'Monthly NRG Level D'!$C$4:$C$1500,0),MATCH(U$4,'Monthly NRG Level D'!$C$4:$AE$4,0)),"")</f>
        <v/>
      </c>
      <c r="V267" s="18" t="str">
        <f ca="1">IFERROR(-1*INDEX('Monthly NRG Level D'!$C$4:$AE$1500,MATCH($C267,'Monthly NRG Level D'!$C$4:$C$1500,0),MATCH(V$4,'Monthly NRG Level D'!$C$4:$AE$4,0)),"")</f>
        <v/>
      </c>
      <c r="W267" s="18" t="str">
        <f ca="1">IFERROR(-1*INDEX('Monthly NRG Level D'!$C$4:$AE$1500,MATCH($C267,'Monthly NRG Level D'!$C$4:$C$1500,0),MATCH(W$4,'Monthly NRG Level D'!$C$4:$AE$4,0)),"")</f>
        <v/>
      </c>
      <c r="X267" s="18" t="str">
        <f ca="1">IFERROR(-1*INDEX('Monthly NRG Level D'!$C$4:$AE$1500,MATCH($C267,'Monthly NRG Level D'!$C$4:$C$1500,0),MATCH(X$4,'Monthly NRG Level D'!$C$4:$AE$4,0)),"")</f>
        <v/>
      </c>
      <c r="Y267" s="18" t="str">
        <f ca="1">IFERROR(-1*INDEX('Monthly NRG Level D'!$C$4:$AE$1500,MATCH($C267,'Monthly NRG Level D'!$C$4:$C$1500,0),MATCH(Y$4,'Monthly NRG Level D'!$C$4:$AE$4,0)),"")</f>
        <v/>
      </c>
      <c r="AB267" s="18" t="str">
        <f ca="1">IFERROR(-1*INDEX('Monthly NRG Level D'!$C$4:$AE$1500,MATCH($C267,'Monthly NRG Level D'!$C$4:$C$1500,0),MATCH(AB$4,'Monthly NRG Level D'!$C$4:$AE$4,0)),"")</f>
        <v/>
      </c>
      <c r="AC267" s="18" t="str">
        <f ca="1">IFERROR(-1*INDEX('Monthly NRG Level D'!$C$4:$AE$1500,MATCH($C267,'Monthly NRG Level D'!$C$4:$C$1500,0),MATCH(AC$4,'Monthly NRG Level D'!$C$4:$AE$4,0)),"")</f>
        <v/>
      </c>
      <c r="AD267" s="18" t="str">
        <f ca="1">IFERROR(-1*INDEX('Monthly NRG Level D'!$C$4:$AE$1500,MATCH($C267,'Monthly NRG Level D'!$C$4:$C$1500,0),MATCH(AD$4,'Monthly NRG Level D'!$C$4:$AE$4,0)),"")</f>
        <v/>
      </c>
      <c r="AE267" s="18" t="str">
        <f ca="1">IFERROR(-1*INDEX('Monthly NRG Level D'!$C$4:$AE$1500,MATCH($C267,'Monthly NRG Level D'!$C$4:$C$1500,0),MATCH(AE$4,'Monthly NRG Level D'!$C$4:$AE$4,0)),"")</f>
        <v/>
      </c>
    </row>
    <row r="268" spans="3:31">
      <c r="C268" s="24">
        <f t="shared" si="4"/>
        <v>53297</v>
      </c>
      <c r="D268" s="90" t="s">
        <v>65</v>
      </c>
      <c r="E268" s="90" t="s">
        <v>65</v>
      </c>
      <c r="F268" s="90" t="s">
        <v>65</v>
      </c>
      <c r="G268" s="90" t="s">
        <v>65</v>
      </c>
      <c r="H268" s="90" t="s">
        <v>65</v>
      </c>
      <c r="I268" s="90" t="s">
        <v>65</v>
      </c>
      <c r="J268" s="18" t="str">
        <f ca="1">IFERROR(-1*INDEX('Monthly NRG Level D'!$C$4:$AE$1500,MATCH($C268,'Monthly NRG Level D'!$C$4:$C$1500,0),MATCH(J$4,'Monthly NRG Level D'!$C$4:$AE$4,0)),"")</f>
        <v/>
      </c>
      <c r="K268" s="18" t="str">
        <f ca="1">IFERROR(-1*INDEX('Monthly NRG Level D'!$C$4:$AE$1500,MATCH($C268,'Monthly NRG Level D'!$C$4:$C$1500,0),MATCH(K$4,'Monthly NRG Level D'!$C$4:$AE$4,0)),"")</f>
        <v/>
      </c>
      <c r="L268" s="18" t="str">
        <f ca="1">IFERROR(-1*INDEX('Monthly NRG Level D'!$C$4:$AE$1500,MATCH($C268,'Monthly NRG Level D'!$C$4:$C$1500,0),MATCH(L$4,'Monthly NRG Level D'!$C$4:$AE$4,0)),"")</f>
        <v/>
      </c>
      <c r="M268" s="18" t="str">
        <f ca="1">IFERROR(-1*INDEX('Monthly NRG Level D'!$C$4:$AE$1500,MATCH($C268,'Monthly NRG Level D'!$C$4:$C$1500,0),MATCH(M$4,'Monthly NRG Level D'!$C$4:$AE$4,0)),"")</f>
        <v/>
      </c>
      <c r="P268" s="90" t="s">
        <v>65</v>
      </c>
      <c r="Q268" s="90" t="s">
        <v>65</v>
      </c>
      <c r="R268" s="90" t="s">
        <v>65</v>
      </c>
      <c r="S268" s="18" t="str">
        <f ca="1">IFERROR(-1*INDEX('Monthly NRG Level D'!$C$4:$AE$1500,MATCH($C268,'Monthly NRG Level D'!$C$4:$C$1500,0),MATCH(S$4,'Monthly NRG Level D'!$C$4:$AE$4,0)),"")</f>
        <v/>
      </c>
      <c r="T268" s="18" t="str">
        <f ca="1">IFERROR(-1*INDEX('Monthly NRG Level D'!$C$4:$AE$1500,MATCH($C268,'Monthly NRG Level D'!$C$4:$C$1500,0),MATCH(T$4,'Monthly NRG Level D'!$C$4:$AE$4,0)),"")</f>
        <v/>
      </c>
      <c r="U268" s="18" t="str">
        <f ca="1">IFERROR(-1*INDEX('Monthly NRG Level D'!$C$4:$AE$1500,MATCH($C268,'Monthly NRG Level D'!$C$4:$C$1500,0),MATCH(U$4,'Monthly NRG Level D'!$C$4:$AE$4,0)),"")</f>
        <v/>
      </c>
      <c r="V268" s="18" t="str">
        <f ca="1">IFERROR(-1*INDEX('Monthly NRG Level D'!$C$4:$AE$1500,MATCH($C268,'Monthly NRG Level D'!$C$4:$C$1500,0),MATCH(V$4,'Monthly NRG Level D'!$C$4:$AE$4,0)),"")</f>
        <v/>
      </c>
      <c r="W268" s="18" t="str">
        <f ca="1">IFERROR(-1*INDEX('Monthly NRG Level D'!$C$4:$AE$1500,MATCH($C268,'Monthly NRG Level D'!$C$4:$C$1500,0),MATCH(W$4,'Monthly NRG Level D'!$C$4:$AE$4,0)),"")</f>
        <v/>
      </c>
      <c r="X268" s="18" t="str">
        <f ca="1">IFERROR(-1*INDEX('Monthly NRG Level D'!$C$4:$AE$1500,MATCH($C268,'Monthly NRG Level D'!$C$4:$C$1500,0),MATCH(X$4,'Monthly NRG Level D'!$C$4:$AE$4,0)),"")</f>
        <v/>
      </c>
      <c r="Y268" s="18" t="str">
        <f ca="1">IFERROR(-1*INDEX('Monthly NRG Level D'!$C$4:$AE$1500,MATCH($C268,'Monthly NRG Level D'!$C$4:$C$1500,0),MATCH(Y$4,'Monthly NRG Level D'!$C$4:$AE$4,0)),"")</f>
        <v/>
      </c>
      <c r="AB268" s="18" t="str">
        <f ca="1">IFERROR(-1*INDEX('Monthly NRG Level D'!$C$4:$AE$1500,MATCH($C268,'Monthly NRG Level D'!$C$4:$C$1500,0),MATCH(AB$4,'Monthly NRG Level D'!$C$4:$AE$4,0)),"")</f>
        <v/>
      </c>
      <c r="AC268" s="18" t="str">
        <f ca="1">IFERROR(-1*INDEX('Monthly NRG Level D'!$C$4:$AE$1500,MATCH($C268,'Monthly NRG Level D'!$C$4:$C$1500,0),MATCH(AC$4,'Monthly NRG Level D'!$C$4:$AE$4,0)),"")</f>
        <v/>
      </c>
      <c r="AD268" s="18" t="str">
        <f ca="1">IFERROR(-1*INDEX('Monthly NRG Level D'!$C$4:$AE$1500,MATCH($C268,'Monthly NRG Level D'!$C$4:$C$1500,0),MATCH(AD$4,'Monthly NRG Level D'!$C$4:$AE$4,0)),"")</f>
        <v/>
      </c>
      <c r="AE268" s="18" t="str">
        <f ca="1">IFERROR(-1*INDEX('Monthly NRG Level D'!$C$4:$AE$1500,MATCH($C268,'Monthly NRG Level D'!$C$4:$C$1500,0),MATCH(AE$4,'Monthly NRG Level D'!$C$4:$AE$4,0)),"")</f>
        <v/>
      </c>
    </row>
    <row r="269" spans="3:31">
      <c r="C269" s="24">
        <f t="shared" si="4"/>
        <v>53328</v>
      </c>
      <c r="D269" s="90" t="s">
        <v>65</v>
      </c>
      <c r="E269" s="90" t="s">
        <v>65</v>
      </c>
      <c r="F269" s="90" t="s">
        <v>65</v>
      </c>
      <c r="G269" s="90" t="s">
        <v>65</v>
      </c>
      <c r="H269" s="90" t="s">
        <v>65</v>
      </c>
      <c r="I269" s="90" t="s">
        <v>65</v>
      </c>
      <c r="J269" s="18" t="str">
        <f ca="1">IFERROR(-1*INDEX('Monthly NRG Level D'!$C$4:$AE$1500,MATCH($C269,'Monthly NRG Level D'!$C$4:$C$1500,0),MATCH(J$4,'Monthly NRG Level D'!$C$4:$AE$4,0)),"")</f>
        <v/>
      </c>
      <c r="K269" s="18" t="str">
        <f ca="1">IFERROR(-1*INDEX('Monthly NRG Level D'!$C$4:$AE$1500,MATCH($C269,'Monthly NRG Level D'!$C$4:$C$1500,0),MATCH(K$4,'Monthly NRG Level D'!$C$4:$AE$4,0)),"")</f>
        <v/>
      </c>
      <c r="L269" s="18" t="str">
        <f ca="1">IFERROR(-1*INDEX('Monthly NRG Level D'!$C$4:$AE$1500,MATCH($C269,'Monthly NRG Level D'!$C$4:$C$1500,0),MATCH(L$4,'Monthly NRG Level D'!$C$4:$AE$4,0)),"")</f>
        <v/>
      </c>
      <c r="M269" s="18" t="str">
        <f ca="1">IFERROR(-1*INDEX('Monthly NRG Level D'!$C$4:$AE$1500,MATCH($C269,'Monthly NRG Level D'!$C$4:$C$1500,0),MATCH(M$4,'Monthly NRG Level D'!$C$4:$AE$4,0)),"")</f>
        <v/>
      </c>
      <c r="P269" s="90" t="s">
        <v>65</v>
      </c>
      <c r="Q269" s="90" t="s">
        <v>65</v>
      </c>
      <c r="R269" s="90" t="s">
        <v>65</v>
      </c>
      <c r="S269" s="18" t="str">
        <f ca="1">IFERROR(-1*INDEX('Monthly NRG Level D'!$C$4:$AE$1500,MATCH($C269,'Monthly NRG Level D'!$C$4:$C$1500,0),MATCH(S$4,'Monthly NRG Level D'!$C$4:$AE$4,0)),"")</f>
        <v/>
      </c>
      <c r="T269" s="18" t="str">
        <f ca="1">IFERROR(-1*INDEX('Monthly NRG Level D'!$C$4:$AE$1500,MATCH($C269,'Monthly NRG Level D'!$C$4:$C$1500,0),MATCH(T$4,'Monthly NRG Level D'!$C$4:$AE$4,0)),"")</f>
        <v/>
      </c>
      <c r="U269" s="18" t="str">
        <f ca="1">IFERROR(-1*INDEX('Monthly NRG Level D'!$C$4:$AE$1500,MATCH($C269,'Monthly NRG Level D'!$C$4:$C$1500,0),MATCH(U$4,'Monthly NRG Level D'!$C$4:$AE$4,0)),"")</f>
        <v/>
      </c>
      <c r="V269" s="18" t="str">
        <f ca="1">IFERROR(-1*INDEX('Monthly NRG Level D'!$C$4:$AE$1500,MATCH($C269,'Monthly NRG Level D'!$C$4:$C$1500,0),MATCH(V$4,'Monthly NRG Level D'!$C$4:$AE$4,0)),"")</f>
        <v/>
      </c>
      <c r="W269" s="18" t="str">
        <f ca="1">IFERROR(-1*INDEX('Monthly NRG Level D'!$C$4:$AE$1500,MATCH($C269,'Monthly NRG Level D'!$C$4:$C$1500,0),MATCH(W$4,'Monthly NRG Level D'!$C$4:$AE$4,0)),"")</f>
        <v/>
      </c>
      <c r="X269" s="18" t="str">
        <f ca="1">IFERROR(-1*INDEX('Monthly NRG Level D'!$C$4:$AE$1500,MATCH($C269,'Monthly NRG Level D'!$C$4:$C$1500,0),MATCH(X$4,'Monthly NRG Level D'!$C$4:$AE$4,0)),"")</f>
        <v/>
      </c>
      <c r="Y269" s="18" t="str">
        <f ca="1">IFERROR(-1*INDEX('Monthly NRG Level D'!$C$4:$AE$1500,MATCH($C269,'Monthly NRG Level D'!$C$4:$C$1500,0),MATCH(Y$4,'Monthly NRG Level D'!$C$4:$AE$4,0)),"")</f>
        <v/>
      </c>
      <c r="AB269" s="18" t="str">
        <f ca="1">IFERROR(-1*INDEX('Monthly NRG Level D'!$C$4:$AE$1500,MATCH($C269,'Monthly NRG Level D'!$C$4:$C$1500,0),MATCH(AB$4,'Monthly NRG Level D'!$C$4:$AE$4,0)),"")</f>
        <v/>
      </c>
      <c r="AC269" s="18" t="str">
        <f ca="1">IFERROR(-1*INDEX('Monthly NRG Level D'!$C$4:$AE$1500,MATCH($C269,'Monthly NRG Level D'!$C$4:$C$1500,0),MATCH(AC$4,'Monthly NRG Level D'!$C$4:$AE$4,0)),"")</f>
        <v/>
      </c>
      <c r="AD269" s="18" t="str">
        <f ca="1">IFERROR(-1*INDEX('Monthly NRG Level D'!$C$4:$AE$1500,MATCH($C269,'Monthly NRG Level D'!$C$4:$C$1500,0),MATCH(AD$4,'Monthly NRG Level D'!$C$4:$AE$4,0)),"")</f>
        <v/>
      </c>
      <c r="AE269" s="18" t="str">
        <f ca="1">IFERROR(-1*INDEX('Monthly NRG Level D'!$C$4:$AE$1500,MATCH($C269,'Monthly NRG Level D'!$C$4:$C$1500,0),MATCH(AE$4,'Monthly NRG Level D'!$C$4:$AE$4,0)),"")</f>
        <v/>
      </c>
    </row>
    <row r="270" spans="3:31">
      <c r="C270" s="24">
        <f t="shared" si="4"/>
        <v>53359</v>
      </c>
      <c r="D270" s="90" t="s">
        <v>65</v>
      </c>
      <c r="E270" s="90" t="s">
        <v>65</v>
      </c>
      <c r="F270" s="90" t="s">
        <v>65</v>
      </c>
      <c r="G270" s="90" t="s">
        <v>65</v>
      </c>
      <c r="H270" s="90" t="s">
        <v>65</v>
      </c>
      <c r="I270" s="90" t="s">
        <v>65</v>
      </c>
      <c r="J270" s="18" t="str">
        <f ca="1">IFERROR(-1*INDEX('Monthly NRG Level D'!$C$4:$AE$1500,MATCH($C270,'Monthly NRG Level D'!$C$4:$C$1500,0),MATCH(J$4,'Monthly NRG Level D'!$C$4:$AE$4,0)),"")</f>
        <v/>
      </c>
      <c r="K270" s="18" t="str">
        <f ca="1">IFERROR(-1*INDEX('Monthly NRG Level D'!$C$4:$AE$1500,MATCH($C270,'Monthly NRG Level D'!$C$4:$C$1500,0),MATCH(K$4,'Monthly NRG Level D'!$C$4:$AE$4,0)),"")</f>
        <v/>
      </c>
      <c r="L270" s="18" t="str">
        <f ca="1">IFERROR(-1*INDEX('Monthly NRG Level D'!$C$4:$AE$1500,MATCH($C270,'Monthly NRG Level D'!$C$4:$C$1500,0),MATCH(L$4,'Monthly NRG Level D'!$C$4:$AE$4,0)),"")</f>
        <v/>
      </c>
      <c r="M270" s="18" t="str">
        <f ca="1">IFERROR(-1*INDEX('Monthly NRG Level D'!$C$4:$AE$1500,MATCH($C270,'Monthly NRG Level D'!$C$4:$C$1500,0),MATCH(M$4,'Monthly NRG Level D'!$C$4:$AE$4,0)),"")</f>
        <v/>
      </c>
      <c r="P270" s="90" t="s">
        <v>65</v>
      </c>
      <c r="Q270" s="90" t="s">
        <v>65</v>
      </c>
      <c r="R270" s="90" t="s">
        <v>65</v>
      </c>
      <c r="S270" s="18" t="str">
        <f ca="1">IFERROR(-1*INDEX('Monthly NRG Level D'!$C$4:$AE$1500,MATCH($C270,'Monthly NRG Level D'!$C$4:$C$1500,0),MATCH(S$4,'Monthly NRG Level D'!$C$4:$AE$4,0)),"")</f>
        <v/>
      </c>
      <c r="T270" s="18" t="str">
        <f ca="1">IFERROR(-1*INDEX('Monthly NRG Level D'!$C$4:$AE$1500,MATCH($C270,'Monthly NRG Level D'!$C$4:$C$1500,0),MATCH(T$4,'Monthly NRG Level D'!$C$4:$AE$4,0)),"")</f>
        <v/>
      </c>
      <c r="U270" s="18" t="str">
        <f ca="1">IFERROR(-1*INDEX('Monthly NRG Level D'!$C$4:$AE$1500,MATCH($C270,'Monthly NRG Level D'!$C$4:$C$1500,0),MATCH(U$4,'Monthly NRG Level D'!$C$4:$AE$4,0)),"")</f>
        <v/>
      </c>
      <c r="V270" s="18" t="str">
        <f ca="1">IFERROR(-1*INDEX('Monthly NRG Level D'!$C$4:$AE$1500,MATCH($C270,'Monthly NRG Level D'!$C$4:$C$1500,0),MATCH(V$4,'Monthly NRG Level D'!$C$4:$AE$4,0)),"")</f>
        <v/>
      </c>
      <c r="W270" s="18" t="str">
        <f ca="1">IFERROR(-1*INDEX('Monthly NRG Level D'!$C$4:$AE$1500,MATCH($C270,'Monthly NRG Level D'!$C$4:$C$1500,0),MATCH(W$4,'Monthly NRG Level D'!$C$4:$AE$4,0)),"")</f>
        <v/>
      </c>
      <c r="X270" s="18" t="str">
        <f ca="1">IFERROR(-1*INDEX('Monthly NRG Level D'!$C$4:$AE$1500,MATCH($C270,'Monthly NRG Level D'!$C$4:$C$1500,0),MATCH(X$4,'Monthly NRG Level D'!$C$4:$AE$4,0)),"")</f>
        <v/>
      </c>
      <c r="Y270" s="18" t="str">
        <f ca="1">IFERROR(-1*INDEX('Monthly NRG Level D'!$C$4:$AE$1500,MATCH($C270,'Monthly NRG Level D'!$C$4:$C$1500,0),MATCH(Y$4,'Monthly NRG Level D'!$C$4:$AE$4,0)),"")</f>
        <v/>
      </c>
      <c r="AB270" s="18" t="str">
        <f ca="1">IFERROR(-1*INDEX('Monthly NRG Level D'!$C$4:$AE$1500,MATCH($C270,'Monthly NRG Level D'!$C$4:$C$1500,0),MATCH(AB$4,'Monthly NRG Level D'!$C$4:$AE$4,0)),"")</f>
        <v/>
      </c>
      <c r="AC270" s="18" t="str">
        <f ca="1">IFERROR(-1*INDEX('Monthly NRG Level D'!$C$4:$AE$1500,MATCH($C270,'Monthly NRG Level D'!$C$4:$C$1500,0),MATCH(AC$4,'Monthly NRG Level D'!$C$4:$AE$4,0)),"")</f>
        <v/>
      </c>
      <c r="AD270" s="18" t="str">
        <f ca="1">IFERROR(-1*INDEX('Monthly NRG Level D'!$C$4:$AE$1500,MATCH($C270,'Monthly NRG Level D'!$C$4:$C$1500,0),MATCH(AD$4,'Monthly NRG Level D'!$C$4:$AE$4,0)),"")</f>
        <v/>
      </c>
      <c r="AE270" s="18" t="str">
        <f ca="1">IFERROR(-1*INDEX('Monthly NRG Level D'!$C$4:$AE$1500,MATCH($C270,'Monthly NRG Level D'!$C$4:$C$1500,0),MATCH(AE$4,'Monthly NRG Level D'!$C$4:$AE$4,0)),"")</f>
        <v/>
      </c>
    </row>
    <row r="271" spans="3:31">
      <c r="C271" s="24">
        <f t="shared" si="4"/>
        <v>53387</v>
      </c>
      <c r="D271" s="90" t="s">
        <v>65</v>
      </c>
      <c r="E271" s="90" t="s">
        <v>65</v>
      </c>
      <c r="F271" s="90" t="s">
        <v>65</v>
      </c>
      <c r="G271" s="90" t="s">
        <v>65</v>
      </c>
      <c r="H271" s="90" t="s">
        <v>65</v>
      </c>
      <c r="I271" s="90" t="s">
        <v>65</v>
      </c>
      <c r="J271" s="18" t="str">
        <f ca="1">IFERROR(-1*INDEX('Monthly NRG Level D'!$C$4:$AE$1500,MATCH($C271,'Monthly NRG Level D'!$C$4:$C$1500,0),MATCH(J$4,'Monthly NRG Level D'!$C$4:$AE$4,0)),"")</f>
        <v/>
      </c>
      <c r="K271" s="18" t="str">
        <f ca="1">IFERROR(-1*INDEX('Monthly NRG Level D'!$C$4:$AE$1500,MATCH($C271,'Monthly NRG Level D'!$C$4:$C$1500,0),MATCH(K$4,'Monthly NRG Level D'!$C$4:$AE$4,0)),"")</f>
        <v/>
      </c>
      <c r="L271" s="18" t="str">
        <f ca="1">IFERROR(-1*INDEX('Monthly NRG Level D'!$C$4:$AE$1500,MATCH($C271,'Monthly NRG Level D'!$C$4:$C$1500,0),MATCH(L$4,'Monthly NRG Level D'!$C$4:$AE$4,0)),"")</f>
        <v/>
      </c>
      <c r="M271" s="18" t="str">
        <f ca="1">IFERROR(-1*INDEX('Monthly NRG Level D'!$C$4:$AE$1500,MATCH($C271,'Monthly NRG Level D'!$C$4:$C$1500,0),MATCH(M$4,'Monthly NRG Level D'!$C$4:$AE$4,0)),"")</f>
        <v/>
      </c>
      <c r="P271" s="90" t="s">
        <v>65</v>
      </c>
      <c r="Q271" s="90" t="s">
        <v>65</v>
      </c>
      <c r="R271" s="90" t="s">
        <v>65</v>
      </c>
      <c r="S271" s="18" t="str">
        <f ca="1">IFERROR(-1*INDEX('Monthly NRG Level D'!$C$4:$AE$1500,MATCH($C271,'Monthly NRG Level D'!$C$4:$C$1500,0),MATCH(S$4,'Monthly NRG Level D'!$C$4:$AE$4,0)),"")</f>
        <v/>
      </c>
      <c r="T271" s="18" t="str">
        <f ca="1">IFERROR(-1*INDEX('Monthly NRG Level D'!$C$4:$AE$1500,MATCH($C271,'Monthly NRG Level D'!$C$4:$C$1500,0),MATCH(T$4,'Monthly NRG Level D'!$C$4:$AE$4,0)),"")</f>
        <v/>
      </c>
      <c r="U271" s="18" t="str">
        <f ca="1">IFERROR(-1*INDEX('Monthly NRG Level D'!$C$4:$AE$1500,MATCH($C271,'Monthly NRG Level D'!$C$4:$C$1500,0),MATCH(U$4,'Monthly NRG Level D'!$C$4:$AE$4,0)),"")</f>
        <v/>
      </c>
      <c r="V271" s="18" t="str">
        <f ca="1">IFERROR(-1*INDEX('Monthly NRG Level D'!$C$4:$AE$1500,MATCH($C271,'Monthly NRG Level D'!$C$4:$C$1500,0),MATCH(V$4,'Monthly NRG Level D'!$C$4:$AE$4,0)),"")</f>
        <v/>
      </c>
      <c r="W271" s="18" t="str">
        <f ca="1">IFERROR(-1*INDEX('Monthly NRG Level D'!$C$4:$AE$1500,MATCH($C271,'Monthly NRG Level D'!$C$4:$C$1500,0),MATCH(W$4,'Monthly NRG Level D'!$C$4:$AE$4,0)),"")</f>
        <v/>
      </c>
      <c r="X271" s="18" t="str">
        <f ca="1">IFERROR(-1*INDEX('Monthly NRG Level D'!$C$4:$AE$1500,MATCH($C271,'Monthly NRG Level D'!$C$4:$C$1500,0),MATCH(X$4,'Monthly NRG Level D'!$C$4:$AE$4,0)),"")</f>
        <v/>
      </c>
      <c r="Y271" s="18" t="str">
        <f ca="1">IFERROR(-1*INDEX('Monthly NRG Level D'!$C$4:$AE$1500,MATCH($C271,'Monthly NRG Level D'!$C$4:$C$1500,0),MATCH(Y$4,'Monthly NRG Level D'!$C$4:$AE$4,0)),"")</f>
        <v/>
      </c>
      <c r="AB271" s="18" t="str">
        <f ca="1">IFERROR(-1*INDEX('Monthly NRG Level D'!$C$4:$AE$1500,MATCH($C271,'Monthly NRG Level D'!$C$4:$C$1500,0),MATCH(AB$4,'Monthly NRG Level D'!$C$4:$AE$4,0)),"")</f>
        <v/>
      </c>
      <c r="AC271" s="18" t="str">
        <f ca="1">IFERROR(-1*INDEX('Monthly NRG Level D'!$C$4:$AE$1500,MATCH($C271,'Monthly NRG Level D'!$C$4:$C$1500,0),MATCH(AC$4,'Monthly NRG Level D'!$C$4:$AE$4,0)),"")</f>
        <v/>
      </c>
      <c r="AD271" s="18" t="str">
        <f ca="1">IFERROR(-1*INDEX('Monthly NRG Level D'!$C$4:$AE$1500,MATCH($C271,'Monthly NRG Level D'!$C$4:$C$1500,0),MATCH(AD$4,'Monthly NRG Level D'!$C$4:$AE$4,0)),"")</f>
        <v/>
      </c>
      <c r="AE271" s="18" t="str">
        <f ca="1">IFERROR(-1*INDEX('Monthly NRG Level D'!$C$4:$AE$1500,MATCH($C271,'Monthly NRG Level D'!$C$4:$C$1500,0),MATCH(AE$4,'Monthly NRG Level D'!$C$4:$AE$4,0)),"")</f>
        <v/>
      </c>
    </row>
    <row r="272" spans="3:31">
      <c r="C272" s="24">
        <f t="shared" si="4"/>
        <v>53418</v>
      </c>
      <c r="D272" s="90" t="s">
        <v>65</v>
      </c>
      <c r="E272" s="90" t="s">
        <v>65</v>
      </c>
      <c r="F272" s="90" t="s">
        <v>65</v>
      </c>
      <c r="G272" s="90" t="s">
        <v>65</v>
      </c>
      <c r="H272" s="90" t="s">
        <v>65</v>
      </c>
      <c r="I272" s="90" t="s">
        <v>65</v>
      </c>
      <c r="J272" s="18" t="str">
        <f ca="1">IFERROR(-1*INDEX('Monthly NRG Level D'!$C$4:$AE$1500,MATCH($C272,'Monthly NRG Level D'!$C$4:$C$1500,0),MATCH(J$4,'Monthly NRG Level D'!$C$4:$AE$4,0)),"")</f>
        <v/>
      </c>
      <c r="K272" s="18" t="str">
        <f ca="1">IFERROR(-1*INDEX('Monthly NRG Level D'!$C$4:$AE$1500,MATCH($C272,'Monthly NRG Level D'!$C$4:$C$1500,0),MATCH(K$4,'Monthly NRG Level D'!$C$4:$AE$4,0)),"")</f>
        <v/>
      </c>
      <c r="L272" s="18" t="str">
        <f ca="1">IFERROR(-1*INDEX('Monthly NRG Level D'!$C$4:$AE$1500,MATCH($C272,'Monthly NRG Level D'!$C$4:$C$1500,0),MATCH(L$4,'Monthly NRG Level D'!$C$4:$AE$4,0)),"")</f>
        <v/>
      </c>
      <c r="M272" s="18" t="str">
        <f ca="1">IFERROR(-1*INDEX('Monthly NRG Level D'!$C$4:$AE$1500,MATCH($C272,'Monthly NRG Level D'!$C$4:$C$1500,0),MATCH(M$4,'Monthly NRG Level D'!$C$4:$AE$4,0)),"")</f>
        <v/>
      </c>
      <c r="P272" s="90" t="s">
        <v>65</v>
      </c>
      <c r="Q272" s="90" t="s">
        <v>65</v>
      </c>
      <c r="R272" s="90" t="s">
        <v>65</v>
      </c>
      <c r="S272" s="18" t="str">
        <f ca="1">IFERROR(-1*INDEX('Monthly NRG Level D'!$C$4:$AE$1500,MATCH($C272,'Monthly NRG Level D'!$C$4:$C$1500,0),MATCH(S$4,'Monthly NRG Level D'!$C$4:$AE$4,0)),"")</f>
        <v/>
      </c>
      <c r="T272" s="18" t="str">
        <f ca="1">IFERROR(-1*INDEX('Monthly NRG Level D'!$C$4:$AE$1500,MATCH($C272,'Monthly NRG Level D'!$C$4:$C$1500,0),MATCH(T$4,'Monthly NRG Level D'!$C$4:$AE$4,0)),"")</f>
        <v/>
      </c>
      <c r="U272" s="18" t="str">
        <f ca="1">IFERROR(-1*INDEX('Monthly NRG Level D'!$C$4:$AE$1500,MATCH($C272,'Monthly NRG Level D'!$C$4:$C$1500,0),MATCH(U$4,'Monthly NRG Level D'!$C$4:$AE$4,0)),"")</f>
        <v/>
      </c>
      <c r="V272" s="18" t="str">
        <f ca="1">IFERROR(-1*INDEX('Monthly NRG Level D'!$C$4:$AE$1500,MATCH($C272,'Monthly NRG Level D'!$C$4:$C$1500,0),MATCH(V$4,'Monthly NRG Level D'!$C$4:$AE$4,0)),"")</f>
        <v/>
      </c>
      <c r="W272" s="18" t="str">
        <f ca="1">IFERROR(-1*INDEX('Monthly NRG Level D'!$C$4:$AE$1500,MATCH($C272,'Monthly NRG Level D'!$C$4:$C$1500,0),MATCH(W$4,'Monthly NRG Level D'!$C$4:$AE$4,0)),"")</f>
        <v/>
      </c>
      <c r="X272" s="18" t="str">
        <f ca="1">IFERROR(-1*INDEX('Monthly NRG Level D'!$C$4:$AE$1500,MATCH($C272,'Monthly NRG Level D'!$C$4:$C$1500,0),MATCH(X$4,'Monthly NRG Level D'!$C$4:$AE$4,0)),"")</f>
        <v/>
      </c>
      <c r="Y272" s="18" t="str">
        <f ca="1">IFERROR(-1*INDEX('Monthly NRG Level D'!$C$4:$AE$1500,MATCH($C272,'Monthly NRG Level D'!$C$4:$C$1500,0),MATCH(Y$4,'Monthly NRG Level D'!$C$4:$AE$4,0)),"")</f>
        <v/>
      </c>
      <c r="AB272" s="18" t="str">
        <f ca="1">IFERROR(-1*INDEX('Monthly NRG Level D'!$C$4:$AE$1500,MATCH($C272,'Monthly NRG Level D'!$C$4:$C$1500,0),MATCH(AB$4,'Monthly NRG Level D'!$C$4:$AE$4,0)),"")</f>
        <v/>
      </c>
      <c r="AC272" s="18" t="str">
        <f ca="1">IFERROR(-1*INDEX('Monthly NRG Level D'!$C$4:$AE$1500,MATCH($C272,'Monthly NRG Level D'!$C$4:$C$1500,0),MATCH(AC$4,'Monthly NRG Level D'!$C$4:$AE$4,0)),"")</f>
        <v/>
      </c>
      <c r="AD272" s="18" t="str">
        <f ca="1">IFERROR(-1*INDEX('Monthly NRG Level D'!$C$4:$AE$1500,MATCH($C272,'Monthly NRG Level D'!$C$4:$C$1500,0),MATCH(AD$4,'Monthly NRG Level D'!$C$4:$AE$4,0)),"")</f>
        <v/>
      </c>
      <c r="AE272" s="18" t="str">
        <f ca="1">IFERROR(-1*INDEX('Monthly NRG Level D'!$C$4:$AE$1500,MATCH($C272,'Monthly NRG Level D'!$C$4:$C$1500,0),MATCH(AE$4,'Monthly NRG Level D'!$C$4:$AE$4,0)),"")</f>
        <v/>
      </c>
    </row>
    <row r="273" spans="3:31">
      <c r="C273" s="24">
        <f t="shared" si="4"/>
        <v>53448</v>
      </c>
      <c r="D273" s="90" t="s">
        <v>65</v>
      </c>
      <c r="E273" s="90" t="s">
        <v>65</v>
      </c>
      <c r="F273" s="90" t="s">
        <v>65</v>
      </c>
      <c r="G273" s="90" t="s">
        <v>65</v>
      </c>
      <c r="H273" s="90" t="s">
        <v>65</v>
      </c>
      <c r="I273" s="90" t="s">
        <v>65</v>
      </c>
      <c r="J273" s="18" t="str">
        <f ca="1">IFERROR(-1*INDEX('Monthly NRG Level D'!$C$4:$AE$1500,MATCH($C273,'Monthly NRG Level D'!$C$4:$C$1500,0),MATCH(J$4,'Monthly NRG Level D'!$C$4:$AE$4,0)),"")</f>
        <v/>
      </c>
      <c r="K273" s="18" t="str">
        <f ca="1">IFERROR(-1*INDEX('Monthly NRG Level D'!$C$4:$AE$1500,MATCH($C273,'Monthly NRG Level D'!$C$4:$C$1500,0),MATCH(K$4,'Monthly NRG Level D'!$C$4:$AE$4,0)),"")</f>
        <v/>
      </c>
      <c r="L273" s="18" t="str">
        <f ca="1">IFERROR(-1*INDEX('Monthly NRG Level D'!$C$4:$AE$1500,MATCH($C273,'Monthly NRG Level D'!$C$4:$C$1500,0),MATCH(L$4,'Monthly NRG Level D'!$C$4:$AE$4,0)),"")</f>
        <v/>
      </c>
      <c r="M273" s="18" t="str">
        <f ca="1">IFERROR(-1*INDEX('Monthly NRG Level D'!$C$4:$AE$1500,MATCH($C273,'Monthly NRG Level D'!$C$4:$C$1500,0),MATCH(M$4,'Monthly NRG Level D'!$C$4:$AE$4,0)),"")</f>
        <v/>
      </c>
      <c r="P273" s="90" t="s">
        <v>65</v>
      </c>
      <c r="Q273" s="90" t="s">
        <v>65</v>
      </c>
      <c r="R273" s="90" t="s">
        <v>65</v>
      </c>
      <c r="S273" s="18" t="str">
        <f ca="1">IFERROR(-1*INDEX('Monthly NRG Level D'!$C$4:$AE$1500,MATCH($C273,'Monthly NRG Level D'!$C$4:$C$1500,0),MATCH(S$4,'Monthly NRG Level D'!$C$4:$AE$4,0)),"")</f>
        <v/>
      </c>
      <c r="T273" s="18" t="str">
        <f ca="1">IFERROR(-1*INDEX('Monthly NRG Level D'!$C$4:$AE$1500,MATCH($C273,'Monthly NRG Level D'!$C$4:$C$1500,0),MATCH(T$4,'Monthly NRG Level D'!$C$4:$AE$4,0)),"")</f>
        <v/>
      </c>
      <c r="U273" s="18" t="str">
        <f ca="1">IFERROR(-1*INDEX('Monthly NRG Level D'!$C$4:$AE$1500,MATCH($C273,'Monthly NRG Level D'!$C$4:$C$1500,0),MATCH(U$4,'Monthly NRG Level D'!$C$4:$AE$4,0)),"")</f>
        <v/>
      </c>
      <c r="V273" s="18" t="str">
        <f ca="1">IFERROR(-1*INDEX('Monthly NRG Level D'!$C$4:$AE$1500,MATCH($C273,'Monthly NRG Level D'!$C$4:$C$1500,0),MATCH(V$4,'Monthly NRG Level D'!$C$4:$AE$4,0)),"")</f>
        <v/>
      </c>
      <c r="W273" s="18" t="str">
        <f ca="1">IFERROR(-1*INDEX('Monthly NRG Level D'!$C$4:$AE$1500,MATCH($C273,'Monthly NRG Level D'!$C$4:$C$1500,0),MATCH(W$4,'Monthly NRG Level D'!$C$4:$AE$4,0)),"")</f>
        <v/>
      </c>
      <c r="X273" s="18" t="str">
        <f ca="1">IFERROR(-1*INDEX('Monthly NRG Level D'!$C$4:$AE$1500,MATCH($C273,'Monthly NRG Level D'!$C$4:$C$1500,0),MATCH(X$4,'Monthly NRG Level D'!$C$4:$AE$4,0)),"")</f>
        <v/>
      </c>
      <c r="Y273" s="18" t="str">
        <f ca="1">IFERROR(-1*INDEX('Monthly NRG Level D'!$C$4:$AE$1500,MATCH($C273,'Monthly NRG Level D'!$C$4:$C$1500,0),MATCH(Y$4,'Monthly NRG Level D'!$C$4:$AE$4,0)),"")</f>
        <v/>
      </c>
      <c r="AB273" s="18" t="str">
        <f ca="1">IFERROR(-1*INDEX('Monthly NRG Level D'!$C$4:$AE$1500,MATCH($C273,'Monthly NRG Level D'!$C$4:$C$1500,0),MATCH(AB$4,'Monthly NRG Level D'!$C$4:$AE$4,0)),"")</f>
        <v/>
      </c>
      <c r="AC273" s="18" t="str">
        <f ca="1">IFERROR(-1*INDEX('Monthly NRG Level D'!$C$4:$AE$1500,MATCH($C273,'Monthly NRG Level D'!$C$4:$C$1500,0),MATCH(AC$4,'Monthly NRG Level D'!$C$4:$AE$4,0)),"")</f>
        <v/>
      </c>
      <c r="AD273" s="18" t="str">
        <f ca="1">IFERROR(-1*INDEX('Monthly NRG Level D'!$C$4:$AE$1500,MATCH($C273,'Monthly NRG Level D'!$C$4:$C$1500,0),MATCH(AD$4,'Monthly NRG Level D'!$C$4:$AE$4,0)),"")</f>
        <v/>
      </c>
      <c r="AE273" s="18" t="str">
        <f ca="1">IFERROR(-1*INDEX('Monthly NRG Level D'!$C$4:$AE$1500,MATCH($C273,'Monthly NRG Level D'!$C$4:$C$1500,0),MATCH(AE$4,'Monthly NRG Level D'!$C$4:$AE$4,0)),"")</f>
        <v/>
      </c>
    </row>
    <row r="274" spans="3:31">
      <c r="C274" s="24">
        <f t="shared" si="4"/>
        <v>53479</v>
      </c>
      <c r="D274" s="90" t="s">
        <v>65</v>
      </c>
      <c r="E274" s="90" t="s">
        <v>65</v>
      </c>
      <c r="F274" s="90" t="s">
        <v>65</v>
      </c>
      <c r="G274" s="90" t="s">
        <v>65</v>
      </c>
      <c r="H274" s="90" t="s">
        <v>65</v>
      </c>
      <c r="I274" s="90" t="s">
        <v>65</v>
      </c>
      <c r="J274" s="18" t="str">
        <f ca="1">IFERROR(-1*INDEX('Monthly NRG Level D'!$C$4:$AE$1500,MATCH($C274,'Monthly NRG Level D'!$C$4:$C$1500,0),MATCH(J$4,'Monthly NRG Level D'!$C$4:$AE$4,0)),"")</f>
        <v/>
      </c>
      <c r="K274" s="18" t="str">
        <f ca="1">IFERROR(-1*INDEX('Monthly NRG Level D'!$C$4:$AE$1500,MATCH($C274,'Monthly NRG Level D'!$C$4:$C$1500,0),MATCH(K$4,'Monthly NRG Level D'!$C$4:$AE$4,0)),"")</f>
        <v/>
      </c>
      <c r="L274" s="18" t="str">
        <f ca="1">IFERROR(-1*INDEX('Monthly NRG Level D'!$C$4:$AE$1500,MATCH($C274,'Monthly NRG Level D'!$C$4:$C$1500,0),MATCH(L$4,'Monthly NRG Level D'!$C$4:$AE$4,0)),"")</f>
        <v/>
      </c>
      <c r="M274" s="18" t="str">
        <f ca="1">IFERROR(-1*INDEX('Monthly NRG Level D'!$C$4:$AE$1500,MATCH($C274,'Monthly NRG Level D'!$C$4:$C$1500,0),MATCH(M$4,'Monthly NRG Level D'!$C$4:$AE$4,0)),"")</f>
        <v/>
      </c>
      <c r="P274" s="90" t="s">
        <v>65</v>
      </c>
      <c r="Q274" s="90" t="s">
        <v>65</v>
      </c>
      <c r="R274" s="90" t="s">
        <v>65</v>
      </c>
      <c r="S274" s="18" t="str">
        <f ca="1">IFERROR(-1*INDEX('Monthly NRG Level D'!$C$4:$AE$1500,MATCH($C274,'Monthly NRG Level D'!$C$4:$C$1500,0),MATCH(S$4,'Monthly NRG Level D'!$C$4:$AE$4,0)),"")</f>
        <v/>
      </c>
      <c r="T274" s="18" t="str">
        <f ca="1">IFERROR(-1*INDEX('Monthly NRG Level D'!$C$4:$AE$1500,MATCH($C274,'Monthly NRG Level D'!$C$4:$C$1500,0),MATCH(T$4,'Monthly NRG Level D'!$C$4:$AE$4,0)),"")</f>
        <v/>
      </c>
      <c r="U274" s="18" t="str">
        <f ca="1">IFERROR(-1*INDEX('Monthly NRG Level D'!$C$4:$AE$1500,MATCH($C274,'Monthly NRG Level D'!$C$4:$C$1500,0),MATCH(U$4,'Monthly NRG Level D'!$C$4:$AE$4,0)),"")</f>
        <v/>
      </c>
      <c r="V274" s="18" t="str">
        <f ca="1">IFERROR(-1*INDEX('Monthly NRG Level D'!$C$4:$AE$1500,MATCH($C274,'Monthly NRG Level D'!$C$4:$C$1500,0),MATCH(V$4,'Monthly NRG Level D'!$C$4:$AE$4,0)),"")</f>
        <v/>
      </c>
      <c r="W274" s="18" t="str">
        <f ca="1">IFERROR(-1*INDEX('Monthly NRG Level D'!$C$4:$AE$1500,MATCH($C274,'Monthly NRG Level D'!$C$4:$C$1500,0),MATCH(W$4,'Monthly NRG Level D'!$C$4:$AE$4,0)),"")</f>
        <v/>
      </c>
      <c r="X274" s="18" t="str">
        <f ca="1">IFERROR(-1*INDEX('Monthly NRG Level D'!$C$4:$AE$1500,MATCH($C274,'Monthly NRG Level D'!$C$4:$C$1500,0),MATCH(X$4,'Monthly NRG Level D'!$C$4:$AE$4,0)),"")</f>
        <v/>
      </c>
      <c r="Y274" s="18" t="str">
        <f ca="1">IFERROR(-1*INDEX('Monthly NRG Level D'!$C$4:$AE$1500,MATCH($C274,'Monthly NRG Level D'!$C$4:$C$1500,0),MATCH(Y$4,'Monthly NRG Level D'!$C$4:$AE$4,0)),"")</f>
        <v/>
      </c>
      <c r="AB274" s="18" t="str">
        <f ca="1">IFERROR(-1*INDEX('Monthly NRG Level D'!$C$4:$AE$1500,MATCH($C274,'Monthly NRG Level D'!$C$4:$C$1500,0),MATCH(AB$4,'Monthly NRG Level D'!$C$4:$AE$4,0)),"")</f>
        <v/>
      </c>
      <c r="AC274" s="18" t="str">
        <f ca="1">IFERROR(-1*INDEX('Monthly NRG Level D'!$C$4:$AE$1500,MATCH($C274,'Monthly NRG Level D'!$C$4:$C$1500,0),MATCH(AC$4,'Monthly NRG Level D'!$C$4:$AE$4,0)),"")</f>
        <v/>
      </c>
      <c r="AD274" s="18" t="str">
        <f ca="1">IFERROR(-1*INDEX('Monthly NRG Level D'!$C$4:$AE$1500,MATCH($C274,'Monthly NRG Level D'!$C$4:$C$1500,0),MATCH(AD$4,'Monthly NRG Level D'!$C$4:$AE$4,0)),"")</f>
        <v/>
      </c>
      <c r="AE274" s="18" t="str">
        <f ca="1">IFERROR(-1*INDEX('Monthly NRG Level D'!$C$4:$AE$1500,MATCH($C274,'Monthly NRG Level D'!$C$4:$C$1500,0),MATCH(AE$4,'Monthly NRG Level D'!$C$4:$AE$4,0)),"")</f>
        <v/>
      </c>
    </row>
    <row r="275" spans="3:31">
      <c r="C275" s="24">
        <f t="shared" si="4"/>
        <v>53509</v>
      </c>
      <c r="D275" s="90" t="s">
        <v>65</v>
      </c>
      <c r="E275" s="90" t="s">
        <v>65</v>
      </c>
      <c r="F275" s="90" t="s">
        <v>65</v>
      </c>
      <c r="G275" s="90" t="s">
        <v>65</v>
      </c>
      <c r="H275" s="90" t="s">
        <v>65</v>
      </c>
      <c r="I275" s="90" t="s">
        <v>65</v>
      </c>
      <c r="J275" s="18" t="str">
        <f ca="1">IFERROR(-1*INDEX('Monthly NRG Level D'!$C$4:$AE$1500,MATCH($C275,'Monthly NRG Level D'!$C$4:$C$1500,0),MATCH(J$4,'Monthly NRG Level D'!$C$4:$AE$4,0)),"")</f>
        <v/>
      </c>
      <c r="K275" s="18" t="str">
        <f ca="1">IFERROR(-1*INDEX('Monthly NRG Level D'!$C$4:$AE$1500,MATCH($C275,'Monthly NRG Level D'!$C$4:$C$1500,0),MATCH(K$4,'Monthly NRG Level D'!$C$4:$AE$4,0)),"")</f>
        <v/>
      </c>
      <c r="L275" s="18" t="str">
        <f ca="1">IFERROR(-1*INDEX('Monthly NRG Level D'!$C$4:$AE$1500,MATCH($C275,'Monthly NRG Level D'!$C$4:$C$1500,0),MATCH(L$4,'Monthly NRG Level D'!$C$4:$AE$4,0)),"")</f>
        <v/>
      </c>
      <c r="M275" s="18" t="str">
        <f ca="1">IFERROR(-1*INDEX('Monthly NRG Level D'!$C$4:$AE$1500,MATCH($C275,'Monthly NRG Level D'!$C$4:$C$1500,0),MATCH(M$4,'Monthly NRG Level D'!$C$4:$AE$4,0)),"")</f>
        <v/>
      </c>
      <c r="P275" s="90" t="s">
        <v>65</v>
      </c>
      <c r="Q275" s="90" t="s">
        <v>65</v>
      </c>
      <c r="R275" s="90" t="s">
        <v>65</v>
      </c>
      <c r="S275" s="18" t="str">
        <f ca="1">IFERROR(-1*INDEX('Monthly NRG Level D'!$C$4:$AE$1500,MATCH($C275,'Monthly NRG Level D'!$C$4:$C$1500,0),MATCH(S$4,'Monthly NRG Level D'!$C$4:$AE$4,0)),"")</f>
        <v/>
      </c>
      <c r="T275" s="18" t="str">
        <f ca="1">IFERROR(-1*INDEX('Monthly NRG Level D'!$C$4:$AE$1500,MATCH($C275,'Monthly NRG Level D'!$C$4:$C$1500,0),MATCH(T$4,'Monthly NRG Level D'!$C$4:$AE$4,0)),"")</f>
        <v/>
      </c>
      <c r="U275" s="18" t="str">
        <f ca="1">IFERROR(-1*INDEX('Monthly NRG Level D'!$C$4:$AE$1500,MATCH($C275,'Monthly NRG Level D'!$C$4:$C$1500,0),MATCH(U$4,'Monthly NRG Level D'!$C$4:$AE$4,0)),"")</f>
        <v/>
      </c>
      <c r="V275" s="18" t="str">
        <f ca="1">IFERROR(-1*INDEX('Monthly NRG Level D'!$C$4:$AE$1500,MATCH($C275,'Monthly NRG Level D'!$C$4:$C$1500,0),MATCH(V$4,'Monthly NRG Level D'!$C$4:$AE$4,0)),"")</f>
        <v/>
      </c>
      <c r="W275" s="18" t="str">
        <f ca="1">IFERROR(-1*INDEX('Monthly NRG Level D'!$C$4:$AE$1500,MATCH($C275,'Monthly NRG Level D'!$C$4:$C$1500,0),MATCH(W$4,'Monthly NRG Level D'!$C$4:$AE$4,0)),"")</f>
        <v/>
      </c>
      <c r="X275" s="18" t="str">
        <f ca="1">IFERROR(-1*INDEX('Monthly NRG Level D'!$C$4:$AE$1500,MATCH($C275,'Monthly NRG Level D'!$C$4:$C$1500,0),MATCH(X$4,'Monthly NRG Level D'!$C$4:$AE$4,0)),"")</f>
        <v/>
      </c>
      <c r="Y275" s="18" t="str">
        <f ca="1">IFERROR(-1*INDEX('Monthly NRG Level D'!$C$4:$AE$1500,MATCH($C275,'Monthly NRG Level D'!$C$4:$C$1500,0),MATCH(Y$4,'Monthly NRG Level D'!$C$4:$AE$4,0)),"")</f>
        <v/>
      </c>
      <c r="AB275" s="18" t="str">
        <f ca="1">IFERROR(-1*INDEX('Monthly NRG Level D'!$C$4:$AE$1500,MATCH($C275,'Monthly NRG Level D'!$C$4:$C$1500,0),MATCH(AB$4,'Monthly NRG Level D'!$C$4:$AE$4,0)),"")</f>
        <v/>
      </c>
      <c r="AC275" s="18" t="str">
        <f ca="1">IFERROR(-1*INDEX('Monthly NRG Level D'!$C$4:$AE$1500,MATCH($C275,'Monthly NRG Level D'!$C$4:$C$1500,0),MATCH(AC$4,'Monthly NRG Level D'!$C$4:$AE$4,0)),"")</f>
        <v/>
      </c>
      <c r="AD275" s="18" t="str">
        <f ca="1">IFERROR(-1*INDEX('Monthly NRG Level D'!$C$4:$AE$1500,MATCH($C275,'Monthly NRG Level D'!$C$4:$C$1500,0),MATCH(AD$4,'Monthly NRG Level D'!$C$4:$AE$4,0)),"")</f>
        <v/>
      </c>
      <c r="AE275" s="18" t="str">
        <f ca="1">IFERROR(-1*INDEX('Monthly NRG Level D'!$C$4:$AE$1500,MATCH($C275,'Monthly NRG Level D'!$C$4:$C$1500,0),MATCH(AE$4,'Monthly NRG Level D'!$C$4:$AE$4,0)),"")</f>
        <v/>
      </c>
    </row>
    <row r="276" spans="3:31">
      <c r="C276" s="24">
        <f t="shared" si="4"/>
        <v>53540</v>
      </c>
      <c r="D276" s="90" t="s">
        <v>65</v>
      </c>
      <c r="E276" s="90" t="s">
        <v>65</v>
      </c>
      <c r="F276" s="90" t="s">
        <v>65</v>
      </c>
      <c r="G276" s="90" t="s">
        <v>65</v>
      </c>
      <c r="H276" s="90" t="s">
        <v>65</v>
      </c>
      <c r="I276" s="90" t="s">
        <v>65</v>
      </c>
      <c r="J276" s="18" t="str">
        <f ca="1">IFERROR(-1*INDEX('Monthly NRG Level D'!$C$4:$AE$1500,MATCH($C276,'Monthly NRG Level D'!$C$4:$C$1500,0),MATCH(J$4,'Monthly NRG Level D'!$C$4:$AE$4,0)),"")</f>
        <v/>
      </c>
      <c r="K276" s="18" t="str">
        <f ca="1">IFERROR(-1*INDEX('Monthly NRG Level D'!$C$4:$AE$1500,MATCH($C276,'Monthly NRG Level D'!$C$4:$C$1500,0),MATCH(K$4,'Monthly NRG Level D'!$C$4:$AE$4,0)),"")</f>
        <v/>
      </c>
      <c r="L276" s="18" t="str">
        <f ca="1">IFERROR(-1*INDEX('Monthly NRG Level D'!$C$4:$AE$1500,MATCH($C276,'Monthly NRG Level D'!$C$4:$C$1500,0),MATCH(L$4,'Monthly NRG Level D'!$C$4:$AE$4,0)),"")</f>
        <v/>
      </c>
      <c r="M276" s="18" t="str">
        <f ca="1">IFERROR(-1*INDEX('Monthly NRG Level D'!$C$4:$AE$1500,MATCH($C276,'Monthly NRG Level D'!$C$4:$C$1500,0),MATCH(M$4,'Monthly NRG Level D'!$C$4:$AE$4,0)),"")</f>
        <v/>
      </c>
      <c r="P276" s="90" t="s">
        <v>65</v>
      </c>
      <c r="Q276" s="90" t="s">
        <v>65</v>
      </c>
      <c r="R276" s="90" t="s">
        <v>65</v>
      </c>
      <c r="S276" s="18" t="str">
        <f ca="1">IFERROR(-1*INDEX('Monthly NRG Level D'!$C$4:$AE$1500,MATCH($C276,'Monthly NRG Level D'!$C$4:$C$1500,0),MATCH(S$4,'Monthly NRG Level D'!$C$4:$AE$4,0)),"")</f>
        <v/>
      </c>
      <c r="T276" s="18" t="str">
        <f ca="1">IFERROR(-1*INDEX('Monthly NRG Level D'!$C$4:$AE$1500,MATCH($C276,'Monthly NRG Level D'!$C$4:$C$1500,0),MATCH(T$4,'Monthly NRG Level D'!$C$4:$AE$4,0)),"")</f>
        <v/>
      </c>
      <c r="U276" s="18" t="str">
        <f ca="1">IFERROR(-1*INDEX('Monthly NRG Level D'!$C$4:$AE$1500,MATCH($C276,'Monthly NRG Level D'!$C$4:$C$1500,0),MATCH(U$4,'Monthly NRG Level D'!$C$4:$AE$4,0)),"")</f>
        <v/>
      </c>
      <c r="V276" s="18" t="str">
        <f ca="1">IFERROR(-1*INDEX('Monthly NRG Level D'!$C$4:$AE$1500,MATCH($C276,'Monthly NRG Level D'!$C$4:$C$1500,0),MATCH(V$4,'Monthly NRG Level D'!$C$4:$AE$4,0)),"")</f>
        <v/>
      </c>
      <c r="W276" s="18" t="str">
        <f ca="1">IFERROR(-1*INDEX('Monthly NRG Level D'!$C$4:$AE$1500,MATCH($C276,'Monthly NRG Level D'!$C$4:$C$1500,0),MATCH(W$4,'Monthly NRG Level D'!$C$4:$AE$4,0)),"")</f>
        <v/>
      </c>
      <c r="X276" s="18" t="str">
        <f ca="1">IFERROR(-1*INDEX('Monthly NRG Level D'!$C$4:$AE$1500,MATCH($C276,'Monthly NRG Level D'!$C$4:$C$1500,0),MATCH(X$4,'Monthly NRG Level D'!$C$4:$AE$4,0)),"")</f>
        <v/>
      </c>
      <c r="Y276" s="18" t="str">
        <f ca="1">IFERROR(-1*INDEX('Monthly NRG Level D'!$C$4:$AE$1500,MATCH($C276,'Monthly NRG Level D'!$C$4:$C$1500,0),MATCH(Y$4,'Monthly NRG Level D'!$C$4:$AE$4,0)),"")</f>
        <v/>
      </c>
      <c r="AB276" s="18" t="str">
        <f ca="1">IFERROR(-1*INDEX('Monthly NRG Level D'!$C$4:$AE$1500,MATCH($C276,'Monthly NRG Level D'!$C$4:$C$1500,0),MATCH(AB$4,'Monthly NRG Level D'!$C$4:$AE$4,0)),"")</f>
        <v/>
      </c>
      <c r="AC276" s="18" t="str">
        <f ca="1">IFERROR(-1*INDEX('Monthly NRG Level D'!$C$4:$AE$1500,MATCH($C276,'Monthly NRG Level D'!$C$4:$C$1500,0),MATCH(AC$4,'Monthly NRG Level D'!$C$4:$AE$4,0)),"")</f>
        <v/>
      </c>
      <c r="AD276" s="18" t="str">
        <f ca="1">IFERROR(-1*INDEX('Monthly NRG Level D'!$C$4:$AE$1500,MATCH($C276,'Monthly NRG Level D'!$C$4:$C$1500,0),MATCH(AD$4,'Monthly NRG Level D'!$C$4:$AE$4,0)),"")</f>
        <v/>
      </c>
      <c r="AE276" s="18" t="str">
        <f ca="1">IFERROR(-1*INDEX('Monthly NRG Level D'!$C$4:$AE$1500,MATCH($C276,'Monthly NRG Level D'!$C$4:$C$1500,0),MATCH(AE$4,'Monthly NRG Level D'!$C$4:$AE$4,0)),"")</f>
        <v/>
      </c>
    </row>
    <row r="277" spans="3:31">
      <c r="C277" s="24">
        <f t="shared" si="4"/>
        <v>53571</v>
      </c>
      <c r="D277" s="90" t="s">
        <v>65</v>
      </c>
      <c r="E277" s="90" t="s">
        <v>65</v>
      </c>
      <c r="F277" s="90" t="s">
        <v>65</v>
      </c>
      <c r="G277" s="90" t="s">
        <v>65</v>
      </c>
      <c r="H277" s="90" t="s">
        <v>65</v>
      </c>
      <c r="I277" s="90" t="s">
        <v>65</v>
      </c>
      <c r="J277" s="18" t="str">
        <f ca="1">IFERROR(-1*INDEX('Monthly NRG Level D'!$C$4:$AE$1500,MATCH($C277,'Monthly NRG Level D'!$C$4:$C$1500,0),MATCH(J$4,'Monthly NRG Level D'!$C$4:$AE$4,0)),"")</f>
        <v/>
      </c>
      <c r="K277" s="18" t="str">
        <f ca="1">IFERROR(-1*INDEX('Monthly NRG Level D'!$C$4:$AE$1500,MATCH($C277,'Monthly NRG Level D'!$C$4:$C$1500,0),MATCH(K$4,'Monthly NRG Level D'!$C$4:$AE$4,0)),"")</f>
        <v/>
      </c>
      <c r="L277" s="18" t="str">
        <f ca="1">IFERROR(-1*INDEX('Monthly NRG Level D'!$C$4:$AE$1500,MATCH($C277,'Monthly NRG Level D'!$C$4:$C$1500,0),MATCH(L$4,'Monthly NRG Level D'!$C$4:$AE$4,0)),"")</f>
        <v/>
      </c>
      <c r="M277" s="18" t="str">
        <f ca="1">IFERROR(-1*INDEX('Monthly NRG Level D'!$C$4:$AE$1500,MATCH($C277,'Monthly NRG Level D'!$C$4:$C$1500,0),MATCH(M$4,'Monthly NRG Level D'!$C$4:$AE$4,0)),"")</f>
        <v/>
      </c>
      <c r="P277" s="90" t="s">
        <v>65</v>
      </c>
      <c r="Q277" s="90" t="s">
        <v>65</v>
      </c>
      <c r="R277" s="90" t="s">
        <v>65</v>
      </c>
      <c r="S277" s="18" t="str">
        <f ca="1">IFERROR(-1*INDEX('Monthly NRG Level D'!$C$4:$AE$1500,MATCH($C277,'Monthly NRG Level D'!$C$4:$C$1500,0),MATCH(S$4,'Monthly NRG Level D'!$C$4:$AE$4,0)),"")</f>
        <v/>
      </c>
      <c r="T277" s="18" t="str">
        <f ca="1">IFERROR(-1*INDEX('Monthly NRG Level D'!$C$4:$AE$1500,MATCH($C277,'Monthly NRG Level D'!$C$4:$C$1500,0),MATCH(T$4,'Monthly NRG Level D'!$C$4:$AE$4,0)),"")</f>
        <v/>
      </c>
      <c r="U277" s="18" t="str">
        <f ca="1">IFERROR(-1*INDEX('Monthly NRG Level D'!$C$4:$AE$1500,MATCH($C277,'Monthly NRG Level D'!$C$4:$C$1500,0),MATCH(U$4,'Monthly NRG Level D'!$C$4:$AE$4,0)),"")</f>
        <v/>
      </c>
      <c r="V277" s="18" t="str">
        <f ca="1">IFERROR(-1*INDEX('Monthly NRG Level D'!$C$4:$AE$1500,MATCH($C277,'Monthly NRG Level D'!$C$4:$C$1500,0),MATCH(V$4,'Monthly NRG Level D'!$C$4:$AE$4,0)),"")</f>
        <v/>
      </c>
      <c r="W277" s="18" t="str">
        <f ca="1">IFERROR(-1*INDEX('Monthly NRG Level D'!$C$4:$AE$1500,MATCH($C277,'Monthly NRG Level D'!$C$4:$C$1500,0),MATCH(W$4,'Monthly NRG Level D'!$C$4:$AE$4,0)),"")</f>
        <v/>
      </c>
      <c r="X277" s="18" t="str">
        <f ca="1">IFERROR(-1*INDEX('Monthly NRG Level D'!$C$4:$AE$1500,MATCH($C277,'Monthly NRG Level D'!$C$4:$C$1500,0),MATCH(X$4,'Monthly NRG Level D'!$C$4:$AE$4,0)),"")</f>
        <v/>
      </c>
      <c r="Y277" s="18" t="str">
        <f ca="1">IFERROR(-1*INDEX('Monthly NRG Level D'!$C$4:$AE$1500,MATCH($C277,'Monthly NRG Level D'!$C$4:$C$1500,0),MATCH(Y$4,'Monthly NRG Level D'!$C$4:$AE$4,0)),"")</f>
        <v/>
      </c>
      <c r="AB277" s="18" t="str">
        <f ca="1">IFERROR(-1*INDEX('Monthly NRG Level D'!$C$4:$AE$1500,MATCH($C277,'Monthly NRG Level D'!$C$4:$C$1500,0),MATCH(AB$4,'Monthly NRG Level D'!$C$4:$AE$4,0)),"")</f>
        <v/>
      </c>
      <c r="AC277" s="18" t="str">
        <f ca="1">IFERROR(-1*INDEX('Monthly NRG Level D'!$C$4:$AE$1500,MATCH($C277,'Monthly NRG Level D'!$C$4:$C$1500,0),MATCH(AC$4,'Monthly NRG Level D'!$C$4:$AE$4,0)),"")</f>
        <v/>
      </c>
      <c r="AD277" s="18" t="str">
        <f ca="1">IFERROR(-1*INDEX('Monthly NRG Level D'!$C$4:$AE$1500,MATCH($C277,'Monthly NRG Level D'!$C$4:$C$1500,0),MATCH(AD$4,'Monthly NRG Level D'!$C$4:$AE$4,0)),"")</f>
        <v/>
      </c>
      <c r="AE277" s="18" t="str">
        <f ca="1">IFERROR(-1*INDEX('Monthly NRG Level D'!$C$4:$AE$1500,MATCH($C277,'Monthly NRG Level D'!$C$4:$C$1500,0),MATCH(AE$4,'Monthly NRG Level D'!$C$4:$AE$4,0)),"")</f>
        <v/>
      </c>
    </row>
    <row r="278" spans="3:31">
      <c r="C278" s="24">
        <f t="shared" si="4"/>
        <v>53601</v>
      </c>
      <c r="D278" s="90" t="s">
        <v>65</v>
      </c>
      <c r="E278" s="90" t="s">
        <v>65</v>
      </c>
      <c r="F278" s="90" t="s">
        <v>65</v>
      </c>
      <c r="G278" s="90" t="s">
        <v>65</v>
      </c>
      <c r="H278" s="90" t="s">
        <v>65</v>
      </c>
      <c r="I278" s="90" t="s">
        <v>65</v>
      </c>
      <c r="J278" s="18" t="str">
        <f ca="1">IFERROR(-1*INDEX('Monthly NRG Level D'!$C$4:$AE$1500,MATCH($C278,'Monthly NRG Level D'!$C$4:$C$1500,0),MATCH(J$4,'Monthly NRG Level D'!$C$4:$AE$4,0)),"")</f>
        <v/>
      </c>
      <c r="K278" s="18" t="str">
        <f ca="1">IFERROR(-1*INDEX('Monthly NRG Level D'!$C$4:$AE$1500,MATCH($C278,'Monthly NRG Level D'!$C$4:$C$1500,0),MATCH(K$4,'Monthly NRG Level D'!$C$4:$AE$4,0)),"")</f>
        <v/>
      </c>
      <c r="L278" s="18" t="str">
        <f ca="1">IFERROR(-1*INDEX('Monthly NRG Level D'!$C$4:$AE$1500,MATCH($C278,'Monthly NRG Level D'!$C$4:$C$1500,0),MATCH(L$4,'Monthly NRG Level D'!$C$4:$AE$4,0)),"")</f>
        <v/>
      </c>
      <c r="M278" s="18" t="str">
        <f ca="1">IFERROR(-1*INDEX('Monthly NRG Level D'!$C$4:$AE$1500,MATCH($C278,'Monthly NRG Level D'!$C$4:$C$1500,0),MATCH(M$4,'Monthly NRG Level D'!$C$4:$AE$4,0)),"")</f>
        <v/>
      </c>
      <c r="P278" s="90" t="s">
        <v>65</v>
      </c>
      <c r="Q278" s="90" t="s">
        <v>65</v>
      </c>
      <c r="R278" s="90" t="s">
        <v>65</v>
      </c>
      <c r="S278" s="18" t="str">
        <f ca="1">IFERROR(-1*INDEX('Monthly NRG Level D'!$C$4:$AE$1500,MATCH($C278,'Monthly NRG Level D'!$C$4:$C$1500,0),MATCH(S$4,'Monthly NRG Level D'!$C$4:$AE$4,0)),"")</f>
        <v/>
      </c>
      <c r="T278" s="18" t="str">
        <f ca="1">IFERROR(-1*INDEX('Monthly NRG Level D'!$C$4:$AE$1500,MATCH($C278,'Monthly NRG Level D'!$C$4:$C$1500,0),MATCH(T$4,'Monthly NRG Level D'!$C$4:$AE$4,0)),"")</f>
        <v/>
      </c>
      <c r="U278" s="18" t="str">
        <f ca="1">IFERROR(-1*INDEX('Monthly NRG Level D'!$C$4:$AE$1500,MATCH($C278,'Monthly NRG Level D'!$C$4:$C$1500,0),MATCH(U$4,'Monthly NRG Level D'!$C$4:$AE$4,0)),"")</f>
        <v/>
      </c>
      <c r="V278" s="18" t="str">
        <f ca="1">IFERROR(-1*INDEX('Monthly NRG Level D'!$C$4:$AE$1500,MATCH($C278,'Monthly NRG Level D'!$C$4:$C$1500,0),MATCH(V$4,'Monthly NRG Level D'!$C$4:$AE$4,0)),"")</f>
        <v/>
      </c>
      <c r="W278" s="18" t="str">
        <f ca="1">IFERROR(-1*INDEX('Monthly NRG Level D'!$C$4:$AE$1500,MATCH($C278,'Monthly NRG Level D'!$C$4:$C$1500,0),MATCH(W$4,'Monthly NRG Level D'!$C$4:$AE$4,0)),"")</f>
        <v/>
      </c>
      <c r="X278" s="18" t="str">
        <f ca="1">IFERROR(-1*INDEX('Monthly NRG Level D'!$C$4:$AE$1500,MATCH($C278,'Monthly NRG Level D'!$C$4:$C$1500,0),MATCH(X$4,'Monthly NRG Level D'!$C$4:$AE$4,0)),"")</f>
        <v/>
      </c>
      <c r="Y278" s="18" t="str">
        <f ca="1">IFERROR(-1*INDEX('Monthly NRG Level D'!$C$4:$AE$1500,MATCH($C278,'Monthly NRG Level D'!$C$4:$C$1500,0),MATCH(Y$4,'Monthly NRG Level D'!$C$4:$AE$4,0)),"")</f>
        <v/>
      </c>
      <c r="AB278" s="18" t="str">
        <f ca="1">IFERROR(-1*INDEX('Monthly NRG Level D'!$C$4:$AE$1500,MATCH($C278,'Monthly NRG Level D'!$C$4:$C$1500,0),MATCH(AB$4,'Monthly NRG Level D'!$C$4:$AE$4,0)),"")</f>
        <v/>
      </c>
      <c r="AC278" s="18" t="str">
        <f ca="1">IFERROR(-1*INDEX('Monthly NRG Level D'!$C$4:$AE$1500,MATCH($C278,'Monthly NRG Level D'!$C$4:$C$1500,0),MATCH(AC$4,'Monthly NRG Level D'!$C$4:$AE$4,0)),"")</f>
        <v/>
      </c>
      <c r="AD278" s="18" t="str">
        <f ca="1">IFERROR(-1*INDEX('Monthly NRG Level D'!$C$4:$AE$1500,MATCH($C278,'Monthly NRG Level D'!$C$4:$C$1500,0),MATCH(AD$4,'Monthly NRG Level D'!$C$4:$AE$4,0)),"")</f>
        <v/>
      </c>
      <c r="AE278" s="18" t="str">
        <f ca="1">IFERROR(-1*INDEX('Monthly NRG Level D'!$C$4:$AE$1500,MATCH($C278,'Monthly NRG Level D'!$C$4:$C$1500,0),MATCH(AE$4,'Monthly NRG Level D'!$C$4:$AE$4,0)),"")</f>
        <v/>
      </c>
    </row>
    <row r="279" spans="3:31">
      <c r="C279" s="24">
        <f t="shared" si="4"/>
        <v>53632</v>
      </c>
      <c r="D279" s="90" t="s">
        <v>65</v>
      </c>
      <c r="E279" s="90" t="s">
        <v>65</v>
      </c>
      <c r="F279" s="90" t="s">
        <v>65</v>
      </c>
      <c r="G279" s="90" t="s">
        <v>65</v>
      </c>
      <c r="H279" s="90" t="s">
        <v>65</v>
      </c>
      <c r="I279" s="90" t="s">
        <v>65</v>
      </c>
      <c r="J279" s="18" t="str">
        <f ca="1">IFERROR(-1*INDEX('Monthly NRG Level D'!$C$4:$AE$1500,MATCH($C279,'Monthly NRG Level D'!$C$4:$C$1500,0),MATCH(J$4,'Monthly NRG Level D'!$C$4:$AE$4,0)),"")</f>
        <v/>
      </c>
      <c r="K279" s="18" t="str">
        <f ca="1">IFERROR(-1*INDEX('Monthly NRG Level D'!$C$4:$AE$1500,MATCH($C279,'Monthly NRG Level D'!$C$4:$C$1500,0),MATCH(K$4,'Monthly NRG Level D'!$C$4:$AE$4,0)),"")</f>
        <v/>
      </c>
      <c r="L279" s="18" t="str">
        <f ca="1">IFERROR(-1*INDEX('Monthly NRG Level D'!$C$4:$AE$1500,MATCH($C279,'Monthly NRG Level D'!$C$4:$C$1500,0),MATCH(L$4,'Monthly NRG Level D'!$C$4:$AE$4,0)),"")</f>
        <v/>
      </c>
      <c r="M279" s="18" t="str">
        <f ca="1">IFERROR(-1*INDEX('Monthly NRG Level D'!$C$4:$AE$1500,MATCH($C279,'Monthly NRG Level D'!$C$4:$C$1500,0),MATCH(M$4,'Monthly NRG Level D'!$C$4:$AE$4,0)),"")</f>
        <v/>
      </c>
      <c r="P279" s="90" t="s">
        <v>65</v>
      </c>
      <c r="Q279" s="90" t="s">
        <v>65</v>
      </c>
      <c r="R279" s="90" t="s">
        <v>65</v>
      </c>
      <c r="S279" s="18" t="str">
        <f ca="1">IFERROR(-1*INDEX('Monthly NRG Level D'!$C$4:$AE$1500,MATCH($C279,'Monthly NRG Level D'!$C$4:$C$1500,0),MATCH(S$4,'Monthly NRG Level D'!$C$4:$AE$4,0)),"")</f>
        <v/>
      </c>
      <c r="T279" s="18" t="str">
        <f ca="1">IFERROR(-1*INDEX('Monthly NRG Level D'!$C$4:$AE$1500,MATCH($C279,'Monthly NRG Level D'!$C$4:$C$1500,0),MATCH(T$4,'Monthly NRG Level D'!$C$4:$AE$4,0)),"")</f>
        <v/>
      </c>
      <c r="U279" s="18" t="str">
        <f ca="1">IFERROR(-1*INDEX('Monthly NRG Level D'!$C$4:$AE$1500,MATCH($C279,'Monthly NRG Level D'!$C$4:$C$1500,0),MATCH(U$4,'Monthly NRG Level D'!$C$4:$AE$4,0)),"")</f>
        <v/>
      </c>
      <c r="V279" s="18" t="str">
        <f ca="1">IFERROR(-1*INDEX('Monthly NRG Level D'!$C$4:$AE$1500,MATCH($C279,'Monthly NRG Level D'!$C$4:$C$1500,0),MATCH(V$4,'Monthly NRG Level D'!$C$4:$AE$4,0)),"")</f>
        <v/>
      </c>
      <c r="W279" s="18" t="str">
        <f ca="1">IFERROR(-1*INDEX('Monthly NRG Level D'!$C$4:$AE$1500,MATCH($C279,'Monthly NRG Level D'!$C$4:$C$1500,0),MATCH(W$4,'Monthly NRG Level D'!$C$4:$AE$4,0)),"")</f>
        <v/>
      </c>
      <c r="X279" s="18" t="str">
        <f ca="1">IFERROR(-1*INDEX('Monthly NRG Level D'!$C$4:$AE$1500,MATCH($C279,'Monthly NRG Level D'!$C$4:$C$1500,0),MATCH(X$4,'Monthly NRG Level D'!$C$4:$AE$4,0)),"")</f>
        <v/>
      </c>
      <c r="Y279" s="18" t="str">
        <f ca="1">IFERROR(-1*INDEX('Monthly NRG Level D'!$C$4:$AE$1500,MATCH($C279,'Monthly NRG Level D'!$C$4:$C$1500,0),MATCH(Y$4,'Monthly NRG Level D'!$C$4:$AE$4,0)),"")</f>
        <v/>
      </c>
      <c r="AB279" s="18" t="str">
        <f ca="1">IFERROR(-1*INDEX('Monthly NRG Level D'!$C$4:$AE$1500,MATCH($C279,'Monthly NRG Level D'!$C$4:$C$1500,0),MATCH(AB$4,'Monthly NRG Level D'!$C$4:$AE$4,0)),"")</f>
        <v/>
      </c>
      <c r="AC279" s="18" t="str">
        <f ca="1">IFERROR(-1*INDEX('Monthly NRG Level D'!$C$4:$AE$1500,MATCH($C279,'Monthly NRG Level D'!$C$4:$C$1500,0),MATCH(AC$4,'Monthly NRG Level D'!$C$4:$AE$4,0)),"")</f>
        <v/>
      </c>
      <c r="AD279" s="18" t="str">
        <f ca="1">IFERROR(-1*INDEX('Monthly NRG Level D'!$C$4:$AE$1500,MATCH($C279,'Monthly NRG Level D'!$C$4:$C$1500,0),MATCH(AD$4,'Monthly NRG Level D'!$C$4:$AE$4,0)),"")</f>
        <v/>
      </c>
      <c r="AE279" s="18" t="str">
        <f ca="1">IFERROR(-1*INDEX('Monthly NRG Level D'!$C$4:$AE$1500,MATCH($C279,'Monthly NRG Level D'!$C$4:$C$1500,0),MATCH(AE$4,'Monthly NRG Level D'!$C$4:$AE$4,0)),"")</f>
        <v/>
      </c>
    </row>
    <row r="280" spans="3:31">
      <c r="C280" s="24">
        <f t="shared" si="4"/>
        <v>53662</v>
      </c>
      <c r="D280" s="90" t="s">
        <v>65</v>
      </c>
      <c r="E280" s="90" t="s">
        <v>65</v>
      </c>
      <c r="F280" s="90" t="s">
        <v>65</v>
      </c>
      <c r="G280" s="90" t="s">
        <v>65</v>
      </c>
      <c r="H280" s="90" t="s">
        <v>65</v>
      </c>
      <c r="I280" s="90" t="s">
        <v>65</v>
      </c>
      <c r="J280" s="18" t="str">
        <f ca="1">IFERROR(-1*INDEX('Monthly NRG Level D'!$C$4:$AE$1500,MATCH($C280,'Monthly NRG Level D'!$C$4:$C$1500,0),MATCH(J$4,'Monthly NRG Level D'!$C$4:$AE$4,0)),"")</f>
        <v/>
      </c>
      <c r="K280" s="18" t="str">
        <f ca="1">IFERROR(-1*INDEX('Monthly NRG Level D'!$C$4:$AE$1500,MATCH($C280,'Monthly NRG Level D'!$C$4:$C$1500,0),MATCH(K$4,'Monthly NRG Level D'!$C$4:$AE$4,0)),"")</f>
        <v/>
      </c>
      <c r="L280" s="18" t="str">
        <f ca="1">IFERROR(-1*INDEX('Monthly NRG Level D'!$C$4:$AE$1500,MATCH($C280,'Monthly NRG Level D'!$C$4:$C$1500,0),MATCH(L$4,'Monthly NRG Level D'!$C$4:$AE$4,0)),"")</f>
        <v/>
      </c>
      <c r="M280" s="18" t="str">
        <f ca="1">IFERROR(-1*INDEX('Monthly NRG Level D'!$C$4:$AE$1500,MATCH($C280,'Monthly NRG Level D'!$C$4:$C$1500,0),MATCH(M$4,'Monthly NRG Level D'!$C$4:$AE$4,0)),"")</f>
        <v/>
      </c>
      <c r="P280" s="90" t="s">
        <v>65</v>
      </c>
      <c r="Q280" s="90" t="s">
        <v>65</v>
      </c>
      <c r="R280" s="90" t="s">
        <v>65</v>
      </c>
      <c r="S280" s="18" t="str">
        <f ca="1">IFERROR(-1*INDEX('Monthly NRG Level D'!$C$4:$AE$1500,MATCH($C280,'Monthly NRG Level D'!$C$4:$C$1500,0),MATCH(S$4,'Monthly NRG Level D'!$C$4:$AE$4,0)),"")</f>
        <v/>
      </c>
      <c r="T280" s="18" t="str">
        <f ca="1">IFERROR(-1*INDEX('Monthly NRG Level D'!$C$4:$AE$1500,MATCH($C280,'Monthly NRG Level D'!$C$4:$C$1500,0),MATCH(T$4,'Monthly NRG Level D'!$C$4:$AE$4,0)),"")</f>
        <v/>
      </c>
      <c r="U280" s="18" t="str">
        <f ca="1">IFERROR(-1*INDEX('Monthly NRG Level D'!$C$4:$AE$1500,MATCH($C280,'Monthly NRG Level D'!$C$4:$C$1500,0),MATCH(U$4,'Monthly NRG Level D'!$C$4:$AE$4,0)),"")</f>
        <v/>
      </c>
      <c r="V280" s="18" t="str">
        <f ca="1">IFERROR(-1*INDEX('Monthly NRG Level D'!$C$4:$AE$1500,MATCH($C280,'Monthly NRG Level D'!$C$4:$C$1500,0),MATCH(V$4,'Monthly NRG Level D'!$C$4:$AE$4,0)),"")</f>
        <v/>
      </c>
      <c r="W280" s="18" t="str">
        <f ca="1">IFERROR(-1*INDEX('Monthly NRG Level D'!$C$4:$AE$1500,MATCH($C280,'Monthly NRG Level D'!$C$4:$C$1500,0),MATCH(W$4,'Monthly NRG Level D'!$C$4:$AE$4,0)),"")</f>
        <v/>
      </c>
      <c r="X280" s="18" t="str">
        <f ca="1">IFERROR(-1*INDEX('Monthly NRG Level D'!$C$4:$AE$1500,MATCH($C280,'Monthly NRG Level D'!$C$4:$C$1500,0),MATCH(X$4,'Monthly NRG Level D'!$C$4:$AE$4,0)),"")</f>
        <v/>
      </c>
      <c r="Y280" s="18" t="str">
        <f ca="1">IFERROR(-1*INDEX('Monthly NRG Level D'!$C$4:$AE$1500,MATCH($C280,'Monthly NRG Level D'!$C$4:$C$1500,0),MATCH(Y$4,'Monthly NRG Level D'!$C$4:$AE$4,0)),"")</f>
        <v/>
      </c>
      <c r="AB280" s="18" t="str">
        <f ca="1">IFERROR(-1*INDEX('Monthly NRG Level D'!$C$4:$AE$1500,MATCH($C280,'Monthly NRG Level D'!$C$4:$C$1500,0),MATCH(AB$4,'Monthly NRG Level D'!$C$4:$AE$4,0)),"")</f>
        <v/>
      </c>
      <c r="AC280" s="18" t="str">
        <f ca="1">IFERROR(-1*INDEX('Monthly NRG Level D'!$C$4:$AE$1500,MATCH($C280,'Monthly NRG Level D'!$C$4:$C$1500,0),MATCH(AC$4,'Monthly NRG Level D'!$C$4:$AE$4,0)),"")</f>
        <v/>
      </c>
      <c r="AD280" s="18" t="str">
        <f ca="1">IFERROR(-1*INDEX('Monthly NRG Level D'!$C$4:$AE$1500,MATCH($C280,'Monthly NRG Level D'!$C$4:$C$1500,0),MATCH(AD$4,'Monthly NRG Level D'!$C$4:$AE$4,0)),"")</f>
        <v/>
      </c>
      <c r="AE280" s="18" t="str">
        <f ca="1">IFERROR(-1*INDEX('Monthly NRG Level D'!$C$4:$AE$1500,MATCH($C280,'Monthly NRG Level D'!$C$4:$C$1500,0),MATCH(AE$4,'Monthly NRG Level D'!$C$4:$AE$4,0)),"")</f>
        <v/>
      </c>
    </row>
    <row r="281" spans="3:31">
      <c r="C281" s="24">
        <f t="shared" si="4"/>
        <v>53693</v>
      </c>
      <c r="D281" s="90" t="s">
        <v>65</v>
      </c>
      <c r="E281" s="90" t="s">
        <v>65</v>
      </c>
      <c r="F281" s="90" t="s">
        <v>65</v>
      </c>
      <c r="G281" s="90" t="s">
        <v>65</v>
      </c>
      <c r="H281" s="90" t="s">
        <v>65</v>
      </c>
      <c r="I281" s="90" t="s">
        <v>65</v>
      </c>
      <c r="J281" s="18" t="str">
        <f ca="1">IFERROR(-1*INDEX('Monthly NRG Level D'!$C$4:$AE$1500,MATCH($C281,'Monthly NRG Level D'!$C$4:$C$1500,0),MATCH(J$4,'Monthly NRG Level D'!$C$4:$AE$4,0)),"")</f>
        <v/>
      </c>
      <c r="K281" s="18" t="str">
        <f ca="1">IFERROR(-1*INDEX('Monthly NRG Level D'!$C$4:$AE$1500,MATCH($C281,'Monthly NRG Level D'!$C$4:$C$1500,0),MATCH(K$4,'Monthly NRG Level D'!$C$4:$AE$4,0)),"")</f>
        <v/>
      </c>
      <c r="L281" s="18" t="str">
        <f ca="1">IFERROR(-1*INDEX('Monthly NRG Level D'!$C$4:$AE$1500,MATCH($C281,'Monthly NRG Level D'!$C$4:$C$1500,0),MATCH(L$4,'Monthly NRG Level D'!$C$4:$AE$4,0)),"")</f>
        <v/>
      </c>
      <c r="M281" s="18" t="str">
        <f ca="1">IFERROR(-1*INDEX('Monthly NRG Level D'!$C$4:$AE$1500,MATCH($C281,'Monthly NRG Level D'!$C$4:$C$1500,0),MATCH(M$4,'Monthly NRG Level D'!$C$4:$AE$4,0)),"")</f>
        <v/>
      </c>
      <c r="P281" s="90" t="s">
        <v>65</v>
      </c>
      <c r="Q281" s="90" t="s">
        <v>65</v>
      </c>
      <c r="R281" s="90" t="s">
        <v>65</v>
      </c>
      <c r="S281" s="18" t="str">
        <f ca="1">IFERROR(-1*INDEX('Monthly NRG Level D'!$C$4:$AE$1500,MATCH($C281,'Monthly NRG Level D'!$C$4:$C$1500,0),MATCH(S$4,'Monthly NRG Level D'!$C$4:$AE$4,0)),"")</f>
        <v/>
      </c>
      <c r="T281" s="18" t="str">
        <f ca="1">IFERROR(-1*INDEX('Monthly NRG Level D'!$C$4:$AE$1500,MATCH($C281,'Monthly NRG Level D'!$C$4:$C$1500,0),MATCH(T$4,'Monthly NRG Level D'!$C$4:$AE$4,0)),"")</f>
        <v/>
      </c>
      <c r="U281" s="18" t="str">
        <f ca="1">IFERROR(-1*INDEX('Monthly NRG Level D'!$C$4:$AE$1500,MATCH($C281,'Monthly NRG Level D'!$C$4:$C$1500,0),MATCH(U$4,'Monthly NRG Level D'!$C$4:$AE$4,0)),"")</f>
        <v/>
      </c>
      <c r="V281" s="18" t="str">
        <f ca="1">IFERROR(-1*INDEX('Monthly NRG Level D'!$C$4:$AE$1500,MATCH($C281,'Monthly NRG Level D'!$C$4:$C$1500,0),MATCH(V$4,'Monthly NRG Level D'!$C$4:$AE$4,0)),"")</f>
        <v/>
      </c>
      <c r="W281" s="18" t="str">
        <f ca="1">IFERROR(-1*INDEX('Monthly NRG Level D'!$C$4:$AE$1500,MATCH($C281,'Monthly NRG Level D'!$C$4:$C$1500,0),MATCH(W$4,'Monthly NRG Level D'!$C$4:$AE$4,0)),"")</f>
        <v/>
      </c>
      <c r="X281" s="18" t="str">
        <f ca="1">IFERROR(-1*INDEX('Monthly NRG Level D'!$C$4:$AE$1500,MATCH($C281,'Monthly NRG Level D'!$C$4:$C$1500,0),MATCH(X$4,'Monthly NRG Level D'!$C$4:$AE$4,0)),"")</f>
        <v/>
      </c>
      <c r="Y281" s="18" t="str">
        <f ca="1">IFERROR(-1*INDEX('Monthly NRG Level D'!$C$4:$AE$1500,MATCH($C281,'Monthly NRG Level D'!$C$4:$C$1500,0),MATCH(Y$4,'Monthly NRG Level D'!$C$4:$AE$4,0)),"")</f>
        <v/>
      </c>
      <c r="AB281" s="18" t="str">
        <f ca="1">IFERROR(-1*INDEX('Monthly NRG Level D'!$C$4:$AE$1500,MATCH($C281,'Monthly NRG Level D'!$C$4:$C$1500,0),MATCH(AB$4,'Monthly NRG Level D'!$C$4:$AE$4,0)),"")</f>
        <v/>
      </c>
      <c r="AC281" s="18" t="str">
        <f ca="1">IFERROR(-1*INDEX('Monthly NRG Level D'!$C$4:$AE$1500,MATCH($C281,'Monthly NRG Level D'!$C$4:$C$1500,0),MATCH(AC$4,'Monthly NRG Level D'!$C$4:$AE$4,0)),"")</f>
        <v/>
      </c>
      <c r="AD281" s="18" t="str">
        <f ca="1">IFERROR(-1*INDEX('Monthly NRG Level D'!$C$4:$AE$1500,MATCH($C281,'Monthly NRG Level D'!$C$4:$C$1500,0),MATCH(AD$4,'Monthly NRG Level D'!$C$4:$AE$4,0)),"")</f>
        <v/>
      </c>
      <c r="AE281" s="18" t="str">
        <f ca="1">IFERROR(-1*INDEX('Monthly NRG Level D'!$C$4:$AE$1500,MATCH($C281,'Monthly NRG Level D'!$C$4:$C$1500,0),MATCH(AE$4,'Monthly NRG Level D'!$C$4:$AE$4,0)),"")</f>
        <v/>
      </c>
    </row>
    <row r="282" spans="3:31">
      <c r="C282" s="24">
        <f t="shared" si="4"/>
        <v>53724</v>
      </c>
      <c r="D282" s="90" t="s">
        <v>65</v>
      </c>
      <c r="E282" s="90" t="s">
        <v>65</v>
      </c>
      <c r="F282" s="90" t="s">
        <v>65</v>
      </c>
      <c r="G282" s="90" t="s">
        <v>65</v>
      </c>
      <c r="H282" s="90" t="s">
        <v>65</v>
      </c>
      <c r="I282" s="90" t="s">
        <v>65</v>
      </c>
      <c r="J282" s="18" t="str">
        <f ca="1">IFERROR(-1*INDEX('Monthly NRG Level D'!$C$4:$AE$1500,MATCH($C282,'Monthly NRG Level D'!$C$4:$C$1500,0),MATCH(J$4,'Monthly NRG Level D'!$C$4:$AE$4,0)),"")</f>
        <v/>
      </c>
      <c r="K282" s="18" t="str">
        <f ca="1">IFERROR(-1*INDEX('Monthly NRG Level D'!$C$4:$AE$1500,MATCH($C282,'Monthly NRG Level D'!$C$4:$C$1500,0),MATCH(K$4,'Monthly NRG Level D'!$C$4:$AE$4,0)),"")</f>
        <v/>
      </c>
      <c r="L282" s="18" t="str">
        <f ca="1">IFERROR(-1*INDEX('Monthly NRG Level D'!$C$4:$AE$1500,MATCH($C282,'Monthly NRG Level D'!$C$4:$C$1500,0),MATCH(L$4,'Monthly NRG Level D'!$C$4:$AE$4,0)),"")</f>
        <v/>
      </c>
      <c r="M282" s="18" t="str">
        <f ca="1">IFERROR(-1*INDEX('Monthly NRG Level D'!$C$4:$AE$1500,MATCH($C282,'Monthly NRG Level D'!$C$4:$C$1500,0),MATCH(M$4,'Monthly NRG Level D'!$C$4:$AE$4,0)),"")</f>
        <v/>
      </c>
      <c r="P282" s="90" t="s">
        <v>65</v>
      </c>
      <c r="Q282" s="90" t="s">
        <v>65</v>
      </c>
      <c r="R282" s="90" t="s">
        <v>65</v>
      </c>
      <c r="S282" s="18" t="str">
        <f ca="1">IFERROR(-1*INDEX('Monthly NRG Level D'!$C$4:$AE$1500,MATCH($C282,'Monthly NRG Level D'!$C$4:$C$1500,0),MATCH(S$4,'Monthly NRG Level D'!$C$4:$AE$4,0)),"")</f>
        <v/>
      </c>
      <c r="T282" s="18" t="str">
        <f ca="1">IFERROR(-1*INDEX('Monthly NRG Level D'!$C$4:$AE$1500,MATCH($C282,'Monthly NRG Level D'!$C$4:$C$1500,0),MATCH(T$4,'Monthly NRG Level D'!$C$4:$AE$4,0)),"")</f>
        <v/>
      </c>
      <c r="U282" s="18" t="str">
        <f ca="1">IFERROR(-1*INDEX('Monthly NRG Level D'!$C$4:$AE$1500,MATCH($C282,'Monthly NRG Level D'!$C$4:$C$1500,0),MATCH(U$4,'Monthly NRG Level D'!$C$4:$AE$4,0)),"")</f>
        <v/>
      </c>
      <c r="V282" s="18" t="str">
        <f ca="1">IFERROR(-1*INDEX('Monthly NRG Level D'!$C$4:$AE$1500,MATCH($C282,'Monthly NRG Level D'!$C$4:$C$1500,0),MATCH(V$4,'Monthly NRG Level D'!$C$4:$AE$4,0)),"")</f>
        <v/>
      </c>
      <c r="W282" s="18" t="str">
        <f ca="1">IFERROR(-1*INDEX('Monthly NRG Level D'!$C$4:$AE$1500,MATCH($C282,'Monthly NRG Level D'!$C$4:$C$1500,0),MATCH(W$4,'Monthly NRG Level D'!$C$4:$AE$4,0)),"")</f>
        <v/>
      </c>
      <c r="X282" s="18" t="str">
        <f ca="1">IFERROR(-1*INDEX('Monthly NRG Level D'!$C$4:$AE$1500,MATCH($C282,'Monthly NRG Level D'!$C$4:$C$1500,0),MATCH(X$4,'Monthly NRG Level D'!$C$4:$AE$4,0)),"")</f>
        <v/>
      </c>
      <c r="Y282" s="18" t="str">
        <f ca="1">IFERROR(-1*INDEX('Monthly NRG Level D'!$C$4:$AE$1500,MATCH($C282,'Monthly NRG Level D'!$C$4:$C$1500,0),MATCH(Y$4,'Monthly NRG Level D'!$C$4:$AE$4,0)),"")</f>
        <v/>
      </c>
      <c r="AB282" s="18" t="str">
        <f ca="1">IFERROR(-1*INDEX('Monthly NRG Level D'!$C$4:$AE$1500,MATCH($C282,'Monthly NRG Level D'!$C$4:$C$1500,0),MATCH(AB$4,'Monthly NRG Level D'!$C$4:$AE$4,0)),"")</f>
        <v/>
      </c>
      <c r="AC282" s="18" t="str">
        <f ca="1">IFERROR(-1*INDEX('Monthly NRG Level D'!$C$4:$AE$1500,MATCH($C282,'Monthly NRG Level D'!$C$4:$C$1500,0),MATCH(AC$4,'Monthly NRG Level D'!$C$4:$AE$4,0)),"")</f>
        <v/>
      </c>
      <c r="AD282" s="18" t="str">
        <f ca="1">IFERROR(-1*INDEX('Monthly NRG Level D'!$C$4:$AE$1500,MATCH($C282,'Monthly NRG Level D'!$C$4:$C$1500,0),MATCH(AD$4,'Monthly NRG Level D'!$C$4:$AE$4,0)),"")</f>
        <v/>
      </c>
      <c r="AE282" s="18" t="str">
        <f ca="1">IFERROR(-1*INDEX('Monthly NRG Level D'!$C$4:$AE$1500,MATCH($C282,'Monthly NRG Level D'!$C$4:$C$1500,0),MATCH(AE$4,'Monthly NRG Level D'!$C$4:$AE$4,0)),"")</f>
        <v/>
      </c>
    </row>
    <row r="283" spans="3:31">
      <c r="C283" s="24">
        <f>DATE(YEAR(C282),MONTH(C282)+1,1)</f>
        <v>53752</v>
      </c>
      <c r="D283" s="90" t="s">
        <v>65</v>
      </c>
      <c r="E283" s="90" t="s">
        <v>65</v>
      </c>
      <c r="F283" s="90" t="s">
        <v>65</v>
      </c>
      <c r="G283" s="90" t="s">
        <v>65</v>
      </c>
      <c r="H283" s="90" t="s">
        <v>65</v>
      </c>
      <c r="I283" s="90" t="s">
        <v>65</v>
      </c>
      <c r="J283" s="18" t="str">
        <f ca="1">IFERROR(-1*INDEX('Monthly NRG Level D'!$C$4:$AE$1500,MATCH($C283,'Monthly NRG Level D'!$C$4:$C$1500,0),MATCH(J$4,'Monthly NRG Level D'!$C$4:$AE$4,0)),"")</f>
        <v/>
      </c>
      <c r="K283" s="18" t="str">
        <f ca="1">IFERROR(-1*INDEX('Monthly NRG Level D'!$C$4:$AE$1500,MATCH($C283,'Monthly NRG Level D'!$C$4:$C$1500,0),MATCH(K$4,'Monthly NRG Level D'!$C$4:$AE$4,0)),"")</f>
        <v/>
      </c>
      <c r="L283" s="18" t="str">
        <f ca="1">IFERROR(-1*INDEX('Monthly NRG Level D'!$C$4:$AE$1500,MATCH($C283,'Monthly NRG Level D'!$C$4:$C$1500,0),MATCH(L$4,'Monthly NRG Level D'!$C$4:$AE$4,0)),"")</f>
        <v/>
      </c>
      <c r="M283" s="18" t="str">
        <f ca="1">IFERROR(-1*INDEX('Monthly NRG Level D'!$C$4:$AE$1500,MATCH($C283,'Monthly NRG Level D'!$C$4:$C$1500,0),MATCH(M$4,'Monthly NRG Level D'!$C$4:$AE$4,0)),"")</f>
        <v/>
      </c>
      <c r="P283" s="90" t="s">
        <v>65</v>
      </c>
      <c r="Q283" s="90" t="s">
        <v>65</v>
      </c>
      <c r="R283" s="90" t="s">
        <v>65</v>
      </c>
      <c r="S283" s="18" t="str">
        <f ca="1">IFERROR(-1*INDEX('Monthly NRG Level D'!$C$4:$AE$1500,MATCH($C283,'Monthly NRG Level D'!$C$4:$C$1500,0),MATCH(S$4,'Monthly NRG Level D'!$C$4:$AE$4,0)),"")</f>
        <v/>
      </c>
      <c r="T283" s="18" t="str">
        <f ca="1">IFERROR(-1*INDEX('Monthly NRG Level D'!$C$4:$AE$1500,MATCH($C283,'Monthly NRG Level D'!$C$4:$C$1500,0),MATCH(T$4,'Monthly NRG Level D'!$C$4:$AE$4,0)),"")</f>
        <v/>
      </c>
      <c r="U283" s="18" t="str">
        <f ca="1">IFERROR(-1*INDEX('Monthly NRG Level D'!$C$4:$AE$1500,MATCH($C283,'Monthly NRG Level D'!$C$4:$C$1500,0),MATCH(U$4,'Monthly NRG Level D'!$C$4:$AE$4,0)),"")</f>
        <v/>
      </c>
      <c r="V283" s="18" t="str">
        <f ca="1">IFERROR(-1*INDEX('Monthly NRG Level D'!$C$4:$AE$1500,MATCH($C283,'Monthly NRG Level D'!$C$4:$C$1500,0),MATCH(V$4,'Monthly NRG Level D'!$C$4:$AE$4,0)),"")</f>
        <v/>
      </c>
      <c r="W283" s="18" t="str">
        <f ca="1">IFERROR(-1*INDEX('Monthly NRG Level D'!$C$4:$AE$1500,MATCH($C283,'Monthly NRG Level D'!$C$4:$C$1500,0),MATCH(W$4,'Monthly NRG Level D'!$C$4:$AE$4,0)),"")</f>
        <v/>
      </c>
      <c r="X283" s="18" t="str">
        <f ca="1">IFERROR(-1*INDEX('Monthly NRG Level D'!$C$4:$AE$1500,MATCH($C283,'Monthly NRG Level D'!$C$4:$C$1500,0),MATCH(X$4,'Monthly NRG Level D'!$C$4:$AE$4,0)),"")</f>
        <v/>
      </c>
      <c r="Y283" s="18" t="str">
        <f ca="1">IFERROR(-1*INDEX('Monthly NRG Level D'!$C$4:$AE$1500,MATCH($C283,'Monthly NRG Level D'!$C$4:$C$1500,0),MATCH(Y$4,'Monthly NRG Level D'!$C$4:$AE$4,0)),"")</f>
        <v/>
      </c>
      <c r="AB283" s="18" t="str">
        <f ca="1">IFERROR(-1*INDEX('Monthly NRG Level D'!$C$4:$AE$1500,MATCH($C283,'Monthly NRG Level D'!$C$4:$C$1500,0),MATCH(AB$4,'Monthly NRG Level D'!$C$4:$AE$4,0)),"")</f>
        <v/>
      </c>
      <c r="AC283" s="18" t="str">
        <f ca="1">IFERROR(-1*INDEX('Monthly NRG Level D'!$C$4:$AE$1500,MATCH($C283,'Monthly NRG Level D'!$C$4:$C$1500,0),MATCH(AC$4,'Monthly NRG Level D'!$C$4:$AE$4,0)),"")</f>
        <v/>
      </c>
      <c r="AD283" s="18" t="str">
        <f ca="1">IFERROR(-1*INDEX('Monthly NRG Level D'!$C$4:$AE$1500,MATCH($C283,'Monthly NRG Level D'!$C$4:$C$1500,0),MATCH(AD$4,'Monthly NRG Level D'!$C$4:$AE$4,0)),"")</f>
        <v/>
      </c>
      <c r="AE283" s="18" t="str">
        <f ca="1">IFERROR(-1*INDEX('Monthly NRG Level D'!$C$4:$AE$1500,MATCH($C283,'Monthly NRG Level D'!$C$4:$C$1500,0),MATCH(AE$4,'Monthly NRG Level D'!$C$4:$AE$4,0)),"")</f>
        <v/>
      </c>
    </row>
    <row r="284" spans="3:31">
      <c r="C284" s="24">
        <f t="shared" ref="C284:C298" si="5">DATE(YEAR(C283),MONTH(C283)+1,1)</f>
        <v>53783</v>
      </c>
      <c r="D284" s="90" t="s">
        <v>65</v>
      </c>
      <c r="E284" s="90" t="s">
        <v>65</v>
      </c>
      <c r="F284" s="90" t="s">
        <v>65</v>
      </c>
      <c r="G284" s="90" t="s">
        <v>65</v>
      </c>
      <c r="H284" s="90" t="s">
        <v>65</v>
      </c>
      <c r="I284" s="90" t="s">
        <v>65</v>
      </c>
      <c r="J284" s="18" t="str">
        <f ca="1">IFERROR(-1*INDEX('Monthly NRG Level D'!$C$4:$AE$1500,MATCH($C284,'Monthly NRG Level D'!$C$4:$C$1500,0),MATCH(J$4,'Monthly NRG Level D'!$C$4:$AE$4,0)),"")</f>
        <v/>
      </c>
      <c r="K284" s="18" t="str">
        <f ca="1">IFERROR(-1*INDEX('Monthly NRG Level D'!$C$4:$AE$1500,MATCH($C284,'Monthly NRG Level D'!$C$4:$C$1500,0),MATCH(K$4,'Monthly NRG Level D'!$C$4:$AE$4,0)),"")</f>
        <v/>
      </c>
      <c r="L284" s="18" t="str">
        <f ca="1">IFERROR(-1*INDEX('Monthly NRG Level D'!$C$4:$AE$1500,MATCH($C284,'Monthly NRG Level D'!$C$4:$C$1500,0),MATCH(L$4,'Monthly NRG Level D'!$C$4:$AE$4,0)),"")</f>
        <v/>
      </c>
      <c r="M284" s="18" t="str">
        <f ca="1">IFERROR(-1*INDEX('Monthly NRG Level D'!$C$4:$AE$1500,MATCH($C284,'Monthly NRG Level D'!$C$4:$C$1500,0),MATCH(M$4,'Monthly NRG Level D'!$C$4:$AE$4,0)),"")</f>
        <v/>
      </c>
      <c r="P284" s="90" t="s">
        <v>65</v>
      </c>
      <c r="Q284" s="90" t="s">
        <v>65</v>
      </c>
      <c r="R284" s="90" t="s">
        <v>65</v>
      </c>
      <c r="S284" s="18" t="str">
        <f ca="1">IFERROR(-1*INDEX('Monthly NRG Level D'!$C$4:$AE$1500,MATCH($C284,'Monthly NRG Level D'!$C$4:$C$1500,0),MATCH(S$4,'Monthly NRG Level D'!$C$4:$AE$4,0)),"")</f>
        <v/>
      </c>
      <c r="T284" s="18" t="str">
        <f ca="1">IFERROR(-1*INDEX('Monthly NRG Level D'!$C$4:$AE$1500,MATCH($C284,'Monthly NRG Level D'!$C$4:$C$1500,0),MATCH(T$4,'Monthly NRG Level D'!$C$4:$AE$4,0)),"")</f>
        <v/>
      </c>
      <c r="U284" s="18" t="str">
        <f ca="1">IFERROR(-1*INDEX('Monthly NRG Level D'!$C$4:$AE$1500,MATCH($C284,'Monthly NRG Level D'!$C$4:$C$1500,0),MATCH(U$4,'Monthly NRG Level D'!$C$4:$AE$4,0)),"")</f>
        <v/>
      </c>
      <c r="V284" s="18" t="str">
        <f ca="1">IFERROR(-1*INDEX('Monthly NRG Level D'!$C$4:$AE$1500,MATCH($C284,'Monthly NRG Level D'!$C$4:$C$1500,0),MATCH(V$4,'Monthly NRG Level D'!$C$4:$AE$4,0)),"")</f>
        <v/>
      </c>
      <c r="W284" s="18" t="str">
        <f ca="1">IFERROR(-1*INDEX('Monthly NRG Level D'!$C$4:$AE$1500,MATCH($C284,'Monthly NRG Level D'!$C$4:$C$1500,0),MATCH(W$4,'Monthly NRG Level D'!$C$4:$AE$4,0)),"")</f>
        <v/>
      </c>
      <c r="X284" s="18" t="str">
        <f ca="1">IFERROR(-1*INDEX('Monthly NRG Level D'!$C$4:$AE$1500,MATCH($C284,'Monthly NRG Level D'!$C$4:$C$1500,0),MATCH(X$4,'Monthly NRG Level D'!$C$4:$AE$4,0)),"")</f>
        <v/>
      </c>
      <c r="Y284" s="18" t="str">
        <f ca="1">IFERROR(-1*INDEX('Monthly NRG Level D'!$C$4:$AE$1500,MATCH($C284,'Monthly NRG Level D'!$C$4:$C$1500,0),MATCH(Y$4,'Monthly NRG Level D'!$C$4:$AE$4,0)),"")</f>
        <v/>
      </c>
      <c r="AB284" s="18" t="str">
        <f ca="1">IFERROR(-1*INDEX('Monthly NRG Level D'!$C$4:$AE$1500,MATCH($C284,'Monthly NRG Level D'!$C$4:$C$1500,0),MATCH(AB$4,'Monthly NRG Level D'!$C$4:$AE$4,0)),"")</f>
        <v/>
      </c>
      <c r="AC284" s="18" t="str">
        <f ca="1">IFERROR(-1*INDEX('Monthly NRG Level D'!$C$4:$AE$1500,MATCH($C284,'Monthly NRG Level D'!$C$4:$C$1500,0),MATCH(AC$4,'Monthly NRG Level D'!$C$4:$AE$4,0)),"")</f>
        <v/>
      </c>
      <c r="AD284" s="18" t="str">
        <f ca="1">IFERROR(-1*INDEX('Monthly NRG Level D'!$C$4:$AE$1500,MATCH($C284,'Monthly NRG Level D'!$C$4:$C$1500,0),MATCH(AD$4,'Monthly NRG Level D'!$C$4:$AE$4,0)),"")</f>
        <v/>
      </c>
      <c r="AE284" s="18" t="str">
        <f ca="1">IFERROR(-1*INDEX('Monthly NRG Level D'!$C$4:$AE$1500,MATCH($C284,'Monthly NRG Level D'!$C$4:$C$1500,0),MATCH(AE$4,'Monthly NRG Level D'!$C$4:$AE$4,0)),"")</f>
        <v/>
      </c>
    </row>
    <row r="285" spans="3:31">
      <c r="C285" s="24">
        <f t="shared" si="5"/>
        <v>53813</v>
      </c>
      <c r="D285" s="90" t="s">
        <v>65</v>
      </c>
      <c r="E285" s="90" t="s">
        <v>65</v>
      </c>
      <c r="F285" s="90" t="s">
        <v>65</v>
      </c>
      <c r="G285" s="90" t="s">
        <v>65</v>
      </c>
      <c r="H285" s="90" t="s">
        <v>65</v>
      </c>
      <c r="I285" s="90" t="s">
        <v>65</v>
      </c>
      <c r="J285" s="18" t="str">
        <f ca="1">IFERROR(-1*INDEX('Monthly NRG Level D'!$C$4:$AE$1500,MATCH($C285,'Monthly NRG Level D'!$C$4:$C$1500,0),MATCH(J$4,'Monthly NRG Level D'!$C$4:$AE$4,0)),"")</f>
        <v/>
      </c>
      <c r="K285" s="18" t="str">
        <f ca="1">IFERROR(-1*INDEX('Monthly NRG Level D'!$C$4:$AE$1500,MATCH($C285,'Monthly NRG Level D'!$C$4:$C$1500,0),MATCH(K$4,'Monthly NRG Level D'!$C$4:$AE$4,0)),"")</f>
        <v/>
      </c>
      <c r="L285" s="18" t="str">
        <f ca="1">IFERROR(-1*INDEX('Monthly NRG Level D'!$C$4:$AE$1500,MATCH($C285,'Monthly NRG Level D'!$C$4:$C$1500,0),MATCH(L$4,'Monthly NRG Level D'!$C$4:$AE$4,0)),"")</f>
        <v/>
      </c>
      <c r="M285" s="18" t="str">
        <f ca="1">IFERROR(-1*INDEX('Monthly NRG Level D'!$C$4:$AE$1500,MATCH($C285,'Monthly NRG Level D'!$C$4:$C$1500,0),MATCH(M$4,'Monthly NRG Level D'!$C$4:$AE$4,0)),"")</f>
        <v/>
      </c>
      <c r="P285" s="90" t="s">
        <v>65</v>
      </c>
      <c r="Q285" s="90" t="s">
        <v>65</v>
      </c>
      <c r="R285" s="90" t="s">
        <v>65</v>
      </c>
      <c r="S285" s="18" t="str">
        <f ca="1">IFERROR(-1*INDEX('Monthly NRG Level D'!$C$4:$AE$1500,MATCH($C285,'Monthly NRG Level D'!$C$4:$C$1500,0),MATCH(S$4,'Monthly NRG Level D'!$C$4:$AE$4,0)),"")</f>
        <v/>
      </c>
      <c r="T285" s="18" t="str">
        <f ca="1">IFERROR(-1*INDEX('Monthly NRG Level D'!$C$4:$AE$1500,MATCH($C285,'Monthly NRG Level D'!$C$4:$C$1500,0),MATCH(T$4,'Monthly NRG Level D'!$C$4:$AE$4,0)),"")</f>
        <v/>
      </c>
      <c r="U285" s="18" t="str">
        <f ca="1">IFERROR(-1*INDEX('Monthly NRG Level D'!$C$4:$AE$1500,MATCH($C285,'Monthly NRG Level D'!$C$4:$C$1500,0),MATCH(U$4,'Monthly NRG Level D'!$C$4:$AE$4,0)),"")</f>
        <v/>
      </c>
      <c r="V285" s="18" t="str">
        <f ca="1">IFERROR(-1*INDEX('Monthly NRG Level D'!$C$4:$AE$1500,MATCH($C285,'Monthly NRG Level D'!$C$4:$C$1500,0),MATCH(V$4,'Monthly NRG Level D'!$C$4:$AE$4,0)),"")</f>
        <v/>
      </c>
      <c r="W285" s="18" t="str">
        <f ca="1">IFERROR(-1*INDEX('Monthly NRG Level D'!$C$4:$AE$1500,MATCH($C285,'Monthly NRG Level D'!$C$4:$C$1500,0),MATCH(W$4,'Monthly NRG Level D'!$C$4:$AE$4,0)),"")</f>
        <v/>
      </c>
      <c r="X285" s="18" t="str">
        <f ca="1">IFERROR(-1*INDEX('Monthly NRG Level D'!$C$4:$AE$1500,MATCH($C285,'Monthly NRG Level D'!$C$4:$C$1500,0),MATCH(X$4,'Monthly NRG Level D'!$C$4:$AE$4,0)),"")</f>
        <v/>
      </c>
      <c r="Y285" s="18" t="str">
        <f ca="1">IFERROR(-1*INDEX('Monthly NRG Level D'!$C$4:$AE$1500,MATCH($C285,'Monthly NRG Level D'!$C$4:$C$1500,0),MATCH(Y$4,'Monthly NRG Level D'!$C$4:$AE$4,0)),"")</f>
        <v/>
      </c>
      <c r="AB285" s="18" t="str">
        <f ca="1">IFERROR(-1*INDEX('Monthly NRG Level D'!$C$4:$AE$1500,MATCH($C285,'Monthly NRG Level D'!$C$4:$C$1500,0),MATCH(AB$4,'Monthly NRG Level D'!$C$4:$AE$4,0)),"")</f>
        <v/>
      </c>
      <c r="AC285" s="18" t="str">
        <f ca="1">IFERROR(-1*INDEX('Monthly NRG Level D'!$C$4:$AE$1500,MATCH($C285,'Monthly NRG Level D'!$C$4:$C$1500,0),MATCH(AC$4,'Monthly NRG Level D'!$C$4:$AE$4,0)),"")</f>
        <v/>
      </c>
      <c r="AD285" s="18" t="str">
        <f ca="1">IFERROR(-1*INDEX('Monthly NRG Level D'!$C$4:$AE$1500,MATCH($C285,'Monthly NRG Level D'!$C$4:$C$1500,0),MATCH(AD$4,'Monthly NRG Level D'!$C$4:$AE$4,0)),"")</f>
        <v/>
      </c>
      <c r="AE285" s="18" t="str">
        <f ca="1">IFERROR(-1*INDEX('Monthly NRG Level D'!$C$4:$AE$1500,MATCH($C285,'Monthly NRG Level D'!$C$4:$C$1500,0),MATCH(AE$4,'Monthly NRG Level D'!$C$4:$AE$4,0)),"")</f>
        <v/>
      </c>
    </row>
    <row r="286" spans="3:31">
      <c r="C286" s="24">
        <f t="shared" si="5"/>
        <v>53844</v>
      </c>
      <c r="D286" s="90" t="s">
        <v>65</v>
      </c>
      <c r="E286" s="90" t="s">
        <v>65</v>
      </c>
      <c r="F286" s="90" t="s">
        <v>65</v>
      </c>
      <c r="G286" s="90" t="s">
        <v>65</v>
      </c>
      <c r="H286" s="90" t="s">
        <v>65</v>
      </c>
      <c r="I286" s="90" t="s">
        <v>65</v>
      </c>
      <c r="J286" s="18" t="str">
        <f ca="1">IFERROR(-1*INDEX('Monthly NRG Level D'!$C$4:$AE$1500,MATCH($C286,'Monthly NRG Level D'!$C$4:$C$1500,0),MATCH(J$4,'Monthly NRG Level D'!$C$4:$AE$4,0)),"")</f>
        <v/>
      </c>
      <c r="K286" s="18" t="str">
        <f ca="1">IFERROR(-1*INDEX('Monthly NRG Level D'!$C$4:$AE$1500,MATCH($C286,'Monthly NRG Level D'!$C$4:$C$1500,0),MATCH(K$4,'Monthly NRG Level D'!$C$4:$AE$4,0)),"")</f>
        <v/>
      </c>
      <c r="L286" s="18" t="str">
        <f ca="1">IFERROR(-1*INDEX('Monthly NRG Level D'!$C$4:$AE$1500,MATCH($C286,'Monthly NRG Level D'!$C$4:$C$1500,0),MATCH(L$4,'Monthly NRG Level D'!$C$4:$AE$4,0)),"")</f>
        <v/>
      </c>
      <c r="M286" s="18" t="str">
        <f ca="1">IFERROR(-1*INDEX('Monthly NRG Level D'!$C$4:$AE$1500,MATCH($C286,'Monthly NRG Level D'!$C$4:$C$1500,0),MATCH(M$4,'Monthly NRG Level D'!$C$4:$AE$4,0)),"")</f>
        <v/>
      </c>
      <c r="P286" s="90" t="s">
        <v>65</v>
      </c>
      <c r="Q286" s="90" t="s">
        <v>65</v>
      </c>
      <c r="R286" s="90" t="s">
        <v>65</v>
      </c>
      <c r="S286" s="18" t="str">
        <f ca="1">IFERROR(-1*INDEX('Monthly NRG Level D'!$C$4:$AE$1500,MATCH($C286,'Monthly NRG Level D'!$C$4:$C$1500,0),MATCH(S$4,'Monthly NRG Level D'!$C$4:$AE$4,0)),"")</f>
        <v/>
      </c>
      <c r="T286" s="18" t="str">
        <f ca="1">IFERROR(-1*INDEX('Monthly NRG Level D'!$C$4:$AE$1500,MATCH($C286,'Monthly NRG Level D'!$C$4:$C$1500,0),MATCH(T$4,'Monthly NRG Level D'!$C$4:$AE$4,0)),"")</f>
        <v/>
      </c>
      <c r="U286" s="18" t="str">
        <f ca="1">IFERROR(-1*INDEX('Monthly NRG Level D'!$C$4:$AE$1500,MATCH($C286,'Monthly NRG Level D'!$C$4:$C$1500,0),MATCH(U$4,'Monthly NRG Level D'!$C$4:$AE$4,0)),"")</f>
        <v/>
      </c>
      <c r="V286" s="18" t="str">
        <f ca="1">IFERROR(-1*INDEX('Monthly NRG Level D'!$C$4:$AE$1500,MATCH($C286,'Monthly NRG Level D'!$C$4:$C$1500,0),MATCH(V$4,'Monthly NRG Level D'!$C$4:$AE$4,0)),"")</f>
        <v/>
      </c>
      <c r="W286" s="18" t="str">
        <f ca="1">IFERROR(-1*INDEX('Monthly NRG Level D'!$C$4:$AE$1500,MATCH($C286,'Monthly NRG Level D'!$C$4:$C$1500,0),MATCH(W$4,'Monthly NRG Level D'!$C$4:$AE$4,0)),"")</f>
        <v/>
      </c>
      <c r="X286" s="18" t="str">
        <f ca="1">IFERROR(-1*INDEX('Monthly NRG Level D'!$C$4:$AE$1500,MATCH($C286,'Monthly NRG Level D'!$C$4:$C$1500,0),MATCH(X$4,'Monthly NRG Level D'!$C$4:$AE$4,0)),"")</f>
        <v/>
      </c>
      <c r="Y286" s="18" t="str">
        <f ca="1">IFERROR(-1*INDEX('Monthly NRG Level D'!$C$4:$AE$1500,MATCH($C286,'Monthly NRG Level D'!$C$4:$C$1500,0),MATCH(Y$4,'Monthly NRG Level D'!$C$4:$AE$4,0)),"")</f>
        <v/>
      </c>
      <c r="AB286" s="18" t="str">
        <f ca="1">IFERROR(-1*INDEX('Monthly NRG Level D'!$C$4:$AE$1500,MATCH($C286,'Monthly NRG Level D'!$C$4:$C$1500,0),MATCH(AB$4,'Monthly NRG Level D'!$C$4:$AE$4,0)),"")</f>
        <v/>
      </c>
      <c r="AC286" s="18" t="str">
        <f ca="1">IFERROR(-1*INDEX('Monthly NRG Level D'!$C$4:$AE$1500,MATCH($C286,'Monthly NRG Level D'!$C$4:$C$1500,0),MATCH(AC$4,'Monthly NRG Level D'!$C$4:$AE$4,0)),"")</f>
        <v/>
      </c>
      <c r="AD286" s="18" t="str">
        <f ca="1">IFERROR(-1*INDEX('Monthly NRG Level D'!$C$4:$AE$1500,MATCH($C286,'Monthly NRG Level D'!$C$4:$C$1500,0),MATCH(AD$4,'Monthly NRG Level D'!$C$4:$AE$4,0)),"")</f>
        <v/>
      </c>
      <c r="AE286" s="18" t="str">
        <f ca="1">IFERROR(-1*INDEX('Monthly NRG Level D'!$C$4:$AE$1500,MATCH($C286,'Monthly NRG Level D'!$C$4:$C$1500,0),MATCH(AE$4,'Monthly NRG Level D'!$C$4:$AE$4,0)),"")</f>
        <v/>
      </c>
    </row>
    <row r="287" spans="3:31">
      <c r="C287" s="24">
        <f t="shared" si="5"/>
        <v>53874</v>
      </c>
      <c r="D287" s="90" t="s">
        <v>65</v>
      </c>
      <c r="E287" s="90" t="s">
        <v>65</v>
      </c>
      <c r="F287" s="90" t="s">
        <v>65</v>
      </c>
      <c r="G287" s="90" t="s">
        <v>65</v>
      </c>
      <c r="H287" s="90" t="s">
        <v>65</v>
      </c>
      <c r="I287" s="90" t="s">
        <v>65</v>
      </c>
      <c r="J287" s="18" t="str">
        <f ca="1">IFERROR(-1*INDEX('Monthly NRG Level D'!$C$4:$AE$1500,MATCH($C287,'Monthly NRG Level D'!$C$4:$C$1500,0),MATCH(J$4,'Monthly NRG Level D'!$C$4:$AE$4,0)),"")</f>
        <v/>
      </c>
      <c r="K287" s="18" t="str">
        <f ca="1">IFERROR(-1*INDEX('Monthly NRG Level D'!$C$4:$AE$1500,MATCH($C287,'Monthly NRG Level D'!$C$4:$C$1500,0),MATCH(K$4,'Monthly NRG Level D'!$C$4:$AE$4,0)),"")</f>
        <v/>
      </c>
      <c r="L287" s="18" t="str">
        <f ca="1">IFERROR(-1*INDEX('Monthly NRG Level D'!$C$4:$AE$1500,MATCH($C287,'Monthly NRG Level D'!$C$4:$C$1500,0),MATCH(L$4,'Monthly NRG Level D'!$C$4:$AE$4,0)),"")</f>
        <v/>
      </c>
      <c r="M287" s="18" t="str">
        <f ca="1">IFERROR(-1*INDEX('Monthly NRG Level D'!$C$4:$AE$1500,MATCH($C287,'Monthly NRG Level D'!$C$4:$C$1500,0),MATCH(M$4,'Monthly NRG Level D'!$C$4:$AE$4,0)),"")</f>
        <v/>
      </c>
      <c r="P287" s="90" t="s">
        <v>65</v>
      </c>
      <c r="Q287" s="90" t="s">
        <v>65</v>
      </c>
      <c r="R287" s="90" t="s">
        <v>65</v>
      </c>
      <c r="S287" s="18" t="str">
        <f ca="1">IFERROR(-1*INDEX('Monthly NRG Level D'!$C$4:$AE$1500,MATCH($C287,'Monthly NRG Level D'!$C$4:$C$1500,0),MATCH(S$4,'Monthly NRG Level D'!$C$4:$AE$4,0)),"")</f>
        <v/>
      </c>
      <c r="T287" s="18" t="str">
        <f ca="1">IFERROR(-1*INDEX('Monthly NRG Level D'!$C$4:$AE$1500,MATCH($C287,'Monthly NRG Level D'!$C$4:$C$1500,0),MATCH(T$4,'Monthly NRG Level D'!$C$4:$AE$4,0)),"")</f>
        <v/>
      </c>
      <c r="U287" s="18" t="str">
        <f ca="1">IFERROR(-1*INDEX('Monthly NRG Level D'!$C$4:$AE$1500,MATCH($C287,'Monthly NRG Level D'!$C$4:$C$1500,0),MATCH(U$4,'Monthly NRG Level D'!$C$4:$AE$4,0)),"")</f>
        <v/>
      </c>
      <c r="V287" s="18" t="str">
        <f ca="1">IFERROR(-1*INDEX('Monthly NRG Level D'!$C$4:$AE$1500,MATCH($C287,'Monthly NRG Level D'!$C$4:$C$1500,0),MATCH(V$4,'Monthly NRG Level D'!$C$4:$AE$4,0)),"")</f>
        <v/>
      </c>
      <c r="W287" s="18" t="str">
        <f ca="1">IFERROR(-1*INDEX('Monthly NRG Level D'!$C$4:$AE$1500,MATCH($C287,'Monthly NRG Level D'!$C$4:$C$1500,0),MATCH(W$4,'Monthly NRG Level D'!$C$4:$AE$4,0)),"")</f>
        <v/>
      </c>
      <c r="X287" s="18" t="str">
        <f ca="1">IFERROR(-1*INDEX('Monthly NRG Level D'!$C$4:$AE$1500,MATCH($C287,'Monthly NRG Level D'!$C$4:$C$1500,0),MATCH(X$4,'Monthly NRG Level D'!$C$4:$AE$4,0)),"")</f>
        <v/>
      </c>
      <c r="Y287" s="18" t="str">
        <f ca="1">IFERROR(-1*INDEX('Monthly NRG Level D'!$C$4:$AE$1500,MATCH($C287,'Monthly NRG Level D'!$C$4:$C$1500,0),MATCH(Y$4,'Monthly NRG Level D'!$C$4:$AE$4,0)),"")</f>
        <v/>
      </c>
      <c r="AB287" s="18" t="str">
        <f ca="1">IFERROR(-1*INDEX('Monthly NRG Level D'!$C$4:$AE$1500,MATCH($C287,'Monthly NRG Level D'!$C$4:$C$1500,0),MATCH(AB$4,'Monthly NRG Level D'!$C$4:$AE$4,0)),"")</f>
        <v/>
      </c>
      <c r="AC287" s="18" t="str">
        <f ca="1">IFERROR(-1*INDEX('Monthly NRG Level D'!$C$4:$AE$1500,MATCH($C287,'Monthly NRG Level D'!$C$4:$C$1500,0),MATCH(AC$4,'Monthly NRG Level D'!$C$4:$AE$4,0)),"")</f>
        <v/>
      </c>
      <c r="AD287" s="18" t="str">
        <f ca="1">IFERROR(-1*INDEX('Monthly NRG Level D'!$C$4:$AE$1500,MATCH($C287,'Monthly NRG Level D'!$C$4:$C$1500,0),MATCH(AD$4,'Monthly NRG Level D'!$C$4:$AE$4,0)),"")</f>
        <v/>
      </c>
      <c r="AE287" s="18" t="str">
        <f ca="1">IFERROR(-1*INDEX('Monthly NRG Level D'!$C$4:$AE$1500,MATCH($C287,'Monthly NRG Level D'!$C$4:$C$1500,0),MATCH(AE$4,'Monthly NRG Level D'!$C$4:$AE$4,0)),"")</f>
        <v/>
      </c>
    </row>
    <row r="288" spans="3:31">
      <c r="C288" s="24">
        <f t="shared" si="5"/>
        <v>53905</v>
      </c>
      <c r="D288" s="90" t="s">
        <v>65</v>
      </c>
      <c r="E288" s="90" t="s">
        <v>65</v>
      </c>
      <c r="F288" s="90" t="s">
        <v>65</v>
      </c>
      <c r="G288" s="90" t="s">
        <v>65</v>
      </c>
      <c r="H288" s="90" t="s">
        <v>65</v>
      </c>
      <c r="I288" s="90" t="s">
        <v>65</v>
      </c>
      <c r="J288" s="18" t="str">
        <f ca="1">IFERROR(-1*INDEX('Monthly NRG Level D'!$C$4:$AE$1500,MATCH($C288,'Monthly NRG Level D'!$C$4:$C$1500,0),MATCH(J$4,'Monthly NRG Level D'!$C$4:$AE$4,0)),"")</f>
        <v/>
      </c>
      <c r="K288" s="18" t="str">
        <f ca="1">IFERROR(-1*INDEX('Monthly NRG Level D'!$C$4:$AE$1500,MATCH($C288,'Monthly NRG Level D'!$C$4:$C$1500,0),MATCH(K$4,'Monthly NRG Level D'!$C$4:$AE$4,0)),"")</f>
        <v/>
      </c>
      <c r="L288" s="18" t="str">
        <f ca="1">IFERROR(-1*INDEX('Monthly NRG Level D'!$C$4:$AE$1500,MATCH($C288,'Monthly NRG Level D'!$C$4:$C$1500,0),MATCH(L$4,'Monthly NRG Level D'!$C$4:$AE$4,0)),"")</f>
        <v/>
      </c>
      <c r="M288" s="18" t="str">
        <f ca="1">IFERROR(-1*INDEX('Monthly NRG Level D'!$C$4:$AE$1500,MATCH($C288,'Monthly NRG Level D'!$C$4:$C$1500,0),MATCH(M$4,'Monthly NRG Level D'!$C$4:$AE$4,0)),"")</f>
        <v/>
      </c>
      <c r="P288" s="90" t="s">
        <v>65</v>
      </c>
      <c r="Q288" s="90" t="s">
        <v>65</v>
      </c>
      <c r="R288" s="90" t="s">
        <v>65</v>
      </c>
      <c r="S288" s="18" t="str">
        <f ca="1">IFERROR(-1*INDEX('Monthly NRG Level D'!$C$4:$AE$1500,MATCH($C288,'Monthly NRG Level D'!$C$4:$C$1500,0),MATCH(S$4,'Monthly NRG Level D'!$C$4:$AE$4,0)),"")</f>
        <v/>
      </c>
      <c r="T288" s="18" t="str">
        <f ca="1">IFERROR(-1*INDEX('Monthly NRG Level D'!$C$4:$AE$1500,MATCH($C288,'Monthly NRG Level D'!$C$4:$C$1500,0),MATCH(T$4,'Monthly NRG Level D'!$C$4:$AE$4,0)),"")</f>
        <v/>
      </c>
      <c r="U288" s="18" t="str">
        <f ca="1">IFERROR(-1*INDEX('Monthly NRG Level D'!$C$4:$AE$1500,MATCH($C288,'Monthly NRG Level D'!$C$4:$C$1500,0),MATCH(U$4,'Monthly NRG Level D'!$C$4:$AE$4,0)),"")</f>
        <v/>
      </c>
      <c r="V288" s="18" t="str">
        <f ca="1">IFERROR(-1*INDEX('Monthly NRG Level D'!$C$4:$AE$1500,MATCH($C288,'Monthly NRG Level D'!$C$4:$C$1500,0),MATCH(V$4,'Monthly NRG Level D'!$C$4:$AE$4,0)),"")</f>
        <v/>
      </c>
      <c r="W288" s="18" t="str">
        <f ca="1">IFERROR(-1*INDEX('Monthly NRG Level D'!$C$4:$AE$1500,MATCH($C288,'Monthly NRG Level D'!$C$4:$C$1500,0),MATCH(W$4,'Monthly NRG Level D'!$C$4:$AE$4,0)),"")</f>
        <v/>
      </c>
      <c r="X288" s="18" t="str">
        <f ca="1">IFERROR(-1*INDEX('Monthly NRG Level D'!$C$4:$AE$1500,MATCH($C288,'Monthly NRG Level D'!$C$4:$C$1500,0),MATCH(X$4,'Monthly NRG Level D'!$C$4:$AE$4,0)),"")</f>
        <v/>
      </c>
      <c r="Y288" s="18" t="str">
        <f ca="1">IFERROR(-1*INDEX('Monthly NRG Level D'!$C$4:$AE$1500,MATCH($C288,'Monthly NRG Level D'!$C$4:$C$1500,0),MATCH(Y$4,'Monthly NRG Level D'!$C$4:$AE$4,0)),"")</f>
        <v/>
      </c>
      <c r="AB288" s="18" t="str">
        <f ca="1">IFERROR(-1*INDEX('Monthly NRG Level D'!$C$4:$AE$1500,MATCH($C288,'Monthly NRG Level D'!$C$4:$C$1500,0),MATCH(AB$4,'Monthly NRG Level D'!$C$4:$AE$4,0)),"")</f>
        <v/>
      </c>
      <c r="AC288" s="18" t="str">
        <f ca="1">IFERROR(-1*INDEX('Monthly NRG Level D'!$C$4:$AE$1500,MATCH($C288,'Monthly NRG Level D'!$C$4:$C$1500,0),MATCH(AC$4,'Monthly NRG Level D'!$C$4:$AE$4,0)),"")</f>
        <v/>
      </c>
      <c r="AD288" s="18" t="str">
        <f ca="1">IFERROR(-1*INDEX('Monthly NRG Level D'!$C$4:$AE$1500,MATCH($C288,'Monthly NRG Level D'!$C$4:$C$1500,0),MATCH(AD$4,'Monthly NRG Level D'!$C$4:$AE$4,0)),"")</f>
        <v/>
      </c>
      <c r="AE288" s="18" t="str">
        <f ca="1">IFERROR(-1*INDEX('Monthly NRG Level D'!$C$4:$AE$1500,MATCH($C288,'Monthly NRG Level D'!$C$4:$C$1500,0),MATCH(AE$4,'Monthly NRG Level D'!$C$4:$AE$4,0)),"")</f>
        <v/>
      </c>
    </row>
    <row r="289" spans="3:31">
      <c r="C289" s="24">
        <f t="shared" si="5"/>
        <v>53936</v>
      </c>
      <c r="D289" s="90" t="s">
        <v>65</v>
      </c>
      <c r="E289" s="90" t="s">
        <v>65</v>
      </c>
      <c r="F289" s="90" t="s">
        <v>65</v>
      </c>
      <c r="G289" s="90" t="s">
        <v>65</v>
      </c>
      <c r="H289" s="90" t="s">
        <v>65</v>
      </c>
      <c r="I289" s="90" t="s">
        <v>65</v>
      </c>
      <c r="J289" s="18" t="str">
        <f ca="1">IFERROR(-1*INDEX('Monthly NRG Level D'!$C$4:$AE$1500,MATCH($C289,'Monthly NRG Level D'!$C$4:$C$1500,0),MATCH(J$4,'Monthly NRG Level D'!$C$4:$AE$4,0)),"")</f>
        <v/>
      </c>
      <c r="K289" s="18" t="str">
        <f ca="1">IFERROR(-1*INDEX('Monthly NRG Level D'!$C$4:$AE$1500,MATCH($C289,'Monthly NRG Level D'!$C$4:$C$1500,0),MATCH(K$4,'Monthly NRG Level D'!$C$4:$AE$4,0)),"")</f>
        <v/>
      </c>
      <c r="L289" s="18" t="str">
        <f ca="1">IFERROR(-1*INDEX('Monthly NRG Level D'!$C$4:$AE$1500,MATCH($C289,'Monthly NRG Level D'!$C$4:$C$1500,0),MATCH(L$4,'Monthly NRG Level D'!$C$4:$AE$4,0)),"")</f>
        <v/>
      </c>
      <c r="M289" s="18" t="str">
        <f ca="1">IFERROR(-1*INDEX('Monthly NRG Level D'!$C$4:$AE$1500,MATCH($C289,'Monthly NRG Level D'!$C$4:$C$1500,0),MATCH(M$4,'Monthly NRG Level D'!$C$4:$AE$4,0)),"")</f>
        <v/>
      </c>
      <c r="P289" s="90" t="s">
        <v>65</v>
      </c>
      <c r="Q289" s="90" t="s">
        <v>65</v>
      </c>
      <c r="R289" s="90" t="s">
        <v>65</v>
      </c>
      <c r="S289" s="18" t="str">
        <f ca="1">IFERROR(-1*INDEX('Monthly NRG Level D'!$C$4:$AE$1500,MATCH($C289,'Monthly NRG Level D'!$C$4:$C$1500,0),MATCH(S$4,'Monthly NRG Level D'!$C$4:$AE$4,0)),"")</f>
        <v/>
      </c>
      <c r="T289" s="18" t="str">
        <f ca="1">IFERROR(-1*INDEX('Monthly NRG Level D'!$C$4:$AE$1500,MATCH($C289,'Monthly NRG Level D'!$C$4:$C$1500,0),MATCH(T$4,'Monthly NRG Level D'!$C$4:$AE$4,0)),"")</f>
        <v/>
      </c>
      <c r="U289" s="18" t="str">
        <f ca="1">IFERROR(-1*INDEX('Monthly NRG Level D'!$C$4:$AE$1500,MATCH($C289,'Monthly NRG Level D'!$C$4:$C$1500,0),MATCH(U$4,'Monthly NRG Level D'!$C$4:$AE$4,0)),"")</f>
        <v/>
      </c>
      <c r="V289" s="18" t="str">
        <f ca="1">IFERROR(-1*INDEX('Monthly NRG Level D'!$C$4:$AE$1500,MATCH($C289,'Monthly NRG Level D'!$C$4:$C$1500,0),MATCH(V$4,'Monthly NRG Level D'!$C$4:$AE$4,0)),"")</f>
        <v/>
      </c>
      <c r="W289" s="18" t="str">
        <f ca="1">IFERROR(-1*INDEX('Monthly NRG Level D'!$C$4:$AE$1500,MATCH($C289,'Monthly NRG Level D'!$C$4:$C$1500,0),MATCH(W$4,'Monthly NRG Level D'!$C$4:$AE$4,0)),"")</f>
        <v/>
      </c>
      <c r="X289" s="18" t="str">
        <f ca="1">IFERROR(-1*INDEX('Monthly NRG Level D'!$C$4:$AE$1500,MATCH($C289,'Monthly NRG Level D'!$C$4:$C$1500,0),MATCH(X$4,'Monthly NRG Level D'!$C$4:$AE$4,0)),"")</f>
        <v/>
      </c>
      <c r="Y289" s="18" t="str">
        <f ca="1">IFERROR(-1*INDEX('Monthly NRG Level D'!$C$4:$AE$1500,MATCH($C289,'Monthly NRG Level D'!$C$4:$C$1500,0),MATCH(Y$4,'Monthly NRG Level D'!$C$4:$AE$4,0)),"")</f>
        <v/>
      </c>
      <c r="AB289" s="18" t="str">
        <f ca="1">IFERROR(-1*INDEX('Monthly NRG Level D'!$C$4:$AE$1500,MATCH($C289,'Monthly NRG Level D'!$C$4:$C$1500,0),MATCH(AB$4,'Monthly NRG Level D'!$C$4:$AE$4,0)),"")</f>
        <v/>
      </c>
      <c r="AC289" s="18" t="str">
        <f ca="1">IFERROR(-1*INDEX('Monthly NRG Level D'!$C$4:$AE$1500,MATCH($C289,'Monthly NRG Level D'!$C$4:$C$1500,0),MATCH(AC$4,'Monthly NRG Level D'!$C$4:$AE$4,0)),"")</f>
        <v/>
      </c>
      <c r="AD289" s="18" t="str">
        <f ca="1">IFERROR(-1*INDEX('Monthly NRG Level D'!$C$4:$AE$1500,MATCH($C289,'Monthly NRG Level D'!$C$4:$C$1500,0),MATCH(AD$4,'Monthly NRG Level D'!$C$4:$AE$4,0)),"")</f>
        <v/>
      </c>
      <c r="AE289" s="18" t="str">
        <f ca="1">IFERROR(-1*INDEX('Monthly NRG Level D'!$C$4:$AE$1500,MATCH($C289,'Monthly NRG Level D'!$C$4:$C$1500,0),MATCH(AE$4,'Monthly NRG Level D'!$C$4:$AE$4,0)),"")</f>
        <v/>
      </c>
    </row>
    <row r="290" spans="3:31">
      <c r="C290" s="24">
        <f t="shared" si="5"/>
        <v>53966</v>
      </c>
      <c r="D290" s="90" t="s">
        <v>65</v>
      </c>
      <c r="E290" s="90" t="s">
        <v>65</v>
      </c>
      <c r="F290" s="90" t="s">
        <v>65</v>
      </c>
      <c r="G290" s="90" t="s">
        <v>65</v>
      </c>
      <c r="H290" s="90" t="s">
        <v>65</v>
      </c>
      <c r="I290" s="90" t="s">
        <v>65</v>
      </c>
      <c r="J290" s="18" t="str">
        <f ca="1">IFERROR(-1*INDEX('Monthly NRG Level D'!$C$4:$AE$1500,MATCH($C290,'Monthly NRG Level D'!$C$4:$C$1500,0),MATCH(J$4,'Monthly NRG Level D'!$C$4:$AE$4,0)),"")</f>
        <v/>
      </c>
      <c r="K290" s="18" t="str">
        <f ca="1">IFERROR(-1*INDEX('Monthly NRG Level D'!$C$4:$AE$1500,MATCH($C290,'Monthly NRG Level D'!$C$4:$C$1500,0),MATCH(K$4,'Monthly NRG Level D'!$C$4:$AE$4,0)),"")</f>
        <v/>
      </c>
      <c r="L290" s="18" t="str">
        <f ca="1">IFERROR(-1*INDEX('Monthly NRG Level D'!$C$4:$AE$1500,MATCH($C290,'Monthly NRG Level D'!$C$4:$C$1500,0),MATCH(L$4,'Monthly NRG Level D'!$C$4:$AE$4,0)),"")</f>
        <v/>
      </c>
      <c r="M290" s="18" t="str">
        <f ca="1">IFERROR(-1*INDEX('Monthly NRG Level D'!$C$4:$AE$1500,MATCH($C290,'Monthly NRG Level D'!$C$4:$C$1500,0),MATCH(M$4,'Monthly NRG Level D'!$C$4:$AE$4,0)),"")</f>
        <v/>
      </c>
      <c r="P290" s="90" t="s">
        <v>65</v>
      </c>
      <c r="Q290" s="90" t="s">
        <v>65</v>
      </c>
      <c r="R290" s="90" t="s">
        <v>65</v>
      </c>
      <c r="S290" s="18" t="str">
        <f ca="1">IFERROR(-1*INDEX('Monthly NRG Level D'!$C$4:$AE$1500,MATCH($C290,'Monthly NRG Level D'!$C$4:$C$1500,0),MATCH(S$4,'Monthly NRG Level D'!$C$4:$AE$4,0)),"")</f>
        <v/>
      </c>
      <c r="T290" s="18" t="str">
        <f ca="1">IFERROR(-1*INDEX('Monthly NRG Level D'!$C$4:$AE$1500,MATCH($C290,'Monthly NRG Level D'!$C$4:$C$1500,0),MATCH(T$4,'Monthly NRG Level D'!$C$4:$AE$4,0)),"")</f>
        <v/>
      </c>
      <c r="U290" s="18" t="str">
        <f ca="1">IFERROR(-1*INDEX('Monthly NRG Level D'!$C$4:$AE$1500,MATCH($C290,'Monthly NRG Level D'!$C$4:$C$1500,0),MATCH(U$4,'Monthly NRG Level D'!$C$4:$AE$4,0)),"")</f>
        <v/>
      </c>
      <c r="V290" s="18" t="str">
        <f ca="1">IFERROR(-1*INDEX('Monthly NRG Level D'!$C$4:$AE$1500,MATCH($C290,'Monthly NRG Level D'!$C$4:$C$1500,0),MATCH(V$4,'Monthly NRG Level D'!$C$4:$AE$4,0)),"")</f>
        <v/>
      </c>
      <c r="W290" s="18" t="str">
        <f ca="1">IFERROR(-1*INDEX('Monthly NRG Level D'!$C$4:$AE$1500,MATCH($C290,'Monthly NRG Level D'!$C$4:$C$1500,0),MATCH(W$4,'Monthly NRG Level D'!$C$4:$AE$4,0)),"")</f>
        <v/>
      </c>
      <c r="X290" s="18" t="str">
        <f ca="1">IFERROR(-1*INDEX('Monthly NRG Level D'!$C$4:$AE$1500,MATCH($C290,'Monthly NRG Level D'!$C$4:$C$1500,0),MATCH(X$4,'Monthly NRG Level D'!$C$4:$AE$4,0)),"")</f>
        <v/>
      </c>
      <c r="Y290" s="18" t="str">
        <f ca="1">IFERROR(-1*INDEX('Monthly NRG Level D'!$C$4:$AE$1500,MATCH($C290,'Monthly NRG Level D'!$C$4:$C$1500,0),MATCH(Y$4,'Monthly NRG Level D'!$C$4:$AE$4,0)),"")</f>
        <v/>
      </c>
      <c r="AB290" s="18" t="str">
        <f ca="1">IFERROR(-1*INDEX('Monthly NRG Level D'!$C$4:$AE$1500,MATCH($C290,'Monthly NRG Level D'!$C$4:$C$1500,0),MATCH(AB$4,'Monthly NRG Level D'!$C$4:$AE$4,0)),"")</f>
        <v/>
      </c>
      <c r="AC290" s="18" t="str">
        <f ca="1">IFERROR(-1*INDEX('Monthly NRG Level D'!$C$4:$AE$1500,MATCH($C290,'Monthly NRG Level D'!$C$4:$C$1500,0),MATCH(AC$4,'Monthly NRG Level D'!$C$4:$AE$4,0)),"")</f>
        <v/>
      </c>
      <c r="AD290" s="18" t="str">
        <f ca="1">IFERROR(-1*INDEX('Monthly NRG Level D'!$C$4:$AE$1500,MATCH($C290,'Monthly NRG Level D'!$C$4:$C$1500,0),MATCH(AD$4,'Monthly NRG Level D'!$C$4:$AE$4,0)),"")</f>
        <v/>
      </c>
      <c r="AE290" s="18" t="str">
        <f ca="1">IFERROR(-1*INDEX('Monthly NRG Level D'!$C$4:$AE$1500,MATCH($C290,'Monthly NRG Level D'!$C$4:$C$1500,0),MATCH(AE$4,'Monthly NRG Level D'!$C$4:$AE$4,0)),"")</f>
        <v/>
      </c>
    </row>
    <row r="291" spans="3:31">
      <c r="C291" s="24">
        <f t="shared" si="5"/>
        <v>53997</v>
      </c>
      <c r="D291" s="90" t="s">
        <v>65</v>
      </c>
      <c r="E291" s="90" t="s">
        <v>65</v>
      </c>
      <c r="F291" s="90" t="s">
        <v>65</v>
      </c>
      <c r="G291" s="90" t="s">
        <v>65</v>
      </c>
      <c r="H291" s="90" t="s">
        <v>65</v>
      </c>
      <c r="I291" s="90" t="s">
        <v>65</v>
      </c>
      <c r="J291" s="18" t="str">
        <f ca="1">IFERROR(-1*INDEX('Monthly NRG Level D'!$C$4:$AE$1500,MATCH($C291,'Monthly NRG Level D'!$C$4:$C$1500,0),MATCH(J$4,'Monthly NRG Level D'!$C$4:$AE$4,0)),"")</f>
        <v/>
      </c>
      <c r="K291" s="18" t="str">
        <f ca="1">IFERROR(-1*INDEX('Monthly NRG Level D'!$C$4:$AE$1500,MATCH($C291,'Monthly NRG Level D'!$C$4:$C$1500,0),MATCH(K$4,'Monthly NRG Level D'!$C$4:$AE$4,0)),"")</f>
        <v/>
      </c>
      <c r="L291" s="18" t="str">
        <f ca="1">IFERROR(-1*INDEX('Monthly NRG Level D'!$C$4:$AE$1500,MATCH($C291,'Monthly NRG Level D'!$C$4:$C$1500,0),MATCH(L$4,'Monthly NRG Level D'!$C$4:$AE$4,0)),"")</f>
        <v/>
      </c>
      <c r="M291" s="18" t="str">
        <f ca="1">IFERROR(-1*INDEX('Monthly NRG Level D'!$C$4:$AE$1500,MATCH($C291,'Monthly NRG Level D'!$C$4:$C$1500,0),MATCH(M$4,'Monthly NRG Level D'!$C$4:$AE$4,0)),"")</f>
        <v/>
      </c>
      <c r="P291" s="90" t="s">
        <v>65</v>
      </c>
      <c r="Q291" s="90" t="s">
        <v>65</v>
      </c>
      <c r="R291" s="90" t="s">
        <v>65</v>
      </c>
      <c r="S291" s="18" t="str">
        <f ca="1">IFERROR(-1*INDEX('Monthly NRG Level D'!$C$4:$AE$1500,MATCH($C291,'Monthly NRG Level D'!$C$4:$C$1500,0),MATCH(S$4,'Monthly NRG Level D'!$C$4:$AE$4,0)),"")</f>
        <v/>
      </c>
      <c r="T291" s="18" t="str">
        <f ca="1">IFERROR(-1*INDEX('Monthly NRG Level D'!$C$4:$AE$1500,MATCH($C291,'Monthly NRG Level D'!$C$4:$C$1500,0),MATCH(T$4,'Monthly NRG Level D'!$C$4:$AE$4,0)),"")</f>
        <v/>
      </c>
      <c r="U291" s="18" t="str">
        <f ca="1">IFERROR(-1*INDEX('Monthly NRG Level D'!$C$4:$AE$1500,MATCH($C291,'Monthly NRG Level D'!$C$4:$C$1500,0),MATCH(U$4,'Monthly NRG Level D'!$C$4:$AE$4,0)),"")</f>
        <v/>
      </c>
      <c r="V291" s="18" t="str">
        <f ca="1">IFERROR(-1*INDEX('Monthly NRG Level D'!$C$4:$AE$1500,MATCH($C291,'Monthly NRG Level D'!$C$4:$C$1500,0),MATCH(V$4,'Monthly NRG Level D'!$C$4:$AE$4,0)),"")</f>
        <v/>
      </c>
      <c r="W291" s="18" t="str">
        <f ca="1">IFERROR(-1*INDEX('Monthly NRG Level D'!$C$4:$AE$1500,MATCH($C291,'Monthly NRG Level D'!$C$4:$C$1500,0),MATCH(W$4,'Monthly NRG Level D'!$C$4:$AE$4,0)),"")</f>
        <v/>
      </c>
      <c r="X291" s="18" t="str">
        <f ca="1">IFERROR(-1*INDEX('Monthly NRG Level D'!$C$4:$AE$1500,MATCH($C291,'Monthly NRG Level D'!$C$4:$C$1500,0),MATCH(X$4,'Monthly NRG Level D'!$C$4:$AE$4,0)),"")</f>
        <v/>
      </c>
      <c r="Y291" s="18" t="str">
        <f ca="1">IFERROR(-1*INDEX('Monthly NRG Level D'!$C$4:$AE$1500,MATCH($C291,'Monthly NRG Level D'!$C$4:$C$1500,0),MATCH(Y$4,'Monthly NRG Level D'!$C$4:$AE$4,0)),"")</f>
        <v/>
      </c>
      <c r="AB291" s="18" t="str">
        <f ca="1">IFERROR(-1*INDEX('Monthly NRG Level D'!$C$4:$AE$1500,MATCH($C291,'Monthly NRG Level D'!$C$4:$C$1500,0),MATCH(AB$4,'Monthly NRG Level D'!$C$4:$AE$4,0)),"")</f>
        <v/>
      </c>
      <c r="AC291" s="18" t="str">
        <f ca="1">IFERROR(-1*INDEX('Monthly NRG Level D'!$C$4:$AE$1500,MATCH($C291,'Monthly NRG Level D'!$C$4:$C$1500,0),MATCH(AC$4,'Monthly NRG Level D'!$C$4:$AE$4,0)),"")</f>
        <v/>
      </c>
      <c r="AD291" s="18" t="str">
        <f ca="1">IFERROR(-1*INDEX('Monthly NRG Level D'!$C$4:$AE$1500,MATCH($C291,'Monthly NRG Level D'!$C$4:$C$1500,0),MATCH(AD$4,'Monthly NRG Level D'!$C$4:$AE$4,0)),"")</f>
        <v/>
      </c>
      <c r="AE291" s="18" t="str">
        <f ca="1">IFERROR(-1*INDEX('Monthly NRG Level D'!$C$4:$AE$1500,MATCH($C291,'Monthly NRG Level D'!$C$4:$C$1500,0),MATCH(AE$4,'Monthly NRG Level D'!$C$4:$AE$4,0)),"")</f>
        <v/>
      </c>
    </row>
    <row r="292" spans="3:31">
      <c r="C292" s="24">
        <f t="shared" si="5"/>
        <v>54027</v>
      </c>
      <c r="D292" s="90" t="s">
        <v>65</v>
      </c>
      <c r="E292" s="90" t="s">
        <v>65</v>
      </c>
      <c r="F292" s="90" t="s">
        <v>65</v>
      </c>
      <c r="G292" s="90" t="s">
        <v>65</v>
      </c>
      <c r="H292" s="90" t="s">
        <v>65</v>
      </c>
      <c r="I292" s="90" t="s">
        <v>65</v>
      </c>
      <c r="J292" s="18" t="str">
        <f ca="1">IFERROR(-1*INDEX('Monthly NRG Level D'!$C$4:$AE$1500,MATCH($C292,'Monthly NRG Level D'!$C$4:$C$1500,0),MATCH(J$4,'Monthly NRG Level D'!$C$4:$AE$4,0)),"")</f>
        <v/>
      </c>
      <c r="K292" s="18" t="str">
        <f ca="1">IFERROR(-1*INDEX('Monthly NRG Level D'!$C$4:$AE$1500,MATCH($C292,'Monthly NRG Level D'!$C$4:$C$1500,0),MATCH(K$4,'Monthly NRG Level D'!$C$4:$AE$4,0)),"")</f>
        <v/>
      </c>
      <c r="L292" s="18" t="str">
        <f ca="1">IFERROR(-1*INDEX('Monthly NRG Level D'!$C$4:$AE$1500,MATCH($C292,'Monthly NRG Level D'!$C$4:$C$1500,0),MATCH(L$4,'Monthly NRG Level D'!$C$4:$AE$4,0)),"")</f>
        <v/>
      </c>
      <c r="M292" s="18" t="str">
        <f ca="1">IFERROR(-1*INDEX('Monthly NRG Level D'!$C$4:$AE$1500,MATCH($C292,'Monthly NRG Level D'!$C$4:$C$1500,0),MATCH(M$4,'Monthly NRG Level D'!$C$4:$AE$4,0)),"")</f>
        <v/>
      </c>
      <c r="P292" s="90" t="s">
        <v>65</v>
      </c>
      <c r="Q292" s="90" t="s">
        <v>65</v>
      </c>
      <c r="R292" s="90" t="s">
        <v>65</v>
      </c>
      <c r="S292" s="18" t="str">
        <f ca="1">IFERROR(-1*INDEX('Monthly NRG Level D'!$C$4:$AE$1500,MATCH($C292,'Monthly NRG Level D'!$C$4:$C$1500,0),MATCH(S$4,'Monthly NRG Level D'!$C$4:$AE$4,0)),"")</f>
        <v/>
      </c>
      <c r="T292" s="18" t="str">
        <f ca="1">IFERROR(-1*INDEX('Monthly NRG Level D'!$C$4:$AE$1500,MATCH($C292,'Monthly NRG Level D'!$C$4:$C$1500,0),MATCH(T$4,'Monthly NRG Level D'!$C$4:$AE$4,0)),"")</f>
        <v/>
      </c>
      <c r="U292" s="18" t="str">
        <f ca="1">IFERROR(-1*INDEX('Monthly NRG Level D'!$C$4:$AE$1500,MATCH($C292,'Monthly NRG Level D'!$C$4:$C$1500,0),MATCH(U$4,'Monthly NRG Level D'!$C$4:$AE$4,0)),"")</f>
        <v/>
      </c>
      <c r="V292" s="18" t="str">
        <f ca="1">IFERROR(-1*INDEX('Monthly NRG Level D'!$C$4:$AE$1500,MATCH($C292,'Monthly NRG Level D'!$C$4:$C$1500,0),MATCH(V$4,'Monthly NRG Level D'!$C$4:$AE$4,0)),"")</f>
        <v/>
      </c>
      <c r="W292" s="18" t="str">
        <f ca="1">IFERROR(-1*INDEX('Monthly NRG Level D'!$C$4:$AE$1500,MATCH($C292,'Monthly NRG Level D'!$C$4:$C$1500,0),MATCH(W$4,'Monthly NRG Level D'!$C$4:$AE$4,0)),"")</f>
        <v/>
      </c>
      <c r="X292" s="18" t="str">
        <f ca="1">IFERROR(-1*INDEX('Monthly NRG Level D'!$C$4:$AE$1500,MATCH($C292,'Monthly NRG Level D'!$C$4:$C$1500,0),MATCH(X$4,'Monthly NRG Level D'!$C$4:$AE$4,0)),"")</f>
        <v/>
      </c>
      <c r="Y292" s="18" t="str">
        <f ca="1">IFERROR(-1*INDEX('Monthly NRG Level D'!$C$4:$AE$1500,MATCH($C292,'Monthly NRG Level D'!$C$4:$C$1500,0),MATCH(Y$4,'Monthly NRG Level D'!$C$4:$AE$4,0)),"")</f>
        <v/>
      </c>
      <c r="AB292" s="18" t="str">
        <f ca="1">IFERROR(-1*INDEX('Monthly NRG Level D'!$C$4:$AE$1500,MATCH($C292,'Monthly NRG Level D'!$C$4:$C$1500,0),MATCH(AB$4,'Monthly NRG Level D'!$C$4:$AE$4,0)),"")</f>
        <v/>
      </c>
      <c r="AC292" s="18" t="str">
        <f ca="1">IFERROR(-1*INDEX('Monthly NRG Level D'!$C$4:$AE$1500,MATCH($C292,'Monthly NRG Level D'!$C$4:$C$1500,0),MATCH(AC$4,'Monthly NRG Level D'!$C$4:$AE$4,0)),"")</f>
        <v/>
      </c>
      <c r="AD292" s="18" t="str">
        <f ca="1">IFERROR(-1*INDEX('Monthly NRG Level D'!$C$4:$AE$1500,MATCH($C292,'Monthly NRG Level D'!$C$4:$C$1500,0),MATCH(AD$4,'Monthly NRG Level D'!$C$4:$AE$4,0)),"")</f>
        <v/>
      </c>
      <c r="AE292" s="18" t="str">
        <f ca="1">IFERROR(-1*INDEX('Monthly NRG Level D'!$C$4:$AE$1500,MATCH($C292,'Monthly NRG Level D'!$C$4:$C$1500,0),MATCH(AE$4,'Monthly NRG Level D'!$C$4:$AE$4,0)),"")</f>
        <v/>
      </c>
    </row>
    <row r="293" spans="3:31">
      <c r="C293" s="24">
        <f t="shared" si="5"/>
        <v>54058</v>
      </c>
      <c r="D293" s="90" t="s">
        <v>65</v>
      </c>
      <c r="E293" s="90" t="s">
        <v>65</v>
      </c>
      <c r="F293" s="90" t="s">
        <v>65</v>
      </c>
      <c r="G293" s="90" t="s">
        <v>65</v>
      </c>
      <c r="H293" s="90" t="s">
        <v>65</v>
      </c>
      <c r="I293" s="90" t="s">
        <v>65</v>
      </c>
      <c r="J293" s="18" t="str">
        <f ca="1">IFERROR(-1*INDEX('Monthly NRG Level D'!$C$4:$AE$1500,MATCH($C293,'Monthly NRG Level D'!$C$4:$C$1500,0),MATCH(J$4,'Monthly NRG Level D'!$C$4:$AE$4,0)),"")</f>
        <v/>
      </c>
      <c r="K293" s="18" t="str">
        <f ca="1">IFERROR(-1*INDEX('Monthly NRG Level D'!$C$4:$AE$1500,MATCH($C293,'Monthly NRG Level D'!$C$4:$C$1500,0),MATCH(K$4,'Monthly NRG Level D'!$C$4:$AE$4,0)),"")</f>
        <v/>
      </c>
      <c r="L293" s="18" t="str">
        <f ca="1">IFERROR(-1*INDEX('Monthly NRG Level D'!$C$4:$AE$1500,MATCH($C293,'Monthly NRG Level D'!$C$4:$C$1500,0),MATCH(L$4,'Monthly NRG Level D'!$C$4:$AE$4,0)),"")</f>
        <v/>
      </c>
      <c r="M293" s="18" t="str">
        <f ca="1">IFERROR(-1*INDEX('Monthly NRG Level D'!$C$4:$AE$1500,MATCH($C293,'Monthly NRG Level D'!$C$4:$C$1500,0),MATCH(M$4,'Monthly NRG Level D'!$C$4:$AE$4,0)),"")</f>
        <v/>
      </c>
      <c r="P293" s="90" t="s">
        <v>65</v>
      </c>
      <c r="Q293" s="90" t="s">
        <v>65</v>
      </c>
      <c r="R293" s="90" t="s">
        <v>65</v>
      </c>
      <c r="S293" s="18" t="str">
        <f ca="1">IFERROR(-1*INDEX('Monthly NRG Level D'!$C$4:$AE$1500,MATCH($C293,'Monthly NRG Level D'!$C$4:$C$1500,0),MATCH(S$4,'Monthly NRG Level D'!$C$4:$AE$4,0)),"")</f>
        <v/>
      </c>
      <c r="T293" s="18" t="str">
        <f ca="1">IFERROR(-1*INDEX('Monthly NRG Level D'!$C$4:$AE$1500,MATCH($C293,'Monthly NRG Level D'!$C$4:$C$1500,0),MATCH(T$4,'Monthly NRG Level D'!$C$4:$AE$4,0)),"")</f>
        <v/>
      </c>
      <c r="U293" s="18" t="str">
        <f ca="1">IFERROR(-1*INDEX('Monthly NRG Level D'!$C$4:$AE$1500,MATCH($C293,'Monthly NRG Level D'!$C$4:$C$1500,0),MATCH(U$4,'Monthly NRG Level D'!$C$4:$AE$4,0)),"")</f>
        <v/>
      </c>
      <c r="V293" s="18" t="str">
        <f ca="1">IFERROR(-1*INDEX('Monthly NRG Level D'!$C$4:$AE$1500,MATCH($C293,'Monthly NRG Level D'!$C$4:$C$1500,0),MATCH(V$4,'Monthly NRG Level D'!$C$4:$AE$4,0)),"")</f>
        <v/>
      </c>
      <c r="W293" s="18" t="str">
        <f ca="1">IFERROR(-1*INDEX('Monthly NRG Level D'!$C$4:$AE$1500,MATCH($C293,'Monthly NRG Level D'!$C$4:$C$1500,0),MATCH(W$4,'Monthly NRG Level D'!$C$4:$AE$4,0)),"")</f>
        <v/>
      </c>
      <c r="X293" s="18" t="str">
        <f ca="1">IFERROR(-1*INDEX('Monthly NRG Level D'!$C$4:$AE$1500,MATCH($C293,'Monthly NRG Level D'!$C$4:$C$1500,0),MATCH(X$4,'Monthly NRG Level D'!$C$4:$AE$4,0)),"")</f>
        <v/>
      </c>
      <c r="Y293" s="18" t="str">
        <f ca="1">IFERROR(-1*INDEX('Monthly NRG Level D'!$C$4:$AE$1500,MATCH($C293,'Monthly NRG Level D'!$C$4:$C$1500,0),MATCH(Y$4,'Monthly NRG Level D'!$C$4:$AE$4,0)),"")</f>
        <v/>
      </c>
      <c r="AB293" s="18" t="str">
        <f ca="1">IFERROR(-1*INDEX('Monthly NRG Level D'!$C$4:$AE$1500,MATCH($C293,'Monthly NRG Level D'!$C$4:$C$1500,0),MATCH(AB$4,'Monthly NRG Level D'!$C$4:$AE$4,0)),"")</f>
        <v/>
      </c>
      <c r="AC293" s="18" t="str">
        <f ca="1">IFERROR(-1*INDEX('Monthly NRG Level D'!$C$4:$AE$1500,MATCH($C293,'Monthly NRG Level D'!$C$4:$C$1500,0),MATCH(AC$4,'Monthly NRG Level D'!$C$4:$AE$4,0)),"")</f>
        <v/>
      </c>
      <c r="AD293" s="18" t="str">
        <f ca="1">IFERROR(-1*INDEX('Monthly NRG Level D'!$C$4:$AE$1500,MATCH($C293,'Monthly NRG Level D'!$C$4:$C$1500,0),MATCH(AD$4,'Monthly NRG Level D'!$C$4:$AE$4,0)),"")</f>
        <v/>
      </c>
      <c r="AE293" s="18" t="str">
        <f ca="1">IFERROR(-1*INDEX('Monthly NRG Level D'!$C$4:$AE$1500,MATCH($C293,'Monthly NRG Level D'!$C$4:$C$1500,0),MATCH(AE$4,'Monthly NRG Level D'!$C$4:$AE$4,0)),"")</f>
        <v/>
      </c>
    </row>
    <row r="294" spans="3:31">
      <c r="C294" s="24">
        <f t="shared" si="5"/>
        <v>54089</v>
      </c>
      <c r="D294" s="90" t="s">
        <v>65</v>
      </c>
      <c r="E294" s="90" t="s">
        <v>65</v>
      </c>
      <c r="F294" s="90" t="s">
        <v>65</v>
      </c>
      <c r="G294" s="90" t="s">
        <v>65</v>
      </c>
      <c r="H294" s="90" t="s">
        <v>65</v>
      </c>
      <c r="I294" s="90" t="s">
        <v>65</v>
      </c>
      <c r="J294" s="18" t="str">
        <f ca="1">IFERROR(-1*INDEX('Monthly NRG Level D'!$C$4:$AE$1500,MATCH($C294,'Monthly NRG Level D'!$C$4:$C$1500,0),MATCH(J$4,'Monthly NRG Level D'!$C$4:$AE$4,0)),"")</f>
        <v/>
      </c>
      <c r="K294" s="18" t="str">
        <f ca="1">IFERROR(-1*INDEX('Monthly NRG Level D'!$C$4:$AE$1500,MATCH($C294,'Monthly NRG Level D'!$C$4:$C$1500,0),MATCH(K$4,'Monthly NRG Level D'!$C$4:$AE$4,0)),"")</f>
        <v/>
      </c>
      <c r="L294" s="18" t="str">
        <f ca="1">IFERROR(-1*INDEX('Monthly NRG Level D'!$C$4:$AE$1500,MATCH($C294,'Monthly NRG Level D'!$C$4:$C$1500,0),MATCH(L$4,'Monthly NRG Level D'!$C$4:$AE$4,0)),"")</f>
        <v/>
      </c>
      <c r="M294" s="18" t="str">
        <f ca="1">IFERROR(-1*INDEX('Monthly NRG Level D'!$C$4:$AE$1500,MATCH($C294,'Monthly NRG Level D'!$C$4:$C$1500,0),MATCH(M$4,'Monthly NRG Level D'!$C$4:$AE$4,0)),"")</f>
        <v/>
      </c>
      <c r="P294" s="90" t="s">
        <v>65</v>
      </c>
      <c r="Q294" s="90" t="s">
        <v>65</v>
      </c>
      <c r="R294" s="90" t="s">
        <v>65</v>
      </c>
      <c r="S294" s="18" t="str">
        <f ca="1">IFERROR(-1*INDEX('Monthly NRG Level D'!$C$4:$AE$1500,MATCH($C294,'Monthly NRG Level D'!$C$4:$C$1500,0),MATCH(S$4,'Monthly NRG Level D'!$C$4:$AE$4,0)),"")</f>
        <v/>
      </c>
      <c r="T294" s="18" t="str">
        <f ca="1">IFERROR(-1*INDEX('Monthly NRG Level D'!$C$4:$AE$1500,MATCH($C294,'Monthly NRG Level D'!$C$4:$C$1500,0),MATCH(T$4,'Monthly NRG Level D'!$C$4:$AE$4,0)),"")</f>
        <v/>
      </c>
      <c r="U294" s="18" t="str">
        <f ca="1">IFERROR(-1*INDEX('Monthly NRG Level D'!$C$4:$AE$1500,MATCH($C294,'Monthly NRG Level D'!$C$4:$C$1500,0),MATCH(U$4,'Monthly NRG Level D'!$C$4:$AE$4,0)),"")</f>
        <v/>
      </c>
      <c r="V294" s="18" t="str">
        <f ca="1">IFERROR(-1*INDEX('Monthly NRG Level D'!$C$4:$AE$1500,MATCH($C294,'Monthly NRG Level D'!$C$4:$C$1500,0),MATCH(V$4,'Monthly NRG Level D'!$C$4:$AE$4,0)),"")</f>
        <v/>
      </c>
      <c r="W294" s="18" t="str">
        <f ca="1">IFERROR(-1*INDEX('Monthly NRG Level D'!$C$4:$AE$1500,MATCH($C294,'Monthly NRG Level D'!$C$4:$C$1500,0),MATCH(W$4,'Monthly NRG Level D'!$C$4:$AE$4,0)),"")</f>
        <v/>
      </c>
      <c r="X294" s="18" t="str">
        <f ca="1">IFERROR(-1*INDEX('Monthly NRG Level D'!$C$4:$AE$1500,MATCH($C294,'Monthly NRG Level D'!$C$4:$C$1500,0),MATCH(X$4,'Monthly NRG Level D'!$C$4:$AE$4,0)),"")</f>
        <v/>
      </c>
      <c r="Y294" s="18" t="str">
        <f ca="1">IFERROR(-1*INDEX('Monthly NRG Level D'!$C$4:$AE$1500,MATCH($C294,'Monthly NRG Level D'!$C$4:$C$1500,0),MATCH(Y$4,'Monthly NRG Level D'!$C$4:$AE$4,0)),"")</f>
        <v/>
      </c>
      <c r="AB294" s="18" t="str">
        <f ca="1">IFERROR(-1*INDEX('Monthly NRG Level D'!$C$4:$AE$1500,MATCH($C294,'Monthly NRG Level D'!$C$4:$C$1500,0),MATCH(AB$4,'Monthly NRG Level D'!$C$4:$AE$4,0)),"")</f>
        <v/>
      </c>
      <c r="AC294" s="18" t="str">
        <f ca="1">IFERROR(-1*INDEX('Monthly NRG Level D'!$C$4:$AE$1500,MATCH($C294,'Monthly NRG Level D'!$C$4:$C$1500,0),MATCH(AC$4,'Monthly NRG Level D'!$C$4:$AE$4,0)),"")</f>
        <v/>
      </c>
      <c r="AD294" s="18" t="str">
        <f ca="1">IFERROR(-1*INDEX('Monthly NRG Level D'!$C$4:$AE$1500,MATCH($C294,'Monthly NRG Level D'!$C$4:$C$1500,0),MATCH(AD$4,'Monthly NRG Level D'!$C$4:$AE$4,0)),"")</f>
        <v/>
      </c>
      <c r="AE294" s="18" t="str">
        <f ca="1">IFERROR(-1*INDEX('Monthly NRG Level D'!$C$4:$AE$1500,MATCH($C294,'Monthly NRG Level D'!$C$4:$C$1500,0),MATCH(AE$4,'Monthly NRG Level D'!$C$4:$AE$4,0)),"")</f>
        <v/>
      </c>
    </row>
    <row r="295" spans="3:31">
      <c r="C295" s="24">
        <f t="shared" si="5"/>
        <v>54118</v>
      </c>
      <c r="D295" s="90" t="s">
        <v>65</v>
      </c>
      <c r="E295" s="90" t="s">
        <v>65</v>
      </c>
      <c r="F295" s="90" t="s">
        <v>65</v>
      </c>
      <c r="G295" s="90" t="s">
        <v>65</v>
      </c>
      <c r="H295" s="90" t="s">
        <v>65</v>
      </c>
      <c r="I295" s="90" t="s">
        <v>65</v>
      </c>
      <c r="J295" s="18" t="str">
        <f ca="1">IFERROR(-1*INDEX('Monthly NRG Level D'!$C$4:$AE$1500,MATCH($C295,'Monthly NRG Level D'!$C$4:$C$1500,0),MATCH(J$4,'Monthly NRG Level D'!$C$4:$AE$4,0)),"")</f>
        <v/>
      </c>
      <c r="K295" s="18" t="str">
        <f ca="1">IFERROR(-1*INDEX('Monthly NRG Level D'!$C$4:$AE$1500,MATCH($C295,'Monthly NRG Level D'!$C$4:$C$1500,0),MATCH(K$4,'Monthly NRG Level D'!$C$4:$AE$4,0)),"")</f>
        <v/>
      </c>
      <c r="L295" s="18" t="str">
        <f ca="1">IFERROR(-1*INDEX('Monthly NRG Level D'!$C$4:$AE$1500,MATCH($C295,'Monthly NRG Level D'!$C$4:$C$1500,0),MATCH(L$4,'Monthly NRG Level D'!$C$4:$AE$4,0)),"")</f>
        <v/>
      </c>
      <c r="M295" s="18" t="str">
        <f ca="1">IFERROR(-1*INDEX('Monthly NRG Level D'!$C$4:$AE$1500,MATCH($C295,'Monthly NRG Level D'!$C$4:$C$1500,0),MATCH(M$4,'Monthly NRG Level D'!$C$4:$AE$4,0)),"")</f>
        <v/>
      </c>
      <c r="P295" s="90" t="s">
        <v>65</v>
      </c>
      <c r="Q295" s="90" t="s">
        <v>65</v>
      </c>
      <c r="R295" s="90" t="s">
        <v>65</v>
      </c>
      <c r="S295" s="18" t="str">
        <f ca="1">IFERROR(-1*INDEX('Monthly NRG Level D'!$C$4:$AE$1500,MATCH($C295,'Monthly NRG Level D'!$C$4:$C$1500,0),MATCH(S$4,'Monthly NRG Level D'!$C$4:$AE$4,0)),"")</f>
        <v/>
      </c>
      <c r="T295" s="18" t="str">
        <f ca="1">IFERROR(-1*INDEX('Monthly NRG Level D'!$C$4:$AE$1500,MATCH($C295,'Monthly NRG Level D'!$C$4:$C$1500,0),MATCH(T$4,'Monthly NRG Level D'!$C$4:$AE$4,0)),"")</f>
        <v/>
      </c>
      <c r="U295" s="18" t="str">
        <f ca="1">IFERROR(-1*INDEX('Monthly NRG Level D'!$C$4:$AE$1500,MATCH($C295,'Monthly NRG Level D'!$C$4:$C$1500,0),MATCH(U$4,'Monthly NRG Level D'!$C$4:$AE$4,0)),"")</f>
        <v/>
      </c>
      <c r="V295" s="18" t="str">
        <f ca="1">IFERROR(-1*INDEX('Monthly NRG Level D'!$C$4:$AE$1500,MATCH($C295,'Monthly NRG Level D'!$C$4:$C$1500,0),MATCH(V$4,'Monthly NRG Level D'!$C$4:$AE$4,0)),"")</f>
        <v/>
      </c>
      <c r="W295" s="18" t="str">
        <f ca="1">IFERROR(-1*INDEX('Monthly NRG Level D'!$C$4:$AE$1500,MATCH($C295,'Monthly NRG Level D'!$C$4:$C$1500,0),MATCH(W$4,'Monthly NRG Level D'!$C$4:$AE$4,0)),"")</f>
        <v/>
      </c>
      <c r="X295" s="18" t="str">
        <f ca="1">IFERROR(-1*INDEX('Monthly NRG Level D'!$C$4:$AE$1500,MATCH($C295,'Monthly NRG Level D'!$C$4:$C$1500,0),MATCH(X$4,'Monthly NRG Level D'!$C$4:$AE$4,0)),"")</f>
        <v/>
      </c>
      <c r="Y295" s="18" t="str">
        <f ca="1">IFERROR(-1*INDEX('Monthly NRG Level D'!$C$4:$AE$1500,MATCH($C295,'Monthly NRG Level D'!$C$4:$C$1500,0),MATCH(Y$4,'Monthly NRG Level D'!$C$4:$AE$4,0)),"")</f>
        <v/>
      </c>
      <c r="AB295" s="18" t="str">
        <f ca="1">IFERROR(-1*INDEX('Monthly NRG Level D'!$C$4:$AE$1500,MATCH($C295,'Monthly NRG Level D'!$C$4:$C$1500,0),MATCH(AB$4,'Monthly NRG Level D'!$C$4:$AE$4,0)),"")</f>
        <v/>
      </c>
      <c r="AC295" s="18" t="str">
        <f ca="1">IFERROR(-1*INDEX('Monthly NRG Level D'!$C$4:$AE$1500,MATCH($C295,'Monthly NRG Level D'!$C$4:$C$1500,0),MATCH(AC$4,'Monthly NRG Level D'!$C$4:$AE$4,0)),"")</f>
        <v/>
      </c>
      <c r="AD295" s="18" t="str">
        <f ca="1">IFERROR(-1*INDEX('Monthly NRG Level D'!$C$4:$AE$1500,MATCH($C295,'Monthly NRG Level D'!$C$4:$C$1500,0),MATCH(AD$4,'Monthly NRG Level D'!$C$4:$AE$4,0)),"")</f>
        <v/>
      </c>
      <c r="AE295" s="18" t="str">
        <f ca="1">IFERROR(-1*INDEX('Monthly NRG Level D'!$C$4:$AE$1500,MATCH($C295,'Monthly NRG Level D'!$C$4:$C$1500,0),MATCH(AE$4,'Monthly NRG Level D'!$C$4:$AE$4,0)),"")</f>
        <v/>
      </c>
    </row>
    <row r="296" spans="3:31">
      <c r="C296" s="24">
        <f t="shared" si="5"/>
        <v>54149</v>
      </c>
      <c r="D296" s="90" t="s">
        <v>65</v>
      </c>
      <c r="E296" s="90" t="s">
        <v>65</v>
      </c>
      <c r="F296" s="90" t="s">
        <v>65</v>
      </c>
      <c r="G296" s="90" t="s">
        <v>65</v>
      </c>
      <c r="H296" s="90" t="s">
        <v>65</v>
      </c>
      <c r="I296" s="90" t="s">
        <v>65</v>
      </c>
      <c r="J296" s="18" t="str">
        <f ca="1">IFERROR(-1*INDEX('Monthly NRG Level D'!$C$4:$AE$1500,MATCH($C296,'Monthly NRG Level D'!$C$4:$C$1500,0),MATCH(J$4,'Monthly NRG Level D'!$C$4:$AE$4,0)),"")</f>
        <v/>
      </c>
      <c r="K296" s="18" t="str">
        <f ca="1">IFERROR(-1*INDEX('Monthly NRG Level D'!$C$4:$AE$1500,MATCH($C296,'Monthly NRG Level D'!$C$4:$C$1500,0),MATCH(K$4,'Monthly NRG Level D'!$C$4:$AE$4,0)),"")</f>
        <v/>
      </c>
      <c r="L296" s="18" t="str">
        <f ca="1">IFERROR(-1*INDEX('Monthly NRG Level D'!$C$4:$AE$1500,MATCH($C296,'Monthly NRG Level D'!$C$4:$C$1500,0),MATCH(L$4,'Monthly NRG Level D'!$C$4:$AE$4,0)),"")</f>
        <v/>
      </c>
      <c r="M296" s="18" t="str">
        <f ca="1">IFERROR(-1*INDEX('Monthly NRG Level D'!$C$4:$AE$1500,MATCH($C296,'Monthly NRG Level D'!$C$4:$C$1500,0),MATCH(M$4,'Monthly NRG Level D'!$C$4:$AE$4,0)),"")</f>
        <v/>
      </c>
      <c r="P296" s="90" t="s">
        <v>65</v>
      </c>
      <c r="Q296" s="90" t="s">
        <v>65</v>
      </c>
      <c r="R296" s="90" t="s">
        <v>65</v>
      </c>
      <c r="S296" s="18" t="str">
        <f ca="1">IFERROR(-1*INDEX('Monthly NRG Level D'!$C$4:$AE$1500,MATCH($C296,'Monthly NRG Level D'!$C$4:$C$1500,0),MATCH(S$4,'Monthly NRG Level D'!$C$4:$AE$4,0)),"")</f>
        <v/>
      </c>
      <c r="T296" s="18" t="str">
        <f ca="1">IFERROR(-1*INDEX('Monthly NRG Level D'!$C$4:$AE$1500,MATCH($C296,'Monthly NRG Level D'!$C$4:$C$1500,0),MATCH(T$4,'Monthly NRG Level D'!$C$4:$AE$4,0)),"")</f>
        <v/>
      </c>
      <c r="U296" s="18" t="str">
        <f ca="1">IFERROR(-1*INDEX('Monthly NRG Level D'!$C$4:$AE$1500,MATCH($C296,'Monthly NRG Level D'!$C$4:$C$1500,0),MATCH(U$4,'Monthly NRG Level D'!$C$4:$AE$4,0)),"")</f>
        <v/>
      </c>
      <c r="V296" s="18" t="str">
        <f ca="1">IFERROR(-1*INDEX('Monthly NRG Level D'!$C$4:$AE$1500,MATCH($C296,'Monthly NRG Level D'!$C$4:$C$1500,0),MATCH(V$4,'Monthly NRG Level D'!$C$4:$AE$4,0)),"")</f>
        <v/>
      </c>
      <c r="W296" s="18" t="str">
        <f ca="1">IFERROR(-1*INDEX('Monthly NRG Level D'!$C$4:$AE$1500,MATCH($C296,'Monthly NRG Level D'!$C$4:$C$1500,0),MATCH(W$4,'Monthly NRG Level D'!$C$4:$AE$4,0)),"")</f>
        <v/>
      </c>
      <c r="X296" s="18" t="str">
        <f ca="1">IFERROR(-1*INDEX('Monthly NRG Level D'!$C$4:$AE$1500,MATCH($C296,'Monthly NRG Level D'!$C$4:$C$1500,0),MATCH(X$4,'Monthly NRG Level D'!$C$4:$AE$4,0)),"")</f>
        <v/>
      </c>
      <c r="Y296" s="18" t="str">
        <f ca="1">IFERROR(-1*INDEX('Monthly NRG Level D'!$C$4:$AE$1500,MATCH($C296,'Monthly NRG Level D'!$C$4:$C$1500,0),MATCH(Y$4,'Monthly NRG Level D'!$C$4:$AE$4,0)),"")</f>
        <v/>
      </c>
      <c r="AB296" s="18" t="str">
        <f ca="1">IFERROR(-1*INDEX('Monthly NRG Level D'!$C$4:$AE$1500,MATCH($C296,'Monthly NRG Level D'!$C$4:$C$1500,0),MATCH(AB$4,'Monthly NRG Level D'!$C$4:$AE$4,0)),"")</f>
        <v/>
      </c>
      <c r="AC296" s="18" t="str">
        <f ca="1">IFERROR(-1*INDEX('Monthly NRG Level D'!$C$4:$AE$1500,MATCH($C296,'Monthly NRG Level D'!$C$4:$C$1500,0),MATCH(AC$4,'Monthly NRG Level D'!$C$4:$AE$4,0)),"")</f>
        <v/>
      </c>
      <c r="AD296" s="18" t="str">
        <f ca="1">IFERROR(-1*INDEX('Monthly NRG Level D'!$C$4:$AE$1500,MATCH($C296,'Monthly NRG Level D'!$C$4:$C$1500,0),MATCH(AD$4,'Monthly NRG Level D'!$C$4:$AE$4,0)),"")</f>
        <v/>
      </c>
      <c r="AE296" s="18" t="str">
        <f ca="1">IFERROR(-1*INDEX('Monthly NRG Level D'!$C$4:$AE$1500,MATCH($C296,'Monthly NRG Level D'!$C$4:$C$1500,0),MATCH(AE$4,'Monthly NRG Level D'!$C$4:$AE$4,0)),"")</f>
        <v/>
      </c>
    </row>
    <row r="297" spans="3:31">
      <c r="C297" s="24">
        <f t="shared" si="5"/>
        <v>54179</v>
      </c>
      <c r="D297" s="90" t="s">
        <v>65</v>
      </c>
      <c r="E297" s="90" t="s">
        <v>65</v>
      </c>
      <c r="F297" s="90" t="s">
        <v>65</v>
      </c>
      <c r="G297" s="90" t="s">
        <v>65</v>
      </c>
      <c r="H297" s="90" t="s">
        <v>65</v>
      </c>
      <c r="I297" s="90" t="s">
        <v>65</v>
      </c>
      <c r="J297" s="18" t="str">
        <f ca="1">IFERROR(-1*INDEX('Monthly NRG Level D'!$C$4:$AE$1500,MATCH($C297,'Monthly NRG Level D'!$C$4:$C$1500,0),MATCH(J$4,'Monthly NRG Level D'!$C$4:$AE$4,0)),"")</f>
        <v/>
      </c>
      <c r="K297" s="18" t="str">
        <f ca="1">IFERROR(-1*INDEX('Monthly NRG Level D'!$C$4:$AE$1500,MATCH($C297,'Monthly NRG Level D'!$C$4:$C$1500,0),MATCH(K$4,'Monthly NRG Level D'!$C$4:$AE$4,0)),"")</f>
        <v/>
      </c>
      <c r="L297" s="18" t="str">
        <f ca="1">IFERROR(-1*INDEX('Monthly NRG Level D'!$C$4:$AE$1500,MATCH($C297,'Monthly NRG Level D'!$C$4:$C$1500,0),MATCH(L$4,'Monthly NRG Level D'!$C$4:$AE$4,0)),"")</f>
        <v/>
      </c>
      <c r="M297" s="18" t="str">
        <f ca="1">IFERROR(-1*INDEX('Monthly NRG Level D'!$C$4:$AE$1500,MATCH($C297,'Monthly NRG Level D'!$C$4:$C$1500,0),MATCH(M$4,'Monthly NRG Level D'!$C$4:$AE$4,0)),"")</f>
        <v/>
      </c>
      <c r="P297" s="90" t="s">
        <v>65</v>
      </c>
      <c r="Q297" s="90" t="s">
        <v>65</v>
      </c>
      <c r="R297" s="90" t="s">
        <v>65</v>
      </c>
      <c r="S297" s="18" t="str">
        <f ca="1">IFERROR(-1*INDEX('Monthly NRG Level D'!$C$4:$AE$1500,MATCH($C297,'Monthly NRG Level D'!$C$4:$C$1500,0),MATCH(S$4,'Monthly NRG Level D'!$C$4:$AE$4,0)),"")</f>
        <v/>
      </c>
      <c r="T297" s="18" t="str">
        <f ca="1">IFERROR(-1*INDEX('Monthly NRG Level D'!$C$4:$AE$1500,MATCH($C297,'Monthly NRG Level D'!$C$4:$C$1500,0),MATCH(T$4,'Monthly NRG Level D'!$C$4:$AE$4,0)),"")</f>
        <v/>
      </c>
      <c r="U297" s="18" t="str">
        <f ca="1">IFERROR(-1*INDEX('Monthly NRG Level D'!$C$4:$AE$1500,MATCH($C297,'Monthly NRG Level D'!$C$4:$C$1500,0),MATCH(U$4,'Monthly NRG Level D'!$C$4:$AE$4,0)),"")</f>
        <v/>
      </c>
      <c r="V297" s="18" t="str">
        <f ca="1">IFERROR(-1*INDEX('Monthly NRG Level D'!$C$4:$AE$1500,MATCH($C297,'Monthly NRG Level D'!$C$4:$C$1500,0),MATCH(V$4,'Monthly NRG Level D'!$C$4:$AE$4,0)),"")</f>
        <v/>
      </c>
      <c r="W297" s="18" t="str">
        <f ca="1">IFERROR(-1*INDEX('Monthly NRG Level D'!$C$4:$AE$1500,MATCH($C297,'Monthly NRG Level D'!$C$4:$C$1500,0),MATCH(W$4,'Monthly NRG Level D'!$C$4:$AE$4,0)),"")</f>
        <v/>
      </c>
      <c r="X297" s="18" t="str">
        <f ca="1">IFERROR(-1*INDEX('Monthly NRG Level D'!$C$4:$AE$1500,MATCH($C297,'Monthly NRG Level D'!$C$4:$C$1500,0),MATCH(X$4,'Monthly NRG Level D'!$C$4:$AE$4,0)),"")</f>
        <v/>
      </c>
      <c r="Y297" s="18" t="str">
        <f ca="1">IFERROR(-1*INDEX('Monthly NRG Level D'!$C$4:$AE$1500,MATCH($C297,'Monthly NRG Level D'!$C$4:$C$1500,0),MATCH(Y$4,'Monthly NRG Level D'!$C$4:$AE$4,0)),"")</f>
        <v/>
      </c>
      <c r="AB297" s="18" t="str">
        <f ca="1">IFERROR(-1*INDEX('Monthly NRG Level D'!$C$4:$AE$1500,MATCH($C297,'Monthly NRG Level D'!$C$4:$C$1500,0),MATCH(AB$4,'Monthly NRG Level D'!$C$4:$AE$4,0)),"")</f>
        <v/>
      </c>
      <c r="AC297" s="18" t="str">
        <f ca="1">IFERROR(-1*INDEX('Monthly NRG Level D'!$C$4:$AE$1500,MATCH($C297,'Monthly NRG Level D'!$C$4:$C$1500,0),MATCH(AC$4,'Monthly NRG Level D'!$C$4:$AE$4,0)),"")</f>
        <v/>
      </c>
      <c r="AD297" s="18" t="str">
        <f ca="1">IFERROR(-1*INDEX('Monthly NRG Level D'!$C$4:$AE$1500,MATCH($C297,'Monthly NRG Level D'!$C$4:$C$1500,0),MATCH(AD$4,'Monthly NRG Level D'!$C$4:$AE$4,0)),"")</f>
        <v/>
      </c>
      <c r="AE297" s="18" t="str">
        <f ca="1">IFERROR(-1*INDEX('Monthly NRG Level D'!$C$4:$AE$1500,MATCH($C297,'Monthly NRG Level D'!$C$4:$C$1500,0),MATCH(AE$4,'Monthly NRG Level D'!$C$4:$AE$4,0)),"")</f>
        <v/>
      </c>
    </row>
    <row r="298" spans="3:31">
      <c r="C298" s="24">
        <f t="shared" si="5"/>
        <v>54210</v>
      </c>
      <c r="D298" s="90" t="s">
        <v>65</v>
      </c>
      <c r="E298" s="90" t="s">
        <v>65</v>
      </c>
      <c r="F298" s="90" t="s">
        <v>65</v>
      </c>
      <c r="G298" s="90" t="s">
        <v>65</v>
      </c>
      <c r="H298" s="90" t="s">
        <v>65</v>
      </c>
      <c r="I298" s="90" t="s">
        <v>65</v>
      </c>
      <c r="J298" s="18" t="str">
        <f ca="1">IFERROR(-1*INDEX('Monthly NRG Level D'!$C$4:$AE$1500,MATCH($C298,'Monthly NRG Level D'!$C$4:$C$1500,0),MATCH(J$4,'Monthly NRG Level D'!$C$4:$AE$4,0)),"")</f>
        <v/>
      </c>
      <c r="K298" s="18" t="str">
        <f ca="1">IFERROR(-1*INDEX('Monthly NRG Level D'!$C$4:$AE$1500,MATCH($C298,'Monthly NRG Level D'!$C$4:$C$1500,0),MATCH(K$4,'Monthly NRG Level D'!$C$4:$AE$4,0)),"")</f>
        <v/>
      </c>
      <c r="L298" s="18" t="str">
        <f ca="1">IFERROR(-1*INDEX('Monthly NRG Level D'!$C$4:$AE$1500,MATCH($C298,'Monthly NRG Level D'!$C$4:$C$1500,0),MATCH(L$4,'Monthly NRG Level D'!$C$4:$AE$4,0)),"")</f>
        <v/>
      </c>
      <c r="M298" s="18" t="str">
        <f ca="1">IFERROR(-1*INDEX('Monthly NRG Level D'!$C$4:$AE$1500,MATCH($C298,'Monthly NRG Level D'!$C$4:$C$1500,0),MATCH(M$4,'Monthly NRG Level D'!$C$4:$AE$4,0)),"")</f>
        <v/>
      </c>
      <c r="P298" s="90" t="s">
        <v>65</v>
      </c>
      <c r="Q298" s="90" t="s">
        <v>65</v>
      </c>
      <c r="R298" s="90" t="s">
        <v>65</v>
      </c>
      <c r="S298" s="18" t="str">
        <f ca="1">IFERROR(-1*INDEX('Monthly NRG Level D'!$C$4:$AE$1500,MATCH($C298,'Monthly NRG Level D'!$C$4:$C$1500,0),MATCH(S$4,'Monthly NRG Level D'!$C$4:$AE$4,0)),"")</f>
        <v/>
      </c>
      <c r="T298" s="18" t="str">
        <f ca="1">IFERROR(-1*INDEX('Monthly NRG Level D'!$C$4:$AE$1500,MATCH($C298,'Monthly NRG Level D'!$C$4:$C$1500,0),MATCH(T$4,'Monthly NRG Level D'!$C$4:$AE$4,0)),"")</f>
        <v/>
      </c>
      <c r="U298" s="18" t="str">
        <f ca="1">IFERROR(-1*INDEX('Monthly NRG Level D'!$C$4:$AE$1500,MATCH($C298,'Monthly NRG Level D'!$C$4:$C$1500,0),MATCH(U$4,'Monthly NRG Level D'!$C$4:$AE$4,0)),"")</f>
        <v/>
      </c>
      <c r="V298" s="18" t="str">
        <f ca="1">IFERROR(-1*INDEX('Monthly NRG Level D'!$C$4:$AE$1500,MATCH($C298,'Monthly NRG Level D'!$C$4:$C$1500,0),MATCH(V$4,'Monthly NRG Level D'!$C$4:$AE$4,0)),"")</f>
        <v/>
      </c>
      <c r="W298" s="18" t="str">
        <f ca="1">IFERROR(-1*INDEX('Monthly NRG Level D'!$C$4:$AE$1500,MATCH($C298,'Monthly NRG Level D'!$C$4:$C$1500,0),MATCH(W$4,'Monthly NRG Level D'!$C$4:$AE$4,0)),"")</f>
        <v/>
      </c>
      <c r="X298" s="18" t="str">
        <f ca="1">IFERROR(-1*INDEX('Monthly NRG Level D'!$C$4:$AE$1500,MATCH($C298,'Monthly NRG Level D'!$C$4:$C$1500,0),MATCH(X$4,'Monthly NRG Level D'!$C$4:$AE$4,0)),"")</f>
        <v/>
      </c>
      <c r="Y298" s="18" t="str">
        <f ca="1">IFERROR(-1*INDEX('Monthly NRG Level D'!$C$4:$AE$1500,MATCH($C298,'Monthly NRG Level D'!$C$4:$C$1500,0),MATCH(Y$4,'Monthly NRG Level D'!$C$4:$AE$4,0)),"")</f>
        <v/>
      </c>
      <c r="AB298" s="18" t="str">
        <f ca="1">IFERROR(-1*INDEX('Monthly NRG Level D'!$C$4:$AE$1500,MATCH($C298,'Monthly NRG Level D'!$C$4:$C$1500,0),MATCH(AB$4,'Monthly NRG Level D'!$C$4:$AE$4,0)),"")</f>
        <v/>
      </c>
      <c r="AC298" s="18" t="str">
        <f ca="1">IFERROR(-1*INDEX('Monthly NRG Level D'!$C$4:$AE$1500,MATCH($C298,'Monthly NRG Level D'!$C$4:$C$1500,0),MATCH(AC$4,'Monthly NRG Level D'!$C$4:$AE$4,0)),"")</f>
        <v/>
      </c>
      <c r="AD298" s="18" t="str">
        <f ca="1">IFERROR(-1*INDEX('Monthly NRG Level D'!$C$4:$AE$1500,MATCH($C298,'Monthly NRG Level D'!$C$4:$C$1500,0),MATCH(AD$4,'Monthly NRG Level D'!$C$4:$AE$4,0)),"")</f>
        <v/>
      </c>
      <c r="AE298" s="18" t="str">
        <f ca="1">IFERROR(-1*INDEX('Monthly NRG Level D'!$C$4:$AE$1500,MATCH($C298,'Monthly NRG Level D'!$C$4:$C$1500,0),MATCH(AE$4,'Monthly NRG Level D'!$C$4:$AE$4,0)),"")</f>
        <v/>
      </c>
    </row>
    <row r="299" spans="3:31">
      <c r="C299" s="24">
        <f>DATE(YEAR(C298),MONTH(C298)+1,1)</f>
        <v>54240</v>
      </c>
      <c r="D299" s="90" t="s">
        <v>65</v>
      </c>
      <c r="E299" s="90" t="s">
        <v>65</v>
      </c>
      <c r="F299" s="90" t="s">
        <v>65</v>
      </c>
      <c r="G299" s="90" t="s">
        <v>65</v>
      </c>
      <c r="H299" s="90" t="s">
        <v>65</v>
      </c>
      <c r="I299" s="90" t="s">
        <v>65</v>
      </c>
      <c r="J299" s="18" t="str">
        <f ca="1">IFERROR(-1*INDEX('Monthly NRG Level D'!$C$4:$AE$1500,MATCH($C299,'Monthly NRG Level D'!$C$4:$C$1500,0),MATCH(J$4,'Monthly NRG Level D'!$C$4:$AE$4,0)),"")</f>
        <v/>
      </c>
      <c r="K299" s="18" t="str">
        <f ca="1">IFERROR(-1*INDEX('Monthly NRG Level D'!$C$4:$AE$1500,MATCH($C299,'Monthly NRG Level D'!$C$4:$C$1500,0),MATCH(K$4,'Monthly NRG Level D'!$C$4:$AE$4,0)),"")</f>
        <v/>
      </c>
      <c r="L299" s="18" t="str">
        <f ca="1">IFERROR(-1*INDEX('Monthly NRG Level D'!$C$4:$AE$1500,MATCH($C299,'Monthly NRG Level D'!$C$4:$C$1500,0),MATCH(L$4,'Monthly NRG Level D'!$C$4:$AE$4,0)),"")</f>
        <v/>
      </c>
      <c r="M299" s="18" t="str">
        <f ca="1">IFERROR(-1*INDEX('Monthly NRG Level D'!$C$4:$AE$1500,MATCH($C299,'Monthly NRG Level D'!$C$4:$C$1500,0),MATCH(M$4,'Monthly NRG Level D'!$C$4:$AE$4,0)),"")</f>
        <v/>
      </c>
      <c r="P299" s="90" t="s">
        <v>65</v>
      </c>
      <c r="Q299" s="90" t="s">
        <v>65</v>
      </c>
      <c r="R299" s="90" t="s">
        <v>65</v>
      </c>
      <c r="S299" s="18" t="str">
        <f ca="1">IFERROR(-1*INDEX('Monthly NRG Level D'!$C$4:$AE$1500,MATCH($C299,'Monthly NRG Level D'!$C$4:$C$1500,0),MATCH(S$4,'Monthly NRG Level D'!$C$4:$AE$4,0)),"")</f>
        <v/>
      </c>
      <c r="T299" s="18" t="str">
        <f ca="1">IFERROR(-1*INDEX('Monthly NRG Level D'!$C$4:$AE$1500,MATCH($C299,'Monthly NRG Level D'!$C$4:$C$1500,0),MATCH(T$4,'Monthly NRG Level D'!$C$4:$AE$4,0)),"")</f>
        <v/>
      </c>
      <c r="U299" s="18" t="str">
        <f ca="1">IFERROR(-1*INDEX('Monthly NRG Level D'!$C$4:$AE$1500,MATCH($C299,'Monthly NRG Level D'!$C$4:$C$1500,0),MATCH(U$4,'Monthly NRG Level D'!$C$4:$AE$4,0)),"")</f>
        <v/>
      </c>
      <c r="V299" s="18" t="str">
        <f ca="1">IFERROR(-1*INDEX('Monthly NRG Level D'!$C$4:$AE$1500,MATCH($C299,'Monthly NRG Level D'!$C$4:$C$1500,0),MATCH(V$4,'Monthly NRG Level D'!$C$4:$AE$4,0)),"")</f>
        <v/>
      </c>
      <c r="W299" s="18" t="str">
        <f ca="1">IFERROR(-1*INDEX('Monthly NRG Level D'!$C$4:$AE$1500,MATCH($C299,'Monthly NRG Level D'!$C$4:$C$1500,0),MATCH(W$4,'Monthly NRG Level D'!$C$4:$AE$4,0)),"")</f>
        <v/>
      </c>
      <c r="X299" s="18" t="str">
        <f ca="1">IFERROR(-1*INDEX('Monthly NRG Level D'!$C$4:$AE$1500,MATCH($C299,'Monthly NRG Level D'!$C$4:$C$1500,0),MATCH(X$4,'Monthly NRG Level D'!$C$4:$AE$4,0)),"")</f>
        <v/>
      </c>
      <c r="Y299" s="18" t="str">
        <f ca="1">IFERROR(-1*INDEX('Monthly NRG Level D'!$C$4:$AE$1500,MATCH($C299,'Monthly NRG Level D'!$C$4:$C$1500,0),MATCH(Y$4,'Monthly NRG Level D'!$C$4:$AE$4,0)),"")</f>
        <v/>
      </c>
      <c r="AB299" s="18" t="str">
        <f ca="1">IFERROR(-1*INDEX('Monthly NRG Level D'!$C$4:$AE$1500,MATCH($C299,'Monthly NRG Level D'!$C$4:$C$1500,0),MATCH(AB$4,'Monthly NRG Level D'!$C$4:$AE$4,0)),"")</f>
        <v/>
      </c>
      <c r="AC299" s="18" t="str">
        <f ca="1">IFERROR(-1*INDEX('Monthly NRG Level D'!$C$4:$AE$1500,MATCH($C299,'Monthly NRG Level D'!$C$4:$C$1500,0),MATCH(AC$4,'Monthly NRG Level D'!$C$4:$AE$4,0)),"")</f>
        <v/>
      </c>
      <c r="AD299" s="18" t="str">
        <f ca="1">IFERROR(-1*INDEX('Monthly NRG Level D'!$C$4:$AE$1500,MATCH($C299,'Monthly NRG Level D'!$C$4:$C$1500,0),MATCH(AD$4,'Monthly NRG Level D'!$C$4:$AE$4,0)),"")</f>
        <v/>
      </c>
      <c r="AE299" s="18" t="str">
        <f ca="1">IFERROR(-1*INDEX('Monthly NRG Level D'!$C$4:$AE$1500,MATCH($C299,'Monthly NRG Level D'!$C$4:$C$1500,0),MATCH(AE$4,'Monthly NRG Level D'!$C$4:$AE$4,0)),"")</f>
        <v/>
      </c>
    </row>
    <row r="300" spans="3:31">
      <c r="C300" s="24">
        <f t="shared" ref="C300:C316" si="6">DATE(YEAR(C299),MONTH(C299)+1,1)</f>
        <v>54271</v>
      </c>
      <c r="D300" s="90" t="s">
        <v>65</v>
      </c>
      <c r="E300" s="90" t="s">
        <v>65</v>
      </c>
      <c r="F300" s="90" t="s">
        <v>65</v>
      </c>
      <c r="G300" s="90" t="s">
        <v>65</v>
      </c>
      <c r="H300" s="90" t="s">
        <v>65</v>
      </c>
      <c r="I300" s="90" t="s">
        <v>65</v>
      </c>
      <c r="J300" s="18" t="str">
        <f ca="1">IFERROR(-1*INDEX('Monthly NRG Level D'!$C$4:$AE$1500,MATCH($C300,'Monthly NRG Level D'!$C$4:$C$1500,0),MATCH(J$4,'Monthly NRG Level D'!$C$4:$AE$4,0)),"")</f>
        <v/>
      </c>
      <c r="K300" s="18" t="str">
        <f ca="1">IFERROR(-1*INDEX('Monthly NRG Level D'!$C$4:$AE$1500,MATCH($C300,'Monthly NRG Level D'!$C$4:$C$1500,0),MATCH(K$4,'Monthly NRG Level D'!$C$4:$AE$4,0)),"")</f>
        <v/>
      </c>
      <c r="L300" s="18" t="str">
        <f ca="1">IFERROR(-1*INDEX('Monthly NRG Level D'!$C$4:$AE$1500,MATCH($C300,'Monthly NRG Level D'!$C$4:$C$1500,0),MATCH(L$4,'Monthly NRG Level D'!$C$4:$AE$4,0)),"")</f>
        <v/>
      </c>
      <c r="M300" s="18" t="str">
        <f ca="1">IFERROR(-1*INDEX('Monthly NRG Level D'!$C$4:$AE$1500,MATCH($C300,'Monthly NRG Level D'!$C$4:$C$1500,0),MATCH(M$4,'Monthly NRG Level D'!$C$4:$AE$4,0)),"")</f>
        <v/>
      </c>
      <c r="P300" s="90" t="s">
        <v>65</v>
      </c>
      <c r="Q300" s="90" t="s">
        <v>65</v>
      </c>
      <c r="R300" s="90" t="s">
        <v>65</v>
      </c>
      <c r="S300" s="18" t="str">
        <f ca="1">IFERROR(-1*INDEX('Monthly NRG Level D'!$C$4:$AE$1500,MATCH($C300,'Monthly NRG Level D'!$C$4:$C$1500,0),MATCH(S$4,'Monthly NRG Level D'!$C$4:$AE$4,0)),"")</f>
        <v/>
      </c>
      <c r="T300" s="18" t="str">
        <f ca="1">IFERROR(-1*INDEX('Monthly NRG Level D'!$C$4:$AE$1500,MATCH($C300,'Monthly NRG Level D'!$C$4:$C$1500,0),MATCH(T$4,'Monthly NRG Level D'!$C$4:$AE$4,0)),"")</f>
        <v/>
      </c>
      <c r="U300" s="18" t="str">
        <f ca="1">IFERROR(-1*INDEX('Monthly NRG Level D'!$C$4:$AE$1500,MATCH($C300,'Monthly NRG Level D'!$C$4:$C$1500,0),MATCH(U$4,'Monthly NRG Level D'!$C$4:$AE$4,0)),"")</f>
        <v/>
      </c>
      <c r="V300" s="18" t="str">
        <f ca="1">IFERROR(-1*INDEX('Monthly NRG Level D'!$C$4:$AE$1500,MATCH($C300,'Monthly NRG Level D'!$C$4:$C$1500,0),MATCH(V$4,'Monthly NRG Level D'!$C$4:$AE$4,0)),"")</f>
        <v/>
      </c>
      <c r="W300" s="18" t="str">
        <f ca="1">IFERROR(-1*INDEX('Monthly NRG Level D'!$C$4:$AE$1500,MATCH($C300,'Monthly NRG Level D'!$C$4:$C$1500,0),MATCH(W$4,'Monthly NRG Level D'!$C$4:$AE$4,0)),"")</f>
        <v/>
      </c>
      <c r="X300" s="18" t="str">
        <f ca="1">IFERROR(-1*INDEX('Monthly NRG Level D'!$C$4:$AE$1500,MATCH($C300,'Monthly NRG Level D'!$C$4:$C$1500,0),MATCH(X$4,'Monthly NRG Level D'!$C$4:$AE$4,0)),"")</f>
        <v/>
      </c>
      <c r="Y300" s="18" t="str">
        <f ca="1">IFERROR(-1*INDEX('Monthly NRG Level D'!$C$4:$AE$1500,MATCH($C300,'Monthly NRG Level D'!$C$4:$C$1500,0),MATCH(Y$4,'Monthly NRG Level D'!$C$4:$AE$4,0)),"")</f>
        <v/>
      </c>
      <c r="AB300" s="18" t="str">
        <f ca="1">IFERROR(-1*INDEX('Monthly NRG Level D'!$C$4:$AE$1500,MATCH($C300,'Monthly NRG Level D'!$C$4:$C$1500,0),MATCH(AB$4,'Monthly NRG Level D'!$C$4:$AE$4,0)),"")</f>
        <v/>
      </c>
      <c r="AC300" s="18" t="str">
        <f ca="1">IFERROR(-1*INDEX('Monthly NRG Level D'!$C$4:$AE$1500,MATCH($C300,'Monthly NRG Level D'!$C$4:$C$1500,0),MATCH(AC$4,'Monthly NRG Level D'!$C$4:$AE$4,0)),"")</f>
        <v/>
      </c>
      <c r="AD300" s="18" t="str">
        <f ca="1">IFERROR(-1*INDEX('Monthly NRG Level D'!$C$4:$AE$1500,MATCH($C300,'Monthly NRG Level D'!$C$4:$C$1500,0),MATCH(AD$4,'Monthly NRG Level D'!$C$4:$AE$4,0)),"")</f>
        <v/>
      </c>
      <c r="AE300" s="18" t="str">
        <f ca="1">IFERROR(-1*INDEX('Monthly NRG Level D'!$C$4:$AE$1500,MATCH($C300,'Monthly NRG Level D'!$C$4:$C$1500,0),MATCH(AE$4,'Monthly NRG Level D'!$C$4:$AE$4,0)),"")</f>
        <v/>
      </c>
    </row>
    <row r="301" spans="3:31">
      <c r="C301" s="24">
        <f t="shared" si="6"/>
        <v>54302</v>
      </c>
      <c r="D301" s="90" t="s">
        <v>65</v>
      </c>
      <c r="E301" s="90" t="s">
        <v>65</v>
      </c>
      <c r="F301" s="90" t="s">
        <v>65</v>
      </c>
      <c r="G301" s="90" t="s">
        <v>65</v>
      </c>
      <c r="H301" s="90" t="s">
        <v>65</v>
      </c>
      <c r="I301" s="90" t="s">
        <v>65</v>
      </c>
      <c r="J301" s="18" t="str">
        <f ca="1">IFERROR(-1*INDEX('Monthly NRG Level D'!$C$4:$AE$1500,MATCH($C301,'Monthly NRG Level D'!$C$4:$C$1500,0),MATCH(J$4,'Monthly NRG Level D'!$C$4:$AE$4,0)),"")</f>
        <v/>
      </c>
      <c r="K301" s="18" t="str">
        <f ca="1">IFERROR(-1*INDEX('Monthly NRG Level D'!$C$4:$AE$1500,MATCH($C301,'Monthly NRG Level D'!$C$4:$C$1500,0),MATCH(K$4,'Monthly NRG Level D'!$C$4:$AE$4,0)),"")</f>
        <v/>
      </c>
      <c r="L301" s="18" t="str">
        <f ca="1">IFERROR(-1*INDEX('Monthly NRG Level D'!$C$4:$AE$1500,MATCH($C301,'Monthly NRG Level D'!$C$4:$C$1500,0),MATCH(L$4,'Monthly NRG Level D'!$C$4:$AE$4,0)),"")</f>
        <v/>
      </c>
      <c r="M301" s="18" t="str">
        <f ca="1">IFERROR(-1*INDEX('Monthly NRG Level D'!$C$4:$AE$1500,MATCH($C301,'Monthly NRG Level D'!$C$4:$C$1500,0),MATCH(M$4,'Monthly NRG Level D'!$C$4:$AE$4,0)),"")</f>
        <v/>
      </c>
      <c r="P301" s="90" t="s">
        <v>65</v>
      </c>
      <c r="Q301" s="90" t="s">
        <v>65</v>
      </c>
      <c r="R301" s="90" t="s">
        <v>65</v>
      </c>
      <c r="S301" s="18" t="str">
        <f ca="1">IFERROR(-1*INDEX('Monthly NRG Level D'!$C$4:$AE$1500,MATCH($C301,'Monthly NRG Level D'!$C$4:$C$1500,0),MATCH(S$4,'Monthly NRG Level D'!$C$4:$AE$4,0)),"")</f>
        <v/>
      </c>
      <c r="T301" s="18" t="str">
        <f ca="1">IFERROR(-1*INDEX('Monthly NRG Level D'!$C$4:$AE$1500,MATCH($C301,'Monthly NRG Level D'!$C$4:$C$1500,0),MATCH(T$4,'Monthly NRG Level D'!$C$4:$AE$4,0)),"")</f>
        <v/>
      </c>
      <c r="U301" s="18" t="str">
        <f ca="1">IFERROR(-1*INDEX('Monthly NRG Level D'!$C$4:$AE$1500,MATCH($C301,'Monthly NRG Level D'!$C$4:$C$1500,0),MATCH(U$4,'Monthly NRG Level D'!$C$4:$AE$4,0)),"")</f>
        <v/>
      </c>
      <c r="V301" s="18" t="str">
        <f ca="1">IFERROR(-1*INDEX('Monthly NRG Level D'!$C$4:$AE$1500,MATCH($C301,'Monthly NRG Level D'!$C$4:$C$1500,0),MATCH(V$4,'Monthly NRG Level D'!$C$4:$AE$4,0)),"")</f>
        <v/>
      </c>
      <c r="W301" s="18" t="str">
        <f ca="1">IFERROR(-1*INDEX('Monthly NRG Level D'!$C$4:$AE$1500,MATCH($C301,'Monthly NRG Level D'!$C$4:$C$1500,0),MATCH(W$4,'Monthly NRG Level D'!$C$4:$AE$4,0)),"")</f>
        <v/>
      </c>
      <c r="X301" s="18" t="str">
        <f ca="1">IFERROR(-1*INDEX('Monthly NRG Level D'!$C$4:$AE$1500,MATCH($C301,'Monthly NRG Level D'!$C$4:$C$1500,0),MATCH(X$4,'Monthly NRG Level D'!$C$4:$AE$4,0)),"")</f>
        <v/>
      </c>
      <c r="Y301" s="18" t="str">
        <f ca="1">IFERROR(-1*INDEX('Monthly NRG Level D'!$C$4:$AE$1500,MATCH($C301,'Monthly NRG Level D'!$C$4:$C$1500,0),MATCH(Y$4,'Monthly NRG Level D'!$C$4:$AE$4,0)),"")</f>
        <v/>
      </c>
      <c r="AB301" s="18" t="str">
        <f ca="1">IFERROR(-1*INDEX('Monthly NRG Level D'!$C$4:$AE$1500,MATCH($C301,'Monthly NRG Level D'!$C$4:$C$1500,0),MATCH(AB$4,'Monthly NRG Level D'!$C$4:$AE$4,0)),"")</f>
        <v/>
      </c>
      <c r="AC301" s="18" t="str">
        <f ca="1">IFERROR(-1*INDEX('Monthly NRG Level D'!$C$4:$AE$1500,MATCH($C301,'Monthly NRG Level D'!$C$4:$C$1500,0),MATCH(AC$4,'Monthly NRG Level D'!$C$4:$AE$4,0)),"")</f>
        <v/>
      </c>
      <c r="AD301" s="18" t="str">
        <f ca="1">IFERROR(-1*INDEX('Monthly NRG Level D'!$C$4:$AE$1500,MATCH($C301,'Monthly NRG Level D'!$C$4:$C$1500,0),MATCH(AD$4,'Monthly NRG Level D'!$C$4:$AE$4,0)),"")</f>
        <v/>
      </c>
      <c r="AE301" s="18" t="str">
        <f ca="1">IFERROR(-1*INDEX('Monthly NRG Level D'!$C$4:$AE$1500,MATCH($C301,'Monthly NRG Level D'!$C$4:$C$1500,0),MATCH(AE$4,'Monthly NRG Level D'!$C$4:$AE$4,0)),"")</f>
        <v/>
      </c>
    </row>
    <row r="302" spans="3:31">
      <c r="C302" s="24">
        <f t="shared" si="6"/>
        <v>54332</v>
      </c>
      <c r="D302" s="90" t="s">
        <v>65</v>
      </c>
      <c r="E302" s="90" t="s">
        <v>65</v>
      </c>
      <c r="F302" s="90" t="s">
        <v>65</v>
      </c>
      <c r="G302" s="90" t="s">
        <v>65</v>
      </c>
      <c r="H302" s="90" t="s">
        <v>65</v>
      </c>
      <c r="I302" s="90" t="s">
        <v>65</v>
      </c>
      <c r="J302" s="18" t="str">
        <f ca="1">IFERROR(-1*INDEX('Monthly NRG Level D'!$C$4:$AE$1500,MATCH($C302,'Monthly NRG Level D'!$C$4:$C$1500,0),MATCH(J$4,'Monthly NRG Level D'!$C$4:$AE$4,0)),"")</f>
        <v/>
      </c>
      <c r="K302" s="18" t="str">
        <f ca="1">IFERROR(-1*INDEX('Monthly NRG Level D'!$C$4:$AE$1500,MATCH($C302,'Monthly NRG Level D'!$C$4:$C$1500,0),MATCH(K$4,'Monthly NRG Level D'!$C$4:$AE$4,0)),"")</f>
        <v/>
      </c>
      <c r="L302" s="18" t="str">
        <f ca="1">IFERROR(-1*INDEX('Monthly NRG Level D'!$C$4:$AE$1500,MATCH($C302,'Monthly NRG Level D'!$C$4:$C$1500,0),MATCH(L$4,'Monthly NRG Level D'!$C$4:$AE$4,0)),"")</f>
        <v/>
      </c>
      <c r="M302" s="18" t="str">
        <f ca="1">IFERROR(-1*INDEX('Monthly NRG Level D'!$C$4:$AE$1500,MATCH($C302,'Monthly NRG Level D'!$C$4:$C$1500,0),MATCH(M$4,'Monthly NRG Level D'!$C$4:$AE$4,0)),"")</f>
        <v/>
      </c>
      <c r="P302" s="90" t="s">
        <v>65</v>
      </c>
      <c r="Q302" s="90" t="s">
        <v>65</v>
      </c>
      <c r="R302" s="90" t="s">
        <v>65</v>
      </c>
      <c r="S302" s="18" t="str">
        <f ca="1">IFERROR(-1*INDEX('Monthly NRG Level D'!$C$4:$AE$1500,MATCH($C302,'Monthly NRG Level D'!$C$4:$C$1500,0),MATCH(S$4,'Monthly NRG Level D'!$C$4:$AE$4,0)),"")</f>
        <v/>
      </c>
      <c r="T302" s="18" t="str">
        <f ca="1">IFERROR(-1*INDEX('Monthly NRG Level D'!$C$4:$AE$1500,MATCH($C302,'Monthly NRG Level D'!$C$4:$C$1500,0),MATCH(T$4,'Monthly NRG Level D'!$C$4:$AE$4,0)),"")</f>
        <v/>
      </c>
      <c r="U302" s="18" t="str">
        <f ca="1">IFERROR(-1*INDEX('Monthly NRG Level D'!$C$4:$AE$1500,MATCH($C302,'Monthly NRG Level D'!$C$4:$C$1500,0),MATCH(U$4,'Monthly NRG Level D'!$C$4:$AE$4,0)),"")</f>
        <v/>
      </c>
      <c r="V302" s="18" t="str">
        <f ca="1">IFERROR(-1*INDEX('Monthly NRG Level D'!$C$4:$AE$1500,MATCH($C302,'Monthly NRG Level D'!$C$4:$C$1500,0),MATCH(V$4,'Monthly NRG Level D'!$C$4:$AE$4,0)),"")</f>
        <v/>
      </c>
      <c r="W302" s="18" t="str">
        <f ca="1">IFERROR(-1*INDEX('Monthly NRG Level D'!$C$4:$AE$1500,MATCH($C302,'Monthly NRG Level D'!$C$4:$C$1500,0),MATCH(W$4,'Monthly NRG Level D'!$C$4:$AE$4,0)),"")</f>
        <v/>
      </c>
      <c r="X302" s="18" t="str">
        <f ca="1">IFERROR(-1*INDEX('Monthly NRG Level D'!$C$4:$AE$1500,MATCH($C302,'Monthly NRG Level D'!$C$4:$C$1500,0),MATCH(X$4,'Monthly NRG Level D'!$C$4:$AE$4,0)),"")</f>
        <v/>
      </c>
      <c r="Y302" s="18" t="str">
        <f ca="1">IFERROR(-1*INDEX('Monthly NRG Level D'!$C$4:$AE$1500,MATCH($C302,'Monthly NRG Level D'!$C$4:$C$1500,0),MATCH(Y$4,'Monthly NRG Level D'!$C$4:$AE$4,0)),"")</f>
        <v/>
      </c>
      <c r="AB302" s="18" t="str">
        <f ca="1">IFERROR(-1*INDEX('Monthly NRG Level D'!$C$4:$AE$1500,MATCH($C302,'Monthly NRG Level D'!$C$4:$C$1500,0),MATCH(AB$4,'Monthly NRG Level D'!$C$4:$AE$4,0)),"")</f>
        <v/>
      </c>
      <c r="AC302" s="18" t="str">
        <f ca="1">IFERROR(-1*INDEX('Monthly NRG Level D'!$C$4:$AE$1500,MATCH($C302,'Monthly NRG Level D'!$C$4:$C$1500,0),MATCH(AC$4,'Monthly NRG Level D'!$C$4:$AE$4,0)),"")</f>
        <v/>
      </c>
      <c r="AD302" s="18" t="str">
        <f ca="1">IFERROR(-1*INDEX('Monthly NRG Level D'!$C$4:$AE$1500,MATCH($C302,'Monthly NRG Level D'!$C$4:$C$1500,0),MATCH(AD$4,'Monthly NRG Level D'!$C$4:$AE$4,0)),"")</f>
        <v/>
      </c>
      <c r="AE302" s="18" t="str">
        <f ca="1">IFERROR(-1*INDEX('Monthly NRG Level D'!$C$4:$AE$1500,MATCH($C302,'Monthly NRG Level D'!$C$4:$C$1500,0),MATCH(AE$4,'Monthly NRG Level D'!$C$4:$AE$4,0)),"")</f>
        <v/>
      </c>
    </row>
    <row r="303" spans="3:31">
      <c r="C303" s="24">
        <f t="shared" si="6"/>
        <v>54363</v>
      </c>
      <c r="D303" s="90" t="s">
        <v>65</v>
      </c>
      <c r="E303" s="90" t="s">
        <v>65</v>
      </c>
      <c r="F303" s="90" t="s">
        <v>65</v>
      </c>
      <c r="G303" s="90" t="s">
        <v>65</v>
      </c>
      <c r="H303" s="90" t="s">
        <v>65</v>
      </c>
      <c r="I303" s="90" t="s">
        <v>65</v>
      </c>
      <c r="J303" s="18" t="str">
        <f ca="1">IFERROR(-1*INDEX('Monthly NRG Level D'!$C$4:$AE$1500,MATCH($C303,'Monthly NRG Level D'!$C$4:$C$1500,0),MATCH(J$4,'Monthly NRG Level D'!$C$4:$AE$4,0)),"")</f>
        <v/>
      </c>
      <c r="K303" s="18" t="str">
        <f ca="1">IFERROR(-1*INDEX('Monthly NRG Level D'!$C$4:$AE$1500,MATCH($C303,'Monthly NRG Level D'!$C$4:$C$1500,0),MATCH(K$4,'Monthly NRG Level D'!$C$4:$AE$4,0)),"")</f>
        <v/>
      </c>
      <c r="L303" s="18" t="str">
        <f ca="1">IFERROR(-1*INDEX('Monthly NRG Level D'!$C$4:$AE$1500,MATCH($C303,'Monthly NRG Level D'!$C$4:$C$1500,0),MATCH(L$4,'Monthly NRG Level D'!$C$4:$AE$4,0)),"")</f>
        <v/>
      </c>
      <c r="M303" s="18" t="str">
        <f ca="1">IFERROR(-1*INDEX('Monthly NRG Level D'!$C$4:$AE$1500,MATCH($C303,'Monthly NRG Level D'!$C$4:$C$1500,0),MATCH(M$4,'Monthly NRG Level D'!$C$4:$AE$4,0)),"")</f>
        <v/>
      </c>
      <c r="P303" s="90" t="s">
        <v>65</v>
      </c>
      <c r="Q303" s="90" t="s">
        <v>65</v>
      </c>
      <c r="R303" s="90" t="s">
        <v>65</v>
      </c>
      <c r="S303" s="18" t="str">
        <f ca="1">IFERROR(-1*INDEX('Monthly NRG Level D'!$C$4:$AE$1500,MATCH($C303,'Monthly NRG Level D'!$C$4:$C$1500,0),MATCH(S$4,'Monthly NRG Level D'!$C$4:$AE$4,0)),"")</f>
        <v/>
      </c>
      <c r="T303" s="18" t="str">
        <f ca="1">IFERROR(-1*INDEX('Monthly NRG Level D'!$C$4:$AE$1500,MATCH($C303,'Monthly NRG Level D'!$C$4:$C$1500,0),MATCH(T$4,'Monthly NRG Level D'!$C$4:$AE$4,0)),"")</f>
        <v/>
      </c>
      <c r="U303" s="18" t="str">
        <f ca="1">IFERROR(-1*INDEX('Monthly NRG Level D'!$C$4:$AE$1500,MATCH($C303,'Monthly NRG Level D'!$C$4:$C$1500,0),MATCH(U$4,'Monthly NRG Level D'!$C$4:$AE$4,0)),"")</f>
        <v/>
      </c>
      <c r="V303" s="18" t="str">
        <f ca="1">IFERROR(-1*INDEX('Monthly NRG Level D'!$C$4:$AE$1500,MATCH($C303,'Monthly NRG Level D'!$C$4:$C$1500,0),MATCH(V$4,'Monthly NRG Level D'!$C$4:$AE$4,0)),"")</f>
        <v/>
      </c>
      <c r="W303" s="18" t="str">
        <f ca="1">IFERROR(-1*INDEX('Monthly NRG Level D'!$C$4:$AE$1500,MATCH($C303,'Monthly NRG Level D'!$C$4:$C$1500,0),MATCH(W$4,'Monthly NRG Level D'!$C$4:$AE$4,0)),"")</f>
        <v/>
      </c>
      <c r="X303" s="18" t="str">
        <f ca="1">IFERROR(-1*INDEX('Monthly NRG Level D'!$C$4:$AE$1500,MATCH($C303,'Monthly NRG Level D'!$C$4:$C$1500,0),MATCH(X$4,'Monthly NRG Level D'!$C$4:$AE$4,0)),"")</f>
        <v/>
      </c>
      <c r="Y303" s="18" t="str">
        <f ca="1">IFERROR(-1*INDEX('Monthly NRG Level D'!$C$4:$AE$1500,MATCH($C303,'Monthly NRG Level D'!$C$4:$C$1500,0),MATCH(Y$4,'Monthly NRG Level D'!$C$4:$AE$4,0)),"")</f>
        <v/>
      </c>
      <c r="AB303" s="18" t="str">
        <f ca="1">IFERROR(-1*INDEX('Monthly NRG Level D'!$C$4:$AE$1500,MATCH($C303,'Monthly NRG Level D'!$C$4:$C$1500,0),MATCH(AB$4,'Monthly NRG Level D'!$C$4:$AE$4,0)),"")</f>
        <v/>
      </c>
      <c r="AC303" s="18" t="str">
        <f ca="1">IFERROR(-1*INDEX('Monthly NRG Level D'!$C$4:$AE$1500,MATCH($C303,'Monthly NRG Level D'!$C$4:$C$1500,0),MATCH(AC$4,'Monthly NRG Level D'!$C$4:$AE$4,0)),"")</f>
        <v/>
      </c>
      <c r="AD303" s="18" t="str">
        <f ca="1">IFERROR(-1*INDEX('Monthly NRG Level D'!$C$4:$AE$1500,MATCH($C303,'Monthly NRG Level D'!$C$4:$C$1500,0),MATCH(AD$4,'Monthly NRG Level D'!$C$4:$AE$4,0)),"")</f>
        <v/>
      </c>
      <c r="AE303" s="18" t="str">
        <f ca="1">IFERROR(-1*INDEX('Monthly NRG Level D'!$C$4:$AE$1500,MATCH($C303,'Monthly NRG Level D'!$C$4:$C$1500,0),MATCH(AE$4,'Monthly NRG Level D'!$C$4:$AE$4,0)),"")</f>
        <v/>
      </c>
    </row>
    <row r="304" spans="3:31">
      <c r="C304" s="24">
        <f t="shared" si="6"/>
        <v>54393</v>
      </c>
      <c r="D304" s="90" t="s">
        <v>65</v>
      </c>
      <c r="E304" s="90" t="s">
        <v>65</v>
      </c>
      <c r="F304" s="90" t="s">
        <v>65</v>
      </c>
      <c r="G304" s="90" t="s">
        <v>65</v>
      </c>
      <c r="H304" s="90" t="s">
        <v>65</v>
      </c>
      <c r="I304" s="90" t="s">
        <v>65</v>
      </c>
      <c r="J304" s="18" t="str">
        <f ca="1">IFERROR(-1*INDEX('Monthly NRG Level D'!$C$4:$AE$1500,MATCH($C304,'Monthly NRG Level D'!$C$4:$C$1500,0),MATCH(J$4,'Monthly NRG Level D'!$C$4:$AE$4,0)),"")</f>
        <v/>
      </c>
      <c r="K304" s="18" t="str">
        <f ca="1">IFERROR(-1*INDEX('Monthly NRG Level D'!$C$4:$AE$1500,MATCH($C304,'Monthly NRG Level D'!$C$4:$C$1500,0),MATCH(K$4,'Monthly NRG Level D'!$C$4:$AE$4,0)),"")</f>
        <v/>
      </c>
      <c r="L304" s="18" t="str">
        <f ca="1">IFERROR(-1*INDEX('Monthly NRG Level D'!$C$4:$AE$1500,MATCH($C304,'Monthly NRG Level D'!$C$4:$C$1500,0),MATCH(L$4,'Monthly NRG Level D'!$C$4:$AE$4,0)),"")</f>
        <v/>
      </c>
      <c r="M304" s="18" t="str">
        <f ca="1">IFERROR(-1*INDEX('Monthly NRG Level D'!$C$4:$AE$1500,MATCH($C304,'Monthly NRG Level D'!$C$4:$C$1500,0),MATCH(M$4,'Monthly NRG Level D'!$C$4:$AE$4,0)),"")</f>
        <v/>
      </c>
      <c r="P304" s="90" t="s">
        <v>65</v>
      </c>
      <c r="Q304" s="90" t="s">
        <v>65</v>
      </c>
      <c r="R304" s="90" t="s">
        <v>65</v>
      </c>
      <c r="S304" s="18" t="str">
        <f ca="1">IFERROR(-1*INDEX('Monthly NRG Level D'!$C$4:$AE$1500,MATCH($C304,'Monthly NRG Level D'!$C$4:$C$1500,0),MATCH(S$4,'Monthly NRG Level D'!$C$4:$AE$4,0)),"")</f>
        <v/>
      </c>
      <c r="T304" s="18" t="str">
        <f ca="1">IFERROR(-1*INDEX('Monthly NRG Level D'!$C$4:$AE$1500,MATCH($C304,'Monthly NRG Level D'!$C$4:$C$1500,0),MATCH(T$4,'Monthly NRG Level D'!$C$4:$AE$4,0)),"")</f>
        <v/>
      </c>
      <c r="U304" s="18" t="str">
        <f ca="1">IFERROR(-1*INDEX('Monthly NRG Level D'!$C$4:$AE$1500,MATCH($C304,'Monthly NRG Level D'!$C$4:$C$1500,0),MATCH(U$4,'Monthly NRG Level D'!$C$4:$AE$4,0)),"")</f>
        <v/>
      </c>
      <c r="V304" s="18" t="str">
        <f ca="1">IFERROR(-1*INDEX('Monthly NRG Level D'!$C$4:$AE$1500,MATCH($C304,'Monthly NRG Level D'!$C$4:$C$1500,0),MATCH(V$4,'Monthly NRG Level D'!$C$4:$AE$4,0)),"")</f>
        <v/>
      </c>
      <c r="W304" s="18" t="str">
        <f ca="1">IFERROR(-1*INDEX('Monthly NRG Level D'!$C$4:$AE$1500,MATCH($C304,'Monthly NRG Level D'!$C$4:$C$1500,0),MATCH(W$4,'Monthly NRG Level D'!$C$4:$AE$4,0)),"")</f>
        <v/>
      </c>
      <c r="X304" s="18" t="str">
        <f ca="1">IFERROR(-1*INDEX('Monthly NRG Level D'!$C$4:$AE$1500,MATCH($C304,'Monthly NRG Level D'!$C$4:$C$1500,0),MATCH(X$4,'Monthly NRG Level D'!$C$4:$AE$4,0)),"")</f>
        <v/>
      </c>
      <c r="Y304" s="18" t="str">
        <f ca="1">IFERROR(-1*INDEX('Monthly NRG Level D'!$C$4:$AE$1500,MATCH($C304,'Monthly NRG Level D'!$C$4:$C$1500,0),MATCH(Y$4,'Monthly NRG Level D'!$C$4:$AE$4,0)),"")</f>
        <v/>
      </c>
      <c r="AB304" s="18" t="str">
        <f ca="1">IFERROR(-1*INDEX('Monthly NRG Level D'!$C$4:$AE$1500,MATCH($C304,'Monthly NRG Level D'!$C$4:$C$1500,0),MATCH(AB$4,'Monthly NRG Level D'!$C$4:$AE$4,0)),"")</f>
        <v/>
      </c>
      <c r="AC304" s="18" t="str">
        <f ca="1">IFERROR(-1*INDEX('Monthly NRG Level D'!$C$4:$AE$1500,MATCH($C304,'Monthly NRG Level D'!$C$4:$C$1500,0),MATCH(AC$4,'Monthly NRG Level D'!$C$4:$AE$4,0)),"")</f>
        <v/>
      </c>
      <c r="AD304" s="18" t="str">
        <f ca="1">IFERROR(-1*INDEX('Monthly NRG Level D'!$C$4:$AE$1500,MATCH($C304,'Monthly NRG Level D'!$C$4:$C$1500,0),MATCH(AD$4,'Monthly NRG Level D'!$C$4:$AE$4,0)),"")</f>
        <v/>
      </c>
      <c r="AE304" s="18" t="str">
        <f ca="1">IFERROR(-1*INDEX('Monthly NRG Level D'!$C$4:$AE$1500,MATCH($C304,'Monthly NRG Level D'!$C$4:$C$1500,0),MATCH(AE$4,'Monthly NRG Level D'!$C$4:$AE$4,0)),"")</f>
        <v/>
      </c>
    </row>
    <row r="305" spans="3:31">
      <c r="C305" s="24">
        <f t="shared" si="6"/>
        <v>54424</v>
      </c>
      <c r="D305" s="90" t="s">
        <v>65</v>
      </c>
      <c r="E305" s="90" t="s">
        <v>65</v>
      </c>
      <c r="F305" s="90" t="s">
        <v>65</v>
      </c>
      <c r="G305" s="90" t="s">
        <v>65</v>
      </c>
      <c r="H305" s="90" t="s">
        <v>65</v>
      </c>
      <c r="I305" s="90" t="s">
        <v>65</v>
      </c>
      <c r="J305" s="18" t="str">
        <f ca="1">IFERROR(-1*INDEX('Monthly NRG Level D'!$C$4:$AE$1500,MATCH($C305,'Monthly NRG Level D'!$C$4:$C$1500,0),MATCH(J$4,'Monthly NRG Level D'!$C$4:$AE$4,0)),"")</f>
        <v/>
      </c>
      <c r="K305" s="18" t="str">
        <f ca="1">IFERROR(-1*INDEX('Monthly NRG Level D'!$C$4:$AE$1500,MATCH($C305,'Monthly NRG Level D'!$C$4:$C$1500,0),MATCH(K$4,'Monthly NRG Level D'!$C$4:$AE$4,0)),"")</f>
        <v/>
      </c>
      <c r="L305" s="18" t="str">
        <f ca="1">IFERROR(-1*INDEX('Monthly NRG Level D'!$C$4:$AE$1500,MATCH($C305,'Monthly NRG Level D'!$C$4:$C$1500,0),MATCH(L$4,'Monthly NRG Level D'!$C$4:$AE$4,0)),"")</f>
        <v/>
      </c>
      <c r="M305" s="18" t="str">
        <f ca="1">IFERROR(-1*INDEX('Monthly NRG Level D'!$C$4:$AE$1500,MATCH($C305,'Monthly NRG Level D'!$C$4:$C$1500,0),MATCH(M$4,'Monthly NRG Level D'!$C$4:$AE$4,0)),"")</f>
        <v/>
      </c>
      <c r="P305" s="90" t="s">
        <v>65</v>
      </c>
      <c r="Q305" s="90" t="s">
        <v>65</v>
      </c>
      <c r="R305" s="90" t="s">
        <v>65</v>
      </c>
      <c r="S305" s="18" t="str">
        <f ca="1">IFERROR(-1*INDEX('Monthly NRG Level D'!$C$4:$AE$1500,MATCH($C305,'Monthly NRG Level D'!$C$4:$C$1500,0),MATCH(S$4,'Monthly NRG Level D'!$C$4:$AE$4,0)),"")</f>
        <v/>
      </c>
      <c r="T305" s="18" t="str">
        <f ca="1">IFERROR(-1*INDEX('Monthly NRG Level D'!$C$4:$AE$1500,MATCH($C305,'Monthly NRG Level D'!$C$4:$C$1500,0),MATCH(T$4,'Monthly NRG Level D'!$C$4:$AE$4,0)),"")</f>
        <v/>
      </c>
      <c r="U305" s="18" t="str">
        <f ca="1">IFERROR(-1*INDEX('Monthly NRG Level D'!$C$4:$AE$1500,MATCH($C305,'Monthly NRG Level D'!$C$4:$C$1500,0),MATCH(U$4,'Monthly NRG Level D'!$C$4:$AE$4,0)),"")</f>
        <v/>
      </c>
      <c r="V305" s="18" t="str">
        <f ca="1">IFERROR(-1*INDEX('Monthly NRG Level D'!$C$4:$AE$1500,MATCH($C305,'Monthly NRG Level D'!$C$4:$C$1500,0),MATCH(V$4,'Monthly NRG Level D'!$C$4:$AE$4,0)),"")</f>
        <v/>
      </c>
      <c r="W305" s="18" t="str">
        <f ca="1">IFERROR(-1*INDEX('Monthly NRG Level D'!$C$4:$AE$1500,MATCH($C305,'Monthly NRG Level D'!$C$4:$C$1500,0),MATCH(W$4,'Monthly NRG Level D'!$C$4:$AE$4,0)),"")</f>
        <v/>
      </c>
      <c r="X305" s="18" t="str">
        <f ca="1">IFERROR(-1*INDEX('Monthly NRG Level D'!$C$4:$AE$1500,MATCH($C305,'Monthly NRG Level D'!$C$4:$C$1500,0),MATCH(X$4,'Monthly NRG Level D'!$C$4:$AE$4,0)),"")</f>
        <v/>
      </c>
      <c r="Y305" s="18" t="str">
        <f ca="1">IFERROR(-1*INDEX('Monthly NRG Level D'!$C$4:$AE$1500,MATCH($C305,'Monthly NRG Level D'!$C$4:$C$1500,0),MATCH(Y$4,'Monthly NRG Level D'!$C$4:$AE$4,0)),"")</f>
        <v/>
      </c>
      <c r="AB305" s="18" t="str">
        <f ca="1">IFERROR(-1*INDEX('Monthly NRG Level D'!$C$4:$AE$1500,MATCH($C305,'Monthly NRG Level D'!$C$4:$C$1500,0),MATCH(AB$4,'Monthly NRG Level D'!$C$4:$AE$4,0)),"")</f>
        <v/>
      </c>
      <c r="AC305" s="18" t="str">
        <f ca="1">IFERROR(-1*INDEX('Monthly NRG Level D'!$C$4:$AE$1500,MATCH($C305,'Monthly NRG Level D'!$C$4:$C$1500,0),MATCH(AC$4,'Monthly NRG Level D'!$C$4:$AE$4,0)),"")</f>
        <v/>
      </c>
      <c r="AD305" s="18" t="str">
        <f ca="1">IFERROR(-1*INDEX('Monthly NRG Level D'!$C$4:$AE$1500,MATCH($C305,'Monthly NRG Level D'!$C$4:$C$1500,0),MATCH(AD$4,'Monthly NRG Level D'!$C$4:$AE$4,0)),"")</f>
        <v/>
      </c>
      <c r="AE305" s="18" t="str">
        <f ca="1">IFERROR(-1*INDEX('Monthly NRG Level D'!$C$4:$AE$1500,MATCH($C305,'Monthly NRG Level D'!$C$4:$C$1500,0),MATCH(AE$4,'Monthly NRG Level D'!$C$4:$AE$4,0)),"")</f>
        <v/>
      </c>
    </row>
    <row r="306" spans="3:31">
      <c r="C306" s="24">
        <f t="shared" si="6"/>
        <v>54455</v>
      </c>
      <c r="D306" s="90" t="s">
        <v>65</v>
      </c>
      <c r="E306" s="90" t="s">
        <v>65</v>
      </c>
      <c r="F306" s="90" t="s">
        <v>65</v>
      </c>
      <c r="G306" s="90" t="s">
        <v>65</v>
      </c>
      <c r="H306" s="90" t="s">
        <v>65</v>
      </c>
      <c r="I306" s="90" t="s">
        <v>65</v>
      </c>
      <c r="J306" s="18" t="str">
        <f ca="1">IFERROR(-1*INDEX('Monthly NRG Level D'!$C$4:$AE$1500,MATCH($C306,'Monthly NRG Level D'!$C$4:$C$1500,0),MATCH(J$4,'Monthly NRG Level D'!$C$4:$AE$4,0)),"")</f>
        <v/>
      </c>
      <c r="K306" s="18" t="str">
        <f ca="1">IFERROR(-1*INDEX('Monthly NRG Level D'!$C$4:$AE$1500,MATCH($C306,'Monthly NRG Level D'!$C$4:$C$1500,0),MATCH(K$4,'Monthly NRG Level D'!$C$4:$AE$4,0)),"")</f>
        <v/>
      </c>
      <c r="L306" s="18" t="str">
        <f ca="1">IFERROR(-1*INDEX('Monthly NRG Level D'!$C$4:$AE$1500,MATCH($C306,'Monthly NRG Level D'!$C$4:$C$1500,0),MATCH(L$4,'Monthly NRG Level D'!$C$4:$AE$4,0)),"")</f>
        <v/>
      </c>
      <c r="M306" s="18" t="str">
        <f ca="1">IFERROR(-1*INDEX('Monthly NRG Level D'!$C$4:$AE$1500,MATCH($C306,'Monthly NRG Level D'!$C$4:$C$1500,0),MATCH(M$4,'Monthly NRG Level D'!$C$4:$AE$4,0)),"")</f>
        <v/>
      </c>
      <c r="P306" s="90" t="s">
        <v>65</v>
      </c>
      <c r="Q306" s="90" t="s">
        <v>65</v>
      </c>
      <c r="R306" s="90" t="s">
        <v>65</v>
      </c>
      <c r="S306" s="18" t="str">
        <f ca="1">IFERROR(-1*INDEX('Monthly NRG Level D'!$C$4:$AE$1500,MATCH($C306,'Monthly NRG Level D'!$C$4:$C$1500,0),MATCH(S$4,'Monthly NRG Level D'!$C$4:$AE$4,0)),"")</f>
        <v/>
      </c>
      <c r="T306" s="18" t="str">
        <f ca="1">IFERROR(-1*INDEX('Monthly NRG Level D'!$C$4:$AE$1500,MATCH($C306,'Monthly NRG Level D'!$C$4:$C$1500,0),MATCH(T$4,'Monthly NRG Level D'!$C$4:$AE$4,0)),"")</f>
        <v/>
      </c>
      <c r="U306" s="18" t="str">
        <f ca="1">IFERROR(-1*INDEX('Monthly NRG Level D'!$C$4:$AE$1500,MATCH($C306,'Monthly NRG Level D'!$C$4:$C$1500,0),MATCH(U$4,'Monthly NRG Level D'!$C$4:$AE$4,0)),"")</f>
        <v/>
      </c>
      <c r="V306" s="18" t="str">
        <f ca="1">IFERROR(-1*INDEX('Monthly NRG Level D'!$C$4:$AE$1500,MATCH($C306,'Monthly NRG Level D'!$C$4:$C$1500,0),MATCH(V$4,'Monthly NRG Level D'!$C$4:$AE$4,0)),"")</f>
        <v/>
      </c>
      <c r="W306" s="18" t="str">
        <f ca="1">IFERROR(-1*INDEX('Monthly NRG Level D'!$C$4:$AE$1500,MATCH($C306,'Monthly NRG Level D'!$C$4:$C$1500,0),MATCH(W$4,'Monthly NRG Level D'!$C$4:$AE$4,0)),"")</f>
        <v/>
      </c>
      <c r="X306" s="18" t="str">
        <f ca="1">IFERROR(-1*INDEX('Monthly NRG Level D'!$C$4:$AE$1500,MATCH($C306,'Monthly NRG Level D'!$C$4:$C$1500,0),MATCH(X$4,'Monthly NRG Level D'!$C$4:$AE$4,0)),"")</f>
        <v/>
      </c>
      <c r="Y306" s="18" t="str">
        <f ca="1">IFERROR(-1*INDEX('Monthly NRG Level D'!$C$4:$AE$1500,MATCH($C306,'Monthly NRG Level D'!$C$4:$C$1500,0),MATCH(Y$4,'Monthly NRG Level D'!$C$4:$AE$4,0)),"")</f>
        <v/>
      </c>
      <c r="AB306" s="18" t="str">
        <f ca="1">IFERROR(-1*INDEX('Monthly NRG Level D'!$C$4:$AE$1500,MATCH($C306,'Monthly NRG Level D'!$C$4:$C$1500,0),MATCH(AB$4,'Monthly NRG Level D'!$C$4:$AE$4,0)),"")</f>
        <v/>
      </c>
      <c r="AC306" s="18" t="str">
        <f ca="1">IFERROR(-1*INDEX('Monthly NRG Level D'!$C$4:$AE$1500,MATCH($C306,'Monthly NRG Level D'!$C$4:$C$1500,0),MATCH(AC$4,'Monthly NRG Level D'!$C$4:$AE$4,0)),"")</f>
        <v/>
      </c>
      <c r="AD306" s="18" t="str">
        <f ca="1">IFERROR(-1*INDEX('Monthly NRG Level D'!$C$4:$AE$1500,MATCH($C306,'Monthly NRG Level D'!$C$4:$C$1500,0),MATCH(AD$4,'Monthly NRG Level D'!$C$4:$AE$4,0)),"")</f>
        <v/>
      </c>
      <c r="AE306" s="18" t="str">
        <f ca="1">IFERROR(-1*INDEX('Monthly NRG Level D'!$C$4:$AE$1500,MATCH($C306,'Monthly NRG Level D'!$C$4:$C$1500,0),MATCH(AE$4,'Monthly NRG Level D'!$C$4:$AE$4,0)),"")</f>
        <v/>
      </c>
    </row>
    <row r="307" spans="3:31">
      <c r="C307" s="24">
        <f t="shared" si="6"/>
        <v>54483</v>
      </c>
      <c r="D307" s="90" t="s">
        <v>65</v>
      </c>
      <c r="E307" s="90" t="s">
        <v>65</v>
      </c>
      <c r="F307" s="90" t="s">
        <v>65</v>
      </c>
      <c r="G307" s="90" t="s">
        <v>65</v>
      </c>
      <c r="H307" s="90" t="s">
        <v>65</v>
      </c>
      <c r="I307" s="90" t="s">
        <v>65</v>
      </c>
      <c r="J307" s="18" t="str">
        <f ca="1">IFERROR(-1*INDEX('Monthly NRG Level D'!$C$4:$AE$1500,MATCH($C307,'Monthly NRG Level D'!$C$4:$C$1500,0),MATCH(J$4,'Monthly NRG Level D'!$C$4:$AE$4,0)),"")</f>
        <v/>
      </c>
      <c r="K307" s="18" t="str">
        <f ca="1">IFERROR(-1*INDEX('Monthly NRG Level D'!$C$4:$AE$1500,MATCH($C307,'Monthly NRG Level D'!$C$4:$C$1500,0),MATCH(K$4,'Monthly NRG Level D'!$C$4:$AE$4,0)),"")</f>
        <v/>
      </c>
      <c r="L307" s="18" t="str">
        <f ca="1">IFERROR(-1*INDEX('Monthly NRG Level D'!$C$4:$AE$1500,MATCH($C307,'Monthly NRG Level D'!$C$4:$C$1500,0),MATCH(L$4,'Monthly NRG Level D'!$C$4:$AE$4,0)),"")</f>
        <v/>
      </c>
      <c r="M307" s="18" t="str">
        <f ca="1">IFERROR(-1*INDEX('Monthly NRG Level D'!$C$4:$AE$1500,MATCH($C307,'Monthly NRG Level D'!$C$4:$C$1500,0),MATCH(M$4,'Monthly NRG Level D'!$C$4:$AE$4,0)),"")</f>
        <v/>
      </c>
      <c r="P307" s="90" t="s">
        <v>65</v>
      </c>
      <c r="Q307" s="90" t="s">
        <v>65</v>
      </c>
      <c r="R307" s="90" t="s">
        <v>65</v>
      </c>
      <c r="S307" s="18" t="str">
        <f ca="1">IFERROR(-1*INDEX('Monthly NRG Level D'!$C$4:$AE$1500,MATCH($C307,'Monthly NRG Level D'!$C$4:$C$1500,0),MATCH(S$4,'Monthly NRG Level D'!$C$4:$AE$4,0)),"")</f>
        <v/>
      </c>
      <c r="T307" s="18" t="str">
        <f ca="1">IFERROR(-1*INDEX('Monthly NRG Level D'!$C$4:$AE$1500,MATCH($C307,'Monthly NRG Level D'!$C$4:$C$1500,0),MATCH(T$4,'Monthly NRG Level D'!$C$4:$AE$4,0)),"")</f>
        <v/>
      </c>
      <c r="U307" s="18" t="str">
        <f ca="1">IFERROR(-1*INDEX('Monthly NRG Level D'!$C$4:$AE$1500,MATCH($C307,'Monthly NRG Level D'!$C$4:$C$1500,0),MATCH(U$4,'Monthly NRG Level D'!$C$4:$AE$4,0)),"")</f>
        <v/>
      </c>
      <c r="V307" s="18" t="str">
        <f ca="1">IFERROR(-1*INDEX('Monthly NRG Level D'!$C$4:$AE$1500,MATCH($C307,'Monthly NRG Level D'!$C$4:$C$1500,0),MATCH(V$4,'Monthly NRG Level D'!$C$4:$AE$4,0)),"")</f>
        <v/>
      </c>
      <c r="W307" s="18" t="str">
        <f ca="1">IFERROR(-1*INDEX('Monthly NRG Level D'!$C$4:$AE$1500,MATCH($C307,'Monthly NRG Level D'!$C$4:$C$1500,0),MATCH(W$4,'Monthly NRG Level D'!$C$4:$AE$4,0)),"")</f>
        <v/>
      </c>
      <c r="X307" s="18" t="str">
        <f ca="1">IFERROR(-1*INDEX('Monthly NRG Level D'!$C$4:$AE$1500,MATCH($C307,'Monthly NRG Level D'!$C$4:$C$1500,0),MATCH(X$4,'Monthly NRG Level D'!$C$4:$AE$4,0)),"")</f>
        <v/>
      </c>
      <c r="Y307" s="18" t="str">
        <f ca="1">IFERROR(-1*INDEX('Monthly NRG Level D'!$C$4:$AE$1500,MATCH($C307,'Monthly NRG Level D'!$C$4:$C$1500,0),MATCH(Y$4,'Monthly NRG Level D'!$C$4:$AE$4,0)),"")</f>
        <v/>
      </c>
      <c r="AB307" s="18" t="str">
        <f ca="1">IFERROR(-1*INDEX('Monthly NRG Level D'!$C$4:$AE$1500,MATCH($C307,'Monthly NRG Level D'!$C$4:$C$1500,0),MATCH(AB$4,'Monthly NRG Level D'!$C$4:$AE$4,0)),"")</f>
        <v/>
      </c>
      <c r="AC307" s="18" t="str">
        <f ca="1">IFERROR(-1*INDEX('Monthly NRG Level D'!$C$4:$AE$1500,MATCH($C307,'Monthly NRG Level D'!$C$4:$C$1500,0),MATCH(AC$4,'Monthly NRG Level D'!$C$4:$AE$4,0)),"")</f>
        <v/>
      </c>
      <c r="AD307" s="18" t="str">
        <f ca="1">IFERROR(-1*INDEX('Monthly NRG Level D'!$C$4:$AE$1500,MATCH($C307,'Monthly NRG Level D'!$C$4:$C$1500,0),MATCH(AD$4,'Monthly NRG Level D'!$C$4:$AE$4,0)),"")</f>
        <v/>
      </c>
      <c r="AE307" s="18" t="str">
        <f ca="1">IFERROR(-1*INDEX('Monthly NRG Level D'!$C$4:$AE$1500,MATCH($C307,'Monthly NRG Level D'!$C$4:$C$1500,0),MATCH(AE$4,'Monthly NRG Level D'!$C$4:$AE$4,0)),"")</f>
        <v/>
      </c>
    </row>
    <row r="308" spans="3:31">
      <c r="C308" s="24">
        <f t="shared" si="6"/>
        <v>54514</v>
      </c>
      <c r="D308" s="90" t="s">
        <v>65</v>
      </c>
      <c r="E308" s="90" t="s">
        <v>65</v>
      </c>
      <c r="F308" s="90" t="s">
        <v>65</v>
      </c>
      <c r="G308" s="90" t="s">
        <v>65</v>
      </c>
      <c r="H308" s="90" t="s">
        <v>65</v>
      </c>
      <c r="I308" s="90" t="s">
        <v>65</v>
      </c>
      <c r="J308" s="18" t="str">
        <f ca="1">IFERROR(-1*INDEX('Monthly NRG Level D'!$C$4:$AE$1500,MATCH($C308,'Monthly NRG Level D'!$C$4:$C$1500,0),MATCH(J$4,'Monthly NRG Level D'!$C$4:$AE$4,0)),"")</f>
        <v/>
      </c>
      <c r="K308" s="18" t="str">
        <f ca="1">IFERROR(-1*INDEX('Monthly NRG Level D'!$C$4:$AE$1500,MATCH($C308,'Monthly NRG Level D'!$C$4:$C$1500,0),MATCH(K$4,'Monthly NRG Level D'!$C$4:$AE$4,0)),"")</f>
        <v/>
      </c>
      <c r="L308" s="18" t="str">
        <f ca="1">IFERROR(-1*INDEX('Monthly NRG Level D'!$C$4:$AE$1500,MATCH($C308,'Monthly NRG Level D'!$C$4:$C$1500,0),MATCH(L$4,'Monthly NRG Level D'!$C$4:$AE$4,0)),"")</f>
        <v/>
      </c>
      <c r="M308" s="18" t="str">
        <f ca="1">IFERROR(-1*INDEX('Monthly NRG Level D'!$C$4:$AE$1500,MATCH($C308,'Monthly NRG Level D'!$C$4:$C$1500,0),MATCH(M$4,'Monthly NRG Level D'!$C$4:$AE$4,0)),"")</f>
        <v/>
      </c>
      <c r="P308" s="90" t="s">
        <v>65</v>
      </c>
      <c r="Q308" s="90" t="s">
        <v>65</v>
      </c>
      <c r="R308" s="90" t="s">
        <v>65</v>
      </c>
      <c r="S308" s="18" t="str">
        <f ca="1">IFERROR(-1*INDEX('Monthly NRG Level D'!$C$4:$AE$1500,MATCH($C308,'Monthly NRG Level D'!$C$4:$C$1500,0),MATCH(S$4,'Monthly NRG Level D'!$C$4:$AE$4,0)),"")</f>
        <v/>
      </c>
      <c r="T308" s="18" t="str">
        <f ca="1">IFERROR(-1*INDEX('Monthly NRG Level D'!$C$4:$AE$1500,MATCH($C308,'Monthly NRG Level D'!$C$4:$C$1500,0),MATCH(T$4,'Monthly NRG Level D'!$C$4:$AE$4,0)),"")</f>
        <v/>
      </c>
      <c r="U308" s="18" t="str">
        <f ca="1">IFERROR(-1*INDEX('Monthly NRG Level D'!$C$4:$AE$1500,MATCH($C308,'Monthly NRG Level D'!$C$4:$C$1500,0),MATCH(U$4,'Monthly NRG Level D'!$C$4:$AE$4,0)),"")</f>
        <v/>
      </c>
      <c r="V308" s="18" t="str">
        <f ca="1">IFERROR(-1*INDEX('Monthly NRG Level D'!$C$4:$AE$1500,MATCH($C308,'Monthly NRG Level D'!$C$4:$C$1500,0),MATCH(V$4,'Monthly NRG Level D'!$C$4:$AE$4,0)),"")</f>
        <v/>
      </c>
      <c r="W308" s="18" t="str">
        <f ca="1">IFERROR(-1*INDEX('Monthly NRG Level D'!$C$4:$AE$1500,MATCH($C308,'Monthly NRG Level D'!$C$4:$C$1500,0),MATCH(W$4,'Monthly NRG Level D'!$C$4:$AE$4,0)),"")</f>
        <v/>
      </c>
      <c r="X308" s="18" t="str">
        <f ca="1">IFERROR(-1*INDEX('Monthly NRG Level D'!$C$4:$AE$1500,MATCH($C308,'Monthly NRG Level D'!$C$4:$C$1500,0),MATCH(X$4,'Monthly NRG Level D'!$C$4:$AE$4,0)),"")</f>
        <v/>
      </c>
      <c r="Y308" s="18" t="str">
        <f ca="1">IFERROR(-1*INDEX('Monthly NRG Level D'!$C$4:$AE$1500,MATCH($C308,'Monthly NRG Level D'!$C$4:$C$1500,0),MATCH(Y$4,'Monthly NRG Level D'!$C$4:$AE$4,0)),"")</f>
        <v/>
      </c>
      <c r="AB308" s="18" t="str">
        <f ca="1">IFERROR(-1*INDEX('Monthly NRG Level D'!$C$4:$AE$1500,MATCH($C308,'Monthly NRG Level D'!$C$4:$C$1500,0),MATCH(AB$4,'Monthly NRG Level D'!$C$4:$AE$4,0)),"")</f>
        <v/>
      </c>
      <c r="AC308" s="18" t="str">
        <f ca="1">IFERROR(-1*INDEX('Monthly NRG Level D'!$C$4:$AE$1500,MATCH($C308,'Monthly NRG Level D'!$C$4:$C$1500,0),MATCH(AC$4,'Monthly NRG Level D'!$C$4:$AE$4,0)),"")</f>
        <v/>
      </c>
      <c r="AD308" s="18" t="str">
        <f ca="1">IFERROR(-1*INDEX('Monthly NRG Level D'!$C$4:$AE$1500,MATCH($C308,'Monthly NRG Level D'!$C$4:$C$1500,0),MATCH(AD$4,'Monthly NRG Level D'!$C$4:$AE$4,0)),"")</f>
        <v/>
      </c>
      <c r="AE308" s="18" t="str">
        <f ca="1">IFERROR(-1*INDEX('Monthly NRG Level D'!$C$4:$AE$1500,MATCH($C308,'Monthly NRG Level D'!$C$4:$C$1500,0),MATCH(AE$4,'Monthly NRG Level D'!$C$4:$AE$4,0)),"")</f>
        <v/>
      </c>
    </row>
    <row r="309" spans="3:31">
      <c r="C309" s="24">
        <f t="shared" si="6"/>
        <v>54544</v>
      </c>
      <c r="D309" s="90" t="s">
        <v>65</v>
      </c>
      <c r="E309" s="90" t="s">
        <v>65</v>
      </c>
      <c r="F309" s="90" t="s">
        <v>65</v>
      </c>
      <c r="G309" s="90" t="s">
        <v>65</v>
      </c>
      <c r="H309" s="90" t="s">
        <v>65</v>
      </c>
      <c r="I309" s="90" t="s">
        <v>65</v>
      </c>
      <c r="J309" s="18" t="str">
        <f ca="1">IFERROR(-1*INDEX('Monthly NRG Level D'!$C$4:$AE$1500,MATCH($C309,'Monthly NRG Level D'!$C$4:$C$1500,0),MATCH(J$4,'Monthly NRG Level D'!$C$4:$AE$4,0)),"")</f>
        <v/>
      </c>
      <c r="K309" s="18" t="str">
        <f ca="1">IFERROR(-1*INDEX('Monthly NRG Level D'!$C$4:$AE$1500,MATCH($C309,'Monthly NRG Level D'!$C$4:$C$1500,0),MATCH(K$4,'Monthly NRG Level D'!$C$4:$AE$4,0)),"")</f>
        <v/>
      </c>
      <c r="L309" s="18" t="str">
        <f ca="1">IFERROR(-1*INDEX('Monthly NRG Level D'!$C$4:$AE$1500,MATCH($C309,'Monthly NRG Level D'!$C$4:$C$1500,0),MATCH(L$4,'Monthly NRG Level D'!$C$4:$AE$4,0)),"")</f>
        <v/>
      </c>
      <c r="M309" s="18" t="str">
        <f ca="1">IFERROR(-1*INDEX('Monthly NRG Level D'!$C$4:$AE$1500,MATCH($C309,'Monthly NRG Level D'!$C$4:$C$1500,0),MATCH(M$4,'Monthly NRG Level D'!$C$4:$AE$4,0)),"")</f>
        <v/>
      </c>
      <c r="P309" s="90" t="s">
        <v>65</v>
      </c>
      <c r="Q309" s="90" t="s">
        <v>65</v>
      </c>
      <c r="R309" s="90" t="s">
        <v>65</v>
      </c>
      <c r="S309" s="18" t="str">
        <f ca="1">IFERROR(-1*INDEX('Monthly NRG Level D'!$C$4:$AE$1500,MATCH($C309,'Monthly NRG Level D'!$C$4:$C$1500,0),MATCH(S$4,'Monthly NRG Level D'!$C$4:$AE$4,0)),"")</f>
        <v/>
      </c>
      <c r="T309" s="18" t="str">
        <f ca="1">IFERROR(-1*INDEX('Monthly NRG Level D'!$C$4:$AE$1500,MATCH($C309,'Monthly NRG Level D'!$C$4:$C$1500,0),MATCH(T$4,'Monthly NRG Level D'!$C$4:$AE$4,0)),"")</f>
        <v/>
      </c>
      <c r="U309" s="18" t="str">
        <f ca="1">IFERROR(-1*INDEX('Monthly NRG Level D'!$C$4:$AE$1500,MATCH($C309,'Monthly NRG Level D'!$C$4:$C$1500,0),MATCH(U$4,'Monthly NRG Level D'!$C$4:$AE$4,0)),"")</f>
        <v/>
      </c>
      <c r="V309" s="18" t="str">
        <f ca="1">IFERROR(-1*INDEX('Monthly NRG Level D'!$C$4:$AE$1500,MATCH($C309,'Monthly NRG Level D'!$C$4:$C$1500,0),MATCH(V$4,'Monthly NRG Level D'!$C$4:$AE$4,0)),"")</f>
        <v/>
      </c>
      <c r="W309" s="18" t="str">
        <f ca="1">IFERROR(-1*INDEX('Monthly NRG Level D'!$C$4:$AE$1500,MATCH($C309,'Monthly NRG Level D'!$C$4:$C$1500,0),MATCH(W$4,'Monthly NRG Level D'!$C$4:$AE$4,0)),"")</f>
        <v/>
      </c>
      <c r="X309" s="18" t="str">
        <f ca="1">IFERROR(-1*INDEX('Monthly NRG Level D'!$C$4:$AE$1500,MATCH($C309,'Monthly NRG Level D'!$C$4:$C$1500,0),MATCH(X$4,'Monthly NRG Level D'!$C$4:$AE$4,0)),"")</f>
        <v/>
      </c>
      <c r="Y309" s="18" t="str">
        <f ca="1">IFERROR(-1*INDEX('Monthly NRG Level D'!$C$4:$AE$1500,MATCH($C309,'Monthly NRG Level D'!$C$4:$C$1500,0),MATCH(Y$4,'Monthly NRG Level D'!$C$4:$AE$4,0)),"")</f>
        <v/>
      </c>
      <c r="AB309" s="18" t="str">
        <f ca="1">IFERROR(-1*INDEX('Monthly NRG Level D'!$C$4:$AE$1500,MATCH($C309,'Monthly NRG Level D'!$C$4:$C$1500,0),MATCH(AB$4,'Monthly NRG Level D'!$C$4:$AE$4,0)),"")</f>
        <v/>
      </c>
      <c r="AC309" s="18" t="str">
        <f ca="1">IFERROR(-1*INDEX('Monthly NRG Level D'!$C$4:$AE$1500,MATCH($C309,'Monthly NRG Level D'!$C$4:$C$1500,0),MATCH(AC$4,'Monthly NRG Level D'!$C$4:$AE$4,0)),"")</f>
        <v/>
      </c>
      <c r="AD309" s="18" t="str">
        <f ca="1">IFERROR(-1*INDEX('Monthly NRG Level D'!$C$4:$AE$1500,MATCH($C309,'Monthly NRG Level D'!$C$4:$C$1500,0),MATCH(AD$4,'Monthly NRG Level D'!$C$4:$AE$4,0)),"")</f>
        <v/>
      </c>
      <c r="AE309" s="18" t="str">
        <f ca="1">IFERROR(-1*INDEX('Monthly NRG Level D'!$C$4:$AE$1500,MATCH($C309,'Monthly NRG Level D'!$C$4:$C$1500,0),MATCH(AE$4,'Monthly NRG Level D'!$C$4:$AE$4,0)),"")</f>
        <v/>
      </c>
    </row>
    <row r="310" spans="3:31">
      <c r="C310" s="24">
        <f t="shared" si="6"/>
        <v>54575</v>
      </c>
      <c r="D310" s="90" t="s">
        <v>65</v>
      </c>
      <c r="E310" s="90" t="s">
        <v>65</v>
      </c>
      <c r="F310" s="90" t="s">
        <v>65</v>
      </c>
      <c r="G310" s="90" t="s">
        <v>65</v>
      </c>
      <c r="H310" s="90" t="s">
        <v>65</v>
      </c>
      <c r="I310" s="90" t="s">
        <v>65</v>
      </c>
      <c r="J310" s="18" t="str">
        <f ca="1">IFERROR(-1*INDEX('Monthly NRG Level D'!$C$4:$AE$1500,MATCH($C310,'Monthly NRG Level D'!$C$4:$C$1500,0),MATCH(J$4,'Monthly NRG Level D'!$C$4:$AE$4,0)),"")</f>
        <v/>
      </c>
      <c r="K310" s="18" t="str">
        <f ca="1">IFERROR(-1*INDEX('Monthly NRG Level D'!$C$4:$AE$1500,MATCH($C310,'Monthly NRG Level D'!$C$4:$C$1500,0),MATCH(K$4,'Monthly NRG Level D'!$C$4:$AE$4,0)),"")</f>
        <v/>
      </c>
      <c r="L310" s="18" t="str">
        <f ca="1">IFERROR(-1*INDEX('Monthly NRG Level D'!$C$4:$AE$1500,MATCH($C310,'Monthly NRG Level D'!$C$4:$C$1500,0),MATCH(L$4,'Monthly NRG Level D'!$C$4:$AE$4,0)),"")</f>
        <v/>
      </c>
      <c r="M310" s="18" t="str">
        <f ca="1">IFERROR(-1*INDEX('Monthly NRG Level D'!$C$4:$AE$1500,MATCH($C310,'Monthly NRG Level D'!$C$4:$C$1500,0),MATCH(M$4,'Monthly NRG Level D'!$C$4:$AE$4,0)),"")</f>
        <v/>
      </c>
      <c r="P310" s="90" t="s">
        <v>65</v>
      </c>
      <c r="Q310" s="90" t="s">
        <v>65</v>
      </c>
      <c r="R310" s="90" t="s">
        <v>65</v>
      </c>
      <c r="S310" s="18" t="str">
        <f ca="1">IFERROR(-1*INDEX('Monthly NRG Level D'!$C$4:$AE$1500,MATCH($C310,'Monthly NRG Level D'!$C$4:$C$1500,0),MATCH(S$4,'Monthly NRG Level D'!$C$4:$AE$4,0)),"")</f>
        <v/>
      </c>
      <c r="T310" s="18" t="str">
        <f ca="1">IFERROR(-1*INDEX('Monthly NRG Level D'!$C$4:$AE$1500,MATCH($C310,'Monthly NRG Level D'!$C$4:$C$1500,0),MATCH(T$4,'Monthly NRG Level D'!$C$4:$AE$4,0)),"")</f>
        <v/>
      </c>
      <c r="U310" s="18" t="str">
        <f ca="1">IFERROR(-1*INDEX('Monthly NRG Level D'!$C$4:$AE$1500,MATCH($C310,'Monthly NRG Level D'!$C$4:$C$1500,0),MATCH(U$4,'Monthly NRG Level D'!$C$4:$AE$4,0)),"")</f>
        <v/>
      </c>
      <c r="V310" s="18" t="str">
        <f ca="1">IFERROR(-1*INDEX('Monthly NRG Level D'!$C$4:$AE$1500,MATCH($C310,'Monthly NRG Level D'!$C$4:$C$1500,0),MATCH(V$4,'Monthly NRG Level D'!$C$4:$AE$4,0)),"")</f>
        <v/>
      </c>
      <c r="W310" s="18" t="str">
        <f ca="1">IFERROR(-1*INDEX('Monthly NRG Level D'!$C$4:$AE$1500,MATCH($C310,'Monthly NRG Level D'!$C$4:$C$1500,0),MATCH(W$4,'Monthly NRG Level D'!$C$4:$AE$4,0)),"")</f>
        <v/>
      </c>
      <c r="X310" s="18" t="str">
        <f ca="1">IFERROR(-1*INDEX('Monthly NRG Level D'!$C$4:$AE$1500,MATCH($C310,'Monthly NRG Level D'!$C$4:$C$1500,0),MATCH(X$4,'Monthly NRG Level D'!$C$4:$AE$4,0)),"")</f>
        <v/>
      </c>
      <c r="Y310" s="18" t="str">
        <f ca="1">IFERROR(-1*INDEX('Monthly NRG Level D'!$C$4:$AE$1500,MATCH($C310,'Monthly NRG Level D'!$C$4:$C$1500,0),MATCH(Y$4,'Monthly NRG Level D'!$C$4:$AE$4,0)),"")</f>
        <v/>
      </c>
      <c r="AB310" s="18" t="str">
        <f ca="1">IFERROR(-1*INDEX('Monthly NRG Level D'!$C$4:$AE$1500,MATCH($C310,'Monthly NRG Level D'!$C$4:$C$1500,0),MATCH(AB$4,'Monthly NRG Level D'!$C$4:$AE$4,0)),"")</f>
        <v/>
      </c>
      <c r="AC310" s="18" t="str">
        <f ca="1">IFERROR(-1*INDEX('Monthly NRG Level D'!$C$4:$AE$1500,MATCH($C310,'Monthly NRG Level D'!$C$4:$C$1500,0),MATCH(AC$4,'Monthly NRG Level D'!$C$4:$AE$4,0)),"")</f>
        <v/>
      </c>
      <c r="AD310" s="18" t="str">
        <f ca="1">IFERROR(-1*INDEX('Monthly NRG Level D'!$C$4:$AE$1500,MATCH($C310,'Monthly NRG Level D'!$C$4:$C$1500,0),MATCH(AD$4,'Monthly NRG Level D'!$C$4:$AE$4,0)),"")</f>
        <v/>
      </c>
      <c r="AE310" s="18" t="str">
        <f ca="1">IFERROR(-1*INDEX('Monthly NRG Level D'!$C$4:$AE$1500,MATCH($C310,'Monthly NRG Level D'!$C$4:$C$1500,0),MATCH(AE$4,'Monthly NRG Level D'!$C$4:$AE$4,0)),"")</f>
        <v/>
      </c>
    </row>
    <row r="311" spans="3:31">
      <c r="C311" s="24">
        <f t="shared" si="6"/>
        <v>54605</v>
      </c>
      <c r="D311" s="90" t="s">
        <v>65</v>
      </c>
      <c r="E311" s="90" t="s">
        <v>65</v>
      </c>
      <c r="F311" s="90" t="s">
        <v>65</v>
      </c>
      <c r="G311" s="90" t="s">
        <v>65</v>
      </c>
      <c r="H311" s="90" t="s">
        <v>65</v>
      </c>
      <c r="I311" s="90" t="s">
        <v>65</v>
      </c>
      <c r="J311" s="18" t="str">
        <f ca="1">IFERROR(-1*INDEX('Monthly NRG Level D'!$C$4:$AE$1500,MATCH($C311,'Monthly NRG Level D'!$C$4:$C$1500,0),MATCH(J$4,'Monthly NRG Level D'!$C$4:$AE$4,0)),"")</f>
        <v/>
      </c>
      <c r="K311" s="18" t="str">
        <f ca="1">IFERROR(-1*INDEX('Monthly NRG Level D'!$C$4:$AE$1500,MATCH($C311,'Monthly NRG Level D'!$C$4:$C$1500,0),MATCH(K$4,'Monthly NRG Level D'!$C$4:$AE$4,0)),"")</f>
        <v/>
      </c>
      <c r="L311" s="18" t="str">
        <f ca="1">IFERROR(-1*INDEX('Monthly NRG Level D'!$C$4:$AE$1500,MATCH($C311,'Monthly NRG Level D'!$C$4:$C$1500,0),MATCH(L$4,'Monthly NRG Level D'!$C$4:$AE$4,0)),"")</f>
        <v/>
      </c>
      <c r="M311" s="18" t="str">
        <f ca="1">IFERROR(-1*INDEX('Monthly NRG Level D'!$C$4:$AE$1500,MATCH($C311,'Monthly NRG Level D'!$C$4:$C$1500,0),MATCH(M$4,'Monthly NRG Level D'!$C$4:$AE$4,0)),"")</f>
        <v/>
      </c>
      <c r="P311" s="90" t="s">
        <v>65</v>
      </c>
      <c r="Q311" s="90" t="s">
        <v>65</v>
      </c>
      <c r="R311" s="90" t="s">
        <v>65</v>
      </c>
      <c r="S311" s="18" t="str">
        <f ca="1">IFERROR(-1*INDEX('Monthly NRG Level D'!$C$4:$AE$1500,MATCH($C311,'Monthly NRG Level D'!$C$4:$C$1500,0),MATCH(S$4,'Monthly NRG Level D'!$C$4:$AE$4,0)),"")</f>
        <v/>
      </c>
      <c r="T311" s="18" t="str">
        <f ca="1">IFERROR(-1*INDEX('Monthly NRG Level D'!$C$4:$AE$1500,MATCH($C311,'Monthly NRG Level D'!$C$4:$C$1500,0),MATCH(T$4,'Monthly NRG Level D'!$C$4:$AE$4,0)),"")</f>
        <v/>
      </c>
      <c r="U311" s="18" t="str">
        <f ca="1">IFERROR(-1*INDEX('Monthly NRG Level D'!$C$4:$AE$1500,MATCH($C311,'Monthly NRG Level D'!$C$4:$C$1500,0),MATCH(U$4,'Monthly NRG Level D'!$C$4:$AE$4,0)),"")</f>
        <v/>
      </c>
      <c r="V311" s="18" t="str">
        <f ca="1">IFERROR(-1*INDEX('Monthly NRG Level D'!$C$4:$AE$1500,MATCH($C311,'Monthly NRG Level D'!$C$4:$C$1500,0),MATCH(V$4,'Monthly NRG Level D'!$C$4:$AE$4,0)),"")</f>
        <v/>
      </c>
      <c r="W311" s="18" t="str">
        <f ca="1">IFERROR(-1*INDEX('Monthly NRG Level D'!$C$4:$AE$1500,MATCH($C311,'Monthly NRG Level D'!$C$4:$C$1500,0),MATCH(W$4,'Monthly NRG Level D'!$C$4:$AE$4,0)),"")</f>
        <v/>
      </c>
      <c r="X311" s="18" t="str">
        <f ca="1">IFERROR(-1*INDEX('Monthly NRG Level D'!$C$4:$AE$1500,MATCH($C311,'Monthly NRG Level D'!$C$4:$C$1500,0),MATCH(X$4,'Monthly NRG Level D'!$C$4:$AE$4,0)),"")</f>
        <v/>
      </c>
      <c r="Y311" s="18" t="str">
        <f ca="1">IFERROR(-1*INDEX('Monthly NRG Level D'!$C$4:$AE$1500,MATCH($C311,'Monthly NRG Level D'!$C$4:$C$1500,0),MATCH(Y$4,'Monthly NRG Level D'!$C$4:$AE$4,0)),"")</f>
        <v/>
      </c>
      <c r="AB311" s="18" t="str">
        <f ca="1">IFERROR(-1*INDEX('Monthly NRG Level D'!$C$4:$AE$1500,MATCH($C311,'Monthly NRG Level D'!$C$4:$C$1500,0),MATCH(AB$4,'Monthly NRG Level D'!$C$4:$AE$4,0)),"")</f>
        <v/>
      </c>
      <c r="AC311" s="18" t="str">
        <f ca="1">IFERROR(-1*INDEX('Monthly NRG Level D'!$C$4:$AE$1500,MATCH($C311,'Monthly NRG Level D'!$C$4:$C$1500,0),MATCH(AC$4,'Monthly NRG Level D'!$C$4:$AE$4,0)),"")</f>
        <v/>
      </c>
      <c r="AD311" s="18" t="str">
        <f ca="1">IFERROR(-1*INDEX('Monthly NRG Level D'!$C$4:$AE$1500,MATCH($C311,'Monthly NRG Level D'!$C$4:$C$1500,0),MATCH(AD$4,'Monthly NRG Level D'!$C$4:$AE$4,0)),"")</f>
        <v/>
      </c>
      <c r="AE311" s="18" t="str">
        <f ca="1">IFERROR(-1*INDEX('Monthly NRG Level D'!$C$4:$AE$1500,MATCH($C311,'Monthly NRG Level D'!$C$4:$C$1500,0),MATCH(AE$4,'Monthly NRG Level D'!$C$4:$AE$4,0)),"")</f>
        <v/>
      </c>
    </row>
    <row r="312" spans="3:31">
      <c r="C312" s="24">
        <f t="shared" si="6"/>
        <v>54636</v>
      </c>
      <c r="D312" s="90" t="s">
        <v>65</v>
      </c>
      <c r="E312" s="90" t="s">
        <v>65</v>
      </c>
      <c r="F312" s="90" t="s">
        <v>65</v>
      </c>
      <c r="G312" s="90" t="s">
        <v>65</v>
      </c>
      <c r="H312" s="90" t="s">
        <v>65</v>
      </c>
      <c r="I312" s="90" t="s">
        <v>65</v>
      </c>
      <c r="J312" s="18" t="str">
        <f ca="1">IFERROR(-1*INDEX('Monthly NRG Level D'!$C$4:$AE$1500,MATCH($C312,'Monthly NRG Level D'!$C$4:$C$1500,0),MATCH(J$4,'Monthly NRG Level D'!$C$4:$AE$4,0)),"")</f>
        <v/>
      </c>
      <c r="K312" s="18" t="str">
        <f ca="1">IFERROR(-1*INDEX('Monthly NRG Level D'!$C$4:$AE$1500,MATCH($C312,'Monthly NRG Level D'!$C$4:$C$1500,0),MATCH(K$4,'Monthly NRG Level D'!$C$4:$AE$4,0)),"")</f>
        <v/>
      </c>
      <c r="L312" s="18" t="str">
        <f ca="1">IFERROR(-1*INDEX('Monthly NRG Level D'!$C$4:$AE$1500,MATCH($C312,'Monthly NRG Level D'!$C$4:$C$1500,0),MATCH(L$4,'Monthly NRG Level D'!$C$4:$AE$4,0)),"")</f>
        <v/>
      </c>
      <c r="M312" s="18" t="str">
        <f ca="1">IFERROR(-1*INDEX('Monthly NRG Level D'!$C$4:$AE$1500,MATCH($C312,'Monthly NRG Level D'!$C$4:$C$1500,0),MATCH(M$4,'Monthly NRG Level D'!$C$4:$AE$4,0)),"")</f>
        <v/>
      </c>
      <c r="P312" s="90" t="s">
        <v>65</v>
      </c>
      <c r="Q312" s="90" t="s">
        <v>65</v>
      </c>
      <c r="R312" s="90" t="s">
        <v>65</v>
      </c>
      <c r="S312" s="18" t="str">
        <f ca="1">IFERROR(-1*INDEX('Monthly NRG Level D'!$C$4:$AE$1500,MATCH($C312,'Monthly NRG Level D'!$C$4:$C$1500,0),MATCH(S$4,'Monthly NRG Level D'!$C$4:$AE$4,0)),"")</f>
        <v/>
      </c>
      <c r="T312" s="18" t="str">
        <f ca="1">IFERROR(-1*INDEX('Monthly NRG Level D'!$C$4:$AE$1500,MATCH($C312,'Monthly NRG Level D'!$C$4:$C$1500,0),MATCH(T$4,'Monthly NRG Level D'!$C$4:$AE$4,0)),"")</f>
        <v/>
      </c>
      <c r="U312" s="18" t="str">
        <f ca="1">IFERROR(-1*INDEX('Monthly NRG Level D'!$C$4:$AE$1500,MATCH($C312,'Monthly NRG Level D'!$C$4:$C$1500,0),MATCH(U$4,'Monthly NRG Level D'!$C$4:$AE$4,0)),"")</f>
        <v/>
      </c>
      <c r="V312" s="18" t="str">
        <f ca="1">IFERROR(-1*INDEX('Monthly NRG Level D'!$C$4:$AE$1500,MATCH($C312,'Monthly NRG Level D'!$C$4:$C$1500,0),MATCH(V$4,'Monthly NRG Level D'!$C$4:$AE$4,0)),"")</f>
        <v/>
      </c>
      <c r="W312" s="18" t="str">
        <f ca="1">IFERROR(-1*INDEX('Monthly NRG Level D'!$C$4:$AE$1500,MATCH($C312,'Monthly NRG Level D'!$C$4:$C$1500,0),MATCH(W$4,'Monthly NRG Level D'!$C$4:$AE$4,0)),"")</f>
        <v/>
      </c>
      <c r="X312" s="18" t="str">
        <f ca="1">IFERROR(-1*INDEX('Monthly NRG Level D'!$C$4:$AE$1500,MATCH($C312,'Monthly NRG Level D'!$C$4:$C$1500,0),MATCH(X$4,'Monthly NRG Level D'!$C$4:$AE$4,0)),"")</f>
        <v/>
      </c>
      <c r="Y312" s="18" t="str">
        <f ca="1">IFERROR(-1*INDEX('Monthly NRG Level D'!$C$4:$AE$1500,MATCH($C312,'Monthly NRG Level D'!$C$4:$C$1500,0),MATCH(Y$4,'Monthly NRG Level D'!$C$4:$AE$4,0)),"")</f>
        <v/>
      </c>
      <c r="AB312" s="18" t="str">
        <f ca="1">IFERROR(-1*INDEX('Monthly NRG Level D'!$C$4:$AE$1500,MATCH($C312,'Monthly NRG Level D'!$C$4:$C$1500,0),MATCH(AB$4,'Monthly NRG Level D'!$C$4:$AE$4,0)),"")</f>
        <v/>
      </c>
      <c r="AC312" s="18" t="str">
        <f ca="1">IFERROR(-1*INDEX('Monthly NRG Level D'!$C$4:$AE$1500,MATCH($C312,'Monthly NRG Level D'!$C$4:$C$1500,0),MATCH(AC$4,'Monthly NRG Level D'!$C$4:$AE$4,0)),"")</f>
        <v/>
      </c>
      <c r="AD312" s="18" t="str">
        <f ca="1">IFERROR(-1*INDEX('Monthly NRG Level D'!$C$4:$AE$1500,MATCH($C312,'Monthly NRG Level D'!$C$4:$C$1500,0),MATCH(AD$4,'Monthly NRG Level D'!$C$4:$AE$4,0)),"")</f>
        <v/>
      </c>
      <c r="AE312" s="18" t="str">
        <f ca="1">IFERROR(-1*INDEX('Monthly NRG Level D'!$C$4:$AE$1500,MATCH($C312,'Monthly NRG Level D'!$C$4:$C$1500,0),MATCH(AE$4,'Monthly NRG Level D'!$C$4:$AE$4,0)),"")</f>
        <v/>
      </c>
    </row>
    <row r="313" spans="3:31">
      <c r="C313" s="24">
        <f t="shared" si="6"/>
        <v>54667</v>
      </c>
      <c r="D313" s="90" t="s">
        <v>65</v>
      </c>
      <c r="E313" s="90" t="s">
        <v>65</v>
      </c>
      <c r="F313" s="90" t="s">
        <v>65</v>
      </c>
      <c r="G313" s="90" t="s">
        <v>65</v>
      </c>
      <c r="H313" s="90" t="s">
        <v>65</v>
      </c>
      <c r="I313" s="90" t="s">
        <v>65</v>
      </c>
      <c r="J313" s="18" t="str">
        <f ca="1">IFERROR(-1*INDEX('Monthly NRG Level D'!$C$4:$AE$1500,MATCH($C313,'Monthly NRG Level D'!$C$4:$C$1500,0),MATCH(J$4,'Monthly NRG Level D'!$C$4:$AE$4,0)),"")</f>
        <v/>
      </c>
      <c r="K313" s="18" t="str">
        <f ca="1">IFERROR(-1*INDEX('Monthly NRG Level D'!$C$4:$AE$1500,MATCH($C313,'Monthly NRG Level D'!$C$4:$C$1500,0),MATCH(K$4,'Monthly NRG Level D'!$C$4:$AE$4,0)),"")</f>
        <v/>
      </c>
      <c r="L313" s="18" t="str">
        <f ca="1">IFERROR(-1*INDEX('Monthly NRG Level D'!$C$4:$AE$1500,MATCH($C313,'Monthly NRG Level D'!$C$4:$C$1500,0),MATCH(L$4,'Monthly NRG Level D'!$C$4:$AE$4,0)),"")</f>
        <v/>
      </c>
      <c r="M313" s="18" t="str">
        <f ca="1">IFERROR(-1*INDEX('Monthly NRG Level D'!$C$4:$AE$1500,MATCH($C313,'Monthly NRG Level D'!$C$4:$C$1500,0),MATCH(M$4,'Monthly NRG Level D'!$C$4:$AE$4,0)),"")</f>
        <v/>
      </c>
      <c r="P313" s="90" t="s">
        <v>65</v>
      </c>
      <c r="Q313" s="90" t="s">
        <v>65</v>
      </c>
      <c r="R313" s="90" t="s">
        <v>65</v>
      </c>
      <c r="S313" s="18" t="str">
        <f ca="1">IFERROR(-1*INDEX('Monthly NRG Level D'!$C$4:$AE$1500,MATCH($C313,'Monthly NRG Level D'!$C$4:$C$1500,0),MATCH(S$4,'Monthly NRG Level D'!$C$4:$AE$4,0)),"")</f>
        <v/>
      </c>
      <c r="T313" s="18" t="str">
        <f ca="1">IFERROR(-1*INDEX('Monthly NRG Level D'!$C$4:$AE$1500,MATCH($C313,'Monthly NRG Level D'!$C$4:$C$1500,0),MATCH(T$4,'Monthly NRG Level D'!$C$4:$AE$4,0)),"")</f>
        <v/>
      </c>
      <c r="U313" s="18" t="str">
        <f ca="1">IFERROR(-1*INDEX('Monthly NRG Level D'!$C$4:$AE$1500,MATCH($C313,'Monthly NRG Level D'!$C$4:$C$1500,0),MATCH(U$4,'Monthly NRG Level D'!$C$4:$AE$4,0)),"")</f>
        <v/>
      </c>
      <c r="V313" s="18" t="str">
        <f ca="1">IFERROR(-1*INDEX('Monthly NRG Level D'!$C$4:$AE$1500,MATCH($C313,'Monthly NRG Level D'!$C$4:$C$1500,0),MATCH(V$4,'Monthly NRG Level D'!$C$4:$AE$4,0)),"")</f>
        <v/>
      </c>
      <c r="W313" s="18" t="str">
        <f ca="1">IFERROR(-1*INDEX('Monthly NRG Level D'!$C$4:$AE$1500,MATCH($C313,'Monthly NRG Level D'!$C$4:$C$1500,0),MATCH(W$4,'Monthly NRG Level D'!$C$4:$AE$4,0)),"")</f>
        <v/>
      </c>
      <c r="X313" s="18" t="str">
        <f ca="1">IFERROR(-1*INDEX('Monthly NRG Level D'!$C$4:$AE$1500,MATCH($C313,'Monthly NRG Level D'!$C$4:$C$1500,0),MATCH(X$4,'Monthly NRG Level D'!$C$4:$AE$4,0)),"")</f>
        <v/>
      </c>
      <c r="Y313" s="18" t="str">
        <f ca="1">IFERROR(-1*INDEX('Monthly NRG Level D'!$C$4:$AE$1500,MATCH($C313,'Monthly NRG Level D'!$C$4:$C$1500,0),MATCH(Y$4,'Monthly NRG Level D'!$C$4:$AE$4,0)),"")</f>
        <v/>
      </c>
      <c r="AB313" s="18" t="str">
        <f ca="1">IFERROR(-1*INDEX('Monthly NRG Level D'!$C$4:$AE$1500,MATCH($C313,'Monthly NRG Level D'!$C$4:$C$1500,0),MATCH(AB$4,'Monthly NRG Level D'!$C$4:$AE$4,0)),"")</f>
        <v/>
      </c>
      <c r="AC313" s="18" t="str">
        <f ca="1">IFERROR(-1*INDEX('Monthly NRG Level D'!$C$4:$AE$1500,MATCH($C313,'Monthly NRG Level D'!$C$4:$C$1500,0),MATCH(AC$4,'Monthly NRG Level D'!$C$4:$AE$4,0)),"")</f>
        <v/>
      </c>
      <c r="AD313" s="18" t="str">
        <f ca="1">IFERROR(-1*INDEX('Monthly NRG Level D'!$C$4:$AE$1500,MATCH($C313,'Monthly NRG Level D'!$C$4:$C$1500,0),MATCH(AD$4,'Monthly NRG Level D'!$C$4:$AE$4,0)),"")</f>
        <v/>
      </c>
      <c r="AE313" s="18" t="str">
        <f ca="1">IFERROR(-1*INDEX('Monthly NRG Level D'!$C$4:$AE$1500,MATCH($C313,'Monthly NRG Level D'!$C$4:$C$1500,0),MATCH(AE$4,'Monthly NRG Level D'!$C$4:$AE$4,0)),"")</f>
        <v/>
      </c>
    </row>
    <row r="314" spans="3:31">
      <c r="C314" s="24">
        <f t="shared" si="6"/>
        <v>54697</v>
      </c>
      <c r="D314" s="90" t="s">
        <v>65</v>
      </c>
      <c r="E314" s="90" t="s">
        <v>65</v>
      </c>
      <c r="F314" s="90" t="s">
        <v>65</v>
      </c>
      <c r="G314" s="90" t="s">
        <v>65</v>
      </c>
      <c r="H314" s="90" t="s">
        <v>65</v>
      </c>
      <c r="I314" s="90" t="s">
        <v>65</v>
      </c>
      <c r="J314" s="18" t="str">
        <f ca="1">IFERROR(-1*INDEX('Monthly NRG Level D'!$C$4:$AE$1500,MATCH($C314,'Monthly NRG Level D'!$C$4:$C$1500,0),MATCH(J$4,'Monthly NRG Level D'!$C$4:$AE$4,0)),"")</f>
        <v/>
      </c>
      <c r="K314" s="18" t="str">
        <f ca="1">IFERROR(-1*INDEX('Monthly NRG Level D'!$C$4:$AE$1500,MATCH($C314,'Monthly NRG Level D'!$C$4:$C$1500,0),MATCH(K$4,'Monthly NRG Level D'!$C$4:$AE$4,0)),"")</f>
        <v/>
      </c>
      <c r="L314" s="18" t="str">
        <f ca="1">IFERROR(-1*INDEX('Monthly NRG Level D'!$C$4:$AE$1500,MATCH($C314,'Monthly NRG Level D'!$C$4:$C$1500,0),MATCH(L$4,'Monthly NRG Level D'!$C$4:$AE$4,0)),"")</f>
        <v/>
      </c>
      <c r="M314" s="18" t="str">
        <f ca="1">IFERROR(-1*INDEX('Monthly NRG Level D'!$C$4:$AE$1500,MATCH($C314,'Monthly NRG Level D'!$C$4:$C$1500,0),MATCH(M$4,'Monthly NRG Level D'!$C$4:$AE$4,0)),"")</f>
        <v/>
      </c>
      <c r="P314" s="90" t="s">
        <v>65</v>
      </c>
      <c r="Q314" s="90" t="s">
        <v>65</v>
      </c>
      <c r="R314" s="90" t="s">
        <v>65</v>
      </c>
      <c r="S314" s="18" t="str">
        <f ca="1">IFERROR(-1*INDEX('Monthly NRG Level D'!$C$4:$AE$1500,MATCH($C314,'Monthly NRG Level D'!$C$4:$C$1500,0),MATCH(S$4,'Monthly NRG Level D'!$C$4:$AE$4,0)),"")</f>
        <v/>
      </c>
      <c r="T314" s="18" t="str">
        <f ca="1">IFERROR(-1*INDEX('Monthly NRG Level D'!$C$4:$AE$1500,MATCH($C314,'Monthly NRG Level D'!$C$4:$C$1500,0),MATCH(T$4,'Monthly NRG Level D'!$C$4:$AE$4,0)),"")</f>
        <v/>
      </c>
      <c r="U314" s="18" t="str">
        <f ca="1">IFERROR(-1*INDEX('Monthly NRG Level D'!$C$4:$AE$1500,MATCH($C314,'Monthly NRG Level D'!$C$4:$C$1500,0),MATCH(U$4,'Monthly NRG Level D'!$C$4:$AE$4,0)),"")</f>
        <v/>
      </c>
      <c r="V314" s="18" t="str">
        <f ca="1">IFERROR(-1*INDEX('Monthly NRG Level D'!$C$4:$AE$1500,MATCH($C314,'Monthly NRG Level D'!$C$4:$C$1500,0),MATCH(V$4,'Monthly NRG Level D'!$C$4:$AE$4,0)),"")</f>
        <v/>
      </c>
      <c r="W314" s="18" t="str">
        <f ca="1">IFERROR(-1*INDEX('Monthly NRG Level D'!$C$4:$AE$1500,MATCH($C314,'Monthly NRG Level D'!$C$4:$C$1500,0),MATCH(W$4,'Monthly NRG Level D'!$C$4:$AE$4,0)),"")</f>
        <v/>
      </c>
      <c r="X314" s="18" t="str">
        <f ca="1">IFERROR(-1*INDEX('Monthly NRG Level D'!$C$4:$AE$1500,MATCH($C314,'Monthly NRG Level D'!$C$4:$C$1500,0),MATCH(X$4,'Monthly NRG Level D'!$C$4:$AE$4,0)),"")</f>
        <v/>
      </c>
      <c r="Y314" s="18" t="str">
        <f ca="1">IFERROR(-1*INDEX('Monthly NRG Level D'!$C$4:$AE$1500,MATCH($C314,'Monthly NRG Level D'!$C$4:$C$1500,0),MATCH(Y$4,'Monthly NRG Level D'!$C$4:$AE$4,0)),"")</f>
        <v/>
      </c>
      <c r="AB314" s="18" t="str">
        <f ca="1">IFERROR(-1*INDEX('Monthly NRG Level D'!$C$4:$AE$1500,MATCH($C314,'Monthly NRG Level D'!$C$4:$C$1500,0),MATCH(AB$4,'Monthly NRG Level D'!$C$4:$AE$4,0)),"")</f>
        <v/>
      </c>
      <c r="AC314" s="18" t="str">
        <f ca="1">IFERROR(-1*INDEX('Monthly NRG Level D'!$C$4:$AE$1500,MATCH($C314,'Monthly NRG Level D'!$C$4:$C$1500,0),MATCH(AC$4,'Monthly NRG Level D'!$C$4:$AE$4,0)),"")</f>
        <v/>
      </c>
      <c r="AD314" s="18" t="str">
        <f ca="1">IFERROR(-1*INDEX('Monthly NRG Level D'!$C$4:$AE$1500,MATCH($C314,'Monthly NRG Level D'!$C$4:$C$1500,0),MATCH(AD$4,'Monthly NRG Level D'!$C$4:$AE$4,0)),"")</f>
        <v/>
      </c>
      <c r="AE314" s="18" t="str">
        <f ca="1">IFERROR(-1*INDEX('Monthly NRG Level D'!$C$4:$AE$1500,MATCH($C314,'Monthly NRG Level D'!$C$4:$C$1500,0),MATCH(AE$4,'Monthly NRG Level D'!$C$4:$AE$4,0)),"")</f>
        <v/>
      </c>
    </row>
    <row r="315" spans="3:31">
      <c r="C315" s="24">
        <f t="shared" si="6"/>
        <v>54728</v>
      </c>
      <c r="D315" s="90" t="s">
        <v>65</v>
      </c>
      <c r="E315" s="90" t="s">
        <v>65</v>
      </c>
      <c r="F315" s="90" t="s">
        <v>65</v>
      </c>
      <c r="G315" s="90" t="s">
        <v>65</v>
      </c>
      <c r="H315" s="90" t="s">
        <v>65</v>
      </c>
      <c r="I315" s="90" t="s">
        <v>65</v>
      </c>
      <c r="J315" s="18" t="str">
        <f ca="1">IFERROR(-1*INDEX('Monthly NRG Level D'!$C$4:$AE$1500,MATCH($C315,'Monthly NRG Level D'!$C$4:$C$1500,0),MATCH(J$4,'Monthly NRG Level D'!$C$4:$AE$4,0)),"")</f>
        <v/>
      </c>
      <c r="K315" s="18" t="str">
        <f ca="1">IFERROR(-1*INDEX('Monthly NRG Level D'!$C$4:$AE$1500,MATCH($C315,'Monthly NRG Level D'!$C$4:$C$1500,0),MATCH(K$4,'Monthly NRG Level D'!$C$4:$AE$4,0)),"")</f>
        <v/>
      </c>
      <c r="L315" s="18" t="str">
        <f ca="1">IFERROR(-1*INDEX('Monthly NRG Level D'!$C$4:$AE$1500,MATCH($C315,'Monthly NRG Level D'!$C$4:$C$1500,0),MATCH(L$4,'Monthly NRG Level D'!$C$4:$AE$4,0)),"")</f>
        <v/>
      </c>
      <c r="M315" s="18" t="str">
        <f ca="1">IFERROR(-1*INDEX('Monthly NRG Level D'!$C$4:$AE$1500,MATCH($C315,'Monthly NRG Level D'!$C$4:$C$1500,0),MATCH(M$4,'Monthly NRG Level D'!$C$4:$AE$4,0)),"")</f>
        <v/>
      </c>
      <c r="P315" s="90" t="s">
        <v>65</v>
      </c>
      <c r="Q315" s="90" t="s">
        <v>65</v>
      </c>
      <c r="R315" s="90" t="s">
        <v>65</v>
      </c>
      <c r="S315" s="18" t="str">
        <f ca="1">IFERROR(-1*INDEX('Monthly NRG Level D'!$C$4:$AE$1500,MATCH($C315,'Monthly NRG Level D'!$C$4:$C$1500,0),MATCH(S$4,'Monthly NRG Level D'!$C$4:$AE$4,0)),"")</f>
        <v/>
      </c>
      <c r="T315" s="18" t="str">
        <f ca="1">IFERROR(-1*INDEX('Monthly NRG Level D'!$C$4:$AE$1500,MATCH($C315,'Monthly NRG Level D'!$C$4:$C$1500,0),MATCH(T$4,'Monthly NRG Level D'!$C$4:$AE$4,0)),"")</f>
        <v/>
      </c>
      <c r="U315" s="18" t="str">
        <f ca="1">IFERROR(-1*INDEX('Monthly NRG Level D'!$C$4:$AE$1500,MATCH($C315,'Monthly NRG Level D'!$C$4:$C$1500,0),MATCH(U$4,'Monthly NRG Level D'!$C$4:$AE$4,0)),"")</f>
        <v/>
      </c>
      <c r="V315" s="18" t="str">
        <f ca="1">IFERROR(-1*INDEX('Monthly NRG Level D'!$C$4:$AE$1500,MATCH($C315,'Monthly NRG Level D'!$C$4:$C$1500,0),MATCH(V$4,'Monthly NRG Level D'!$C$4:$AE$4,0)),"")</f>
        <v/>
      </c>
      <c r="W315" s="18" t="str">
        <f ca="1">IFERROR(-1*INDEX('Monthly NRG Level D'!$C$4:$AE$1500,MATCH($C315,'Monthly NRG Level D'!$C$4:$C$1500,0),MATCH(W$4,'Monthly NRG Level D'!$C$4:$AE$4,0)),"")</f>
        <v/>
      </c>
      <c r="X315" s="18" t="str">
        <f ca="1">IFERROR(-1*INDEX('Monthly NRG Level D'!$C$4:$AE$1500,MATCH($C315,'Monthly NRG Level D'!$C$4:$C$1500,0),MATCH(X$4,'Monthly NRG Level D'!$C$4:$AE$4,0)),"")</f>
        <v/>
      </c>
      <c r="Y315" s="18" t="str">
        <f ca="1">IFERROR(-1*INDEX('Monthly NRG Level D'!$C$4:$AE$1500,MATCH($C315,'Monthly NRG Level D'!$C$4:$C$1500,0),MATCH(Y$4,'Monthly NRG Level D'!$C$4:$AE$4,0)),"")</f>
        <v/>
      </c>
      <c r="AB315" s="18" t="str">
        <f ca="1">IFERROR(-1*INDEX('Monthly NRG Level D'!$C$4:$AE$1500,MATCH($C315,'Monthly NRG Level D'!$C$4:$C$1500,0),MATCH(AB$4,'Monthly NRG Level D'!$C$4:$AE$4,0)),"")</f>
        <v/>
      </c>
      <c r="AC315" s="18" t="str">
        <f ca="1">IFERROR(-1*INDEX('Monthly NRG Level D'!$C$4:$AE$1500,MATCH($C315,'Monthly NRG Level D'!$C$4:$C$1500,0),MATCH(AC$4,'Monthly NRG Level D'!$C$4:$AE$4,0)),"")</f>
        <v/>
      </c>
      <c r="AD315" s="18" t="str">
        <f ca="1">IFERROR(-1*INDEX('Monthly NRG Level D'!$C$4:$AE$1500,MATCH($C315,'Monthly NRG Level D'!$C$4:$C$1500,0),MATCH(AD$4,'Monthly NRG Level D'!$C$4:$AE$4,0)),"")</f>
        <v/>
      </c>
      <c r="AE315" s="18" t="str">
        <f ca="1">IFERROR(-1*INDEX('Monthly NRG Level D'!$C$4:$AE$1500,MATCH($C315,'Monthly NRG Level D'!$C$4:$C$1500,0),MATCH(AE$4,'Monthly NRG Level D'!$C$4:$AE$4,0)),"")</f>
        <v/>
      </c>
    </row>
    <row r="316" spans="3:31">
      <c r="C316" s="24">
        <f t="shared" si="6"/>
        <v>54758</v>
      </c>
      <c r="D316" s="90" t="s">
        <v>65</v>
      </c>
      <c r="E316" s="90" t="s">
        <v>65</v>
      </c>
      <c r="F316" s="90" t="s">
        <v>65</v>
      </c>
      <c r="G316" s="90" t="s">
        <v>65</v>
      </c>
      <c r="H316" s="90" t="s">
        <v>65</v>
      </c>
      <c r="I316" s="90" t="s">
        <v>65</v>
      </c>
      <c r="J316" s="18" t="str">
        <f ca="1">IFERROR(-1*INDEX('Monthly NRG Level D'!$C$4:$AE$1500,MATCH($C316,'Monthly NRG Level D'!$C$4:$C$1500,0),MATCH(J$4,'Monthly NRG Level D'!$C$4:$AE$4,0)),"")</f>
        <v/>
      </c>
      <c r="K316" s="18" t="str">
        <f ca="1">IFERROR(-1*INDEX('Monthly NRG Level D'!$C$4:$AE$1500,MATCH($C316,'Monthly NRG Level D'!$C$4:$C$1500,0),MATCH(K$4,'Monthly NRG Level D'!$C$4:$AE$4,0)),"")</f>
        <v/>
      </c>
      <c r="L316" s="18" t="str">
        <f ca="1">IFERROR(-1*INDEX('Monthly NRG Level D'!$C$4:$AE$1500,MATCH($C316,'Monthly NRG Level D'!$C$4:$C$1500,0),MATCH(L$4,'Monthly NRG Level D'!$C$4:$AE$4,0)),"")</f>
        <v/>
      </c>
      <c r="M316" s="18" t="str">
        <f ca="1">IFERROR(-1*INDEX('Monthly NRG Level D'!$C$4:$AE$1500,MATCH($C316,'Monthly NRG Level D'!$C$4:$C$1500,0),MATCH(M$4,'Monthly NRG Level D'!$C$4:$AE$4,0)),"")</f>
        <v/>
      </c>
      <c r="P316" s="90" t="s">
        <v>65</v>
      </c>
      <c r="Q316" s="90" t="s">
        <v>65</v>
      </c>
      <c r="R316" s="90" t="s">
        <v>65</v>
      </c>
      <c r="S316" s="18" t="str">
        <f ca="1">IFERROR(-1*INDEX('Monthly NRG Level D'!$C$4:$AE$1500,MATCH($C316,'Monthly NRG Level D'!$C$4:$C$1500,0),MATCH(S$4,'Monthly NRG Level D'!$C$4:$AE$4,0)),"")</f>
        <v/>
      </c>
      <c r="T316" s="18" t="str">
        <f ca="1">IFERROR(-1*INDEX('Monthly NRG Level D'!$C$4:$AE$1500,MATCH($C316,'Monthly NRG Level D'!$C$4:$C$1500,0),MATCH(T$4,'Monthly NRG Level D'!$C$4:$AE$4,0)),"")</f>
        <v/>
      </c>
      <c r="U316" s="18" t="str">
        <f ca="1">IFERROR(-1*INDEX('Monthly NRG Level D'!$C$4:$AE$1500,MATCH($C316,'Monthly NRG Level D'!$C$4:$C$1500,0),MATCH(U$4,'Monthly NRG Level D'!$C$4:$AE$4,0)),"")</f>
        <v/>
      </c>
      <c r="V316" s="18" t="str">
        <f ca="1">IFERROR(-1*INDEX('Monthly NRG Level D'!$C$4:$AE$1500,MATCH($C316,'Monthly NRG Level D'!$C$4:$C$1500,0),MATCH(V$4,'Monthly NRG Level D'!$C$4:$AE$4,0)),"")</f>
        <v/>
      </c>
      <c r="W316" s="18" t="str">
        <f ca="1">IFERROR(-1*INDEX('Monthly NRG Level D'!$C$4:$AE$1500,MATCH($C316,'Monthly NRG Level D'!$C$4:$C$1500,0),MATCH(W$4,'Monthly NRG Level D'!$C$4:$AE$4,0)),"")</f>
        <v/>
      </c>
      <c r="X316" s="18" t="str">
        <f ca="1">IFERROR(-1*INDEX('Monthly NRG Level D'!$C$4:$AE$1500,MATCH($C316,'Monthly NRG Level D'!$C$4:$C$1500,0),MATCH(X$4,'Monthly NRG Level D'!$C$4:$AE$4,0)),"")</f>
        <v/>
      </c>
      <c r="Y316" s="18" t="str">
        <f ca="1">IFERROR(-1*INDEX('Monthly NRG Level D'!$C$4:$AE$1500,MATCH($C316,'Monthly NRG Level D'!$C$4:$C$1500,0),MATCH(Y$4,'Monthly NRG Level D'!$C$4:$AE$4,0)),"")</f>
        <v/>
      </c>
      <c r="AB316" s="18" t="str">
        <f ca="1">IFERROR(-1*INDEX('Monthly NRG Level D'!$C$4:$AE$1500,MATCH($C316,'Monthly NRG Level D'!$C$4:$C$1500,0),MATCH(AB$4,'Monthly NRG Level D'!$C$4:$AE$4,0)),"")</f>
        <v/>
      </c>
      <c r="AC316" s="18" t="str">
        <f ca="1">IFERROR(-1*INDEX('Monthly NRG Level D'!$C$4:$AE$1500,MATCH($C316,'Monthly NRG Level D'!$C$4:$C$1500,0),MATCH(AC$4,'Monthly NRG Level D'!$C$4:$AE$4,0)),"")</f>
        <v/>
      </c>
      <c r="AD316" s="18" t="str">
        <f ca="1">IFERROR(-1*INDEX('Monthly NRG Level D'!$C$4:$AE$1500,MATCH($C316,'Monthly NRG Level D'!$C$4:$C$1500,0),MATCH(AD$4,'Monthly NRG Level D'!$C$4:$AE$4,0)),"")</f>
        <v/>
      </c>
      <c r="AE316" s="18" t="str">
        <f ca="1">IFERROR(-1*INDEX('Monthly NRG Level D'!$C$4:$AE$1500,MATCH($C316,'Monthly NRG Level D'!$C$4:$C$1500,0),MATCH(AE$4,'Monthly NRG Level D'!$C$4:$AE$4,0)),"")</f>
        <v/>
      </c>
    </row>
    <row r="317" spans="3:31">
      <c r="D317" s="90"/>
      <c r="E317" s="90"/>
      <c r="F317" s="90"/>
      <c r="G317" s="90"/>
      <c r="H317" s="90"/>
      <c r="I317" s="90"/>
      <c r="P317" s="90" t="s">
        <v>65</v>
      </c>
      <c r="Q317" s="90" t="s">
        <v>65</v>
      </c>
      <c r="R317" s="90" t="s">
        <v>65</v>
      </c>
    </row>
    <row r="318" spans="3:31">
      <c r="D318" s="90"/>
      <c r="E318" s="90"/>
      <c r="F318" s="90"/>
      <c r="G318" s="90"/>
      <c r="H318" s="90"/>
      <c r="I318" s="90"/>
      <c r="P318" s="90" t="s">
        <v>65</v>
      </c>
      <c r="Q318" s="90" t="s">
        <v>65</v>
      </c>
      <c r="R318" s="90" t="s">
        <v>65</v>
      </c>
    </row>
    <row r="319" spans="3:31">
      <c r="D319" s="90"/>
      <c r="E319" s="90"/>
      <c r="F319" s="90"/>
      <c r="G319" s="90"/>
      <c r="H319" s="90"/>
      <c r="I319" s="90"/>
      <c r="P319" s="90" t="s">
        <v>65</v>
      </c>
      <c r="Q319" s="90" t="s">
        <v>65</v>
      </c>
      <c r="R319" s="90" t="s">
        <v>65</v>
      </c>
    </row>
    <row r="320" spans="3:31">
      <c r="D320" s="90"/>
      <c r="E320" s="90"/>
      <c r="F320" s="90"/>
      <c r="G320" s="90"/>
      <c r="H320" s="90"/>
      <c r="I320" s="90"/>
      <c r="P320" s="90" t="s">
        <v>65</v>
      </c>
      <c r="Q320" s="90" t="s">
        <v>65</v>
      </c>
      <c r="R320" s="90" t="s">
        <v>65</v>
      </c>
    </row>
  </sheetData>
  <mergeCells count="3">
    <mergeCell ref="D2:M2"/>
    <mergeCell ref="P2:Y2"/>
    <mergeCell ref="AB2:AK2"/>
  </mergeCells>
  <pageMargins left="0.7" right="0.7" top="0.75" bottom="0.75" header="0.3" footer="0.3"/>
  <pageSetup orientation="portrait" r:id="rId1"/>
  <headerFooter>
    <oddHeader>&amp;C&amp;"Arial,Bold"&amp;K000000PUBLIC DISCLOSURE&amp;R&amp;8&amp;F</oddHeader>
    <oddFooter>&amp;CPage &amp;P of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164698-18B9-41B8-B647-25E22C71CC12}">
  <dimension ref="B2:AK320"/>
  <sheetViews>
    <sheetView view="pageLayout" zoomScaleNormal="80" workbookViewId="0"/>
  </sheetViews>
  <sheetFormatPr defaultRowHeight="12.75"/>
  <cols>
    <col min="4" max="4" width="18" bestFit="1" customWidth="1"/>
    <col min="5" max="5" width="9.7109375" customWidth="1"/>
    <col min="6" max="6" width="14.28515625" bestFit="1" customWidth="1"/>
    <col min="7" max="8" width="22.42578125" bestFit="1" customWidth="1"/>
    <col min="9" max="9" width="12.140625" customWidth="1"/>
    <col min="10" max="10" width="21.140625" bestFit="1" customWidth="1"/>
    <col min="11" max="11" width="14.42578125" bestFit="1" customWidth="1"/>
    <col min="16" max="16" width="24.5703125" bestFit="1" customWidth="1"/>
    <col min="17" max="17" width="13.42578125" bestFit="1" customWidth="1"/>
    <col min="18" max="18" width="18.5703125" bestFit="1" customWidth="1"/>
    <col min="19" max="19" width="24.5703125" bestFit="1" customWidth="1"/>
    <col min="20" max="20" width="15.140625" bestFit="1" customWidth="1"/>
    <col min="28" max="28" width="18.85546875" bestFit="1" customWidth="1"/>
  </cols>
  <sheetData>
    <row r="2" spans="2:37" ht="20.25">
      <c r="B2" s="25" t="s">
        <v>19</v>
      </c>
      <c r="D2" s="158" t="s">
        <v>25</v>
      </c>
      <c r="E2" s="158"/>
      <c r="F2" s="158"/>
      <c r="G2" s="158"/>
      <c r="H2" s="158"/>
      <c r="I2" s="158"/>
      <c r="J2" s="158"/>
      <c r="K2" s="158"/>
      <c r="L2" s="158"/>
      <c r="M2" s="158"/>
      <c r="P2" s="159" t="s">
        <v>26</v>
      </c>
      <c r="Q2" s="159"/>
      <c r="R2" s="159"/>
      <c r="S2" s="159"/>
      <c r="T2" s="159"/>
      <c r="U2" s="159"/>
      <c r="V2" s="159"/>
      <c r="W2" s="159"/>
      <c r="X2" s="159"/>
      <c r="Y2" s="159"/>
      <c r="AB2" s="160" t="s">
        <v>40</v>
      </c>
      <c r="AC2" s="160"/>
      <c r="AD2" s="160"/>
      <c r="AE2" s="160"/>
      <c r="AF2" s="160"/>
      <c r="AG2" s="160"/>
      <c r="AH2" s="160"/>
      <c r="AI2" s="160"/>
      <c r="AJ2" s="160"/>
      <c r="AK2" s="160"/>
    </row>
    <row r="4" spans="2:37">
      <c r="D4" s="20" t="str">
        <f ca="1">'Monthly PEAK Level D'!D4</f>
        <v>Products Program</v>
      </c>
      <c r="E4" s="20" t="str">
        <f ca="1">'Monthly PEAK Level D'!E4</f>
        <v>HEIP</v>
      </c>
      <c r="F4" s="20" t="str">
        <f ca="1">'Monthly PEAK Level D'!F4</f>
        <v>HEEAP (EASE)</v>
      </c>
      <c r="G4" s="20" t="str">
        <f ca="1">'Monthly PEAK Level D'!G4</f>
        <v>Demand Response</v>
      </c>
      <c r="H4" s="20" t="str">
        <f ca="1">'Monthly PEAK Level D'!H4</f>
        <v>Residential Behavioral</v>
      </c>
      <c r="I4" s="20" t="str">
        <f ca="1">'Monthly PEAK Level D'!I4</f>
        <v>HopeWorks</v>
      </c>
      <c r="J4" s="20" t="str">
        <f ca="1">'Monthly PEAK Level D'!J4</f>
        <v/>
      </c>
      <c r="K4" s="20" t="str">
        <f ca="1">'Monthly PEAK Level D'!K4</f>
        <v/>
      </c>
      <c r="L4" s="20"/>
      <c r="M4" s="20"/>
      <c r="P4" s="15" t="str">
        <f ca="1">'Monthly PEAK Level D'!T4</f>
        <v>Commercial Custom</v>
      </c>
      <c r="Q4" s="15" t="str">
        <f ca="1">'Monthly PEAK Level D'!U4</f>
        <v>Commercial Prescriptive</v>
      </c>
      <c r="R4" s="15" t="str">
        <f ca="1">'Monthly PEAK Level D'!V4</f>
        <v>SCDI</v>
      </c>
      <c r="S4" s="15" t="str">
        <f ca="1">'Monthly PEAK Level D'!W4</f>
        <v/>
      </c>
      <c r="T4" s="15" t="str">
        <f ca="1">'Monthly PEAK Level D'!X4</f>
        <v/>
      </c>
      <c r="U4" s="15"/>
      <c r="V4" s="15"/>
      <c r="W4" s="15"/>
      <c r="X4" s="15"/>
      <c r="Y4" s="15"/>
      <c r="AB4" s="48" t="str">
        <f>'Monthly PEAK Level D'!AE4</f>
        <v/>
      </c>
      <c r="AC4" s="48"/>
      <c r="AD4" s="48"/>
      <c r="AE4" s="48"/>
      <c r="AF4" s="48"/>
      <c r="AG4" s="48"/>
      <c r="AH4" s="48"/>
      <c r="AI4" s="48"/>
      <c r="AJ4" s="48"/>
      <c r="AK4" s="48"/>
    </row>
    <row r="5" spans="2:37">
      <c r="C5" s="24">
        <f>'Monthly PEAK Level D'!C5</f>
        <v>45292</v>
      </c>
      <c r="D5" s="65"/>
      <c r="E5" s="65"/>
      <c r="F5" s="65"/>
      <c r="G5" s="65"/>
      <c r="H5" s="65"/>
      <c r="I5" s="65"/>
      <c r="J5" s="65"/>
      <c r="K5" s="40"/>
      <c r="L5" s="40"/>
      <c r="M5" s="40"/>
      <c r="N5" s="40"/>
      <c r="O5" s="40"/>
      <c r="P5" s="65"/>
      <c r="Q5" s="65"/>
      <c r="R5" s="65"/>
      <c r="S5" s="65"/>
      <c r="T5" s="40"/>
      <c r="U5" s="40"/>
      <c r="V5" s="40"/>
      <c r="W5" s="40"/>
      <c r="X5" s="40"/>
      <c r="Y5" s="40"/>
      <c r="AB5" s="40"/>
      <c r="AC5" s="40"/>
      <c r="AD5" s="40"/>
      <c r="AE5" s="40"/>
      <c r="AF5" s="40"/>
      <c r="AG5" s="40"/>
      <c r="AH5" s="40"/>
      <c r="AI5" s="40"/>
      <c r="AJ5" s="40"/>
      <c r="AK5" s="40"/>
    </row>
    <row r="6" spans="2:37">
      <c r="C6" s="24">
        <f>DATE(YEAR(C5),MONTH(C5)+1,1)</f>
        <v>45323</v>
      </c>
      <c r="D6" s="65"/>
      <c r="E6" s="65"/>
      <c r="F6" s="65"/>
      <c r="G6" s="65"/>
      <c r="H6" s="65"/>
      <c r="I6" s="65"/>
      <c r="J6" s="65"/>
      <c r="K6" s="40"/>
      <c r="L6" s="40"/>
      <c r="M6" s="40"/>
      <c r="N6" s="40"/>
      <c r="O6" s="40"/>
      <c r="P6" s="65"/>
      <c r="Q6" s="65"/>
      <c r="R6" s="65"/>
      <c r="S6" s="65"/>
      <c r="T6" s="40"/>
      <c r="U6" s="40"/>
      <c r="V6" s="40"/>
      <c r="W6" s="40"/>
      <c r="X6" s="40"/>
      <c r="Y6" s="40"/>
      <c r="AB6" s="40"/>
      <c r="AC6" s="40"/>
      <c r="AD6" s="40"/>
      <c r="AE6" s="40"/>
      <c r="AF6" s="40"/>
      <c r="AG6" s="40"/>
      <c r="AH6" s="40"/>
      <c r="AI6" s="40"/>
      <c r="AJ6" s="40"/>
      <c r="AK6" s="40"/>
    </row>
    <row r="7" spans="2:37">
      <c r="C7" s="24">
        <f t="shared" ref="C7:C70" si="0">DATE(YEAR(C6),MONTH(C6)+1,1)</f>
        <v>45352</v>
      </c>
      <c r="D7" s="65"/>
      <c r="E7" s="65"/>
      <c r="F7" s="65"/>
      <c r="G7" s="65"/>
      <c r="H7" s="65"/>
      <c r="I7" s="65"/>
      <c r="J7" s="65"/>
      <c r="K7" s="40"/>
      <c r="L7" s="40"/>
      <c r="M7" s="40"/>
      <c r="N7" s="40"/>
      <c r="O7" s="40"/>
      <c r="P7" s="65"/>
      <c r="Q7" s="65"/>
      <c r="R7" s="65"/>
      <c r="S7" s="65"/>
      <c r="T7" s="40"/>
      <c r="U7" s="40"/>
      <c r="V7" s="40"/>
      <c r="W7" s="40"/>
      <c r="X7" s="40"/>
      <c r="Y7" s="40"/>
      <c r="AB7" s="40"/>
      <c r="AC7" s="40"/>
      <c r="AD7" s="40"/>
      <c r="AE7" s="40"/>
      <c r="AF7" s="40"/>
      <c r="AG7" s="40"/>
      <c r="AH7" s="40"/>
      <c r="AI7" s="40"/>
      <c r="AJ7" s="40"/>
      <c r="AK7" s="40"/>
    </row>
    <row r="8" spans="2:37">
      <c r="C8" s="24">
        <f t="shared" si="0"/>
        <v>45383</v>
      </c>
      <c r="D8" s="65"/>
      <c r="E8" s="65"/>
      <c r="F8" s="65"/>
      <c r="G8" s="65"/>
      <c r="H8" s="65"/>
      <c r="I8" s="65"/>
      <c r="J8" s="65"/>
      <c r="K8" s="40"/>
      <c r="L8" s="40"/>
      <c r="M8" s="40"/>
      <c r="N8" s="40"/>
      <c r="O8" s="40"/>
      <c r="P8" s="65"/>
      <c r="Q8" s="65"/>
      <c r="R8" s="65"/>
      <c r="S8" s="65"/>
      <c r="T8" s="40"/>
      <c r="U8" s="40"/>
      <c r="V8" s="40"/>
      <c r="W8" s="40"/>
      <c r="X8" s="40"/>
      <c r="Y8" s="40"/>
      <c r="AB8" s="40"/>
      <c r="AC8" s="40"/>
      <c r="AD8" s="40"/>
      <c r="AE8" s="40"/>
      <c r="AF8" s="40"/>
      <c r="AG8" s="40"/>
      <c r="AH8" s="40"/>
      <c r="AI8" s="40"/>
      <c r="AJ8" s="40"/>
      <c r="AK8" s="40"/>
    </row>
    <row r="9" spans="2:37">
      <c r="C9" s="24">
        <f t="shared" si="0"/>
        <v>45413</v>
      </c>
      <c r="D9" s="90" t="s">
        <v>65</v>
      </c>
      <c r="E9" s="91" t="s">
        <v>65</v>
      </c>
      <c r="F9" s="90" t="s">
        <v>65</v>
      </c>
      <c r="G9" s="90" t="s">
        <v>65</v>
      </c>
      <c r="H9" s="90" t="s">
        <v>65</v>
      </c>
      <c r="I9" s="90" t="s">
        <v>65</v>
      </c>
      <c r="J9" s="40" t="str">
        <f ca="1">IFERROR(-1*INDEX('Monthly PEAK Level D'!$C$4:$AE$1500,MATCH($C9,'Monthly PEAK Level D'!$C$4:$C$1500,0),MATCH(J$4,'Monthly PEAK Level D'!$C$4:$AE$4,0)),"")</f>
        <v/>
      </c>
      <c r="K9" s="40"/>
      <c r="L9" s="40"/>
      <c r="M9" s="40"/>
      <c r="N9" s="40"/>
      <c r="O9" s="40"/>
      <c r="P9" s="90" t="s">
        <v>65</v>
      </c>
      <c r="Q9" s="90" t="s">
        <v>65</v>
      </c>
      <c r="R9" s="90" t="s">
        <v>65</v>
      </c>
      <c r="S9" s="40" t="str">
        <f ca="1">IFERROR(-1*INDEX('Monthly PEAK Level D'!$C$4:$AE$1500,MATCH($C9,'Monthly PEAK Level D'!$C$4:$C$1500,0),MATCH(S$4,'Monthly PEAK Level D'!$C$4:$AE$4,0)),"")</f>
        <v/>
      </c>
      <c r="T9" s="40"/>
      <c r="U9" s="40"/>
      <c r="V9" s="40"/>
      <c r="W9" s="40"/>
      <c r="X9" s="40"/>
      <c r="Y9" s="40"/>
      <c r="AB9" s="40"/>
      <c r="AC9" s="40"/>
      <c r="AD9" s="40"/>
      <c r="AE9" s="40"/>
      <c r="AF9" s="40"/>
      <c r="AG9" s="40"/>
      <c r="AH9" s="40"/>
      <c r="AI9" s="40"/>
      <c r="AJ9" s="40"/>
      <c r="AK9" s="40"/>
    </row>
    <row r="10" spans="2:37">
      <c r="C10" s="24">
        <f t="shared" si="0"/>
        <v>45444</v>
      </c>
      <c r="D10" s="90" t="s">
        <v>65</v>
      </c>
      <c r="E10" s="91" t="s">
        <v>65</v>
      </c>
      <c r="F10" s="90" t="s">
        <v>65</v>
      </c>
      <c r="G10" s="90" t="s">
        <v>65</v>
      </c>
      <c r="H10" s="90" t="s">
        <v>65</v>
      </c>
      <c r="I10" s="90" t="s">
        <v>65</v>
      </c>
      <c r="J10" s="40" t="str">
        <f ca="1">IFERROR(-1*INDEX('Monthly PEAK Level D'!$C$4:$AE$1500,MATCH($C10,'Monthly PEAK Level D'!$C$4:$C$1500,0),MATCH(J$4,'Monthly PEAK Level D'!$C$4:$AE$4,0)),"")</f>
        <v/>
      </c>
      <c r="K10" s="40" t="str">
        <f ca="1">IFERROR(-1*INDEX('Monthly PEAK Level D'!$C$4:$AE$1500,MATCH($C10,'Monthly PEAK Level D'!$C$4:$C$1500,0),MATCH(K$4,'Monthly PEAK Level D'!$C$4:$AE$4,0)),"")</f>
        <v/>
      </c>
      <c r="L10" s="40" t="str">
        <f ca="1">IFERROR(-1*INDEX('Monthly PEAK Level D'!$C$4:$AE$1500,MATCH($C10,'Monthly PEAK Level D'!$C$4:$C$1500,0),MATCH(L$4,'Monthly PEAK Level D'!$C$4:$AE$4,0)),"")</f>
        <v/>
      </c>
      <c r="M10" s="40" t="str">
        <f ca="1">IFERROR(-1*INDEX('Monthly PEAK Level D'!$C$4:$AE$1500,MATCH($C10,'Monthly PEAK Level D'!$C$4:$C$1500,0),MATCH(M$4,'Monthly PEAK Level D'!$C$4:$AE$4,0)),"")</f>
        <v/>
      </c>
      <c r="N10" s="40" t="str">
        <f ca="1">IFERROR(INDEX('Monthly PEAK Level D'!$C$4:$AE$1500,MATCH($C10,'Monthly PEAK Level D'!$C$4:$C$1500,0),MATCH(N$4,'Monthly PEAK Level D'!$C$4:$AE$4,0)),"")</f>
        <v/>
      </c>
      <c r="O10" s="40" t="str">
        <f ca="1">IFERROR(INDEX('Monthly PEAK Level D'!$C$4:$AE$1500,MATCH($C10,'Monthly PEAK Level D'!$C$4:$C$1500,0),MATCH(O$4,'Monthly PEAK Level D'!$C$4:$AE$4,0)),"")</f>
        <v/>
      </c>
      <c r="P10" s="90" t="s">
        <v>65</v>
      </c>
      <c r="Q10" s="90" t="s">
        <v>65</v>
      </c>
      <c r="R10" s="90" t="s">
        <v>65</v>
      </c>
      <c r="S10" s="40" t="str">
        <f ca="1">IFERROR(-1*INDEX('Monthly PEAK Level D'!$C$4:$AE$1500,MATCH($C10,'Monthly PEAK Level D'!$C$4:$C$1500,0),MATCH(S$4,'Monthly PEAK Level D'!$C$4:$AE$4,0)),"")</f>
        <v/>
      </c>
      <c r="T10" s="40" t="str">
        <f ca="1">IFERROR(-1*INDEX('Monthly PEAK Level D'!$C$4:$AE$1500,MATCH($C10,'Monthly PEAK Level D'!$C$4:$C$1500,0),MATCH(T$4,'Monthly PEAK Level D'!$C$4:$AE$4,0)),"")</f>
        <v/>
      </c>
      <c r="U10" s="40" t="str">
        <f ca="1">IFERROR(-1*INDEX('Monthly PEAK Level D'!$C$4:$AE$1500,MATCH($C10,'Monthly PEAK Level D'!$C$4:$C$1500,0),MATCH(U$4,'Monthly PEAK Level D'!$C$4:$AE$4,0)),"")</f>
        <v/>
      </c>
      <c r="V10" s="40" t="str">
        <f ca="1">IFERROR(-1*INDEX('Monthly PEAK Level D'!$C$4:$AE$1500,MATCH($C10,'Monthly PEAK Level D'!$C$4:$C$1500,0),MATCH(V$4,'Monthly PEAK Level D'!$C$4:$AE$4,0)),"")</f>
        <v/>
      </c>
      <c r="W10" s="40" t="str">
        <f ca="1">IFERROR(-1*INDEX('Monthly PEAK Level D'!$C$4:$AE$1500,MATCH($C10,'Monthly PEAK Level D'!$C$4:$C$1500,0),MATCH(W$4,'Monthly PEAK Level D'!$C$4:$AE$4,0)),"")</f>
        <v/>
      </c>
      <c r="X10" s="40" t="str">
        <f ca="1">IFERROR(-1*INDEX('Monthly PEAK Level D'!$C$4:$AE$1500,MATCH($C10,'Monthly PEAK Level D'!$C$4:$C$1500,0),MATCH(X$4,'Monthly PEAK Level D'!$C$4:$AE$4,0)),"")</f>
        <v/>
      </c>
      <c r="Y10" s="40" t="str">
        <f ca="1">IFERROR(-1*INDEX('Monthly PEAK Level D'!$C$4:$AE$1500,MATCH($C10,'Monthly PEAK Level D'!$C$4:$C$1500,0),MATCH(Y$4,'Monthly PEAK Level D'!$C$4:$AE$4,0)),"")</f>
        <v/>
      </c>
      <c r="AB10" s="40" t="str">
        <f ca="1">IFERROR(-1*INDEX('Monthly PEAK Level D'!$C$4:$AE$1500,MATCH($C10,'Monthly PEAK Level D'!$C$4:$C$1500,0),MATCH(AB$4,'Monthly PEAK Level D'!$C$4:$AE$4,0)),"")</f>
        <v/>
      </c>
      <c r="AC10" s="40" t="str">
        <f ca="1">IFERROR(-1*INDEX('Monthly PEAK Level D'!$C$4:$AE$1500,MATCH($C10,'Monthly PEAK Level D'!$C$4:$C$1500,0),MATCH(AC$4,'Monthly PEAK Level D'!$C$4:$AE$4,0)),"")</f>
        <v/>
      </c>
      <c r="AD10" s="40" t="str">
        <f ca="1">IFERROR(-1*INDEX('Monthly PEAK Level D'!$C$4:$AE$1500,MATCH($C10,'Monthly PEAK Level D'!$C$4:$C$1500,0),MATCH(AD$4,'Monthly PEAK Level D'!$C$4:$AE$4,0)),"")</f>
        <v/>
      </c>
      <c r="AE10" s="40" t="str">
        <f ca="1">IFERROR(-1*INDEX('Monthly PEAK Level D'!$C$4:$AE$1500,MATCH($C10,'Monthly PEAK Level D'!$C$4:$C$1500,0),MATCH(AE$4,'Monthly PEAK Level D'!$C$4:$AE$4,0)),"")</f>
        <v/>
      </c>
      <c r="AF10" s="40" t="str">
        <f ca="1">IFERROR(-1*INDEX('Monthly PEAK Level D'!$C$4:$AE$1500,MATCH($C10,'Monthly PEAK Level D'!$C$4:$C$1500,0),MATCH(AF$4,'Monthly PEAK Level D'!$C$4:$AE$4,0)),"")</f>
        <v/>
      </c>
      <c r="AG10" s="40" t="str">
        <f ca="1">IFERROR(-1*INDEX('Monthly PEAK Level D'!$C$4:$AE$1500,MATCH($C10,'Monthly PEAK Level D'!$C$4:$C$1500,0),MATCH(AG$4,'Monthly PEAK Level D'!$C$4:$AE$4,0)),"")</f>
        <v/>
      </c>
      <c r="AH10" s="40" t="str">
        <f ca="1">IFERROR(-1*INDEX('Monthly PEAK Level D'!$C$4:$AE$1500,MATCH($C10,'Monthly PEAK Level D'!$C$4:$C$1500,0),MATCH(AH$4,'Monthly PEAK Level D'!$C$4:$AE$4,0)),"")</f>
        <v/>
      </c>
      <c r="AI10" s="40" t="str">
        <f ca="1">IFERROR(-1*INDEX('Monthly PEAK Level D'!$C$4:$AE$1500,MATCH($C10,'Monthly PEAK Level D'!$C$4:$C$1500,0),MATCH(AI$4,'Monthly PEAK Level D'!$C$4:$AE$4,0)),"")</f>
        <v/>
      </c>
      <c r="AJ10" s="40" t="str">
        <f ca="1">IFERROR(-1*INDEX('Monthly PEAK Level D'!$C$4:$AE$1500,MATCH($C10,'Monthly PEAK Level D'!$C$4:$C$1500,0),MATCH(AJ$4,'Monthly PEAK Level D'!$C$4:$AE$4,0)),"")</f>
        <v/>
      </c>
      <c r="AK10" s="40" t="str">
        <f ca="1">IFERROR(-1*INDEX('Monthly PEAK Level D'!$C$4:$AE$1500,MATCH($C10,'Monthly PEAK Level D'!$C$4:$C$1500,0),MATCH(AK$4,'Monthly PEAK Level D'!$C$4:$AE$4,0)),"")</f>
        <v/>
      </c>
    </row>
    <row r="11" spans="2:37">
      <c r="C11" s="24">
        <f t="shared" si="0"/>
        <v>45474</v>
      </c>
      <c r="D11" s="90" t="s">
        <v>65</v>
      </c>
      <c r="E11" s="91" t="s">
        <v>65</v>
      </c>
      <c r="F11" s="90" t="s">
        <v>65</v>
      </c>
      <c r="G11" s="90" t="s">
        <v>65</v>
      </c>
      <c r="H11" s="90" t="s">
        <v>65</v>
      </c>
      <c r="I11" s="90" t="s">
        <v>65</v>
      </c>
      <c r="J11" s="40" t="str">
        <f ca="1">IFERROR(-1*INDEX('Monthly PEAK Level D'!$C$4:$AE$1500,MATCH($C11,'Monthly PEAK Level D'!$C$4:$C$1500,0),MATCH(J$4,'Monthly PEAK Level D'!$C$4:$AE$4,0)),"")</f>
        <v/>
      </c>
      <c r="K11" s="40" t="str">
        <f ca="1">IFERROR(-1*INDEX('Monthly PEAK Level D'!$C$4:$AE$1500,MATCH($C11,'Monthly PEAK Level D'!$C$4:$C$1500,0),MATCH(K$4,'Monthly PEAK Level D'!$C$4:$AE$4,0)),"")</f>
        <v/>
      </c>
      <c r="L11" s="40" t="str">
        <f ca="1">IFERROR(-1*INDEX('Monthly PEAK Level D'!$C$4:$AE$1500,MATCH($C11,'Monthly PEAK Level D'!$C$4:$C$1500,0),MATCH(L$4,'Monthly PEAK Level D'!$C$4:$AE$4,0)),"")</f>
        <v/>
      </c>
      <c r="M11" s="40" t="str">
        <f ca="1">IFERROR(-1*INDEX('Monthly PEAK Level D'!$C$4:$AE$1500,MATCH($C11,'Monthly PEAK Level D'!$C$4:$C$1500,0),MATCH(M$4,'Monthly PEAK Level D'!$C$4:$AE$4,0)),"")</f>
        <v/>
      </c>
      <c r="N11" s="40" t="str">
        <f ca="1">IFERROR(INDEX('Monthly PEAK Level D'!$C$4:$AE$1500,MATCH($C11,'Monthly PEAK Level D'!$C$4:$C$1500,0),MATCH(N$4,'Monthly PEAK Level D'!$C$4:$AE$4,0)),"")</f>
        <v/>
      </c>
      <c r="O11" s="40" t="str">
        <f ca="1">IFERROR(INDEX('Monthly PEAK Level D'!$C$4:$AE$1500,MATCH($C11,'Monthly PEAK Level D'!$C$4:$C$1500,0),MATCH(O$4,'Monthly PEAK Level D'!$C$4:$AE$4,0)),"")</f>
        <v/>
      </c>
      <c r="P11" s="90" t="s">
        <v>65</v>
      </c>
      <c r="Q11" s="90" t="s">
        <v>65</v>
      </c>
      <c r="R11" s="90" t="s">
        <v>65</v>
      </c>
      <c r="S11" s="40" t="str">
        <f ca="1">IFERROR(-1*INDEX('Monthly PEAK Level D'!$C$4:$AE$1500,MATCH($C11,'Monthly PEAK Level D'!$C$4:$C$1500,0),MATCH(S$4,'Monthly PEAK Level D'!$C$4:$AE$4,0)),"")</f>
        <v/>
      </c>
      <c r="T11" s="40" t="str">
        <f ca="1">IFERROR(-1*INDEX('Monthly PEAK Level D'!$C$4:$AE$1500,MATCH($C11,'Monthly PEAK Level D'!$C$4:$C$1500,0),MATCH(T$4,'Monthly PEAK Level D'!$C$4:$AE$4,0)),"")</f>
        <v/>
      </c>
      <c r="U11" s="40" t="str">
        <f ca="1">IFERROR(-1*INDEX('Monthly PEAK Level D'!$C$4:$AE$1500,MATCH($C11,'Monthly PEAK Level D'!$C$4:$C$1500,0),MATCH(U$4,'Monthly PEAK Level D'!$C$4:$AE$4,0)),"")</f>
        <v/>
      </c>
      <c r="V11" s="40" t="str">
        <f ca="1">IFERROR(-1*INDEX('Monthly PEAK Level D'!$C$4:$AE$1500,MATCH($C11,'Monthly PEAK Level D'!$C$4:$C$1500,0),MATCH(V$4,'Monthly PEAK Level D'!$C$4:$AE$4,0)),"")</f>
        <v/>
      </c>
      <c r="W11" s="40" t="str">
        <f ca="1">IFERROR(-1*INDEX('Monthly PEAK Level D'!$C$4:$AE$1500,MATCH($C11,'Monthly PEAK Level D'!$C$4:$C$1500,0),MATCH(W$4,'Monthly PEAK Level D'!$C$4:$AE$4,0)),"")</f>
        <v/>
      </c>
      <c r="X11" s="40" t="str">
        <f ca="1">IFERROR(-1*INDEX('Monthly PEAK Level D'!$C$4:$AE$1500,MATCH($C11,'Monthly PEAK Level D'!$C$4:$C$1500,0),MATCH(X$4,'Monthly PEAK Level D'!$C$4:$AE$4,0)),"")</f>
        <v/>
      </c>
      <c r="Y11" s="40" t="str">
        <f ca="1">IFERROR(-1*INDEX('Monthly PEAK Level D'!$C$4:$AE$1500,MATCH($C11,'Monthly PEAK Level D'!$C$4:$C$1500,0),MATCH(Y$4,'Monthly PEAK Level D'!$C$4:$AE$4,0)),"")</f>
        <v/>
      </c>
      <c r="AB11" s="40" t="str">
        <f ca="1">IFERROR(-1*INDEX('Monthly PEAK Level D'!$C$4:$AE$1500,MATCH($C11,'Monthly PEAK Level D'!$C$4:$C$1500,0),MATCH(AB$4,'Monthly PEAK Level D'!$C$4:$AE$4,0)),"")</f>
        <v/>
      </c>
      <c r="AC11" s="40" t="str">
        <f ca="1">IFERROR(-1*INDEX('Monthly PEAK Level D'!$C$4:$AE$1500,MATCH($C11,'Monthly PEAK Level D'!$C$4:$C$1500,0),MATCH(AC$4,'Monthly PEAK Level D'!$C$4:$AE$4,0)),"")</f>
        <v/>
      </c>
      <c r="AD11" s="40" t="str">
        <f ca="1">IFERROR(-1*INDEX('Monthly PEAK Level D'!$C$4:$AE$1500,MATCH($C11,'Monthly PEAK Level D'!$C$4:$C$1500,0),MATCH(AD$4,'Monthly PEAK Level D'!$C$4:$AE$4,0)),"")</f>
        <v/>
      </c>
      <c r="AE11" s="40" t="str">
        <f ca="1">IFERROR(-1*INDEX('Monthly PEAK Level D'!$C$4:$AE$1500,MATCH($C11,'Monthly PEAK Level D'!$C$4:$C$1500,0),MATCH(AE$4,'Monthly PEAK Level D'!$C$4:$AE$4,0)),"")</f>
        <v/>
      </c>
      <c r="AF11" s="40" t="str">
        <f ca="1">IFERROR(-1*INDEX('Monthly PEAK Level D'!$C$4:$AE$1500,MATCH($C11,'Monthly PEAK Level D'!$C$4:$C$1500,0),MATCH(AF$4,'Monthly PEAK Level D'!$C$4:$AE$4,0)),"")</f>
        <v/>
      </c>
      <c r="AG11" s="40" t="str">
        <f ca="1">IFERROR(-1*INDEX('Monthly PEAK Level D'!$C$4:$AE$1500,MATCH($C11,'Monthly PEAK Level D'!$C$4:$C$1500,0),MATCH(AG$4,'Monthly PEAK Level D'!$C$4:$AE$4,0)),"")</f>
        <v/>
      </c>
      <c r="AH11" s="40" t="str">
        <f ca="1">IFERROR(-1*INDEX('Monthly PEAK Level D'!$C$4:$AE$1500,MATCH($C11,'Monthly PEAK Level D'!$C$4:$C$1500,0),MATCH(AH$4,'Monthly PEAK Level D'!$C$4:$AE$4,0)),"")</f>
        <v/>
      </c>
      <c r="AI11" s="40" t="str">
        <f ca="1">IFERROR(-1*INDEX('Monthly PEAK Level D'!$C$4:$AE$1500,MATCH($C11,'Monthly PEAK Level D'!$C$4:$C$1500,0),MATCH(AI$4,'Monthly PEAK Level D'!$C$4:$AE$4,0)),"")</f>
        <v/>
      </c>
      <c r="AJ11" s="40" t="str">
        <f ca="1">IFERROR(-1*INDEX('Monthly PEAK Level D'!$C$4:$AE$1500,MATCH($C11,'Monthly PEAK Level D'!$C$4:$C$1500,0),MATCH(AJ$4,'Monthly PEAK Level D'!$C$4:$AE$4,0)),"")</f>
        <v/>
      </c>
      <c r="AK11" s="40" t="str">
        <f ca="1">IFERROR(-1*INDEX('Monthly PEAK Level D'!$C$4:$AE$1500,MATCH($C11,'Monthly PEAK Level D'!$C$4:$C$1500,0),MATCH(AK$4,'Monthly PEAK Level D'!$C$4:$AE$4,0)),"")</f>
        <v/>
      </c>
    </row>
    <row r="12" spans="2:37">
      <c r="C12" s="24">
        <f t="shared" si="0"/>
        <v>45505</v>
      </c>
      <c r="D12" s="90" t="s">
        <v>65</v>
      </c>
      <c r="E12" s="91" t="s">
        <v>65</v>
      </c>
      <c r="F12" s="90" t="s">
        <v>65</v>
      </c>
      <c r="G12" s="90" t="s">
        <v>65</v>
      </c>
      <c r="H12" s="90" t="s">
        <v>65</v>
      </c>
      <c r="I12" s="90" t="s">
        <v>65</v>
      </c>
      <c r="J12" s="40" t="str">
        <f ca="1">IFERROR(-1*INDEX('Monthly PEAK Level D'!$C$4:$AE$1500,MATCH($C12,'Monthly PEAK Level D'!$C$4:$C$1500,0),MATCH(J$4,'Monthly PEAK Level D'!$C$4:$AE$4,0)),"")</f>
        <v/>
      </c>
      <c r="K12" s="40" t="str">
        <f ca="1">IFERROR(-1*INDEX('Monthly PEAK Level D'!$C$4:$AE$1500,MATCH($C12,'Monthly PEAK Level D'!$C$4:$C$1500,0),MATCH(K$4,'Monthly PEAK Level D'!$C$4:$AE$4,0)),"")</f>
        <v/>
      </c>
      <c r="L12" s="40" t="str">
        <f ca="1">IFERROR(-1*INDEX('Monthly PEAK Level D'!$C$4:$AE$1500,MATCH($C12,'Monthly PEAK Level D'!$C$4:$C$1500,0),MATCH(L$4,'Monthly PEAK Level D'!$C$4:$AE$4,0)),"")</f>
        <v/>
      </c>
      <c r="M12" s="40" t="str">
        <f ca="1">IFERROR(-1*INDEX('Monthly PEAK Level D'!$C$4:$AE$1500,MATCH($C12,'Monthly PEAK Level D'!$C$4:$C$1500,0),MATCH(M$4,'Monthly PEAK Level D'!$C$4:$AE$4,0)),"")</f>
        <v/>
      </c>
      <c r="N12" s="40" t="str">
        <f ca="1">IFERROR(INDEX('Monthly PEAK Level D'!$C$4:$AE$1500,MATCH($C12,'Monthly PEAK Level D'!$C$4:$C$1500,0),MATCH(N$4,'Monthly PEAK Level D'!$C$4:$AE$4,0)),"")</f>
        <v/>
      </c>
      <c r="O12" s="40" t="str">
        <f ca="1">IFERROR(INDEX('Monthly PEAK Level D'!$C$4:$AE$1500,MATCH($C12,'Monthly PEAK Level D'!$C$4:$C$1500,0),MATCH(O$4,'Monthly PEAK Level D'!$C$4:$AE$4,0)),"")</f>
        <v/>
      </c>
      <c r="P12" s="90" t="s">
        <v>65</v>
      </c>
      <c r="Q12" s="90" t="s">
        <v>65</v>
      </c>
      <c r="R12" s="90" t="s">
        <v>65</v>
      </c>
      <c r="S12" s="40" t="str">
        <f ca="1">IFERROR(-1*INDEX('Monthly PEAK Level D'!$C$4:$AE$1500,MATCH($C12,'Monthly PEAK Level D'!$C$4:$C$1500,0),MATCH(S$4,'Monthly PEAK Level D'!$C$4:$AE$4,0)),"")</f>
        <v/>
      </c>
      <c r="T12" s="40" t="str">
        <f ca="1">IFERROR(-1*INDEX('Monthly PEAK Level D'!$C$4:$AE$1500,MATCH($C12,'Monthly PEAK Level D'!$C$4:$C$1500,0),MATCH(T$4,'Monthly PEAK Level D'!$C$4:$AE$4,0)),"")</f>
        <v/>
      </c>
      <c r="U12" s="40" t="str">
        <f ca="1">IFERROR(-1*INDEX('Monthly PEAK Level D'!$C$4:$AE$1500,MATCH($C12,'Monthly PEAK Level D'!$C$4:$C$1500,0),MATCH(U$4,'Monthly PEAK Level D'!$C$4:$AE$4,0)),"")</f>
        <v/>
      </c>
      <c r="V12" s="40" t="str">
        <f ca="1">IFERROR(-1*INDEX('Monthly PEAK Level D'!$C$4:$AE$1500,MATCH($C12,'Monthly PEAK Level D'!$C$4:$C$1500,0),MATCH(V$4,'Monthly PEAK Level D'!$C$4:$AE$4,0)),"")</f>
        <v/>
      </c>
      <c r="W12" s="40" t="str">
        <f ca="1">IFERROR(-1*INDEX('Monthly PEAK Level D'!$C$4:$AE$1500,MATCH($C12,'Monthly PEAK Level D'!$C$4:$C$1500,0),MATCH(W$4,'Monthly PEAK Level D'!$C$4:$AE$4,0)),"")</f>
        <v/>
      </c>
      <c r="X12" s="40" t="str">
        <f ca="1">IFERROR(-1*INDEX('Monthly PEAK Level D'!$C$4:$AE$1500,MATCH($C12,'Monthly PEAK Level D'!$C$4:$C$1500,0),MATCH(X$4,'Monthly PEAK Level D'!$C$4:$AE$4,0)),"")</f>
        <v/>
      </c>
      <c r="Y12" s="40" t="str">
        <f ca="1">IFERROR(-1*INDEX('Monthly PEAK Level D'!$C$4:$AE$1500,MATCH($C12,'Monthly PEAK Level D'!$C$4:$C$1500,0),MATCH(Y$4,'Monthly PEAK Level D'!$C$4:$AE$4,0)),"")</f>
        <v/>
      </c>
      <c r="AB12" s="40" t="str">
        <f ca="1">IFERROR(-1*INDEX('Monthly PEAK Level D'!$C$4:$AE$1500,MATCH($C12,'Monthly PEAK Level D'!$C$4:$C$1500,0),MATCH(AB$4,'Monthly PEAK Level D'!$C$4:$AE$4,0)),"")</f>
        <v/>
      </c>
      <c r="AC12" s="40" t="str">
        <f ca="1">IFERROR(-1*INDEX('Monthly PEAK Level D'!$C$4:$AE$1500,MATCH($C12,'Monthly PEAK Level D'!$C$4:$C$1500,0),MATCH(AC$4,'Monthly PEAK Level D'!$C$4:$AE$4,0)),"")</f>
        <v/>
      </c>
      <c r="AD12" s="40" t="str">
        <f ca="1">IFERROR(-1*INDEX('Monthly PEAK Level D'!$C$4:$AE$1500,MATCH($C12,'Monthly PEAK Level D'!$C$4:$C$1500,0),MATCH(AD$4,'Monthly PEAK Level D'!$C$4:$AE$4,0)),"")</f>
        <v/>
      </c>
      <c r="AE12" s="40" t="str">
        <f ca="1">IFERROR(-1*INDEX('Monthly PEAK Level D'!$C$4:$AE$1500,MATCH($C12,'Monthly PEAK Level D'!$C$4:$C$1500,0),MATCH(AE$4,'Monthly PEAK Level D'!$C$4:$AE$4,0)),"")</f>
        <v/>
      </c>
      <c r="AF12" s="40" t="str">
        <f ca="1">IFERROR(-1*INDEX('Monthly PEAK Level D'!$C$4:$AE$1500,MATCH($C12,'Monthly PEAK Level D'!$C$4:$C$1500,0),MATCH(AF$4,'Monthly PEAK Level D'!$C$4:$AE$4,0)),"")</f>
        <v/>
      </c>
      <c r="AG12" s="40" t="str">
        <f ca="1">IFERROR(-1*INDEX('Monthly PEAK Level D'!$C$4:$AE$1500,MATCH($C12,'Monthly PEAK Level D'!$C$4:$C$1500,0),MATCH(AG$4,'Monthly PEAK Level D'!$C$4:$AE$4,0)),"")</f>
        <v/>
      </c>
      <c r="AH12" s="40" t="str">
        <f ca="1">IFERROR(-1*INDEX('Monthly PEAK Level D'!$C$4:$AE$1500,MATCH($C12,'Monthly PEAK Level D'!$C$4:$C$1500,0),MATCH(AH$4,'Monthly PEAK Level D'!$C$4:$AE$4,0)),"")</f>
        <v/>
      </c>
      <c r="AI12" s="40" t="str">
        <f ca="1">IFERROR(-1*INDEX('Monthly PEAK Level D'!$C$4:$AE$1500,MATCH($C12,'Monthly PEAK Level D'!$C$4:$C$1500,0),MATCH(AI$4,'Monthly PEAK Level D'!$C$4:$AE$4,0)),"")</f>
        <v/>
      </c>
      <c r="AJ12" s="40" t="str">
        <f ca="1">IFERROR(-1*INDEX('Monthly PEAK Level D'!$C$4:$AE$1500,MATCH($C12,'Monthly PEAK Level D'!$C$4:$C$1500,0),MATCH(AJ$4,'Monthly PEAK Level D'!$C$4:$AE$4,0)),"")</f>
        <v/>
      </c>
      <c r="AK12" s="40" t="str">
        <f ca="1">IFERROR(-1*INDEX('Monthly PEAK Level D'!$C$4:$AE$1500,MATCH($C12,'Monthly PEAK Level D'!$C$4:$C$1500,0),MATCH(AK$4,'Monthly PEAK Level D'!$C$4:$AE$4,0)),"")</f>
        <v/>
      </c>
    </row>
    <row r="13" spans="2:37">
      <c r="C13" s="24">
        <f t="shared" si="0"/>
        <v>45536</v>
      </c>
      <c r="D13" s="90" t="s">
        <v>65</v>
      </c>
      <c r="E13" s="91" t="s">
        <v>65</v>
      </c>
      <c r="F13" s="90" t="s">
        <v>65</v>
      </c>
      <c r="G13" s="90" t="s">
        <v>65</v>
      </c>
      <c r="H13" s="90" t="s">
        <v>65</v>
      </c>
      <c r="I13" s="90" t="s">
        <v>65</v>
      </c>
      <c r="J13" s="40" t="str">
        <f ca="1">IFERROR(-1*INDEX('Monthly PEAK Level D'!$C$4:$AE$1500,MATCH($C13,'Monthly PEAK Level D'!$C$4:$C$1500,0),MATCH(J$4,'Monthly PEAK Level D'!$C$4:$AE$4,0)),"")</f>
        <v/>
      </c>
      <c r="K13" s="40" t="str">
        <f ca="1">IFERROR(-1*INDEX('Monthly PEAK Level D'!$C$4:$AE$1500,MATCH($C13,'Monthly PEAK Level D'!$C$4:$C$1500,0),MATCH(K$4,'Monthly PEAK Level D'!$C$4:$AE$4,0)),"")</f>
        <v/>
      </c>
      <c r="L13" s="40" t="str">
        <f ca="1">IFERROR(-1*INDEX('Monthly PEAK Level D'!$C$4:$AE$1500,MATCH($C13,'Monthly PEAK Level D'!$C$4:$C$1500,0),MATCH(L$4,'Monthly PEAK Level D'!$C$4:$AE$4,0)),"")</f>
        <v/>
      </c>
      <c r="M13" s="40" t="str">
        <f ca="1">IFERROR(-1*INDEX('Monthly PEAK Level D'!$C$4:$AE$1500,MATCH($C13,'Monthly PEAK Level D'!$C$4:$C$1500,0),MATCH(M$4,'Monthly PEAK Level D'!$C$4:$AE$4,0)),"")</f>
        <v/>
      </c>
      <c r="N13" s="40" t="str">
        <f ca="1">IFERROR(INDEX('Monthly PEAK Level D'!$C$4:$AE$1500,MATCH($C13,'Monthly PEAK Level D'!$C$4:$C$1500,0),MATCH(N$4,'Monthly PEAK Level D'!$C$4:$AE$4,0)),"")</f>
        <v/>
      </c>
      <c r="O13" s="40" t="str">
        <f ca="1">IFERROR(INDEX('Monthly PEAK Level D'!$C$4:$AE$1500,MATCH($C13,'Monthly PEAK Level D'!$C$4:$C$1500,0),MATCH(O$4,'Monthly PEAK Level D'!$C$4:$AE$4,0)),"")</f>
        <v/>
      </c>
      <c r="P13" s="90" t="s">
        <v>65</v>
      </c>
      <c r="Q13" s="90" t="s">
        <v>65</v>
      </c>
      <c r="R13" s="90" t="s">
        <v>65</v>
      </c>
      <c r="S13" s="40" t="str">
        <f ca="1">IFERROR(-1*INDEX('Monthly PEAK Level D'!$C$4:$AE$1500,MATCH($C13,'Monthly PEAK Level D'!$C$4:$C$1500,0),MATCH(S$4,'Monthly PEAK Level D'!$C$4:$AE$4,0)),"")</f>
        <v/>
      </c>
      <c r="T13" s="40" t="str">
        <f ca="1">IFERROR(-1*INDEX('Monthly PEAK Level D'!$C$4:$AE$1500,MATCH($C13,'Monthly PEAK Level D'!$C$4:$C$1500,0),MATCH(T$4,'Monthly PEAK Level D'!$C$4:$AE$4,0)),"")</f>
        <v/>
      </c>
      <c r="U13" s="40" t="str">
        <f ca="1">IFERROR(-1*INDEX('Monthly PEAK Level D'!$C$4:$AE$1500,MATCH($C13,'Monthly PEAK Level D'!$C$4:$C$1500,0),MATCH(U$4,'Monthly PEAK Level D'!$C$4:$AE$4,0)),"")</f>
        <v/>
      </c>
      <c r="V13" s="40" t="str">
        <f ca="1">IFERROR(-1*INDEX('Monthly PEAK Level D'!$C$4:$AE$1500,MATCH($C13,'Monthly PEAK Level D'!$C$4:$C$1500,0),MATCH(V$4,'Monthly PEAK Level D'!$C$4:$AE$4,0)),"")</f>
        <v/>
      </c>
      <c r="W13" s="40" t="str">
        <f ca="1">IFERROR(-1*INDEX('Monthly PEAK Level D'!$C$4:$AE$1500,MATCH($C13,'Monthly PEAK Level D'!$C$4:$C$1500,0),MATCH(W$4,'Monthly PEAK Level D'!$C$4:$AE$4,0)),"")</f>
        <v/>
      </c>
      <c r="X13" s="40" t="str">
        <f ca="1">IFERROR(-1*INDEX('Monthly PEAK Level D'!$C$4:$AE$1500,MATCH($C13,'Monthly PEAK Level D'!$C$4:$C$1500,0),MATCH(X$4,'Monthly PEAK Level D'!$C$4:$AE$4,0)),"")</f>
        <v/>
      </c>
      <c r="Y13" s="40" t="str">
        <f ca="1">IFERROR(-1*INDEX('Monthly PEAK Level D'!$C$4:$AE$1500,MATCH($C13,'Monthly PEAK Level D'!$C$4:$C$1500,0),MATCH(Y$4,'Monthly PEAK Level D'!$C$4:$AE$4,0)),"")</f>
        <v/>
      </c>
      <c r="AB13" s="40" t="str">
        <f ca="1">IFERROR(-1*INDEX('Monthly PEAK Level D'!$C$4:$AE$1500,MATCH($C13,'Monthly PEAK Level D'!$C$4:$C$1500,0),MATCH(AB$4,'Monthly PEAK Level D'!$C$4:$AE$4,0)),"")</f>
        <v/>
      </c>
      <c r="AC13" s="40" t="str">
        <f ca="1">IFERROR(-1*INDEX('Monthly PEAK Level D'!$C$4:$AE$1500,MATCH($C13,'Monthly PEAK Level D'!$C$4:$C$1500,0),MATCH(AC$4,'Monthly PEAK Level D'!$C$4:$AE$4,0)),"")</f>
        <v/>
      </c>
      <c r="AD13" s="40" t="str">
        <f ca="1">IFERROR(-1*INDEX('Monthly PEAK Level D'!$C$4:$AE$1500,MATCH($C13,'Monthly PEAK Level D'!$C$4:$C$1500,0),MATCH(AD$4,'Monthly PEAK Level D'!$C$4:$AE$4,0)),"")</f>
        <v/>
      </c>
      <c r="AE13" s="40" t="str">
        <f ca="1">IFERROR(-1*INDEX('Monthly PEAK Level D'!$C$4:$AE$1500,MATCH($C13,'Monthly PEAK Level D'!$C$4:$C$1500,0),MATCH(AE$4,'Monthly PEAK Level D'!$C$4:$AE$4,0)),"")</f>
        <v/>
      </c>
      <c r="AF13" s="40" t="str">
        <f ca="1">IFERROR(-1*INDEX('Monthly PEAK Level D'!$C$4:$AE$1500,MATCH($C13,'Monthly PEAK Level D'!$C$4:$C$1500,0),MATCH(AF$4,'Monthly PEAK Level D'!$C$4:$AE$4,0)),"")</f>
        <v/>
      </c>
      <c r="AG13" s="40" t="str">
        <f ca="1">IFERROR(-1*INDEX('Monthly PEAK Level D'!$C$4:$AE$1500,MATCH($C13,'Monthly PEAK Level D'!$C$4:$C$1500,0),MATCH(AG$4,'Monthly PEAK Level D'!$C$4:$AE$4,0)),"")</f>
        <v/>
      </c>
      <c r="AH13" s="40" t="str">
        <f ca="1">IFERROR(-1*INDEX('Monthly PEAK Level D'!$C$4:$AE$1500,MATCH($C13,'Monthly PEAK Level D'!$C$4:$C$1500,0),MATCH(AH$4,'Monthly PEAK Level D'!$C$4:$AE$4,0)),"")</f>
        <v/>
      </c>
      <c r="AI13" s="40" t="str">
        <f ca="1">IFERROR(-1*INDEX('Monthly PEAK Level D'!$C$4:$AE$1500,MATCH($C13,'Monthly PEAK Level D'!$C$4:$C$1500,0),MATCH(AI$4,'Monthly PEAK Level D'!$C$4:$AE$4,0)),"")</f>
        <v/>
      </c>
      <c r="AJ13" s="40" t="str">
        <f ca="1">IFERROR(-1*INDEX('Monthly PEAK Level D'!$C$4:$AE$1500,MATCH($C13,'Monthly PEAK Level D'!$C$4:$C$1500,0),MATCH(AJ$4,'Monthly PEAK Level D'!$C$4:$AE$4,0)),"")</f>
        <v/>
      </c>
      <c r="AK13" s="40" t="str">
        <f ca="1">IFERROR(-1*INDEX('Monthly PEAK Level D'!$C$4:$AE$1500,MATCH($C13,'Monthly PEAK Level D'!$C$4:$C$1500,0),MATCH(AK$4,'Monthly PEAK Level D'!$C$4:$AE$4,0)),"")</f>
        <v/>
      </c>
    </row>
    <row r="14" spans="2:37">
      <c r="C14" s="24">
        <f t="shared" si="0"/>
        <v>45566</v>
      </c>
      <c r="D14" s="90" t="s">
        <v>65</v>
      </c>
      <c r="E14" s="91" t="s">
        <v>65</v>
      </c>
      <c r="F14" s="90" t="s">
        <v>65</v>
      </c>
      <c r="G14" s="90" t="s">
        <v>65</v>
      </c>
      <c r="H14" s="90" t="s">
        <v>65</v>
      </c>
      <c r="I14" s="90" t="s">
        <v>65</v>
      </c>
      <c r="J14" s="40" t="str">
        <f ca="1">IFERROR(-1*INDEX('Monthly PEAK Level D'!$C$4:$AE$1500,MATCH($C14,'Monthly PEAK Level D'!$C$4:$C$1500,0),MATCH(J$4,'Monthly PEAK Level D'!$C$4:$AE$4,0)),"")</f>
        <v/>
      </c>
      <c r="K14" s="40" t="str">
        <f ca="1">IFERROR(-1*INDEX('Monthly PEAK Level D'!$C$4:$AE$1500,MATCH($C14,'Monthly PEAK Level D'!$C$4:$C$1500,0),MATCH(K$4,'Monthly PEAK Level D'!$C$4:$AE$4,0)),"")</f>
        <v/>
      </c>
      <c r="L14" s="40" t="str">
        <f ca="1">IFERROR(-1*INDEX('Monthly PEAK Level D'!$C$4:$AE$1500,MATCH($C14,'Monthly PEAK Level D'!$C$4:$C$1500,0),MATCH(L$4,'Monthly PEAK Level D'!$C$4:$AE$4,0)),"")</f>
        <v/>
      </c>
      <c r="M14" s="40" t="str">
        <f ca="1">IFERROR(-1*INDEX('Monthly PEAK Level D'!$C$4:$AE$1500,MATCH($C14,'Monthly PEAK Level D'!$C$4:$C$1500,0),MATCH(M$4,'Monthly PEAK Level D'!$C$4:$AE$4,0)),"")</f>
        <v/>
      </c>
      <c r="N14" s="40" t="str">
        <f ca="1">IFERROR(INDEX('Monthly PEAK Level D'!$C$4:$AE$1500,MATCH($C14,'Monthly PEAK Level D'!$C$4:$C$1500,0),MATCH(N$4,'Monthly PEAK Level D'!$C$4:$AE$4,0)),"")</f>
        <v/>
      </c>
      <c r="O14" s="40" t="str">
        <f ca="1">IFERROR(INDEX('Monthly PEAK Level D'!$C$4:$AE$1500,MATCH($C14,'Monthly PEAK Level D'!$C$4:$C$1500,0),MATCH(O$4,'Monthly PEAK Level D'!$C$4:$AE$4,0)),"")</f>
        <v/>
      </c>
      <c r="P14" s="90" t="s">
        <v>65</v>
      </c>
      <c r="Q14" s="90" t="s">
        <v>65</v>
      </c>
      <c r="R14" s="90" t="s">
        <v>65</v>
      </c>
      <c r="S14" s="40" t="str">
        <f ca="1">IFERROR(-1*INDEX('Monthly PEAK Level D'!$C$4:$AE$1500,MATCH($C14,'Monthly PEAK Level D'!$C$4:$C$1500,0),MATCH(S$4,'Monthly PEAK Level D'!$C$4:$AE$4,0)),"")</f>
        <v/>
      </c>
      <c r="T14" s="40" t="str">
        <f ca="1">IFERROR(-1*INDEX('Monthly PEAK Level D'!$C$4:$AE$1500,MATCH($C14,'Monthly PEAK Level D'!$C$4:$C$1500,0),MATCH(T$4,'Monthly PEAK Level D'!$C$4:$AE$4,0)),"")</f>
        <v/>
      </c>
      <c r="U14" s="40" t="str">
        <f ca="1">IFERROR(-1*INDEX('Monthly PEAK Level D'!$C$4:$AE$1500,MATCH($C14,'Monthly PEAK Level D'!$C$4:$C$1500,0),MATCH(U$4,'Monthly PEAK Level D'!$C$4:$AE$4,0)),"")</f>
        <v/>
      </c>
      <c r="V14" s="40" t="str">
        <f ca="1">IFERROR(-1*INDEX('Monthly PEAK Level D'!$C$4:$AE$1500,MATCH($C14,'Monthly PEAK Level D'!$C$4:$C$1500,0),MATCH(V$4,'Monthly PEAK Level D'!$C$4:$AE$4,0)),"")</f>
        <v/>
      </c>
      <c r="W14" s="40" t="str">
        <f ca="1">IFERROR(-1*INDEX('Monthly PEAK Level D'!$C$4:$AE$1500,MATCH($C14,'Monthly PEAK Level D'!$C$4:$C$1500,0),MATCH(W$4,'Monthly PEAK Level D'!$C$4:$AE$4,0)),"")</f>
        <v/>
      </c>
      <c r="X14" s="40" t="str">
        <f ca="1">IFERROR(-1*INDEX('Monthly PEAK Level D'!$C$4:$AE$1500,MATCH($C14,'Monthly PEAK Level D'!$C$4:$C$1500,0),MATCH(X$4,'Monthly PEAK Level D'!$C$4:$AE$4,0)),"")</f>
        <v/>
      </c>
      <c r="Y14" s="40" t="str">
        <f ca="1">IFERROR(-1*INDEX('Monthly PEAK Level D'!$C$4:$AE$1500,MATCH($C14,'Monthly PEAK Level D'!$C$4:$C$1500,0),MATCH(Y$4,'Monthly PEAK Level D'!$C$4:$AE$4,0)),"")</f>
        <v/>
      </c>
      <c r="AB14" s="40" t="str">
        <f ca="1">IFERROR(-1*INDEX('Monthly PEAK Level D'!$C$4:$AE$1500,MATCH($C14,'Monthly PEAK Level D'!$C$4:$C$1500,0),MATCH(AB$4,'Monthly PEAK Level D'!$C$4:$AE$4,0)),"")</f>
        <v/>
      </c>
      <c r="AC14" s="40" t="str">
        <f ca="1">IFERROR(-1*INDEX('Monthly PEAK Level D'!$C$4:$AE$1500,MATCH($C14,'Monthly PEAK Level D'!$C$4:$C$1500,0),MATCH(AC$4,'Monthly PEAK Level D'!$C$4:$AE$4,0)),"")</f>
        <v/>
      </c>
      <c r="AD14" s="40" t="str">
        <f ca="1">IFERROR(-1*INDEX('Monthly PEAK Level D'!$C$4:$AE$1500,MATCH($C14,'Monthly PEAK Level D'!$C$4:$C$1500,0),MATCH(AD$4,'Monthly PEAK Level D'!$C$4:$AE$4,0)),"")</f>
        <v/>
      </c>
      <c r="AE14" s="40" t="str">
        <f ca="1">IFERROR(-1*INDEX('Monthly PEAK Level D'!$C$4:$AE$1500,MATCH($C14,'Monthly PEAK Level D'!$C$4:$C$1500,0),MATCH(AE$4,'Monthly PEAK Level D'!$C$4:$AE$4,0)),"")</f>
        <v/>
      </c>
      <c r="AF14" s="40" t="str">
        <f ca="1">IFERROR(-1*INDEX('Monthly PEAK Level D'!$C$4:$AE$1500,MATCH($C14,'Monthly PEAK Level D'!$C$4:$C$1500,0),MATCH(AF$4,'Monthly PEAK Level D'!$C$4:$AE$4,0)),"")</f>
        <v/>
      </c>
      <c r="AG14" s="40" t="str">
        <f ca="1">IFERROR(-1*INDEX('Monthly PEAK Level D'!$C$4:$AE$1500,MATCH($C14,'Monthly PEAK Level D'!$C$4:$C$1500,0),MATCH(AG$4,'Monthly PEAK Level D'!$C$4:$AE$4,0)),"")</f>
        <v/>
      </c>
      <c r="AH14" s="40" t="str">
        <f ca="1">IFERROR(-1*INDEX('Monthly PEAK Level D'!$C$4:$AE$1500,MATCH($C14,'Monthly PEAK Level D'!$C$4:$C$1500,0),MATCH(AH$4,'Monthly PEAK Level D'!$C$4:$AE$4,0)),"")</f>
        <v/>
      </c>
      <c r="AI14" s="40" t="str">
        <f ca="1">IFERROR(-1*INDEX('Monthly PEAK Level D'!$C$4:$AE$1500,MATCH($C14,'Monthly PEAK Level D'!$C$4:$C$1500,0),MATCH(AI$4,'Monthly PEAK Level D'!$C$4:$AE$4,0)),"")</f>
        <v/>
      </c>
      <c r="AJ14" s="40" t="str">
        <f ca="1">IFERROR(-1*INDEX('Monthly PEAK Level D'!$C$4:$AE$1500,MATCH($C14,'Monthly PEAK Level D'!$C$4:$C$1500,0),MATCH(AJ$4,'Monthly PEAK Level D'!$C$4:$AE$4,0)),"")</f>
        <v/>
      </c>
      <c r="AK14" s="40" t="str">
        <f ca="1">IFERROR(-1*INDEX('Monthly PEAK Level D'!$C$4:$AE$1500,MATCH($C14,'Monthly PEAK Level D'!$C$4:$C$1500,0),MATCH(AK$4,'Monthly PEAK Level D'!$C$4:$AE$4,0)),"")</f>
        <v/>
      </c>
    </row>
    <row r="15" spans="2:37">
      <c r="C15" s="24">
        <f t="shared" si="0"/>
        <v>45597</v>
      </c>
      <c r="D15" s="90" t="s">
        <v>65</v>
      </c>
      <c r="E15" s="91" t="s">
        <v>65</v>
      </c>
      <c r="F15" s="90" t="s">
        <v>65</v>
      </c>
      <c r="G15" s="90" t="s">
        <v>65</v>
      </c>
      <c r="H15" s="90" t="s">
        <v>65</v>
      </c>
      <c r="I15" s="90" t="s">
        <v>65</v>
      </c>
      <c r="J15" s="40" t="str">
        <f ca="1">IFERROR(-1*INDEX('Monthly PEAK Level D'!$C$4:$AE$1500,MATCH($C15,'Monthly PEAK Level D'!$C$4:$C$1500,0),MATCH(J$4,'Monthly PEAK Level D'!$C$4:$AE$4,0)),"")</f>
        <v/>
      </c>
      <c r="K15" s="40" t="str">
        <f ca="1">IFERROR(-1*INDEX('Monthly PEAK Level D'!$C$4:$AE$1500,MATCH($C15,'Monthly PEAK Level D'!$C$4:$C$1500,0),MATCH(K$4,'Monthly PEAK Level D'!$C$4:$AE$4,0)),"")</f>
        <v/>
      </c>
      <c r="L15" s="40" t="str">
        <f ca="1">IFERROR(-1*INDEX('Monthly PEAK Level D'!$C$4:$AE$1500,MATCH($C15,'Monthly PEAK Level D'!$C$4:$C$1500,0),MATCH(L$4,'Monthly PEAK Level D'!$C$4:$AE$4,0)),"")</f>
        <v/>
      </c>
      <c r="M15" s="40" t="str">
        <f ca="1">IFERROR(-1*INDEX('Monthly PEAK Level D'!$C$4:$AE$1500,MATCH($C15,'Monthly PEAK Level D'!$C$4:$C$1500,0),MATCH(M$4,'Monthly PEAK Level D'!$C$4:$AE$4,0)),"")</f>
        <v/>
      </c>
      <c r="N15" s="40" t="str">
        <f ca="1">IFERROR(INDEX('Monthly PEAK Level D'!$C$4:$AE$1500,MATCH($C15,'Monthly PEAK Level D'!$C$4:$C$1500,0),MATCH(N$4,'Monthly PEAK Level D'!$C$4:$AE$4,0)),"")</f>
        <v/>
      </c>
      <c r="O15" s="40" t="str">
        <f ca="1">IFERROR(INDEX('Monthly PEAK Level D'!$C$4:$AE$1500,MATCH($C15,'Monthly PEAK Level D'!$C$4:$C$1500,0),MATCH(O$4,'Monthly PEAK Level D'!$C$4:$AE$4,0)),"")</f>
        <v/>
      </c>
      <c r="P15" s="90" t="s">
        <v>65</v>
      </c>
      <c r="Q15" s="90" t="s">
        <v>65</v>
      </c>
      <c r="R15" s="90" t="s">
        <v>65</v>
      </c>
      <c r="S15" s="40" t="str">
        <f ca="1">IFERROR(-1*INDEX('Monthly PEAK Level D'!$C$4:$AE$1500,MATCH($C15,'Monthly PEAK Level D'!$C$4:$C$1500,0),MATCH(S$4,'Monthly PEAK Level D'!$C$4:$AE$4,0)),"")</f>
        <v/>
      </c>
      <c r="T15" s="40" t="str">
        <f ca="1">IFERROR(-1*INDEX('Monthly PEAK Level D'!$C$4:$AE$1500,MATCH($C15,'Monthly PEAK Level D'!$C$4:$C$1500,0),MATCH(T$4,'Monthly PEAK Level D'!$C$4:$AE$4,0)),"")</f>
        <v/>
      </c>
      <c r="U15" s="40" t="str">
        <f ca="1">IFERROR(-1*INDEX('Monthly PEAK Level D'!$C$4:$AE$1500,MATCH($C15,'Monthly PEAK Level D'!$C$4:$C$1500,0),MATCH(U$4,'Monthly PEAK Level D'!$C$4:$AE$4,0)),"")</f>
        <v/>
      </c>
      <c r="V15" s="40" t="str">
        <f ca="1">IFERROR(-1*INDEX('Monthly PEAK Level D'!$C$4:$AE$1500,MATCH($C15,'Monthly PEAK Level D'!$C$4:$C$1500,0),MATCH(V$4,'Monthly PEAK Level D'!$C$4:$AE$4,0)),"")</f>
        <v/>
      </c>
      <c r="W15" s="40" t="str">
        <f ca="1">IFERROR(-1*INDEX('Monthly PEAK Level D'!$C$4:$AE$1500,MATCH($C15,'Monthly PEAK Level D'!$C$4:$C$1500,0),MATCH(W$4,'Monthly PEAK Level D'!$C$4:$AE$4,0)),"")</f>
        <v/>
      </c>
      <c r="X15" s="40" t="str">
        <f ca="1">IFERROR(-1*INDEX('Monthly PEAK Level D'!$C$4:$AE$1500,MATCH($C15,'Monthly PEAK Level D'!$C$4:$C$1500,0),MATCH(X$4,'Monthly PEAK Level D'!$C$4:$AE$4,0)),"")</f>
        <v/>
      </c>
      <c r="Y15" s="40" t="str">
        <f ca="1">IFERROR(-1*INDEX('Monthly PEAK Level D'!$C$4:$AE$1500,MATCH($C15,'Monthly PEAK Level D'!$C$4:$C$1500,0),MATCH(Y$4,'Monthly PEAK Level D'!$C$4:$AE$4,0)),"")</f>
        <v/>
      </c>
      <c r="AB15" s="40" t="str">
        <f ca="1">IFERROR(-1*INDEX('Monthly PEAK Level D'!$C$4:$AE$1500,MATCH($C15,'Monthly PEAK Level D'!$C$4:$C$1500,0),MATCH(AB$4,'Monthly PEAK Level D'!$C$4:$AE$4,0)),"")</f>
        <v/>
      </c>
      <c r="AC15" s="40" t="str">
        <f ca="1">IFERROR(-1*INDEX('Monthly PEAK Level D'!$C$4:$AE$1500,MATCH($C15,'Monthly PEAK Level D'!$C$4:$C$1500,0),MATCH(AC$4,'Monthly PEAK Level D'!$C$4:$AE$4,0)),"")</f>
        <v/>
      </c>
      <c r="AD15" s="40" t="str">
        <f ca="1">IFERROR(-1*INDEX('Monthly PEAK Level D'!$C$4:$AE$1500,MATCH($C15,'Monthly PEAK Level D'!$C$4:$C$1500,0),MATCH(AD$4,'Monthly PEAK Level D'!$C$4:$AE$4,0)),"")</f>
        <v/>
      </c>
      <c r="AE15" s="40" t="str">
        <f ca="1">IFERROR(-1*INDEX('Monthly PEAK Level D'!$C$4:$AE$1500,MATCH($C15,'Monthly PEAK Level D'!$C$4:$C$1500,0),MATCH(AE$4,'Monthly PEAK Level D'!$C$4:$AE$4,0)),"")</f>
        <v/>
      </c>
      <c r="AF15" s="40" t="str">
        <f ca="1">IFERROR(-1*INDEX('Monthly PEAK Level D'!$C$4:$AE$1500,MATCH($C15,'Monthly PEAK Level D'!$C$4:$C$1500,0),MATCH(AF$4,'Monthly PEAK Level D'!$C$4:$AE$4,0)),"")</f>
        <v/>
      </c>
      <c r="AG15" s="40" t="str">
        <f ca="1">IFERROR(-1*INDEX('Monthly PEAK Level D'!$C$4:$AE$1500,MATCH($C15,'Monthly PEAK Level D'!$C$4:$C$1500,0),MATCH(AG$4,'Monthly PEAK Level D'!$C$4:$AE$4,0)),"")</f>
        <v/>
      </c>
      <c r="AH15" s="40" t="str">
        <f ca="1">IFERROR(-1*INDEX('Monthly PEAK Level D'!$C$4:$AE$1500,MATCH($C15,'Monthly PEAK Level D'!$C$4:$C$1500,0),MATCH(AH$4,'Monthly PEAK Level D'!$C$4:$AE$4,0)),"")</f>
        <v/>
      </c>
      <c r="AI15" s="40" t="str">
        <f ca="1">IFERROR(-1*INDEX('Monthly PEAK Level D'!$C$4:$AE$1500,MATCH($C15,'Monthly PEAK Level D'!$C$4:$C$1500,0),MATCH(AI$4,'Monthly PEAK Level D'!$C$4:$AE$4,0)),"")</f>
        <v/>
      </c>
      <c r="AJ15" s="40" t="str">
        <f ca="1">IFERROR(-1*INDEX('Monthly PEAK Level D'!$C$4:$AE$1500,MATCH($C15,'Monthly PEAK Level D'!$C$4:$C$1500,0),MATCH(AJ$4,'Monthly PEAK Level D'!$C$4:$AE$4,0)),"")</f>
        <v/>
      </c>
      <c r="AK15" s="40" t="str">
        <f ca="1">IFERROR(-1*INDEX('Monthly PEAK Level D'!$C$4:$AE$1500,MATCH($C15,'Monthly PEAK Level D'!$C$4:$C$1500,0),MATCH(AK$4,'Monthly PEAK Level D'!$C$4:$AE$4,0)),"")</f>
        <v/>
      </c>
    </row>
    <row r="16" spans="2:37">
      <c r="C16" s="24">
        <f t="shared" si="0"/>
        <v>45627</v>
      </c>
      <c r="D16" s="90" t="s">
        <v>65</v>
      </c>
      <c r="E16" s="91" t="s">
        <v>65</v>
      </c>
      <c r="F16" s="90" t="s">
        <v>65</v>
      </c>
      <c r="G16" s="90" t="s">
        <v>65</v>
      </c>
      <c r="H16" s="90" t="s">
        <v>65</v>
      </c>
      <c r="I16" s="90" t="s">
        <v>65</v>
      </c>
      <c r="J16" s="40" t="str">
        <f ca="1">IFERROR(-1*INDEX('Monthly PEAK Level D'!$C$4:$AE$1500,MATCH($C16,'Monthly PEAK Level D'!$C$4:$C$1500,0),MATCH(J$4,'Monthly PEAK Level D'!$C$4:$AE$4,0)),"")</f>
        <v/>
      </c>
      <c r="K16" s="40" t="str">
        <f ca="1">IFERROR(-1*INDEX('Monthly PEAK Level D'!$C$4:$AE$1500,MATCH($C16,'Monthly PEAK Level D'!$C$4:$C$1500,0),MATCH(K$4,'Monthly PEAK Level D'!$C$4:$AE$4,0)),"")</f>
        <v/>
      </c>
      <c r="L16" s="40" t="str">
        <f ca="1">IFERROR(-1*INDEX('Monthly PEAK Level D'!$C$4:$AE$1500,MATCH($C16,'Monthly PEAK Level D'!$C$4:$C$1500,0),MATCH(L$4,'Monthly PEAK Level D'!$C$4:$AE$4,0)),"")</f>
        <v/>
      </c>
      <c r="M16" s="40" t="str">
        <f ca="1">IFERROR(-1*INDEX('Monthly PEAK Level D'!$C$4:$AE$1500,MATCH($C16,'Monthly PEAK Level D'!$C$4:$C$1500,0),MATCH(M$4,'Monthly PEAK Level D'!$C$4:$AE$4,0)),"")</f>
        <v/>
      </c>
      <c r="N16" s="40" t="str">
        <f ca="1">IFERROR(INDEX('Monthly PEAK Level D'!$C$4:$AE$1500,MATCH($C16,'Monthly PEAK Level D'!$C$4:$C$1500,0),MATCH(N$4,'Monthly PEAK Level D'!$C$4:$AE$4,0)),"")</f>
        <v/>
      </c>
      <c r="O16" s="40" t="str">
        <f ca="1">IFERROR(INDEX('Monthly PEAK Level D'!$C$4:$AE$1500,MATCH($C16,'Monthly PEAK Level D'!$C$4:$C$1500,0),MATCH(O$4,'Monthly PEAK Level D'!$C$4:$AE$4,0)),"")</f>
        <v/>
      </c>
      <c r="P16" s="90" t="s">
        <v>65</v>
      </c>
      <c r="Q16" s="90" t="s">
        <v>65</v>
      </c>
      <c r="R16" s="90" t="s">
        <v>65</v>
      </c>
      <c r="S16" s="40" t="str">
        <f ca="1">IFERROR(-1*INDEX('Monthly PEAK Level D'!$C$4:$AE$1500,MATCH($C16,'Monthly PEAK Level D'!$C$4:$C$1500,0),MATCH(S$4,'Monthly PEAK Level D'!$C$4:$AE$4,0)),"")</f>
        <v/>
      </c>
      <c r="T16" s="40" t="str">
        <f ca="1">IFERROR(-1*INDEX('Monthly PEAK Level D'!$C$4:$AE$1500,MATCH($C16,'Monthly PEAK Level D'!$C$4:$C$1500,0),MATCH(T$4,'Monthly PEAK Level D'!$C$4:$AE$4,0)),"")</f>
        <v/>
      </c>
      <c r="U16" s="40" t="str">
        <f ca="1">IFERROR(-1*INDEX('Monthly PEAK Level D'!$C$4:$AE$1500,MATCH($C16,'Monthly PEAK Level D'!$C$4:$C$1500,0),MATCH(U$4,'Monthly PEAK Level D'!$C$4:$AE$4,0)),"")</f>
        <v/>
      </c>
      <c r="V16" s="40" t="str">
        <f ca="1">IFERROR(-1*INDEX('Monthly PEAK Level D'!$C$4:$AE$1500,MATCH($C16,'Monthly PEAK Level D'!$C$4:$C$1500,0),MATCH(V$4,'Monthly PEAK Level D'!$C$4:$AE$4,0)),"")</f>
        <v/>
      </c>
      <c r="W16" s="40" t="str">
        <f ca="1">IFERROR(-1*INDEX('Monthly PEAK Level D'!$C$4:$AE$1500,MATCH($C16,'Monthly PEAK Level D'!$C$4:$C$1500,0),MATCH(W$4,'Monthly PEAK Level D'!$C$4:$AE$4,0)),"")</f>
        <v/>
      </c>
      <c r="X16" s="40" t="str">
        <f ca="1">IFERROR(-1*INDEX('Monthly PEAK Level D'!$C$4:$AE$1500,MATCH($C16,'Monthly PEAK Level D'!$C$4:$C$1500,0),MATCH(X$4,'Monthly PEAK Level D'!$C$4:$AE$4,0)),"")</f>
        <v/>
      </c>
      <c r="Y16" s="40" t="str">
        <f ca="1">IFERROR(-1*INDEX('Monthly PEAK Level D'!$C$4:$AE$1500,MATCH($C16,'Monthly PEAK Level D'!$C$4:$C$1500,0),MATCH(Y$4,'Monthly PEAK Level D'!$C$4:$AE$4,0)),"")</f>
        <v/>
      </c>
      <c r="AB16" s="40" t="str">
        <f ca="1">IFERROR(-1*INDEX('Monthly PEAK Level D'!$C$4:$AE$1500,MATCH($C16,'Monthly PEAK Level D'!$C$4:$C$1500,0),MATCH(AB$4,'Monthly PEAK Level D'!$C$4:$AE$4,0)),"")</f>
        <v/>
      </c>
      <c r="AC16" s="40" t="str">
        <f ca="1">IFERROR(-1*INDEX('Monthly PEAK Level D'!$C$4:$AE$1500,MATCH($C16,'Monthly PEAK Level D'!$C$4:$C$1500,0),MATCH(AC$4,'Monthly PEAK Level D'!$C$4:$AE$4,0)),"")</f>
        <v/>
      </c>
      <c r="AD16" s="40" t="str">
        <f ca="1">IFERROR(-1*INDEX('Monthly PEAK Level D'!$C$4:$AE$1500,MATCH($C16,'Monthly PEAK Level D'!$C$4:$C$1500,0),MATCH(AD$4,'Monthly PEAK Level D'!$C$4:$AE$4,0)),"")</f>
        <v/>
      </c>
      <c r="AE16" s="40" t="str">
        <f ca="1">IFERROR(-1*INDEX('Monthly PEAK Level D'!$C$4:$AE$1500,MATCH($C16,'Monthly PEAK Level D'!$C$4:$C$1500,0),MATCH(AE$4,'Monthly PEAK Level D'!$C$4:$AE$4,0)),"")</f>
        <v/>
      </c>
      <c r="AF16" s="40" t="str">
        <f ca="1">IFERROR(-1*INDEX('Monthly PEAK Level D'!$C$4:$AE$1500,MATCH($C16,'Monthly PEAK Level D'!$C$4:$C$1500,0),MATCH(AF$4,'Monthly PEAK Level D'!$C$4:$AE$4,0)),"")</f>
        <v/>
      </c>
      <c r="AG16" s="40" t="str">
        <f ca="1">IFERROR(-1*INDEX('Monthly PEAK Level D'!$C$4:$AE$1500,MATCH($C16,'Monthly PEAK Level D'!$C$4:$C$1500,0),MATCH(AG$4,'Monthly PEAK Level D'!$C$4:$AE$4,0)),"")</f>
        <v/>
      </c>
      <c r="AH16" s="40" t="str">
        <f ca="1">IFERROR(-1*INDEX('Monthly PEAK Level D'!$C$4:$AE$1500,MATCH($C16,'Monthly PEAK Level D'!$C$4:$C$1500,0),MATCH(AH$4,'Monthly PEAK Level D'!$C$4:$AE$4,0)),"")</f>
        <v/>
      </c>
      <c r="AI16" s="40" t="str">
        <f ca="1">IFERROR(-1*INDEX('Monthly PEAK Level D'!$C$4:$AE$1500,MATCH($C16,'Monthly PEAK Level D'!$C$4:$C$1500,0),MATCH(AI$4,'Monthly PEAK Level D'!$C$4:$AE$4,0)),"")</f>
        <v/>
      </c>
      <c r="AJ16" s="40" t="str">
        <f ca="1">IFERROR(-1*INDEX('Monthly PEAK Level D'!$C$4:$AE$1500,MATCH($C16,'Monthly PEAK Level D'!$C$4:$C$1500,0),MATCH(AJ$4,'Monthly PEAK Level D'!$C$4:$AE$4,0)),"")</f>
        <v/>
      </c>
      <c r="AK16" s="40" t="str">
        <f ca="1">IFERROR(-1*INDEX('Monthly PEAK Level D'!$C$4:$AE$1500,MATCH($C16,'Monthly PEAK Level D'!$C$4:$C$1500,0),MATCH(AK$4,'Monthly PEAK Level D'!$C$4:$AE$4,0)),"")</f>
        <v/>
      </c>
    </row>
    <row r="17" spans="3:37">
      <c r="C17" s="24">
        <f t="shared" si="0"/>
        <v>45658</v>
      </c>
      <c r="D17" s="90" t="s">
        <v>65</v>
      </c>
      <c r="E17" s="91" t="s">
        <v>65</v>
      </c>
      <c r="F17" s="90" t="s">
        <v>65</v>
      </c>
      <c r="G17" s="90" t="s">
        <v>65</v>
      </c>
      <c r="H17" s="90" t="s">
        <v>65</v>
      </c>
      <c r="I17" s="90" t="s">
        <v>65</v>
      </c>
      <c r="J17" s="40" t="str">
        <f ca="1">IFERROR(-1*INDEX('Monthly PEAK Level D'!$C$4:$AE$1500,MATCH($C17,'Monthly PEAK Level D'!$C$4:$C$1500,0),MATCH(J$4,'Monthly PEAK Level D'!$C$4:$AE$4,0)),"")</f>
        <v/>
      </c>
      <c r="K17" s="40" t="str">
        <f ca="1">IFERROR(-1*INDEX('Monthly PEAK Level D'!$C$4:$AE$1500,MATCH($C17,'Monthly PEAK Level D'!$C$4:$C$1500,0),MATCH(K$4,'Monthly PEAK Level D'!$C$4:$AE$4,0)),"")</f>
        <v/>
      </c>
      <c r="L17" s="40" t="str">
        <f ca="1">IFERROR(-1*INDEX('Monthly PEAK Level D'!$C$4:$AE$1500,MATCH($C17,'Monthly PEAK Level D'!$C$4:$C$1500,0),MATCH(L$4,'Monthly PEAK Level D'!$C$4:$AE$4,0)),"")</f>
        <v/>
      </c>
      <c r="M17" s="40" t="str">
        <f ca="1">IFERROR(-1*INDEX('Monthly PEAK Level D'!$C$4:$AE$1500,MATCH($C17,'Monthly PEAK Level D'!$C$4:$C$1500,0),MATCH(M$4,'Monthly PEAK Level D'!$C$4:$AE$4,0)),"")</f>
        <v/>
      </c>
      <c r="N17" s="40" t="str">
        <f ca="1">IFERROR(INDEX('Monthly PEAK Level D'!$C$4:$AE$1500,MATCH($C17,'Monthly PEAK Level D'!$C$4:$C$1500,0),MATCH(N$4,'Monthly PEAK Level D'!$C$4:$AE$4,0)),"")</f>
        <v/>
      </c>
      <c r="O17" s="40" t="str">
        <f ca="1">IFERROR(INDEX('Monthly PEAK Level D'!$C$4:$AE$1500,MATCH($C17,'Monthly PEAK Level D'!$C$4:$C$1500,0),MATCH(O$4,'Monthly PEAK Level D'!$C$4:$AE$4,0)),"")</f>
        <v/>
      </c>
      <c r="P17" s="90" t="s">
        <v>65</v>
      </c>
      <c r="Q17" s="90" t="s">
        <v>65</v>
      </c>
      <c r="R17" s="90" t="s">
        <v>65</v>
      </c>
      <c r="S17" s="40" t="str">
        <f ca="1">IFERROR(-1*INDEX('Monthly PEAK Level D'!$C$4:$AE$1500,MATCH($C17,'Monthly PEAK Level D'!$C$4:$C$1500,0),MATCH(S$4,'Monthly PEAK Level D'!$C$4:$AE$4,0)),"")</f>
        <v/>
      </c>
      <c r="T17" s="40" t="str">
        <f ca="1">IFERROR(-1*INDEX('Monthly PEAK Level D'!$C$4:$AE$1500,MATCH($C17,'Monthly PEAK Level D'!$C$4:$C$1500,0),MATCH(T$4,'Monthly PEAK Level D'!$C$4:$AE$4,0)),"")</f>
        <v/>
      </c>
      <c r="U17" s="40" t="str">
        <f ca="1">IFERROR(-1*INDEX('Monthly PEAK Level D'!$C$4:$AE$1500,MATCH($C17,'Monthly PEAK Level D'!$C$4:$C$1500,0),MATCH(U$4,'Monthly PEAK Level D'!$C$4:$AE$4,0)),"")</f>
        <v/>
      </c>
      <c r="V17" s="40" t="str">
        <f ca="1">IFERROR(-1*INDEX('Monthly PEAK Level D'!$C$4:$AE$1500,MATCH($C17,'Monthly PEAK Level D'!$C$4:$C$1500,0),MATCH(V$4,'Monthly PEAK Level D'!$C$4:$AE$4,0)),"")</f>
        <v/>
      </c>
      <c r="W17" s="40" t="str">
        <f ca="1">IFERROR(-1*INDEX('Monthly PEAK Level D'!$C$4:$AE$1500,MATCH($C17,'Monthly PEAK Level D'!$C$4:$C$1500,0),MATCH(W$4,'Monthly PEAK Level D'!$C$4:$AE$4,0)),"")</f>
        <v/>
      </c>
      <c r="X17" s="40" t="str">
        <f ca="1">IFERROR(-1*INDEX('Monthly PEAK Level D'!$C$4:$AE$1500,MATCH($C17,'Monthly PEAK Level D'!$C$4:$C$1500,0),MATCH(X$4,'Monthly PEAK Level D'!$C$4:$AE$4,0)),"")</f>
        <v/>
      </c>
      <c r="Y17" s="40" t="str">
        <f ca="1">IFERROR(-1*INDEX('Monthly PEAK Level D'!$C$4:$AE$1500,MATCH($C17,'Monthly PEAK Level D'!$C$4:$C$1500,0),MATCH(Y$4,'Monthly PEAK Level D'!$C$4:$AE$4,0)),"")</f>
        <v/>
      </c>
      <c r="AB17" s="40" t="str">
        <f ca="1">IFERROR(-1*INDEX('Monthly PEAK Level D'!$C$4:$AE$1500,MATCH($C17,'Monthly PEAK Level D'!$C$4:$C$1500,0),MATCH(AB$4,'Monthly PEAK Level D'!$C$4:$AE$4,0)),"")</f>
        <v/>
      </c>
      <c r="AC17" s="40" t="str">
        <f ca="1">IFERROR(-1*INDEX('Monthly PEAK Level D'!$C$4:$AE$1500,MATCH($C17,'Monthly PEAK Level D'!$C$4:$C$1500,0),MATCH(AC$4,'Monthly PEAK Level D'!$C$4:$AE$4,0)),"")</f>
        <v/>
      </c>
      <c r="AD17" s="40" t="str">
        <f ca="1">IFERROR(-1*INDEX('Monthly PEAK Level D'!$C$4:$AE$1500,MATCH($C17,'Monthly PEAK Level D'!$C$4:$C$1500,0),MATCH(AD$4,'Monthly PEAK Level D'!$C$4:$AE$4,0)),"")</f>
        <v/>
      </c>
      <c r="AE17" s="40" t="str">
        <f ca="1">IFERROR(-1*INDEX('Monthly PEAK Level D'!$C$4:$AE$1500,MATCH($C17,'Monthly PEAK Level D'!$C$4:$C$1500,0),MATCH(AE$4,'Monthly PEAK Level D'!$C$4:$AE$4,0)),"")</f>
        <v/>
      </c>
      <c r="AF17" s="40" t="str">
        <f ca="1">IFERROR(-1*INDEX('Monthly PEAK Level D'!$C$4:$AE$1500,MATCH($C17,'Monthly PEAK Level D'!$C$4:$C$1500,0),MATCH(AF$4,'Monthly PEAK Level D'!$C$4:$AE$4,0)),"")</f>
        <v/>
      </c>
      <c r="AG17" s="40" t="str">
        <f ca="1">IFERROR(-1*INDEX('Monthly PEAK Level D'!$C$4:$AE$1500,MATCH($C17,'Monthly PEAK Level D'!$C$4:$C$1500,0),MATCH(AG$4,'Monthly PEAK Level D'!$C$4:$AE$4,0)),"")</f>
        <v/>
      </c>
      <c r="AH17" s="40" t="str">
        <f ca="1">IFERROR(-1*INDEX('Monthly PEAK Level D'!$C$4:$AE$1500,MATCH($C17,'Monthly PEAK Level D'!$C$4:$C$1500,0),MATCH(AH$4,'Monthly PEAK Level D'!$C$4:$AE$4,0)),"")</f>
        <v/>
      </c>
      <c r="AI17" s="40" t="str">
        <f ca="1">IFERROR(-1*INDEX('Monthly PEAK Level D'!$C$4:$AE$1500,MATCH($C17,'Monthly PEAK Level D'!$C$4:$C$1500,0),MATCH(AI$4,'Monthly PEAK Level D'!$C$4:$AE$4,0)),"")</f>
        <v/>
      </c>
      <c r="AJ17" s="40" t="str">
        <f ca="1">IFERROR(-1*INDEX('Monthly PEAK Level D'!$C$4:$AE$1500,MATCH($C17,'Monthly PEAK Level D'!$C$4:$C$1500,0),MATCH(AJ$4,'Monthly PEAK Level D'!$C$4:$AE$4,0)),"")</f>
        <v/>
      </c>
      <c r="AK17" s="40" t="str">
        <f ca="1">IFERROR(-1*INDEX('Monthly PEAK Level D'!$C$4:$AE$1500,MATCH($C17,'Monthly PEAK Level D'!$C$4:$C$1500,0),MATCH(AK$4,'Monthly PEAK Level D'!$C$4:$AE$4,0)),"")</f>
        <v/>
      </c>
    </row>
    <row r="18" spans="3:37">
      <c r="C18" s="24">
        <f t="shared" si="0"/>
        <v>45689</v>
      </c>
      <c r="D18" s="90" t="s">
        <v>65</v>
      </c>
      <c r="E18" s="91" t="s">
        <v>65</v>
      </c>
      <c r="F18" s="90" t="s">
        <v>65</v>
      </c>
      <c r="G18" s="90" t="s">
        <v>65</v>
      </c>
      <c r="H18" s="90" t="s">
        <v>65</v>
      </c>
      <c r="I18" s="90" t="s">
        <v>65</v>
      </c>
      <c r="J18" s="40" t="str">
        <f ca="1">IFERROR(-1*INDEX('Monthly PEAK Level D'!$C$4:$AE$1500,MATCH($C18,'Monthly PEAK Level D'!$C$4:$C$1500,0),MATCH(J$4,'Monthly PEAK Level D'!$C$4:$AE$4,0)),"")</f>
        <v/>
      </c>
      <c r="K18" s="40" t="str">
        <f ca="1">IFERROR(-1*INDEX('Monthly PEAK Level D'!$C$4:$AE$1500,MATCH($C18,'Monthly PEAK Level D'!$C$4:$C$1500,0),MATCH(K$4,'Monthly PEAK Level D'!$C$4:$AE$4,0)),"")</f>
        <v/>
      </c>
      <c r="L18" s="40" t="str">
        <f ca="1">IFERROR(-1*INDEX('Monthly PEAK Level D'!$C$4:$AE$1500,MATCH($C18,'Monthly PEAK Level D'!$C$4:$C$1500,0),MATCH(L$4,'Monthly PEAK Level D'!$C$4:$AE$4,0)),"")</f>
        <v/>
      </c>
      <c r="M18" s="40" t="str">
        <f ca="1">IFERROR(-1*INDEX('Monthly PEAK Level D'!$C$4:$AE$1500,MATCH($C18,'Monthly PEAK Level D'!$C$4:$C$1500,0),MATCH(M$4,'Monthly PEAK Level D'!$C$4:$AE$4,0)),"")</f>
        <v/>
      </c>
      <c r="N18" s="40" t="str">
        <f ca="1">IFERROR(INDEX('Monthly PEAK Level D'!$C$4:$AE$1500,MATCH($C18,'Monthly PEAK Level D'!$C$4:$C$1500,0),MATCH(N$4,'Monthly PEAK Level D'!$C$4:$AE$4,0)),"")</f>
        <v/>
      </c>
      <c r="O18" s="40" t="str">
        <f ca="1">IFERROR(INDEX('Monthly PEAK Level D'!$C$4:$AE$1500,MATCH($C18,'Monthly PEAK Level D'!$C$4:$C$1500,0),MATCH(O$4,'Monthly PEAK Level D'!$C$4:$AE$4,0)),"")</f>
        <v/>
      </c>
      <c r="P18" s="90" t="s">
        <v>65</v>
      </c>
      <c r="Q18" s="90" t="s">
        <v>65</v>
      </c>
      <c r="R18" s="90" t="s">
        <v>65</v>
      </c>
      <c r="S18" s="40" t="str">
        <f ca="1">IFERROR(-1*INDEX('Monthly PEAK Level D'!$C$4:$AE$1500,MATCH($C18,'Monthly PEAK Level D'!$C$4:$C$1500,0),MATCH(S$4,'Monthly PEAK Level D'!$C$4:$AE$4,0)),"")</f>
        <v/>
      </c>
      <c r="T18" s="40" t="str">
        <f ca="1">IFERROR(-1*INDEX('Monthly PEAK Level D'!$C$4:$AE$1500,MATCH($C18,'Monthly PEAK Level D'!$C$4:$C$1500,0),MATCH(T$4,'Monthly PEAK Level D'!$C$4:$AE$4,0)),"")</f>
        <v/>
      </c>
      <c r="U18" s="40" t="str">
        <f ca="1">IFERROR(-1*INDEX('Monthly PEAK Level D'!$C$4:$AE$1500,MATCH($C18,'Monthly PEAK Level D'!$C$4:$C$1500,0),MATCH(U$4,'Monthly PEAK Level D'!$C$4:$AE$4,0)),"")</f>
        <v/>
      </c>
      <c r="V18" s="40" t="str">
        <f ca="1">IFERROR(-1*INDEX('Monthly PEAK Level D'!$C$4:$AE$1500,MATCH($C18,'Monthly PEAK Level D'!$C$4:$C$1500,0),MATCH(V$4,'Monthly PEAK Level D'!$C$4:$AE$4,0)),"")</f>
        <v/>
      </c>
      <c r="W18" s="40" t="str">
        <f ca="1">IFERROR(-1*INDEX('Monthly PEAK Level D'!$C$4:$AE$1500,MATCH($C18,'Monthly PEAK Level D'!$C$4:$C$1500,0),MATCH(W$4,'Monthly PEAK Level D'!$C$4:$AE$4,0)),"")</f>
        <v/>
      </c>
      <c r="X18" s="40" t="str">
        <f ca="1">IFERROR(-1*INDEX('Monthly PEAK Level D'!$C$4:$AE$1500,MATCH($C18,'Monthly PEAK Level D'!$C$4:$C$1500,0),MATCH(X$4,'Monthly PEAK Level D'!$C$4:$AE$4,0)),"")</f>
        <v/>
      </c>
      <c r="Y18" s="40" t="str">
        <f ca="1">IFERROR(-1*INDEX('Monthly PEAK Level D'!$C$4:$AE$1500,MATCH($C18,'Monthly PEAK Level D'!$C$4:$C$1500,0),MATCH(Y$4,'Monthly PEAK Level D'!$C$4:$AE$4,0)),"")</f>
        <v/>
      </c>
      <c r="AB18" s="40" t="str">
        <f ca="1">IFERROR(-1*INDEX('Monthly PEAK Level D'!$C$4:$AE$1500,MATCH($C18,'Monthly PEAK Level D'!$C$4:$C$1500,0),MATCH(AB$4,'Monthly PEAK Level D'!$C$4:$AE$4,0)),"")</f>
        <v/>
      </c>
      <c r="AC18" s="40" t="str">
        <f ca="1">IFERROR(-1*INDEX('Monthly PEAK Level D'!$C$4:$AE$1500,MATCH($C18,'Monthly PEAK Level D'!$C$4:$C$1500,0),MATCH(AC$4,'Monthly PEAK Level D'!$C$4:$AE$4,0)),"")</f>
        <v/>
      </c>
      <c r="AD18" s="40" t="str">
        <f ca="1">IFERROR(-1*INDEX('Monthly PEAK Level D'!$C$4:$AE$1500,MATCH($C18,'Monthly PEAK Level D'!$C$4:$C$1500,0),MATCH(AD$4,'Monthly PEAK Level D'!$C$4:$AE$4,0)),"")</f>
        <v/>
      </c>
      <c r="AE18" s="40" t="str">
        <f ca="1">IFERROR(-1*INDEX('Monthly PEAK Level D'!$C$4:$AE$1500,MATCH($C18,'Monthly PEAK Level D'!$C$4:$C$1500,0),MATCH(AE$4,'Monthly PEAK Level D'!$C$4:$AE$4,0)),"")</f>
        <v/>
      </c>
      <c r="AF18" s="40" t="str">
        <f ca="1">IFERROR(-1*INDEX('Monthly PEAK Level D'!$C$4:$AE$1500,MATCH($C18,'Monthly PEAK Level D'!$C$4:$C$1500,0),MATCH(AF$4,'Monthly PEAK Level D'!$C$4:$AE$4,0)),"")</f>
        <v/>
      </c>
      <c r="AG18" s="40" t="str">
        <f ca="1">IFERROR(-1*INDEX('Monthly PEAK Level D'!$C$4:$AE$1500,MATCH($C18,'Monthly PEAK Level D'!$C$4:$C$1500,0),MATCH(AG$4,'Monthly PEAK Level D'!$C$4:$AE$4,0)),"")</f>
        <v/>
      </c>
      <c r="AH18" s="40" t="str">
        <f ca="1">IFERROR(-1*INDEX('Monthly PEAK Level D'!$C$4:$AE$1500,MATCH($C18,'Monthly PEAK Level D'!$C$4:$C$1500,0),MATCH(AH$4,'Monthly PEAK Level D'!$C$4:$AE$4,0)),"")</f>
        <v/>
      </c>
      <c r="AI18" s="40" t="str">
        <f ca="1">IFERROR(-1*INDEX('Monthly PEAK Level D'!$C$4:$AE$1500,MATCH($C18,'Monthly PEAK Level D'!$C$4:$C$1500,0),MATCH(AI$4,'Monthly PEAK Level D'!$C$4:$AE$4,0)),"")</f>
        <v/>
      </c>
      <c r="AJ18" s="40" t="str">
        <f ca="1">IFERROR(-1*INDEX('Monthly PEAK Level D'!$C$4:$AE$1500,MATCH($C18,'Monthly PEAK Level D'!$C$4:$C$1500,0),MATCH(AJ$4,'Monthly PEAK Level D'!$C$4:$AE$4,0)),"")</f>
        <v/>
      </c>
      <c r="AK18" s="40" t="str">
        <f ca="1">IFERROR(-1*INDEX('Monthly PEAK Level D'!$C$4:$AE$1500,MATCH($C18,'Monthly PEAK Level D'!$C$4:$C$1500,0),MATCH(AK$4,'Monthly PEAK Level D'!$C$4:$AE$4,0)),"")</f>
        <v/>
      </c>
    </row>
    <row r="19" spans="3:37">
      <c r="C19" s="24">
        <f t="shared" si="0"/>
        <v>45717</v>
      </c>
      <c r="D19" s="90" t="s">
        <v>65</v>
      </c>
      <c r="E19" s="91" t="s">
        <v>65</v>
      </c>
      <c r="F19" s="90" t="s">
        <v>65</v>
      </c>
      <c r="G19" s="90" t="s">
        <v>65</v>
      </c>
      <c r="H19" s="90" t="s">
        <v>65</v>
      </c>
      <c r="I19" s="90" t="s">
        <v>65</v>
      </c>
      <c r="J19" s="40" t="str">
        <f ca="1">IFERROR(-1*INDEX('Monthly PEAK Level D'!$C$4:$AE$1500,MATCH($C19,'Monthly PEAK Level D'!$C$4:$C$1500,0),MATCH(J$4,'Monthly PEAK Level D'!$C$4:$AE$4,0)),"")</f>
        <v/>
      </c>
      <c r="K19" s="40" t="str">
        <f ca="1">IFERROR(-1*INDEX('Monthly PEAK Level D'!$C$4:$AE$1500,MATCH($C19,'Monthly PEAK Level D'!$C$4:$C$1500,0),MATCH(K$4,'Monthly PEAK Level D'!$C$4:$AE$4,0)),"")</f>
        <v/>
      </c>
      <c r="L19" s="40" t="str">
        <f ca="1">IFERROR(-1*INDEX('Monthly PEAK Level D'!$C$4:$AE$1500,MATCH($C19,'Monthly PEAK Level D'!$C$4:$C$1500,0),MATCH(L$4,'Monthly PEAK Level D'!$C$4:$AE$4,0)),"")</f>
        <v/>
      </c>
      <c r="M19" s="40" t="str">
        <f ca="1">IFERROR(-1*INDEX('Monthly PEAK Level D'!$C$4:$AE$1500,MATCH($C19,'Monthly PEAK Level D'!$C$4:$C$1500,0),MATCH(M$4,'Monthly PEAK Level D'!$C$4:$AE$4,0)),"")</f>
        <v/>
      </c>
      <c r="N19" s="40" t="str">
        <f ca="1">IFERROR(INDEX('Monthly PEAK Level D'!$C$4:$AE$1500,MATCH($C19,'Monthly PEAK Level D'!$C$4:$C$1500,0),MATCH(N$4,'Monthly PEAK Level D'!$C$4:$AE$4,0)),"")</f>
        <v/>
      </c>
      <c r="O19" s="40" t="str">
        <f ca="1">IFERROR(INDEX('Monthly PEAK Level D'!$C$4:$AE$1500,MATCH($C19,'Monthly PEAK Level D'!$C$4:$C$1500,0),MATCH(O$4,'Monthly PEAK Level D'!$C$4:$AE$4,0)),"")</f>
        <v/>
      </c>
      <c r="P19" s="90" t="s">
        <v>65</v>
      </c>
      <c r="Q19" s="90" t="s">
        <v>65</v>
      </c>
      <c r="R19" s="90" t="s">
        <v>65</v>
      </c>
      <c r="S19" s="40" t="str">
        <f ca="1">IFERROR(-1*INDEX('Monthly PEAK Level D'!$C$4:$AE$1500,MATCH($C19,'Monthly PEAK Level D'!$C$4:$C$1500,0),MATCH(S$4,'Monthly PEAK Level D'!$C$4:$AE$4,0)),"")</f>
        <v/>
      </c>
      <c r="T19" s="40" t="str">
        <f ca="1">IFERROR(-1*INDEX('Monthly PEAK Level D'!$C$4:$AE$1500,MATCH($C19,'Monthly PEAK Level D'!$C$4:$C$1500,0),MATCH(T$4,'Monthly PEAK Level D'!$C$4:$AE$4,0)),"")</f>
        <v/>
      </c>
      <c r="U19" s="40" t="str">
        <f ca="1">IFERROR(-1*INDEX('Monthly PEAK Level D'!$C$4:$AE$1500,MATCH($C19,'Monthly PEAK Level D'!$C$4:$C$1500,0),MATCH(U$4,'Monthly PEAK Level D'!$C$4:$AE$4,0)),"")</f>
        <v/>
      </c>
      <c r="V19" s="40" t="str">
        <f ca="1">IFERROR(-1*INDEX('Monthly PEAK Level D'!$C$4:$AE$1500,MATCH($C19,'Monthly PEAK Level D'!$C$4:$C$1500,0),MATCH(V$4,'Monthly PEAK Level D'!$C$4:$AE$4,0)),"")</f>
        <v/>
      </c>
      <c r="W19" s="40" t="str">
        <f ca="1">IFERROR(-1*INDEX('Monthly PEAK Level D'!$C$4:$AE$1500,MATCH($C19,'Monthly PEAK Level D'!$C$4:$C$1500,0),MATCH(W$4,'Monthly PEAK Level D'!$C$4:$AE$4,0)),"")</f>
        <v/>
      </c>
      <c r="X19" s="40" t="str">
        <f ca="1">IFERROR(-1*INDEX('Monthly PEAK Level D'!$C$4:$AE$1500,MATCH($C19,'Monthly PEAK Level D'!$C$4:$C$1500,0),MATCH(X$4,'Monthly PEAK Level D'!$C$4:$AE$4,0)),"")</f>
        <v/>
      </c>
      <c r="Y19" s="40" t="str">
        <f ca="1">IFERROR(-1*INDEX('Monthly PEAK Level D'!$C$4:$AE$1500,MATCH($C19,'Monthly PEAK Level D'!$C$4:$C$1500,0),MATCH(Y$4,'Monthly PEAK Level D'!$C$4:$AE$4,0)),"")</f>
        <v/>
      </c>
      <c r="AB19" s="40" t="str">
        <f ca="1">IFERROR(-1*INDEX('Monthly PEAK Level D'!$C$4:$AE$1500,MATCH($C19,'Monthly PEAK Level D'!$C$4:$C$1500,0),MATCH(AB$4,'Monthly PEAK Level D'!$C$4:$AE$4,0)),"")</f>
        <v/>
      </c>
      <c r="AC19" s="40" t="str">
        <f ca="1">IFERROR(-1*INDEX('Monthly PEAK Level D'!$C$4:$AE$1500,MATCH($C19,'Monthly PEAK Level D'!$C$4:$C$1500,0),MATCH(AC$4,'Monthly PEAK Level D'!$C$4:$AE$4,0)),"")</f>
        <v/>
      </c>
      <c r="AD19" s="40" t="str">
        <f ca="1">IFERROR(-1*INDEX('Monthly PEAK Level D'!$C$4:$AE$1500,MATCH($C19,'Monthly PEAK Level D'!$C$4:$C$1500,0),MATCH(AD$4,'Monthly PEAK Level D'!$C$4:$AE$4,0)),"")</f>
        <v/>
      </c>
      <c r="AE19" s="40" t="str">
        <f ca="1">IFERROR(-1*INDEX('Monthly PEAK Level D'!$C$4:$AE$1500,MATCH($C19,'Monthly PEAK Level D'!$C$4:$C$1500,0),MATCH(AE$4,'Monthly PEAK Level D'!$C$4:$AE$4,0)),"")</f>
        <v/>
      </c>
      <c r="AF19" s="40" t="str">
        <f ca="1">IFERROR(-1*INDEX('Monthly PEAK Level D'!$C$4:$AE$1500,MATCH($C19,'Monthly PEAK Level D'!$C$4:$C$1500,0),MATCH(AF$4,'Monthly PEAK Level D'!$C$4:$AE$4,0)),"")</f>
        <v/>
      </c>
      <c r="AG19" s="40" t="str">
        <f ca="1">IFERROR(-1*INDEX('Monthly PEAK Level D'!$C$4:$AE$1500,MATCH($C19,'Monthly PEAK Level D'!$C$4:$C$1500,0),MATCH(AG$4,'Monthly PEAK Level D'!$C$4:$AE$4,0)),"")</f>
        <v/>
      </c>
      <c r="AH19" s="40" t="str">
        <f ca="1">IFERROR(-1*INDEX('Monthly PEAK Level D'!$C$4:$AE$1500,MATCH($C19,'Monthly PEAK Level D'!$C$4:$C$1500,0),MATCH(AH$4,'Monthly PEAK Level D'!$C$4:$AE$4,0)),"")</f>
        <v/>
      </c>
      <c r="AI19" s="40" t="str">
        <f ca="1">IFERROR(-1*INDEX('Monthly PEAK Level D'!$C$4:$AE$1500,MATCH($C19,'Monthly PEAK Level D'!$C$4:$C$1500,0),MATCH(AI$4,'Monthly PEAK Level D'!$C$4:$AE$4,0)),"")</f>
        <v/>
      </c>
      <c r="AJ19" s="40" t="str">
        <f ca="1">IFERROR(-1*INDEX('Monthly PEAK Level D'!$C$4:$AE$1500,MATCH($C19,'Monthly PEAK Level D'!$C$4:$C$1500,0),MATCH(AJ$4,'Monthly PEAK Level D'!$C$4:$AE$4,0)),"")</f>
        <v/>
      </c>
      <c r="AK19" s="40" t="str">
        <f ca="1">IFERROR(-1*INDEX('Monthly PEAK Level D'!$C$4:$AE$1500,MATCH($C19,'Monthly PEAK Level D'!$C$4:$C$1500,0),MATCH(AK$4,'Monthly PEAK Level D'!$C$4:$AE$4,0)),"")</f>
        <v/>
      </c>
    </row>
    <row r="20" spans="3:37">
      <c r="C20" s="24">
        <f t="shared" si="0"/>
        <v>45748</v>
      </c>
      <c r="D20" s="90" t="s">
        <v>65</v>
      </c>
      <c r="E20" s="91" t="s">
        <v>65</v>
      </c>
      <c r="F20" s="90" t="s">
        <v>65</v>
      </c>
      <c r="G20" s="90" t="s">
        <v>65</v>
      </c>
      <c r="H20" s="90" t="s">
        <v>65</v>
      </c>
      <c r="I20" s="90" t="s">
        <v>65</v>
      </c>
      <c r="J20" s="40" t="str">
        <f ca="1">IFERROR(-1*INDEX('Monthly PEAK Level D'!$C$4:$AE$1500,MATCH($C20,'Monthly PEAK Level D'!$C$4:$C$1500,0),MATCH(J$4,'Monthly PEAK Level D'!$C$4:$AE$4,0)),"")</f>
        <v/>
      </c>
      <c r="K20" s="40" t="str">
        <f ca="1">IFERROR(-1*INDEX('Monthly PEAK Level D'!$C$4:$AE$1500,MATCH($C20,'Monthly PEAK Level D'!$C$4:$C$1500,0),MATCH(K$4,'Monthly PEAK Level D'!$C$4:$AE$4,0)),"")</f>
        <v/>
      </c>
      <c r="L20" s="40" t="str">
        <f ca="1">IFERROR(-1*INDEX('Monthly PEAK Level D'!$C$4:$AE$1500,MATCH($C20,'Monthly PEAK Level D'!$C$4:$C$1500,0),MATCH(L$4,'Monthly PEAK Level D'!$C$4:$AE$4,0)),"")</f>
        <v/>
      </c>
      <c r="M20" s="40" t="str">
        <f ca="1">IFERROR(-1*INDEX('Monthly PEAK Level D'!$C$4:$AE$1500,MATCH($C20,'Monthly PEAK Level D'!$C$4:$C$1500,0),MATCH(M$4,'Monthly PEAK Level D'!$C$4:$AE$4,0)),"")</f>
        <v/>
      </c>
      <c r="N20" s="40" t="str">
        <f ca="1">IFERROR(INDEX('Monthly PEAK Level D'!$C$4:$AE$1500,MATCH($C20,'Monthly PEAK Level D'!$C$4:$C$1500,0),MATCH(N$4,'Monthly PEAK Level D'!$C$4:$AE$4,0)),"")</f>
        <v/>
      </c>
      <c r="O20" s="40" t="str">
        <f ca="1">IFERROR(INDEX('Monthly PEAK Level D'!$C$4:$AE$1500,MATCH($C20,'Monthly PEAK Level D'!$C$4:$C$1500,0),MATCH(O$4,'Monthly PEAK Level D'!$C$4:$AE$4,0)),"")</f>
        <v/>
      </c>
      <c r="P20" s="90" t="s">
        <v>65</v>
      </c>
      <c r="Q20" s="90" t="s">
        <v>65</v>
      </c>
      <c r="R20" s="90" t="s">
        <v>65</v>
      </c>
      <c r="S20" s="40" t="str">
        <f ca="1">IFERROR(-1*INDEX('Monthly PEAK Level D'!$C$4:$AE$1500,MATCH($C20,'Monthly PEAK Level D'!$C$4:$C$1500,0),MATCH(S$4,'Monthly PEAK Level D'!$C$4:$AE$4,0)),"")</f>
        <v/>
      </c>
      <c r="T20" s="40" t="str">
        <f ca="1">IFERROR(-1*INDEX('Monthly PEAK Level D'!$C$4:$AE$1500,MATCH($C20,'Monthly PEAK Level D'!$C$4:$C$1500,0),MATCH(T$4,'Monthly PEAK Level D'!$C$4:$AE$4,0)),"")</f>
        <v/>
      </c>
      <c r="U20" s="40" t="str">
        <f ca="1">IFERROR(-1*INDEX('Monthly PEAK Level D'!$C$4:$AE$1500,MATCH($C20,'Monthly PEAK Level D'!$C$4:$C$1500,0),MATCH(U$4,'Monthly PEAK Level D'!$C$4:$AE$4,0)),"")</f>
        <v/>
      </c>
      <c r="V20" s="40" t="str">
        <f ca="1">IFERROR(-1*INDEX('Monthly PEAK Level D'!$C$4:$AE$1500,MATCH($C20,'Monthly PEAK Level D'!$C$4:$C$1500,0),MATCH(V$4,'Monthly PEAK Level D'!$C$4:$AE$4,0)),"")</f>
        <v/>
      </c>
      <c r="W20" s="40" t="str">
        <f ca="1">IFERROR(-1*INDEX('Monthly PEAK Level D'!$C$4:$AE$1500,MATCH($C20,'Monthly PEAK Level D'!$C$4:$C$1500,0),MATCH(W$4,'Monthly PEAK Level D'!$C$4:$AE$4,0)),"")</f>
        <v/>
      </c>
      <c r="X20" s="40" t="str">
        <f ca="1">IFERROR(-1*INDEX('Monthly PEAK Level D'!$C$4:$AE$1500,MATCH($C20,'Monthly PEAK Level D'!$C$4:$C$1500,0),MATCH(X$4,'Monthly PEAK Level D'!$C$4:$AE$4,0)),"")</f>
        <v/>
      </c>
      <c r="Y20" s="40" t="str">
        <f ca="1">IFERROR(-1*INDEX('Monthly PEAK Level D'!$C$4:$AE$1500,MATCH($C20,'Monthly PEAK Level D'!$C$4:$C$1500,0),MATCH(Y$4,'Monthly PEAK Level D'!$C$4:$AE$4,0)),"")</f>
        <v/>
      </c>
      <c r="AB20" s="40" t="str">
        <f ca="1">IFERROR(-1*INDEX('Monthly PEAK Level D'!$C$4:$AE$1500,MATCH($C20,'Monthly PEAK Level D'!$C$4:$C$1500,0),MATCH(AB$4,'Monthly PEAK Level D'!$C$4:$AE$4,0)),"")</f>
        <v/>
      </c>
      <c r="AC20" s="40" t="str">
        <f ca="1">IFERROR(-1*INDEX('Monthly PEAK Level D'!$C$4:$AE$1500,MATCH($C20,'Monthly PEAK Level D'!$C$4:$C$1500,0),MATCH(AC$4,'Monthly PEAK Level D'!$C$4:$AE$4,0)),"")</f>
        <v/>
      </c>
      <c r="AD20" s="40" t="str">
        <f ca="1">IFERROR(-1*INDEX('Monthly PEAK Level D'!$C$4:$AE$1500,MATCH($C20,'Monthly PEAK Level D'!$C$4:$C$1500,0),MATCH(AD$4,'Monthly PEAK Level D'!$C$4:$AE$4,0)),"")</f>
        <v/>
      </c>
      <c r="AE20" s="40" t="str">
        <f ca="1">IFERROR(-1*INDEX('Monthly PEAK Level D'!$C$4:$AE$1500,MATCH($C20,'Monthly PEAK Level D'!$C$4:$C$1500,0),MATCH(AE$4,'Monthly PEAK Level D'!$C$4:$AE$4,0)),"")</f>
        <v/>
      </c>
      <c r="AF20" s="40" t="str">
        <f ca="1">IFERROR(-1*INDEX('Monthly PEAK Level D'!$C$4:$AE$1500,MATCH($C20,'Monthly PEAK Level D'!$C$4:$C$1500,0),MATCH(AF$4,'Monthly PEAK Level D'!$C$4:$AE$4,0)),"")</f>
        <v/>
      </c>
      <c r="AG20" s="40" t="str">
        <f ca="1">IFERROR(-1*INDEX('Monthly PEAK Level D'!$C$4:$AE$1500,MATCH($C20,'Monthly PEAK Level D'!$C$4:$C$1500,0),MATCH(AG$4,'Monthly PEAK Level D'!$C$4:$AE$4,0)),"")</f>
        <v/>
      </c>
      <c r="AH20" s="40" t="str">
        <f ca="1">IFERROR(-1*INDEX('Monthly PEAK Level D'!$C$4:$AE$1500,MATCH($C20,'Monthly PEAK Level D'!$C$4:$C$1500,0),MATCH(AH$4,'Monthly PEAK Level D'!$C$4:$AE$4,0)),"")</f>
        <v/>
      </c>
      <c r="AI20" s="40" t="str">
        <f ca="1">IFERROR(-1*INDEX('Monthly PEAK Level D'!$C$4:$AE$1500,MATCH($C20,'Monthly PEAK Level D'!$C$4:$C$1500,0),MATCH(AI$4,'Monthly PEAK Level D'!$C$4:$AE$4,0)),"")</f>
        <v/>
      </c>
      <c r="AJ20" s="40" t="str">
        <f ca="1">IFERROR(-1*INDEX('Monthly PEAK Level D'!$C$4:$AE$1500,MATCH($C20,'Monthly PEAK Level D'!$C$4:$C$1500,0),MATCH(AJ$4,'Monthly PEAK Level D'!$C$4:$AE$4,0)),"")</f>
        <v/>
      </c>
      <c r="AK20" s="40" t="str">
        <f ca="1">IFERROR(-1*INDEX('Monthly PEAK Level D'!$C$4:$AE$1500,MATCH($C20,'Monthly PEAK Level D'!$C$4:$C$1500,0),MATCH(AK$4,'Monthly PEAK Level D'!$C$4:$AE$4,0)),"")</f>
        <v/>
      </c>
    </row>
    <row r="21" spans="3:37">
      <c r="C21" s="24">
        <f t="shared" si="0"/>
        <v>45778</v>
      </c>
      <c r="D21" s="90" t="s">
        <v>65</v>
      </c>
      <c r="E21" s="91" t="s">
        <v>65</v>
      </c>
      <c r="F21" s="90" t="s">
        <v>65</v>
      </c>
      <c r="G21" s="90" t="s">
        <v>65</v>
      </c>
      <c r="H21" s="90" t="s">
        <v>65</v>
      </c>
      <c r="I21" s="90" t="s">
        <v>65</v>
      </c>
      <c r="J21" s="40" t="str">
        <f ca="1">IFERROR(-1*INDEX('Monthly PEAK Level D'!$C$4:$AE$1500,MATCH($C21,'Monthly PEAK Level D'!$C$4:$C$1500,0),MATCH(J$4,'Monthly PEAK Level D'!$C$4:$AE$4,0)),"")</f>
        <v/>
      </c>
      <c r="K21" s="40" t="str">
        <f ca="1">IFERROR(-1*INDEX('Monthly PEAK Level D'!$C$4:$AE$1500,MATCH($C21,'Monthly PEAK Level D'!$C$4:$C$1500,0),MATCH(K$4,'Monthly PEAK Level D'!$C$4:$AE$4,0)),"")</f>
        <v/>
      </c>
      <c r="L21" s="40" t="str">
        <f ca="1">IFERROR(-1*INDEX('Monthly PEAK Level D'!$C$4:$AE$1500,MATCH($C21,'Monthly PEAK Level D'!$C$4:$C$1500,0),MATCH(L$4,'Monthly PEAK Level D'!$C$4:$AE$4,0)),"")</f>
        <v/>
      </c>
      <c r="M21" s="40" t="str">
        <f ca="1">IFERROR(-1*INDEX('Monthly PEAK Level D'!$C$4:$AE$1500,MATCH($C21,'Monthly PEAK Level D'!$C$4:$C$1500,0),MATCH(M$4,'Monthly PEAK Level D'!$C$4:$AE$4,0)),"")</f>
        <v/>
      </c>
      <c r="N21" s="40" t="str">
        <f ca="1">IFERROR(INDEX('Monthly PEAK Level D'!$C$4:$AE$1500,MATCH($C21,'Monthly PEAK Level D'!$C$4:$C$1500,0),MATCH(N$4,'Monthly PEAK Level D'!$C$4:$AE$4,0)),"")</f>
        <v/>
      </c>
      <c r="O21" s="40" t="str">
        <f ca="1">IFERROR(INDEX('Monthly PEAK Level D'!$C$4:$AE$1500,MATCH($C21,'Monthly PEAK Level D'!$C$4:$C$1500,0),MATCH(O$4,'Monthly PEAK Level D'!$C$4:$AE$4,0)),"")</f>
        <v/>
      </c>
      <c r="P21" s="90" t="s">
        <v>65</v>
      </c>
      <c r="Q21" s="90" t="s">
        <v>65</v>
      </c>
      <c r="R21" s="90" t="s">
        <v>65</v>
      </c>
      <c r="S21" s="40" t="str">
        <f ca="1">IFERROR(-1*INDEX('Monthly PEAK Level D'!$C$4:$AE$1500,MATCH($C21,'Monthly PEAK Level D'!$C$4:$C$1500,0),MATCH(S$4,'Monthly PEAK Level D'!$C$4:$AE$4,0)),"")</f>
        <v/>
      </c>
      <c r="T21" s="40" t="str">
        <f ca="1">IFERROR(-1*INDEX('Monthly PEAK Level D'!$C$4:$AE$1500,MATCH($C21,'Monthly PEAK Level D'!$C$4:$C$1500,0),MATCH(T$4,'Monthly PEAK Level D'!$C$4:$AE$4,0)),"")</f>
        <v/>
      </c>
      <c r="U21" s="40" t="str">
        <f ca="1">IFERROR(-1*INDEX('Monthly PEAK Level D'!$C$4:$AE$1500,MATCH($C21,'Monthly PEAK Level D'!$C$4:$C$1500,0),MATCH(U$4,'Monthly PEAK Level D'!$C$4:$AE$4,0)),"")</f>
        <v/>
      </c>
      <c r="V21" s="40" t="str">
        <f ca="1">IFERROR(-1*INDEX('Monthly PEAK Level D'!$C$4:$AE$1500,MATCH($C21,'Monthly PEAK Level D'!$C$4:$C$1500,0),MATCH(V$4,'Monthly PEAK Level D'!$C$4:$AE$4,0)),"")</f>
        <v/>
      </c>
      <c r="W21" s="40" t="str">
        <f ca="1">IFERROR(-1*INDEX('Monthly PEAK Level D'!$C$4:$AE$1500,MATCH($C21,'Monthly PEAK Level D'!$C$4:$C$1500,0),MATCH(W$4,'Monthly PEAK Level D'!$C$4:$AE$4,0)),"")</f>
        <v/>
      </c>
      <c r="X21" s="40" t="str">
        <f ca="1">IFERROR(-1*INDEX('Monthly PEAK Level D'!$C$4:$AE$1500,MATCH($C21,'Monthly PEAK Level D'!$C$4:$C$1500,0),MATCH(X$4,'Monthly PEAK Level D'!$C$4:$AE$4,0)),"")</f>
        <v/>
      </c>
      <c r="Y21" s="40" t="str">
        <f ca="1">IFERROR(-1*INDEX('Monthly PEAK Level D'!$C$4:$AE$1500,MATCH($C21,'Monthly PEAK Level D'!$C$4:$C$1500,0),MATCH(Y$4,'Monthly PEAK Level D'!$C$4:$AE$4,0)),"")</f>
        <v/>
      </c>
      <c r="AB21" s="40" t="str">
        <f ca="1">IFERROR(-1*INDEX('Monthly PEAK Level D'!$C$4:$AE$1500,MATCH($C21,'Monthly PEAK Level D'!$C$4:$C$1500,0),MATCH(AB$4,'Monthly PEAK Level D'!$C$4:$AE$4,0)),"")</f>
        <v/>
      </c>
      <c r="AC21" s="40" t="str">
        <f ca="1">IFERROR(-1*INDEX('Monthly PEAK Level D'!$C$4:$AE$1500,MATCH($C21,'Monthly PEAK Level D'!$C$4:$C$1500,0),MATCH(AC$4,'Monthly PEAK Level D'!$C$4:$AE$4,0)),"")</f>
        <v/>
      </c>
      <c r="AD21" s="40" t="str">
        <f ca="1">IFERROR(-1*INDEX('Monthly PEAK Level D'!$C$4:$AE$1500,MATCH($C21,'Monthly PEAK Level D'!$C$4:$C$1500,0),MATCH(AD$4,'Monthly PEAK Level D'!$C$4:$AE$4,0)),"")</f>
        <v/>
      </c>
      <c r="AE21" s="40" t="str">
        <f ca="1">IFERROR(-1*INDEX('Monthly PEAK Level D'!$C$4:$AE$1500,MATCH($C21,'Monthly PEAK Level D'!$C$4:$C$1500,0),MATCH(AE$4,'Monthly PEAK Level D'!$C$4:$AE$4,0)),"")</f>
        <v/>
      </c>
      <c r="AF21" s="40" t="str">
        <f ca="1">IFERROR(-1*INDEX('Monthly PEAK Level D'!$C$4:$AE$1500,MATCH($C21,'Monthly PEAK Level D'!$C$4:$C$1500,0),MATCH(AF$4,'Monthly PEAK Level D'!$C$4:$AE$4,0)),"")</f>
        <v/>
      </c>
      <c r="AG21" s="40" t="str">
        <f ca="1">IFERROR(-1*INDEX('Monthly PEAK Level D'!$C$4:$AE$1500,MATCH($C21,'Monthly PEAK Level D'!$C$4:$C$1500,0),MATCH(AG$4,'Monthly PEAK Level D'!$C$4:$AE$4,0)),"")</f>
        <v/>
      </c>
      <c r="AH21" s="40" t="str">
        <f ca="1">IFERROR(-1*INDEX('Monthly PEAK Level D'!$C$4:$AE$1500,MATCH($C21,'Monthly PEAK Level D'!$C$4:$C$1500,0),MATCH(AH$4,'Monthly PEAK Level D'!$C$4:$AE$4,0)),"")</f>
        <v/>
      </c>
      <c r="AI21" s="40" t="str">
        <f ca="1">IFERROR(-1*INDEX('Monthly PEAK Level D'!$C$4:$AE$1500,MATCH($C21,'Monthly PEAK Level D'!$C$4:$C$1500,0),MATCH(AI$4,'Monthly PEAK Level D'!$C$4:$AE$4,0)),"")</f>
        <v/>
      </c>
      <c r="AJ21" s="40" t="str">
        <f ca="1">IFERROR(-1*INDEX('Monthly PEAK Level D'!$C$4:$AE$1500,MATCH($C21,'Monthly PEAK Level D'!$C$4:$C$1500,0),MATCH(AJ$4,'Monthly PEAK Level D'!$C$4:$AE$4,0)),"")</f>
        <v/>
      </c>
      <c r="AK21" s="40" t="str">
        <f ca="1">IFERROR(-1*INDEX('Monthly PEAK Level D'!$C$4:$AE$1500,MATCH($C21,'Monthly PEAK Level D'!$C$4:$C$1500,0),MATCH(AK$4,'Monthly PEAK Level D'!$C$4:$AE$4,0)),"")</f>
        <v/>
      </c>
    </row>
    <row r="22" spans="3:37">
      <c r="C22" s="24">
        <f t="shared" si="0"/>
        <v>45809</v>
      </c>
      <c r="D22" s="90" t="s">
        <v>65</v>
      </c>
      <c r="E22" s="91" t="s">
        <v>65</v>
      </c>
      <c r="F22" s="90" t="s">
        <v>65</v>
      </c>
      <c r="G22" s="90" t="s">
        <v>65</v>
      </c>
      <c r="H22" s="90" t="s">
        <v>65</v>
      </c>
      <c r="I22" s="90" t="s">
        <v>65</v>
      </c>
      <c r="J22" s="40" t="str">
        <f ca="1">IFERROR(-1*INDEX('Monthly PEAK Level D'!$C$4:$AE$1500,MATCH($C22,'Monthly PEAK Level D'!$C$4:$C$1500,0),MATCH(J$4,'Monthly PEAK Level D'!$C$4:$AE$4,0)),"")</f>
        <v/>
      </c>
      <c r="K22" s="40" t="str">
        <f ca="1">IFERROR(-1*INDEX('Monthly PEAK Level D'!$C$4:$AE$1500,MATCH($C22,'Monthly PEAK Level D'!$C$4:$C$1500,0),MATCH(K$4,'Monthly PEAK Level D'!$C$4:$AE$4,0)),"")</f>
        <v/>
      </c>
      <c r="L22" s="40" t="str">
        <f ca="1">IFERROR(-1*INDEX('Monthly PEAK Level D'!$C$4:$AE$1500,MATCH($C22,'Monthly PEAK Level D'!$C$4:$C$1500,0),MATCH(L$4,'Monthly PEAK Level D'!$C$4:$AE$4,0)),"")</f>
        <v/>
      </c>
      <c r="M22" s="40" t="str">
        <f ca="1">IFERROR(-1*INDEX('Monthly PEAK Level D'!$C$4:$AE$1500,MATCH($C22,'Monthly PEAK Level D'!$C$4:$C$1500,0),MATCH(M$4,'Monthly PEAK Level D'!$C$4:$AE$4,0)),"")</f>
        <v/>
      </c>
      <c r="N22" s="40" t="str">
        <f ca="1">IFERROR(INDEX('Monthly PEAK Level D'!$C$4:$AE$1500,MATCH($C22,'Monthly PEAK Level D'!$C$4:$C$1500,0),MATCH(N$4,'Monthly PEAK Level D'!$C$4:$AE$4,0)),"")</f>
        <v/>
      </c>
      <c r="O22" s="40" t="str">
        <f ca="1">IFERROR(INDEX('Monthly PEAK Level D'!$C$4:$AE$1500,MATCH($C22,'Monthly PEAK Level D'!$C$4:$C$1500,0),MATCH(O$4,'Monthly PEAK Level D'!$C$4:$AE$4,0)),"")</f>
        <v/>
      </c>
      <c r="P22" s="90" t="s">
        <v>65</v>
      </c>
      <c r="Q22" s="90" t="s">
        <v>65</v>
      </c>
      <c r="R22" s="90" t="s">
        <v>65</v>
      </c>
      <c r="S22" s="40" t="str">
        <f ca="1">IFERROR(-1*INDEX('Monthly PEAK Level D'!$C$4:$AE$1500,MATCH($C22,'Monthly PEAK Level D'!$C$4:$C$1500,0),MATCH(S$4,'Monthly PEAK Level D'!$C$4:$AE$4,0)),"")</f>
        <v/>
      </c>
      <c r="T22" s="40" t="str">
        <f ca="1">IFERROR(-1*INDEX('Monthly PEAK Level D'!$C$4:$AE$1500,MATCH($C22,'Monthly PEAK Level D'!$C$4:$C$1500,0),MATCH(T$4,'Monthly PEAK Level D'!$C$4:$AE$4,0)),"")</f>
        <v/>
      </c>
      <c r="U22" s="40" t="str">
        <f ca="1">IFERROR(-1*INDEX('Monthly PEAK Level D'!$C$4:$AE$1500,MATCH($C22,'Monthly PEAK Level D'!$C$4:$C$1500,0),MATCH(U$4,'Monthly PEAK Level D'!$C$4:$AE$4,0)),"")</f>
        <v/>
      </c>
      <c r="V22" s="40" t="str">
        <f ca="1">IFERROR(-1*INDEX('Monthly PEAK Level D'!$C$4:$AE$1500,MATCH($C22,'Monthly PEAK Level D'!$C$4:$C$1500,0),MATCH(V$4,'Monthly PEAK Level D'!$C$4:$AE$4,0)),"")</f>
        <v/>
      </c>
      <c r="W22" s="40" t="str">
        <f ca="1">IFERROR(-1*INDEX('Monthly PEAK Level D'!$C$4:$AE$1500,MATCH($C22,'Monthly PEAK Level D'!$C$4:$C$1500,0),MATCH(W$4,'Monthly PEAK Level D'!$C$4:$AE$4,0)),"")</f>
        <v/>
      </c>
      <c r="X22" s="40" t="str">
        <f ca="1">IFERROR(-1*INDEX('Monthly PEAK Level D'!$C$4:$AE$1500,MATCH($C22,'Monthly PEAK Level D'!$C$4:$C$1500,0),MATCH(X$4,'Monthly PEAK Level D'!$C$4:$AE$4,0)),"")</f>
        <v/>
      </c>
      <c r="Y22" s="40" t="str">
        <f ca="1">IFERROR(-1*INDEX('Monthly PEAK Level D'!$C$4:$AE$1500,MATCH($C22,'Monthly PEAK Level D'!$C$4:$C$1500,0),MATCH(Y$4,'Monthly PEAK Level D'!$C$4:$AE$4,0)),"")</f>
        <v/>
      </c>
      <c r="AB22" s="40" t="str">
        <f ca="1">IFERROR(-1*INDEX('Monthly PEAK Level D'!$C$4:$AE$1500,MATCH($C22,'Monthly PEAK Level D'!$C$4:$C$1500,0),MATCH(AB$4,'Monthly PEAK Level D'!$C$4:$AE$4,0)),"")</f>
        <v/>
      </c>
      <c r="AC22" s="40" t="str">
        <f ca="1">IFERROR(-1*INDEX('Monthly PEAK Level D'!$C$4:$AE$1500,MATCH($C22,'Monthly PEAK Level D'!$C$4:$C$1500,0),MATCH(AC$4,'Monthly PEAK Level D'!$C$4:$AE$4,0)),"")</f>
        <v/>
      </c>
      <c r="AD22" s="40" t="str">
        <f ca="1">IFERROR(-1*INDEX('Monthly PEAK Level D'!$C$4:$AE$1500,MATCH($C22,'Monthly PEAK Level D'!$C$4:$C$1500,0),MATCH(AD$4,'Monthly PEAK Level D'!$C$4:$AE$4,0)),"")</f>
        <v/>
      </c>
      <c r="AE22" s="40" t="str">
        <f ca="1">IFERROR(-1*INDEX('Monthly PEAK Level D'!$C$4:$AE$1500,MATCH($C22,'Monthly PEAK Level D'!$C$4:$C$1500,0),MATCH(AE$4,'Monthly PEAK Level D'!$C$4:$AE$4,0)),"")</f>
        <v/>
      </c>
      <c r="AF22" s="40" t="str">
        <f ca="1">IFERROR(-1*INDEX('Monthly PEAK Level D'!$C$4:$AE$1500,MATCH($C22,'Monthly PEAK Level D'!$C$4:$C$1500,0),MATCH(AF$4,'Monthly PEAK Level D'!$C$4:$AE$4,0)),"")</f>
        <v/>
      </c>
      <c r="AG22" s="40" t="str">
        <f ca="1">IFERROR(-1*INDEX('Monthly PEAK Level D'!$C$4:$AE$1500,MATCH($C22,'Monthly PEAK Level D'!$C$4:$C$1500,0),MATCH(AG$4,'Monthly PEAK Level D'!$C$4:$AE$4,0)),"")</f>
        <v/>
      </c>
      <c r="AH22" s="40" t="str">
        <f ca="1">IFERROR(-1*INDEX('Monthly PEAK Level D'!$C$4:$AE$1500,MATCH($C22,'Monthly PEAK Level D'!$C$4:$C$1500,0),MATCH(AH$4,'Monthly PEAK Level D'!$C$4:$AE$4,0)),"")</f>
        <v/>
      </c>
      <c r="AI22" s="40" t="str">
        <f ca="1">IFERROR(-1*INDEX('Monthly PEAK Level D'!$C$4:$AE$1500,MATCH($C22,'Monthly PEAK Level D'!$C$4:$C$1500,0),MATCH(AI$4,'Monthly PEAK Level D'!$C$4:$AE$4,0)),"")</f>
        <v/>
      </c>
      <c r="AJ22" s="40" t="str">
        <f ca="1">IFERROR(-1*INDEX('Monthly PEAK Level D'!$C$4:$AE$1500,MATCH($C22,'Monthly PEAK Level D'!$C$4:$C$1500,0),MATCH(AJ$4,'Monthly PEAK Level D'!$C$4:$AE$4,0)),"")</f>
        <v/>
      </c>
      <c r="AK22" s="40" t="str">
        <f ca="1">IFERROR(-1*INDEX('Monthly PEAK Level D'!$C$4:$AE$1500,MATCH($C22,'Monthly PEAK Level D'!$C$4:$C$1500,0),MATCH(AK$4,'Monthly PEAK Level D'!$C$4:$AE$4,0)),"")</f>
        <v/>
      </c>
    </row>
    <row r="23" spans="3:37">
      <c r="C23" s="24">
        <f t="shared" si="0"/>
        <v>45839</v>
      </c>
      <c r="D23" s="90" t="s">
        <v>65</v>
      </c>
      <c r="E23" s="91" t="s">
        <v>65</v>
      </c>
      <c r="F23" s="90" t="s">
        <v>65</v>
      </c>
      <c r="G23" s="90" t="s">
        <v>65</v>
      </c>
      <c r="H23" s="90" t="s">
        <v>65</v>
      </c>
      <c r="I23" s="90" t="s">
        <v>65</v>
      </c>
      <c r="J23" s="40" t="str">
        <f ca="1">IFERROR(-1*INDEX('Monthly PEAK Level D'!$C$4:$AE$1500,MATCH($C23,'Monthly PEAK Level D'!$C$4:$C$1500,0),MATCH(J$4,'Monthly PEAK Level D'!$C$4:$AE$4,0)),"")</f>
        <v/>
      </c>
      <c r="K23" s="40" t="str">
        <f ca="1">IFERROR(-1*INDEX('Monthly PEAK Level D'!$C$4:$AE$1500,MATCH($C23,'Monthly PEAK Level D'!$C$4:$C$1500,0),MATCH(K$4,'Monthly PEAK Level D'!$C$4:$AE$4,0)),"")</f>
        <v/>
      </c>
      <c r="L23" s="40" t="str">
        <f ca="1">IFERROR(-1*INDEX('Monthly PEAK Level D'!$C$4:$AE$1500,MATCH($C23,'Monthly PEAK Level D'!$C$4:$C$1500,0),MATCH(L$4,'Monthly PEAK Level D'!$C$4:$AE$4,0)),"")</f>
        <v/>
      </c>
      <c r="M23" s="40" t="str">
        <f ca="1">IFERROR(-1*INDEX('Monthly PEAK Level D'!$C$4:$AE$1500,MATCH($C23,'Monthly PEAK Level D'!$C$4:$C$1500,0),MATCH(M$4,'Monthly PEAK Level D'!$C$4:$AE$4,0)),"")</f>
        <v/>
      </c>
      <c r="N23" s="40" t="str">
        <f ca="1">IFERROR(INDEX('Monthly PEAK Level D'!$C$4:$AE$1500,MATCH($C23,'Monthly PEAK Level D'!$C$4:$C$1500,0),MATCH(N$4,'Monthly PEAK Level D'!$C$4:$AE$4,0)),"")</f>
        <v/>
      </c>
      <c r="O23" s="40" t="str">
        <f ca="1">IFERROR(INDEX('Monthly PEAK Level D'!$C$4:$AE$1500,MATCH($C23,'Monthly PEAK Level D'!$C$4:$C$1500,0),MATCH(O$4,'Monthly PEAK Level D'!$C$4:$AE$4,0)),"")</f>
        <v/>
      </c>
      <c r="P23" s="90" t="s">
        <v>65</v>
      </c>
      <c r="Q23" s="90" t="s">
        <v>65</v>
      </c>
      <c r="R23" s="90" t="s">
        <v>65</v>
      </c>
      <c r="S23" s="40" t="str">
        <f ca="1">IFERROR(-1*INDEX('Monthly PEAK Level D'!$C$4:$AE$1500,MATCH($C23,'Monthly PEAK Level D'!$C$4:$C$1500,0),MATCH(S$4,'Monthly PEAK Level D'!$C$4:$AE$4,0)),"")</f>
        <v/>
      </c>
      <c r="T23" s="40" t="str">
        <f ca="1">IFERROR(-1*INDEX('Monthly PEAK Level D'!$C$4:$AE$1500,MATCH($C23,'Monthly PEAK Level D'!$C$4:$C$1500,0),MATCH(T$4,'Monthly PEAK Level D'!$C$4:$AE$4,0)),"")</f>
        <v/>
      </c>
      <c r="U23" s="40" t="str">
        <f ca="1">IFERROR(-1*INDEX('Monthly PEAK Level D'!$C$4:$AE$1500,MATCH($C23,'Monthly PEAK Level D'!$C$4:$C$1500,0),MATCH(U$4,'Monthly PEAK Level D'!$C$4:$AE$4,0)),"")</f>
        <v/>
      </c>
      <c r="V23" s="40" t="str">
        <f ca="1">IFERROR(-1*INDEX('Monthly PEAK Level D'!$C$4:$AE$1500,MATCH($C23,'Monthly PEAK Level D'!$C$4:$C$1500,0),MATCH(V$4,'Monthly PEAK Level D'!$C$4:$AE$4,0)),"")</f>
        <v/>
      </c>
      <c r="W23" s="40" t="str">
        <f ca="1">IFERROR(-1*INDEX('Monthly PEAK Level D'!$C$4:$AE$1500,MATCH($C23,'Monthly PEAK Level D'!$C$4:$C$1500,0),MATCH(W$4,'Monthly PEAK Level D'!$C$4:$AE$4,0)),"")</f>
        <v/>
      </c>
      <c r="X23" s="40" t="str">
        <f ca="1">IFERROR(-1*INDEX('Monthly PEAK Level D'!$C$4:$AE$1500,MATCH($C23,'Monthly PEAK Level D'!$C$4:$C$1500,0),MATCH(X$4,'Monthly PEAK Level D'!$C$4:$AE$4,0)),"")</f>
        <v/>
      </c>
      <c r="Y23" s="40" t="str">
        <f ca="1">IFERROR(-1*INDEX('Monthly PEAK Level D'!$C$4:$AE$1500,MATCH($C23,'Monthly PEAK Level D'!$C$4:$C$1500,0),MATCH(Y$4,'Monthly PEAK Level D'!$C$4:$AE$4,0)),"")</f>
        <v/>
      </c>
      <c r="AB23" s="40" t="str">
        <f ca="1">IFERROR(-1*INDEX('Monthly PEAK Level D'!$C$4:$AE$1500,MATCH($C23,'Monthly PEAK Level D'!$C$4:$C$1500,0),MATCH(AB$4,'Monthly PEAK Level D'!$C$4:$AE$4,0)),"")</f>
        <v/>
      </c>
      <c r="AC23" s="40" t="str">
        <f ca="1">IFERROR(-1*INDEX('Monthly PEAK Level D'!$C$4:$AE$1500,MATCH($C23,'Monthly PEAK Level D'!$C$4:$C$1500,0),MATCH(AC$4,'Monthly PEAK Level D'!$C$4:$AE$4,0)),"")</f>
        <v/>
      </c>
      <c r="AD23" s="40" t="str">
        <f ca="1">IFERROR(-1*INDEX('Monthly PEAK Level D'!$C$4:$AE$1500,MATCH($C23,'Monthly PEAK Level D'!$C$4:$C$1500,0),MATCH(AD$4,'Monthly PEAK Level D'!$C$4:$AE$4,0)),"")</f>
        <v/>
      </c>
      <c r="AE23" s="40" t="str">
        <f ca="1">IFERROR(-1*INDEX('Monthly PEAK Level D'!$C$4:$AE$1500,MATCH($C23,'Monthly PEAK Level D'!$C$4:$C$1500,0),MATCH(AE$4,'Monthly PEAK Level D'!$C$4:$AE$4,0)),"")</f>
        <v/>
      </c>
      <c r="AF23" s="40" t="str">
        <f ca="1">IFERROR(-1*INDEX('Monthly PEAK Level D'!$C$4:$AE$1500,MATCH($C23,'Monthly PEAK Level D'!$C$4:$C$1500,0),MATCH(AF$4,'Monthly PEAK Level D'!$C$4:$AE$4,0)),"")</f>
        <v/>
      </c>
      <c r="AG23" s="40" t="str">
        <f ca="1">IFERROR(-1*INDEX('Monthly PEAK Level D'!$C$4:$AE$1500,MATCH($C23,'Monthly PEAK Level D'!$C$4:$C$1500,0),MATCH(AG$4,'Monthly PEAK Level D'!$C$4:$AE$4,0)),"")</f>
        <v/>
      </c>
      <c r="AH23" s="40" t="str">
        <f ca="1">IFERROR(-1*INDEX('Monthly PEAK Level D'!$C$4:$AE$1500,MATCH($C23,'Monthly PEAK Level D'!$C$4:$C$1500,0),MATCH(AH$4,'Monthly PEAK Level D'!$C$4:$AE$4,0)),"")</f>
        <v/>
      </c>
      <c r="AI23" s="40" t="str">
        <f ca="1">IFERROR(-1*INDEX('Monthly PEAK Level D'!$C$4:$AE$1500,MATCH($C23,'Monthly PEAK Level D'!$C$4:$C$1500,0),MATCH(AI$4,'Monthly PEAK Level D'!$C$4:$AE$4,0)),"")</f>
        <v/>
      </c>
      <c r="AJ23" s="40" t="str">
        <f ca="1">IFERROR(-1*INDEX('Monthly PEAK Level D'!$C$4:$AE$1500,MATCH($C23,'Monthly PEAK Level D'!$C$4:$C$1500,0),MATCH(AJ$4,'Monthly PEAK Level D'!$C$4:$AE$4,0)),"")</f>
        <v/>
      </c>
      <c r="AK23" s="40" t="str">
        <f ca="1">IFERROR(-1*INDEX('Monthly PEAK Level D'!$C$4:$AE$1500,MATCH($C23,'Monthly PEAK Level D'!$C$4:$C$1500,0),MATCH(AK$4,'Monthly PEAK Level D'!$C$4:$AE$4,0)),"")</f>
        <v/>
      </c>
    </row>
    <row r="24" spans="3:37">
      <c r="C24" s="24">
        <f t="shared" si="0"/>
        <v>45870</v>
      </c>
      <c r="D24" s="90" t="s">
        <v>65</v>
      </c>
      <c r="E24" s="91" t="s">
        <v>65</v>
      </c>
      <c r="F24" s="90" t="s">
        <v>65</v>
      </c>
      <c r="G24" s="90" t="s">
        <v>65</v>
      </c>
      <c r="H24" s="90" t="s">
        <v>65</v>
      </c>
      <c r="I24" s="90" t="s">
        <v>65</v>
      </c>
      <c r="J24" s="40" t="str">
        <f ca="1">IFERROR(-1*INDEX('Monthly PEAK Level D'!$C$4:$AE$1500,MATCH($C24,'Monthly PEAK Level D'!$C$4:$C$1500,0),MATCH(J$4,'Monthly PEAK Level D'!$C$4:$AE$4,0)),"")</f>
        <v/>
      </c>
      <c r="K24" s="40" t="str">
        <f ca="1">IFERROR(-1*INDEX('Monthly PEAK Level D'!$C$4:$AE$1500,MATCH($C24,'Monthly PEAK Level D'!$C$4:$C$1500,0),MATCH(K$4,'Monthly PEAK Level D'!$C$4:$AE$4,0)),"")</f>
        <v/>
      </c>
      <c r="L24" s="40" t="str">
        <f ca="1">IFERROR(-1*INDEX('Monthly PEAK Level D'!$C$4:$AE$1500,MATCH($C24,'Monthly PEAK Level D'!$C$4:$C$1500,0),MATCH(L$4,'Monthly PEAK Level D'!$C$4:$AE$4,0)),"")</f>
        <v/>
      </c>
      <c r="M24" s="40" t="str">
        <f ca="1">IFERROR(-1*INDEX('Monthly PEAK Level D'!$C$4:$AE$1500,MATCH($C24,'Monthly PEAK Level D'!$C$4:$C$1500,0),MATCH(M$4,'Monthly PEAK Level D'!$C$4:$AE$4,0)),"")</f>
        <v/>
      </c>
      <c r="N24" s="40" t="str">
        <f ca="1">IFERROR(INDEX('Monthly PEAK Level D'!$C$4:$AE$1500,MATCH($C24,'Monthly PEAK Level D'!$C$4:$C$1500,0),MATCH(N$4,'Monthly PEAK Level D'!$C$4:$AE$4,0)),"")</f>
        <v/>
      </c>
      <c r="O24" s="40" t="str">
        <f ca="1">IFERROR(INDEX('Monthly PEAK Level D'!$C$4:$AE$1500,MATCH($C24,'Monthly PEAK Level D'!$C$4:$C$1500,0),MATCH(O$4,'Monthly PEAK Level D'!$C$4:$AE$4,0)),"")</f>
        <v/>
      </c>
      <c r="P24" s="90" t="s">
        <v>65</v>
      </c>
      <c r="Q24" s="90" t="s">
        <v>65</v>
      </c>
      <c r="R24" s="90" t="s">
        <v>65</v>
      </c>
      <c r="S24" s="40" t="str">
        <f ca="1">IFERROR(-1*INDEX('Monthly PEAK Level D'!$C$4:$AE$1500,MATCH($C24,'Monthly PEAK Level D'!$C$4:$C$1500,0),MATCH(S$4,'Monthly PEAK Level D'!$C$4:$AE$4,0)),"")</f>
        <v/>
      </c>
      <c r="T24" s="40" t="str">
        <f ca="1">IFERROR(-1*INDEX('Monthly PEAK Level D'!$C$4:$AE$1500,MATCH($C24,'Monthly PEAK Level D'!$C$4:$C$1500,0),MATCH(T$4,'Monthly PEAK Level D'!$C$4:$AE$4,0)),"")</f>
        <v/>
      </c>
      <c r="U24" s="40" t="str">
        <f ca="1">IFERROR(-1*INDEX('Monthly PEAK Level D'!$C$4:$AE$1500,MATCH($C24,'Monthly PEAK Level D'!$C$4:$C$1500,0),MATCH(U$4,'Monthly PEAK Level D'!$C$4:$AE$4,0)),"")</f>
        <v/>
      </c>
      <c r="V24" s="40" t="str">
        <f ca="1">IFERROR(-1*INDEX('Monthly PEAK Level D'!$C$4:$AE$1500,MATCH($C24,'Monthly PEAK Level D'!$C$4:$C$1500,0),MATCH(V$4,'Monthly PEAK Level D'!$C$4:$AE$4,0)),"")</f>
        <v/>
      </c>
      <c r="W24" s="40" t="str">
        <f ca="1">IFERROR(-1*INDEX('Monthly PEAK Level D'!$C$4:$AE$1500,MATCH($C24,'Monthly PEAK Level D'!$C$4:$C$1500,0),MATCH(W$4,'Monthly PEAK Level D'!$C$4:$AE$4,0)),"")</f>
        <v/>
      </c>
      <c r="X24" s="40" t="str">
        <f ca="1">IFERROR(-1*INDEX('Monthly PEAK Level D'!$C$4:$AE$1500,MATCH($C24,'Monthly PEAK Level D'!$C$4:$C$1500,0),MATCH(X$4,'Monthly PEAK Level D'!$C$4:$AE$4,0)),"")</f>
        <v/>
      </c>
      <c r="Y24" s="40" t="str">
        <f ca="1">IFERROR(-1*INDEX('Monthly PEAK Level D'!$C$4:$AE$1500,MATCH($C24,'Monthly PEAK Level D'!$C$4:$C$1500,0),MATCH(Y$4,'Monthly PEAK Level D'!$C$4:$AE$4,0)),"")</f>
        <v/>
      </c>
      <c r="AB24" s="40" t="str">
        <f ca="1">IFERROR(-1*INDEX('Monthly PEAK Level D'!$C$4:$AE$1500,MATCH($C24,'Monthly PEAK Level D'!$C$4:$C$1500,0),MATCH(AB$4,'Monthly PEAK Level D'!$C$4:$AE$4,0)),"")</f>
        <v/>
      </c>
      <c r="AC24" s="40" t="str">
        <f ca="1">IFERROR(-1*INDEX('Monthly PEAK Level D'!$C$4:$AE$1500,MATCH($C24,'Monthly PEAK Level D'!$C$4:$C$1500,0),MATCH(AC$4,'Monthly PEAK Level D'!$C$4:$AE$4,0)),"")</f>
        <v/>
      </c>
      <c r="AD24" s="40" t="str">
        <f ca="1">IFERROR(-1*INDEX('Monthly PEAK Level D'!$C$4:$AE$1500,MATCH($C24,'Monthly PEAK Level D'!$C$4:$C$1500,0),MATCH(AD$4,'Monthly PEAK Level D'!$C$4:$AE$4,0)),"")</f>
        <v/>
      </c>
      <c r="AE24" s="40" t="str">
        <f ca="1">IFERROR(-1*INDEX('Monthly PEAK Level D'!$C$4:$AE$1500,MATCH($C24,'Monthly PEAK Level D'!$C$4:$C$1500,0),MATCH(AE$4,'Monthly PEAK Level D'!$C$4:$AE$4,0)),"")</f>
        <v/>
      </c>
      <c r="AF24" s="40" t="str">
        <f ca="1">IFERROR(-1*INDEX('Monthly PEAK Level D'!$C$4:$AE$1500,MATCH($C24,'Monthly PEAK Level D'!$C$4:$C$1500,0),MATCH(AF$4,'Monthly PEAK Level D'!$C$4:$AE$4,0)),"")</f>
        <v/>
      </c>
      <c r="AG24" s="40" t="str">
        <f ca="1">IFERROR(-1*INDEX('Monthly PEAK Level D'!$C$4:$AE$1500,MATCH($C24,'Monthly PEAK Level D'!$C$4:$C$1500,0),MATCH(AG$4,'Monthly PEAK Level D'!$C$4:$AE$4,0)),"")</f>
        <v/>
      </c>
      <c r="AH24" s="40" t="str">
        <f ca="1">IFERROR(-1*INDEX('Monthly PEAK Level D'!$C$4:$AE$1500,MATCH($C24,'Monthly PEAK Level D'!$C$4:$C$1500,0),MATCH(AH$4,'Monthly PEAK Level D'!$C$4:$AE$4,0)),"")</f>
        <v/>
      </c>
      <c r="AI24" s="40" t="str">
        <f ca="1">IFERROR(-1*INDEX('Monthly PEAK Level D'!$C$4:$AE$1500,MATCH($C24,'Monthly PEAK Level D'!$C$4:$C$1500,0),MATCH(AI$4,'Monthly PEAK Level D'!$C$4:$AE$4,0)),"")</f>
        <v/>
      </c>
      <c r="AJ24" s="40" t="str">
        <f ca="1">IFERROR(-1*INDEX('Monthly PEAK Level D'!$C$4:$AE$1500,MATCH($C24,'Monthly PEAK Level D'!$C$4:$C$1500,0),MATCH(AJ$4,'Monthly PEAK Level D'!$C$4:$AE$4,0)),"")</f>
        <v/>
      </c>
      <c r="AK24" s="40" t="str">
        <f ca="1">IFERROR(-1*INDEX('Monthly PEAK Level D'!$C$4:$AE$1500,MATCH($C24,'Monthly PEAK Level D'!$C$4:$C$1500,0),MATCH(AK$4,'Monthly PEAK Level D'!$C$4:$AE$4,0)),"")</f>
        <v/>
      </c>
    </row>
    <row r="25" spans="3:37">
      <c r="C25" s="24">
        <f t="shared" si="0"/>
        <v>45901</v>
      </c>
      <c r="D25" s="90" t="s">
        <v>65</v>
      </c>
      <c r="E25" s="91" t="s">
        <v>65</v>
      </c>
      <c r="F25" s="90" t="s">
        <v>65</v>
      </c>
      <c r="G25" s="90" t="s">
        <v>65</v>
      </c>
      <c r="H25" s="90" t="s">
        <v>65</v>
      </c>
      <c r="I25" s="90" t="s">
        <v>65</v>
      </c>
      <c r="J25" s="40" t="str">
        <f ca="1">IFERROR(-1*INDEX('Monthly PEAK Level D'!$C$4:$AE$1500,MATCH($C25,'Monthly PEAK Level D'!$C$4:$C$1500,0),MATCH(J$4,'Monthly PEAK Level D'!$C$4:$AE$4,0)),"")</f>
        <v/>
      </c>
      <c r="K25" s="40" t="str">
        <f ca="1">IFERROR(-1*INDEX('Monthly PEAK Level D'!$C$4:$AE$1500,MATCH($C25,'Monthly PEAK Level D'!$C$4:$C$1500,0),MATCH(K$4,'Monthly PEAK Level D'!$C$4:$AE$4,0)),"")</f>
        <v/>
      </c>
      <c r="L25" s="40" t="str">
        <f ca="1">IFERROR(-1*INDEX('Monthly PEAK Level D'!$C$4:$AE$1500,MATCH($C25,'Monthly PEAK Level D'!$C$4:$C$1500,0),MATCH(L$4,'Monthly PEAK Level D'!$C$4:$AE$4,0)),"")</f>
        <v/>
      </c>
      <c r="M25" s="40" t="str">
        <f ca="1">IFERROR(-1*INDEX('Monthly PEAK Level D'!$C$4:$AE$1500,MATCH($C25,'Monthly PEAK Level D'!$C$4:$C$1500,0),MATCH(M$4,'Monthly PEAK Level D'!$C$4:$AE$4,0)),"")</f>
        <v/>
      </c>
      <c r="N25" s="40" t="str">
        <f ca="1">IFERROR(INDEX('Monthly PEAK Level D'!$C$4:$AE$1500,MATCH($C25,'Monthly PEAK Level D'!$C$4:$C$1500,0),MATCH(N$4,'Monthly PEAK Level D'!$C$4:$AE$4,0)),"")</f>
        <v/>
      </c>
      <c r="O25" s="40" t="str">
        <f ca="1">IFERROR(INDEX('Monthly PEAK Level D'!$C$4:$AE$1500,MATCH($C25,'Monthly PEAK Level D'!$C$4:$C$1500,0),MATCH(O$4,'Monthly PEAK Level D'!$C$4:$AE$4,0)),"")</f>
        <v/>
      </c>
      <c r="P25" s="90" t="s">
        <v>65</v>
      </c>
      <c r="Q25" s="90" t="s">
        <v>65</v>
      </c>
      <c r="R25" s="90" t="s">
        <v>65</v>
      </c>
      <c r="S25" s="40" t="str">
        <f ca="1">IFERROR(-1*INDEX('Monthly PEAK Level D'!$C$4:$AE$1500,MATCH($C25,'Monthly PEAK Level D'!$C$4:$C$1500,0),MATCH(S$4,'Monthly PEAK Level D'!$C$4:$AE$4,0)),"")</f>
        <v/>
      </c>
      <c r="T25" s="40" t="str">
        <f ca="1">IFERROR(-1*INDEX('Monthly PEAK Level D'!$C$4:$AE$1500,MATCH($C25,'Monthly PEAK Level D'!$C$4:$C$1500,0),MATCH(T$4,'Monthly PEAK Level D'!$C$4:$AE$4,0)),"")</f>
        <v/>
      </c>
      <c r="U25" s="40" t="str">
        <f ca="1">IFERROR(-1*INDEX('Monthly PEAK Level D'!$C$4:$AE$1500,MATCH($C25,'Monthly PEAK Level D'!$C$4:$C$1500,0),MATCH(U$4,'Monthly PEAK Level D'!$C$4:$AE$4,0)),"")</f>
        <v/>
      </c>
      <c r="V25" s="40" t="str">
        <f ca="1">IFERROR(-1*INDEX('Monthly PEAK Level D'!$C$4:$AE$1500,MATCH($C25,'Monthly PEAK Level D'!$C$4:$C$1500,0),MATCH(V$4,'Monthly PEAK Level D'!$C$4:$AE$4,0)),"")</f>
        <v/>
      </c>
      <c r="W25" s="40" t="str">
        <f ca="1">IFERROR(-1*INDEX('Monthly PEAK Level D'!$C$4:$AE$1500,MATCH($C25,'Monthly PEAK Level D'!$C$4:$C$1500,0),MATCH(W$4,'Monthly PEAK Level D'!$C$4:$AE$4,0)),"")</f>
        <v/>
      </c>
      <c r="X25" s="40" t="str">
        <f ca="1">IFERROR(-1*INDEX('Monthly PEAK Level D'!$C$4:$AE$1500,MATCH($C25,'Monthly PEAK Level D'!$C$4:$C$1500,0),MATCH(X$4,'Monthly PEAK Level D'!$C$4:$AE$4,0)),"")</f>
        <v/>
      </c>
      <c r="Y25" s="40" t="str">
        <f ca="1">IFERROR(-1*INDEX('Monthly PEAK Level D'!$C$4:$AE$1500,MATCH($C25,'Monthly PEAK Level D'!$C$4:$C$1500,0),MATCH(Y$4,'Monthly PEAK Level D'!$C$4:$AE$4,0)),"")</f>
        <v/>
      </c>
      <c r="AB25" s="40" t="str">
        <f ca="1">IFERROR(-1*INDEX('Monthly PEAK Level D'!$C$4:$AE$1500,MATCH($C25,'Monthly PEAK Level D'!$C$4:$C$1500,0),MATCH(AB$4,'Monthly PEAK Level D'!$C$4:$AE$4,0)),"")</f>
        <v/>
      </c>
      <c r="AC25" s="40" t="str">
        <f ca="1">IFERROR(-1*INDEX('Monthly PEAK Level D'!$C$4:$AE$1500,MATCH($C25,'Monthly PEAK Level D'!$C$4:$C$1500,0),MATCH(AC$4,'Monthly PEAK Level D'!$C$4:$AE$4,0)),"")</f>
        <v/>
      </c>
      <c r="AD25" s="40" t="str">
        <f ca="1">IFERROR(-1*INDEX('Monthly PEAK Level D'!$C$4:$AE$1500,MATCH($C25,'Monthly PEAK Level D'!$C$4:$C$1500,0),MATCH(AD$4,'Monthly PEAK Level D'!$C$4:$AE$4,0)),"")</f>
        <v/>
      </c>
      <c r="AE25" s="40" t="str">
        <f ca="1">IFERROR(-1*INDEX('Monthly PEAK Level D'!$C$4:$AE$1500,MATCH($C25,'Monthly PEAK Level D'!$C$4:$C$1500,0),MATCH(AE$4,'Monthly PEAK Level D'!$C$4:$AE$4,0)),"")</f>
        <v/>
      </c>
      <c r="AF25" s="40" t="str">
        <f ca="1">IFERROR(-1*INDEX('Monthly PEAK Level D'!$C$4:$AE$1500,MATCH($C25,'Monthly PEAK Level D'!$C$4:$C$1500,0),MATCH(AF$4,'Monthly PEAK Level D'!$C$4:$AE$4,0)),"")</f>
        <v/>
      </c>
      <c r="AG25" s="40" t="str">
        <f ca="1">IFERROR(-1*INDEX('Monthly PEAK Level D'!$C$4:$AE$1500,MATCH($C25,'Monthly PEAK Level D'!$C$4:$C$1500,0),MATCH(AG$4,'Monthly PEAK Level D'!$C$4:$AE$4,0)),"")</f>
        <v/>
      </c>
      <c r="AH25" s="40" t="str">
        <f ca="1">IFERROR(-1*INDEX('Monthly PEAK Level D'!$C$4:$AE$1500,MATCH($C25,'Monthly PEAK Level D'!$C$4:$C$1500,0),MATCH(AH$4,'Monthly PEAK Level D'!$C$4:$AE$4,0)),"")</f>
        <v/>
      </c>
      <c r="AI25" s="40" t="str">
        <f ca="1">IFERROR(-1*INDEX('Monthly PEAK Level D'!$C$4:$AE$1500,MATCH($C25,'Monthly PEAK Level D'!$C$4:$C$1500,0),MATCH(AI$4,'Monthly PEAK Level D'!$C$4:$AE$4,0)),"")</f>
        <v/>
      </c>
      <c r="AJ25" s="40" t="str">
        <f ca="1">IFERROR(-1*INDEX('Monthly PEAK Level D'!$C$4:$AE$1500,MATCH($C25,'Monthly PEAK Level D'!$C$4:$C$1500,0),MATCH(AJ$4,'Monthly PEAK Level D'!$C$4:$AE$4,0)),"")</f>
        <v/>
      </c>
      <c r="AK25" s="40" t="str">
        <f ca="1">IFERROR(-1*INDEX('Monthly PEAK Level D'!$C$4:$AE$1500,MATCH($C25,'Monthly PEAK Level D'!$C$4:$C$1500,0),MATCH(AK$4,'Monthly PEAK Level D'!$C$4:$AE$4,0)),"")</f>
        <v/>
      </c>
    </row>
    <row r="26" spans="3:37">
      <c r="C26" s="24">
        <f t="shared" si="0"/>
        <v>45931</v>
      </c>
      <c r="D26" s="90" t="s">
        <v>65</v>
      </c>
      <c r="E26" s="91" t="s">
        <v>65</v>
      </c>
      <c r="F26" s="90" t="s">
        <v>65</v>
      </c>
      <c r="G26" s="90" t="s">
        <v>65</v>
      </c>
      <c r="H26" s="90" t="s">
        <v>65</v>
      </c>
      <c r="I26" s="90" t="s">
        <v>65</v>
      </c>
      <c r="J26" s="40" t="str">
        <f ca="1">IFERROR(-1*INDEX('Monthly PEAK Level D'!$C$4:$AE$1500,MATCH($C26,'Monthly PEAK Level D'!$C$4:$C$1500,0),MATCH(J$4,'Monthly PEAK Level D'!$C$4:$AE$4,0)),"")</f>
        <v/>
      </c>
      <c r="K26" s="40" t="str">
        <f ca="1">IFERROR(-1*INDEX('Monthly PEAK Level D'!$C$4:$AE$1500,MATCH($C26,'Monthly PEAK Level D'!$C$4:$C$1500,0),MATCH(K$4,'Monthly PEAK Level D'!$C$4:$AE$4,0)),"")</f>
        <v/>
      </c>
      <c r="L26" s="40" t="str">
        <f ca="1">IFERROR(-1*INDEX('Monthly PEAK Level D'!$C$4:$AE$1500,MATCH($C26,'Monthly PEAK Level D'!$C$4:$C$1500,0),MATCH(L$4,'Monthly PEAK Level D'!$C$4:$AE$4,0)),"")</f>
        <v/>
      </c>
      <c r="M26" s="40" t="str">
        <f ca="1">IFERROR(-1*INDEX('Monthly PEAK Level D'!$C$4:$AE$1500,MATCH($C26,'Monthly PEAK Level D'!$C$4:$C$1500,0),MATCH(M$4,'Monthly PEAK Level D'!$C$4:$AE$4,0)),"")</f>
        <v/>
      </c>
      <c r="N26" s="40" t="str">
        <f ca="1">IFERROR(INDEX('Monthly PEAK Level D'!$C$4:$AE$1500,MATCH($C26,'Monthly PEAK Level D'!$C$4:$C$1500,0),MATCH(N$4,'Monthly PEAK Level D'!$C$4:$AE$4,0)),"")</f>
        <v/>
      </c>
      <c r="O26" s="40" t="str">
        <f ca="1">IFERROR(INDEX('Monthly PEAK Level D'!$C$4:$AE$1500,MATCH($C26,'Monthly PEAK Level D'!$C$4:$C$1500,0),MATCH(O$4,'Monthly PEAK Level D'!$C$4:$AE$4,0)),"")</f>
        <v/>
      </c>
      <c r="P26" s="90" t="s">
        <v>65</v>
      </c>
      <c r="Q26" s="90" t="s">
        <v>65</v>
      </c>
      <c r="R26" s="90" t="s">
        <v>65</v>
      </c>
      <c r="S26" s="40" t="str">
        <f ca="1">IFERROR(-1*INDEX('Monthly PEAK Level D'!$C$4:$AE$1500,MATCH($C26,'Monthly PEAK Level D'!$C$4:$C$1500,0),MATCH(S$4,'Monthly PEAK Level D'!$C$4:$AE$4,0)),"")</f>
        <v/>
      </c>
      <c r="T26" s="40" t="str">
        <f ca="1">IFERROR(-1*INDEX('Monthly PEAK Level D'!$C$4:$AE$1500,MATCH($C26,'Monthly PEAK Level D'!$C$4:$C$1500,0),MATCH(T$4,'Monthly PEAK Level D'!$C$4:$AE$4,0)),"")</f>
        <v/>
      </c>
      <c r="U26" s="40" t="str">
        <f ca="1">IFERROR(-1*INDEX('Monthly PEAK Level D'!$C$4:$AE$1500,MATCH($C26,'Monthly PEAK Level D'!$C$4:$C$1500,0),MATCH(U$4,'Monthly PEAK Level D'!$C$4:$AE$4,0)),"")</f>
        <v/>
      </c>
      <c r="V26" s="40" t="str">
        <f ca="1">IFERROR(-1*INDEX('Monthly PEAK Level D'!$C$4:$AE$1500,MATCH($C26,'Monthly PEAK Level D'!$C$4:$C$1500,0),MATCH(V$4,'Monthly PEAK Level D'!$C$4:$AE$4,0)),"")</f>
        <v/>
      </c>
      <c r="W26" s="40" t="str">
        <f ca="1">IFERROR(-1*INDEX('Monthly PEAK Level D'!$C$4:$AE$1500,MATCH($C26,'Monthly PEAK Level D'!$C$4:$C$1500,0),MATCH(W$4,'Monthly PEAK Level D'!$C$4:$AE$4,0)),"")</f>
        <v/>
      </c>
      <c r="X26" s="40" t="str">
        <f ca="1">IFERROR(-1*INDEX('Monthly PEAK Level D'!$C$4:$AE$1500,MATCH($C26,'Monthly PEAK Level D'!$C$4:$C$1500,0),MATCH(X$4,'Monthly PEAK Level D'!$C$4:$AE$4,0)),"")</f>
        <v/>
      </c>
      <c r="Y26" s="40" t="str">
        <f ca="1">IFERROR(-1*INDEX('Monthly PEAK Level D'!$C$4:$AE$1500,MATCH($C26,'Monthly PEAK Level D'!$C$4:$C$1500,0),MATCH(Y$4,'Monthly PEAK Level D'!$C$4:$AE$4,0)),"")</f>
        <v/>
      </c>
      <c r="AB26" s="40" t="str">
        <f ca="1">IFERROR(-1*INDEX('Monthly PEAK Level D'!$C$4:$AE$1500,MATCH($C26,'Monthly PEAK Level D'!$C$4:$C$1500,0),MATCH(AB$4,'Monthly PEAK Level D'!$C$4:$AE$4,0)),"")</f>
        <v/>
      </c>
      <c r="AC26" s="40" t="str">
        <f ca="1">IFERROR(-1*INDEX('Monthly PEAK Level D'!$C$4:$AE$1500,MATCH($C26,'Monthly PEAK Level D'!$C$4:$C$1500,0),MATCH(AC$4,'Monthly PEAK Level D'!$C$4:$AE$4,0)),"")</f>
        <v/>
      </c>
      <c r="AD26" s="40" t="str">
        <f ca="1">IFERROR(-1*INDEX('Monthly PEAK Level D'!$C$4:$AE$1500,MATCH($C26,'Monthly PEAK Level D'!$C$4:$C$1500,0),MATCH(AD$4,'Monthly PEAK Level D'!$C$4:$AE$4,0)),"")</f>
        <v/>
      </c>
      <c r="AE26" s="40" t="str">
        <f ca="1">IFERROR(-1*INDEX('Monthly PEAK Level D'!$C$4:$AE$1500,MATCH($C26,'Monthly PEAK Level D'!$C$4:$C$1500,0),MATCH(AE$4,'Monthly PEAK Level D'!$C$4:$AE$4,0)),"")</f>
        <v/>
      </c>
      <c r="AF26" s="40" t="str">
        <f ca="1">IFERROR(-1*INDEX('Monthly PEAK Level D'!$C$4:$AE$1500,MATCH($C26,'Monthly PEAK Level D'!$C$4:$C$1500,0),MATCH(AF$4,'Monthly PEAK Level D'!$C$4:$AE$4,0)),"")</f>
        <v/>
      </c>
      <c r="AG26" s="40" t="str">
        <f ca="1">IFERROR(-1*INDEX('Monthly PEAK Level D'!$C$4:$AE$1500,MATCH($C26,'Monthly PEAK Level D'!$C$4:$C$1500,0),MATCH(AG$4,'Monthly PEAK Level D'!$C$4:$AE$4,0)),"")</f>
        <v/>
      </c>
      <c r="AH26" s="40" t="str">
        <f ca="1">IFERROR(-1*INDEX('Monthly PEAK Level D'!$C$4:$AE$1500,MATCH($C26,'Monthly PEAK Level D'!$C$4:$C$1500,0),MATCH(AH$4,'Monthly PEAK Level D'!$C$4:$AE$4,0)),"")</f>
        <v/>
      </c>
      <c r="AI26" s="40" t="str">
        <f ca="1">IFERROR(-1*INDEX('Monthly PEAK Level D'!$C$4:$AE$1500,MATCH($C26,'Monthly PEAK Level D'!$C$4:$C$1500,0),MATCH(AI$4,'Monthly PEAK Level D'!$C$4:$AE$4,0)),"")</f>
        <v/>
      </c>
      <c r="AJ26" s="40" t="str">
        <f ca="1">IFERROR(-1*INDEX('Monthly PEAK Level D'!$C$4:$AE$1500,MATCH($C26,'Monthly PEAK Level D'!$C$4:$C$1500,0),MATCH(AJ$4,'Monthly PEAK Level D'!$C$4:$AE$4,0)),"")</f>
        <v/>
      </c>
      <c r="AK26" s="40" t="str">
        <f ca="1">IFERROR(-1*INDEX('Monthly PEAK Level D'!$C$4:$AE$1500,MATCH($C26,'Monthly PEAK Level D'!$C$4:$C$1500,0),MATCH(AK$4,'Monthly PEAK Level D'!$C$4:$AE$4,0)),"")</f>
        <v/>
      </c>
    </row>
    <row r="27" spans="3:37">
      <c r="C27" s="24">
        <f t="shared" si="0"/>
        <v>45962</v>
      </c>
      <c r="D27" s="90" t="s">
        <v>65</v>
      </c>
      <c r="E27" s="91" t="s">
        <v>65</v>
      </c>
      <c r="F27" s="90" t="s">
        <v>65</v>
      </c>
      <c r="G27" s="90" t="s">
        <v>65</v>
      </c>
      <c r="H27" s="90" t="s">
        <v>65</v>
      </c>
      <c r="I27" s="90" t="s">
        <v>65</v>
      </c>
      <c r="J27" s="40" t="str">
        <f ca="1">IFERROR(-1*INDEX('Monthly PEAK Level D'!$C$4:$AE$1500,MATCH($C27,'Monthly PEAK Level D'!$C$4:$C$1500,0),MATCH(J$4,'Monthly PEAK Level D'!$C$4:$AE$4,0)),"")</f>
        <v/>
      </c>
      <c r="K27" s="40" t="str">
        <f ca="1">IFERROR(-1*INDEX('Monthly PEAK Level D'!$C$4:$AE$1500,MATCH($C27,'Monthly PEAK Level D'!$C$4:$C$1500,0),MATCH(K$4,'Monthly PEAK Level D'!$C$4:$AE$4,0)),"")</f>
        <v/>
      </c>
      <c r="L27" s="40" t="str">
        <f ca="1">IFERROR(-1*INDEX('Monthly PEAK Level D'!$C$4:$AE$1500,MATCH($C27,'Monthly PEAK Level D'!$C$4:$C$1500,0),MATCH(L$4,'Monthly PEAK Level D'!$C$4:$AE$4,0)),"")</f>
        <v/>
      </c>
      <c r="M27" s="40" t="str">
        <f ca="1">IFERROR(-1*INDEX('Monthly PEAK Level D'!$C$4:$AE$1500,MATCH($C27,'Monthly PEAK Level D'!$C$4:$C$1500,0),MATCH(M$4,'Monthly PEAK Level D'!$C$4:$AE$4,0)),"")</f>
        <v/>
      </c>
      <c r="N27" s="40" t="str">
        <f ca="1">IFERROR(INDEX('Monthly PEAK Level D'!$C$4:$AE$1500,MATCH($C27,'Monthly PEAK Level D'!$C$4:$C$1500,0),MATCH(N$4,'Monthly PEAK Level D'!$C$4:$AE$4,0)),"")</f>
        <v/>
      </c>
      <c r="O27" s="40" t="str">
        <f ca="1">IFERROR(INDEX('Monthly PEAK Level D'!$C$4:$AE$1500,MATCH($C27,'Monthly PEAK Level D'!$C$4:$C$1500,0),MATCH(O$4,'Monthly PEAK Level D'!$C$4:$AE$4,0)),"")</f>
        <v/>
      </c>
      <c r="P27" s="90" t="s">
        <v>65</v>
      </c>
      <c r="Q27" s="90" t="s">
        <v>65</v>
      </c>
      <c r="R27" s="90" t="s">
        <v>65</v>
      </c>
      <c r="S27" s="40" t="str">
        <f ca="1">IFERROR(-1*INDEX('Monthly PEAK Level D'!$C$4:$AE$1500,MATCH($C27,'Monthly PEAK Level D'!$C$4:$C$1500,0),MATCH(S$4,'Monthly PEAK Level D'!$C$4:$AE$4,0)),"")</f>
        <v/>
      </c>
      <c r="T27" s="40" t="str">
        <f ca="1">IFERROR(-1*INDEX('Monthly PEAK Level D'!$C$4:$AE$1500,MATCH($C27,'Monthly PEAK Level D'!$C$4:$C$1500,0),MATCH(T$4,'Monthly PEAK Level D'!$C$4:$AE$4,0)),"")</f>
        <v/>
      </c>
      <c r="U27" s="40" t="str">
        <f ca="1">IFERROR(-1*INDEX('Monthly PEAK Level D'!$C$4:$AE$1500,MATCH($C27,'Monthly PEAK Level D'!$C$4:$C$1500,0),MATCH(U$4,'Monthly PEAK Level D'!$C$4:$AE$4,0)),"")</f>
        <v/>
      </c>
      <c r="V27" s="40" t="str">
        <f ca="1">IFERROR(-1*INDEX('Monthly PEAK Level D'!$C$4:$AE$1500,MATCH($C27,'Monthly PEAK Level D'!$C$4:$C$1500,0),MATCH(V$4,'Monthly PEAK Level D'!$C$4:$AE$4,0)),"")</f>
        <v/>
      </c>
      <c r="W27" s="40" t="str">
        <f ca="1">IFERROR(-1*INDEX('Monthly PEAK Level D'!$C$4:$AE$1500,MATCH($C27,'Monthly PEAK Level D'!$C$4:$C$1500,0),MATCH(W$4,'Monthly PEAK Level D'!$C$4:$AE$4,0)),"")</f>
        <v/>
      </c>
      <c r="X27" s="40" t="str">
        <f ca="1">IFERROR(-1*INDEX('Monthly PEAK Level D'!$C$4:$AE$1500,MATCH($C27,'Monthly PEAK Level D'!$C$4:$C$1500,0),MATCH(X$4,'Monthly PEAK Level D'!$C$4:$AE$4,0)),"")</f>
        <v/>
      </c>
      <c r="Y27" s="40" t="str">
        <f ca="1">IFERROR(-1*INDEX('Monthly PEAK Level D'!$C$4:$AE$1500,MATCH($C27,'Monthly PEAK Level D'!$C$4:$C$1500,0),MATCH(Y$4,'Monthly PEAK Level D'!$C$4:$AE$4,0)),"")</f>
        <v/>
      </c>
      <c r="AB27" s="40" t="str">
        <f ca="1">IFERROR(-1*INDEX('Monthly PEAK Level D'!$C$4:$AE$1500,MATCH($C27,'Monthly PEAK Level D'!$C$4:$C$1500,0),MATCH(AB$4,'Monthly PEAK Level D'!$C$4:$AE$4,0)),"")</f>
        <v/>
      </c>
      <c r="AC27" s="40" t="str">
        <f ca="1">IFERROR(-1*INDEX('Monthly PEAK Level D'!$C$4:$AE$1500,MATCH($C27,'Monthly PEAK Level D'!$C$4:$C$1500,0),MATCH(AC$4,'Monthly PEAK Level D'!$C$4:$AE$4,0)),"")</f>
        <v/>
      </c>
      <c r="AD27" s="40" t="str">
        <f ca="1">IFERROR(-1*INDEX('Monthly PEAK Level D'!$C$4:$AE$1500,MATCH($C27,'Monthly PEAK Level D'!$C$4:$C$1500,0),MATCH(AD$4,'Monthly PEAK Level D'!$C$4:$AE$4,0)),"")</f>
        <v/>
      </c>
      <c r="AE27" s="40" t="str">
        <f ca="1">IFERROR(-1*INDEX('Monthly PEAK Level D'!$C$4:$AE$1500,MATCH($C27,'Monthly PEAK Level D'!$C$4:$C$1500,0),MATCH(AE$4,'Monthly PEAK Level D'!$C$4:$AE$4,0)),"")</f>
        <v/>
      </c>
      <c r="AF27" s="40" t="str">
        <f ca="1">IFERROR(-1*INDEX('Monthly PEAK Level D'!$C$4:$AE$1500,MATCH($C27,'Monthly PEAK Level D'!$C$4:$C$1500,0),MATCH(AF$4,'Monthly PEAK Level D'!$C$4:$AE$4,0)),"")</f>
        <v/>
      </c>
      <c r="AG27" s="40" t="str">
        <f ca="1">IFERROR(-1*INDEX('Monthly PEAK Level D'!$C$4:$AE$1500,MATCH($C27,'Monthly PEAK Level D'!$C$4:$C$1500,0),MATCH(AG$4,'Monthly PEAK Level D'!$C$4:$AE$4,0)),"")</f>
        <v/>
      </c>
      <c r="AH27" s="40" t="str">
        <f ca="1">IFERROR(-1*INDEX('Monthly PEAK Level D'!$C$4:$AE$1500,MATCH($C27,'Monthly PEAK Level D'!$C$4:$C$1500,0),MATCH(AH$4,'Monthly PEAK Level D'!$C$4:$AE$4,0)),"")</f>
        <v/>
      </c>
      <c r="AI27" s="40" t="str">
        <f ca="1">IFERROR(-1*INDEX('Monthly PEAK Level D'!$C$4:$AE$1500,MATCH($C27,'Monthly PEAK Level D'!$C$4:$C$1500,0),MATCH(AI$4,'Monthly PEAK Level D'!$C$4:$AE$4,0)),"")</f>
        <v/>
      </c>
      <c r="AJ27" s="40" t="str">
        <f ca="1">IFERROR(-1*INDEX('Monthly PEAK Level D'!$C$4:$AE$1500,MATCH($C27,'Monthly PEAK Level D'!$C$4:$C$1500,0),MATCH(AJ$4,'Monthly PEAK Level D'!$C$4:$AE$4,0)),"")</f>
        <v/>
      </c>
      <c r="AK27" s="40" t="str">
        <f ca="1">IFERROR(-1*INDEX('Monthly PEAK Level D'!$C$4:$AE$1500,MATCH($C27,'Monthly PEAK Level D'!$C$4:$C$1500,0),MATCH(AK$4,'Monthly PEAK Level D'!$C$4:$AE$4,0)),"")</f>
        <v/>
      </c>
    </row>
    <row r="28" spans="3:37">
      <c r="C28" s="24">
        <f t="shared" si="0"/>
        <v>45992</v>
      </c>
      <c r="D28" s="90" t="s">
        <v>65</v>
      </c>
      <c r="E28" s="91" t="s">
        <v>65</v>
      </c>
      <c r="F28" s="90" t="s">
        <v>65</v>
      </c>
      <c r="G28" s="90" t="s">
        <v>65</v>
      </c>
      <c r="H28" s="90" t="s">
        <v>65</v>
      </c>
      <c r="I28" s="90" t="s">
        <v>65</v>
      </c>
      <c r="J28" s="40" t="str">
        <f ca="1">IFERROR(-1*INDEX('Monthly PEAK Level D'!$C$4:$AE$1500,MATCH($C28,'Monthly PEAK Level D'!$C$4:$C$1500,0),MATCH(J$4,'Monthly PEAK Level D'!$C$4:$AE$4,0)),"")</f>
        <v/>
      </c>
      <c r="K28" s="40" t="str">
        <f ca="1">IFERROR(-1*INDEX('Monthly PEAK Level D'!$C$4:$AE$1500,MATCH($C28,'Monthly PEAK Level D'!$C$4:$C$1500,0),MATCH(K$4,'Monthly PEAK Level D'!$C$4:$AE$4,0)),"")</f>
        <v/>
      </c>
      <c r="L28" s="40" t="str">
        <f ca="1">IFERROR(-1*INDEX('Monthly PEAK Level D'!$C$4:$AE$1500,MATCH($C28,'Monthly PEAK Level D'!$C$4:$C$1500,0),MATCH(L$4,'Monthly PEAK Level D'!$C$4:$AE$4,0)),"")</f>
        <v/>
      </c>
      <c r="M28" s="40" t="str">
        <f ca="1">IFERROR(-1*INDEX('Monthly PEAK Level D'!$C$4:$AE$1500,MATCH($C28,'Monthly PEAK Level D'!$C$4:$C$1500,0),MATCH(M$4,'Monthly PEAK Level D'!$C$4:$AE$4,0)),"")</f>
        <v/>
      </c>
      <c r="N28" s="40" t="str">
        <f ca="1">IFERROR(INDEX('Monthly PEAK Level D'!$C$4:$AE$1500,MATCH($C28,'Monthly PEAK Level D'!$C$4:$C$1500,0),MATCH(N$4,'Monthly PEAK Level D'!$C$4:$AE$4,0)),"")</f>
        <v/>
      </c>
      <c r="O28" s="40" t="str">
        <f ca="1">IFERROR(INDEX('Monthly PEAK Level D'!$C$4:$AE$1500,MATCH($C28,'Monthly PEAK Level D'!$C$4:$C$1500,0),MATCH(O$4,'Monthly PEAK Level D'!$C$4:$AE$4,0)),"")</f>
        <v/>
      </c>
      <c r="P28" s="90" t="s">
        <v>65</v>
      </c>
      <c r="Q28" s="90" t="s">
        <v>65</v>
      </c>
      <c r="R28" s="90" t="s">
        <v>65</v>
      </c>
      <c r="S28" s="40" t="str">
        <f ca="1">IFERROR(-1*INDEX('Monthly PEAK Level D'!$C$4:$AE$1500,MATCH($C28,'Monthly PEAK Level D'!$C$4:$C$1500,0),MATCH(S$4,'Monthly PEAK Level D'!$C$4:$AE$4,0)),"")</f>
        <v/>
      </c>
      <c r="T28" s="40" t="str">
        <f ca="1">IFERROR(-1*INDEX('Monthly PEAK Level D'!$C$4:$AE$1500,MATCH($C28,'Monthly PEAK Level D'!$C$4:$C$1500,0),MATCH(T$4,'Monthly PEAK Level D'!$C$4:$AE$4,0)),"")</f>
        <v/>
      </c>
      <c r="U28" s="40" t="str">
        <f ca="1">IFERROR(-1*INDEX('Monthly PEAK Level D'!$C$4:$AE$1500,MATCH($C28,'Monthly PEAK Level D'!$C$4:$C$1500,0),MATCH(U$4,'Monthly PEAK Level D'!$C$4:$AE$4,0)),"")</f>
        <v/>
      </c>
      <c r="V28" s="40" t="str">
        <f ca="1">IFERROR(-1*INDEX('Monthly PEAK Level D'!$C$4:$AE$1500,MATCH($C28,'Monthly PEAK Level D'!$C$4:$C$1500,0),MATCH(V$4,'Monthly PEAK Level D'!$C$4:$AE$4,0)),"")</f>
        <v/>
      </c>
      <c r="W28" s="40" t="str">
        <f ca="1">IFERROR(-1*INDEX('Monthly PEAK Level D'!$C$4:$AE$1500,MATCH($C28,'Monthly PEAK Level D'!$C$4:$C$1500,0),MATCH(W$4,'Monthly PEAK Level D'!$C$4:$AE$4,0)),"")</f>
        <v/>
      </c>
      <c r="X28" s="40" t="str">
        <f ca="1">IFERROR(-1*INDEX('Monthly PEAK Level D'!$C$4:$AE$1500,MATCH($C28,'Monthly PEAK Level D'!$C$4:$C$1500,0),MATCH(X$4,'Monthly PEAK Level D'!$C$4:$AE$4,0)),"")</f>
        <v/>
      </c>
      <c r="Y28" s="40" t="str">
        <f ca="1">IFERROR(-1*INDEX('Monthly PEAK Level D'!$C$4:$AE$1500,MATCH($C28,'Monthly PEAK Level D'!$C$4:$C$1500,0),MATCH(Y$4,'Monthly PEAK Level D'!$C$4:$AE$4,0)),"")</f>
        <v/>
      </c>
      <c r="AB28" s="40" t="str">
        <f ca="1">IFERROR(-1*INDEX('Monthly PEAK Level D'!$C$4:$AE$1500,MATCH($C28,'Monthly PEAK Level D'!$C$4:$C$1500,0),MATCH(AB$4,'Monthly PEAK Level D'!$C$4:$AE$4,0)),"")</f>
        <v/>
      </c>
      <c r="AC28" s="40" t="str">
        <f ca="1">IFERROR(-1*INDEX('Monthly PEAK Level D'!$C$4:$AE$1500,MATCH($C28,'Monthly PEAK Level D'!$C$4:$C$1500,0),MATCH(AC$4,'Monthly PEAK Level D'!$C$4:$AE$4,0)),"")</f>
        <v/>
      </c>
      <c r="AD28" s="40" t="str">
        <f ca="1">IFERROR(-1*INDEX('Monthly PEAK Level D'!$C$4:$AE$1500,MATCH($C28,'Monthly PEAK Level D'!$C$4:$C$1500,0),MATCH(AD$4,'Monthly PEAK Level D'!$C$4:$AE$4,0)),"")</f>
        <v/>
      </c>
      <c r="AE28" s="40" t="str">
        <f ca="1">IFERROR(-1*INDEX('Monthly PEAK Level D'!$C$4:$AE$1500,MATCH($C28,'Monthly PEAK Level D'!$C$4:$C$1500,0),MATCH(AE$4,'Monthly PEAK Level D'!$C$4:$AE$4,0)),"")</f>
        <v/>
      </c>
      <c r="AF28" s="40" t="str">
        <f ca="1">IFERROR(-1*INDEX('Monthly PEAK Level D'!$C$4:$AE$1500,MATCH($C28,'Monthly PEAK Level D'!$C$4:$C$1500,0),MATCH(AF$4,'Monthly PEAK Level D'!$C$4:$AE$4,0)),"")</f>
        <v/>
      </c>
      <c r="AG28" s="40" t="str">
        <f ca="1">IFERROR(-1*INDEX('Monthly PEAK Level D'!$C$4:$AE$1500,MATCH($C28,'Monthly PEAK Level D'!$C$4:$C$1500,0),MATCH(AG$4,'Monthly PEAK Level D'!$C$4:$AE$4,0)),"")</f>
        <v/>
      </c>
      <c r="AH28" s="40" t="str">
        <f ca="1">IFERROR(-1*INDEX('Monthly PEAK Level D'!$C$4:$AE$1500,MATCH($C28,'Monthly PEAK Level D'!$C$4:$C$1500,0),MATCH(AH$4,'Monthly PEAK Level D'!$C$4:$AE$4,0)),"")</f>
        <v/>
      </c>
      <c r="AI28" s="40" t="str">
        <f ca="1">IFERROR(-1*INDEX('Monthly PEAK Level D'!$C$4:$AE$1500,MATCH($C28,'Monthly PEAK Level D'!$C$4:$C$1500,0),MATCH(AI$4,'Monthly PEAK Level D'!$C$4:$AE$4,0)),"")</f>
        <v/>
      </c>
      <c r="AJ28" s="40" t="str">
        <f ca="1">IFERROR(-1*INDEX('Monthly PEAK Level D'!$C$4:$AE$1500,MATCH($C28,'Monthly PEAK Level D'!$C$4:$C$1500,0),MATCH(AJ$4,'Monthly PEAK Level D'!$C$4:$AE$4,0)),"")</f>
        <v/>
      </c>
      <c r="AK28" s="40" t="str">
        <f ca="1">IFERROR(-1*INDEX('Monthly PEAK Level D'!$C$4:$AE$1500,MATCH($C28,'Monthly PEAK Level D'!$C$4:$C$1500,0),MATCH(AK$4,'Monthly PEAK Level D'!$C$4:$AE$4,0)),"")</f>
        <v/>
      </c>
    </row>
    <row r="29" spans="3:37">
      <c r="C29" s="24">
        <f t="shared" si="0"/>
        <v>46023</v>
      </c>
      <c r="D29" s="90" t="s">
        <v>65</v>
      </c>
      <c r="E29" s="91" t="s">
        <v>65</v>
      </c>
      <c r="F29" s="90" t="s">
        <v>65</v>
      </c>
      <c r="G29" s="90" t="s">
        <v>65</v>
      </c>
      <c r="H29" s="90" t="s">
        <v>65</v>
      </c>
      <c r="I29" s="90" t="s">
        <v>65</v>
      </c>
      <c r="J29" s="40" t="str">
        <f ca="1">IFERROR(-1*INDEX('Monthly PEAK Level D'!$C$4:$AE$1500,MATCH($C29,'Monthly PEAK Level D'!$C$4:$C$1500,0),MATCH(J$4,'Monthly PEAK Level D'!$C$4:$AE$4,0)),"")</f>
        <v/>
      </c>
      <c r="K29" s="40" t="str">
        <f ca="1">IFERROR(-1*INDEX('Monthly PEAK Level D'!$C$4:$AE$1500,MATCH($C29,'Monthly PEAK Level D'!$C$4:$C$1500,0),MATCH(K$4,'Monthly PEAK Level D'!$C$4:$AE$4,0)),"")</f>
        <v/>
      </c>
      <c r="L29" s="40" t="str">
        <f ca="1">IFERROR(-1*INDEX('Monthly PEAK Level D'!$C$4:$AE$1500,MATCH($C29,'Monthly PEAK Level D'!$C$4:$C$1500,0),MATCH(L$4,'Monthly PEAK Level D'!$C$4:$AE$4,0)),"")</f>
        <v/>
      </c>
      <c r="M29" s="40" t="str">
        <f ca="1">IFERROR(-1*INDEX('Monthly PEAK Level D'!$C$4:$AE$1500,MATCH($C29,'Monthly PEAK Level D'!$C$4:$C$1500,0),MATCH(M$4,'Monthly PEAK Level D'!$C$4:$AE$4,0)),"")</f>
        <v/>
      </c>
      <c r="N29" s="40" t="str">
        <f ca="1">IFERROR(INDEX('Monthly PEAK Level D'!$C$4:$AE$1500,MATCH($C29,'Monthly PEAK Level D'!$C$4:$C$1500,0),MATCH(N$4,'Monthly PEAK Level D'!$C$4:$AE$4,0)),"")</f>
        <v/>
      </c>
      <c r="O29" s="40" t="str">
        <f ca="1">IFERROR(INDEX('Monthly PEAK Level D'!$C$4:$AE$1500,MATCH($C29,'Monthly PEAK Level D'!$C$4:$C$1500,0),MATCH(O$4,'Monthly PEAK Level D'!$C$4:$AE$4,0)),"")</f>
        <v/>
      </c>
      <c r="P29" s="90" t="s">
        <v>65</v>
      </c>
      <c r="Q29" s="90" t="s">
        <v>65</v>
      </c>
      <c r="R29" s="90" t="s">
        <v>65</v>
      </c>
      <c r="S29" s="40" t="str">
        <f ca="1">IFERROR(-1*INDEX('Monthly PEAK Level D'!$C$4:$AE$1500,MATCH($C29,'Monthly PEAK Level D'!$C$4:$C$1500,0),MATCH(S$4,'Monthly PEAK Level D'!$C$4:$AE$4,0)),"")</f>
        <v/>
      </c>
      <c r="T29" s="40" t="str">
        <f ca="1">IFERROR(-1*INDEX('Monthly PEAK Level D'!$C$4:$AE$1500,MATCH($C29,'Monthly PEAK Level D'!$C$4:$C$1500,0),MATCH(T$4,'Monthly PEAK Level D'!$C$4:$AE$4,0)),"")</f>
        <v/>
      </c>
      <c r="U29" s="40" t="str">
        <f ca="1">IFERROR(-1*INDEX('Monthly PEAK Level D'!$C$4:$AE$1500,MATCH($C29,'Monthly PEAK Level D'!$C$4:$C$1500,0),MATCH(U$4,'Monthly PEAK Level D'!$C$4:$AE$4,0)),"")</f>
        <v/>
      </c>
      <c r="V29" s="40" t="str">
        <f ca="1">IFERROR(-1*INDEX('Monthly PEAK Level D'!$C$4:$AE$1500,MATCH($C29,'Monthly PEAK Level D'!$C$4:$C$1500,0),MATCH(V$4,'Monthly PEAK Level D'!$C$4:$AE$4,0)),"")</f>
        <v/>
      </c>
      <c r="W29" s="40" t="str">
        <f ca="1">IFERROR(-1*INDEX('Monthly PEAK Level D'!$C$4:$AE$1500,MATCH($C29,'Monthly PEAK Level D'!$C$4:$C$1500,0),MATCH(W$4,'Monthly PEAK Level D'!$C$4:$AE$4,0)),"")</f>
        <v/>
      </c>
      <c r="X29" s="40" t="str">
        <f ca="1">IFERROR(-1*INDEX('Monthly PEAK Level D'!$C$4:$AE$1500,MATCH($C29,'Monthly PEAK Level D'!$C$4:$C$1500,0),MATCH(X$4,'Monthly PEAK Level D'!$C$4:$AE$4,0)),"")</f>
        <v/>
      </c>
      <c r="Y29" s="40" t="str">
        <f ca="1">IFERROR(-1*INDEX('Monthly PEAK Level D'!$C$4:$AE$1500,MATCH($C29,'Monthly PEAK Level D'!$C$4:$C$1500,0),MATCH(Y$4,'Monthly PEAK Level D'!$C$4:$AE$4,0)),"")</f>
        <v/>
      </c>
      <c r="AB29" s="40" t="str">
        <f ca="1">IFERROR(-1*INDEX('Monthly PEAK Level D'!$C$4:$AE$1500,MATCH($C29,'Monthly PEAK Level D'!$C$4:$C$1500,0),MATCH(AB$4,'Monthly PEAK Level D'!$C$4:$AE$4,0)),"")</f>
        <v/>
      </c>
      <c r="AC29" s="40" t="str">
        <f ca="1">IFERROR(-1*INDEX('Monthly PEAK Level D'!$C$4:$AE$1500,MATCH($C29,'Monthly PEAK Level D'!$C$4:$C$1500,0),MATCH(AC$4,'Monthly PEAK Level D'!$C$4:$AE$4,0)),"")</f>
        <v/>
      </c>
      <c r="AD29" s="40" t="str">
        <f ca="1">IFERROR(-1*INDEX('Monthly PEAK Level D'!$C$4:$AE$1500,MATCH($C29,'Monthly PEAK Level D'!$C$4:$C$1500,0),MATCH(AD$4,'Monthly PEAK Level D'!$C$4:$AE$4,0)),"")</f>
        <v/>
      </c>
      <c r="AE29" s="40" t="str">
        <f ca="1">IFERROR(-1*INDEX('Monthly PEAK Level D'!$C$4:$AE$1500,MATCH($C29,'Monthly PEAK Level D'!$C$4:$C$1500,0),MATCH(AE$4,'Monthly PEAK Level D'!$C$4:$AE$4,0)),"")</f>
        <v/>
      </c>
      <c r="AF29" s="40" t="str">
        <f ca="1">IFERROR(-1*INDEX('Monthly PEAK Level D'!$C$4:$AE$1500,MATCH($C29,'Monthly PEAK Level D'!$C$4:$C$1500,0),MATCH(AF$4,'Monthly PEAK Level D'!$C$4:$AE$4,0)),"")</f>
        <v/>
      </c>
      <c r="AG29" s="40" t="str">
        <f ca="1">IFERROR(-1*INDEX('Monthly PEAK Level D'!$C$4:$AE$1500,MATCH($C29,'Monthly PEAK Level D'!$C$4:$C$1500,0),MATCH(AG$4,'Monthly PEAK Level D'!$C$4:$AE$4,0)),"")</f>
        <v/>
      </c>
      <c r="AH29" s="40" t="str">
        <f ca="1">IFERROR(-1*INDEX('Monthly PEAK Level D'!$C$4:$AE$1500,MATCH($C29,'Monthly PEAK Level D'!$C$4:$C$1500,0),MATCH(AH$4,'Monthly PEAK Level D'!$C$4:$AE$4,0)),"")</f>
        <v/>
      </c>
      <c r="AI29" s="40" t="str">
        <f ca="1">IFERROR(-1*INDEX('Monthly PEAK Level D'!$C$4:$AE$1500,MATCH($C29,'Monthly PEAK Level D'!$C$4:$C$1500,0),MATCH(AI$4,'Monthly PEAK Level D'!$C$4:$AE$4,0)),"")</f>
        <v/>
      </c>
      <c r="AJ29" s="40" t="str">
        <f ca="1">IFERROR(-1*INDEX('Monthly PEAK Level D'!$C$4:$AE$1500,MATCH($C29,'Monthly PEAK Level D'!$C$4:$C$1500,0),MATCH(AJ$4,'Monthly PEAK Level D'!$C$4:$AE$4,0)),"")</f>
        <v/>
      </c>
      <c r="AK29" s="40" t="str">
        <f ca="1">IFERROR(-1*INDEX('Monthly PEAK Level D'!$C$4:$AE$1500,MATCH($C29,'Monthly PEAK Level D'!$C$4:$C$1500,0),MATCH(AK$4,'Monthly PEAK Level D'!$C$4:$AE$4,0)),"")</f>
        <v/>
      </c>
    </row>
    <row r="30" spans="3:37">
      <c r="C30" s="24">
        <f t="shared" si="0"/>
        <v>46054</v>
      </c>
      <c r="D30" s="90" t="s">
        <v>65</v>
      </c>
      <c r="E30" s="91" t="s">
        <v>65</v>
      </c>
      <c r="F30" s="90" t="s">
        <v>65</v>
      </c>
      <c r="G30" s="90" t="s">
        <v>65</v>
      </c>
      <c r="H30" s="90" t="s">
        <v>65</v>
      </c>
      <c r="I30" s="90" t="s">
        <v>65</v>
      </c>
      <c r="J30" s="40" t="str">
        <f ca="1">IFERROR(-1*INDEX('Monthly PEAK Level D'!$C$4:$AE$1500,MATCH($C30,'Monthly PEAK Level D'!$C$4:$C$1500,0),MATCH(J$4,'Monthly PEAK Level D'!$C$4:$AE$4,0)),"")</f>
        <v/>
      </c>
      <c r="K30" s="40" t="str">
        <f ca="1">IFERROR(-1*INDEX('Monthly PEAK Level D'!$C$4:$AE$1500,MATCH($C30,'Monthly PEAK Level D'!$C$4:$C$1500,0),MATCH(K$4,'Monthly PEAK Level D'!$C$4:$AE$4,0)),"")</f>
        <v/>
      </c>
      <c r="L30" s="40" t="str">
        <f ca="1">IFERROR(-1*INDEX('Monthly PEAK Level D'!$C$4:$AE$1500,MATCH($C30,'Monthly PEAK Level D'!$C$4:$C$1500,0),MATCH(L$4,'Monthly PEAK Level D'!$C$4:$AE$4,0)),"")</f>
        <v/>
      </c>
      <c r="M30" s="40" t="str">
        <f ca="1">IFERROR(-1*INDEX('Monthly PEAK Level D'!$C$4:$AE$1500,MATCH($C30,'Monthly PEAK Level D'!$C$4:$C$1500,0),MATCH(M$4,'Monthly PEAK Level D'!$C$4:$AE$4,0)),"")</f>
        <v/>
      </c>
      <c r="N30" s="40" t="str">
        <f ca="1">IFERROR(INDEX('Monthly PEAK Level D'!$C$4:$AE$1500,MATCH($C30,'Monthly PEAK Level D'!$C$4:$C$1500,0),MATCH(N$4,'Monthly PEAK Level D'!$C$4:$AE$4,0)),"")</f>
        <v/>
      </c>
      <c r="O30" s="40" t="str">
        <f ca="1">IFERROR(INDEX('Monthly PEAK Level D'!$C$4:$AE$1500,MATCH($C30,'Monthly PEAK Level D'!$C$4:$C$1500,0),MATCH(O$4,'Monthly PEAK Level D'!$C$4:$AE$4,0)),"")</f>
        <v/>
      </c>
      <c r="P30" s="90" t="s">
        <v>65</v>
      </c>
      <c r="Q30" s="90" t="s">
        <v>65</v>
      </c>
      <c r="R30" s="90" t="s">
        <v>65</v>
      </c>
      <c r="S30" s="40" t="str">
        <f ca="1">IFERROR(-1*INDEX('Monthly PEAK Level D'!$C$4:$AE$1500,MATCH($C30,'Monthly PEAK Level D'!$C$4:$C$1500,0),MATCH(S$4,'Monthly PEAK Level D'!$C$4:$AE$4,0)),"")</f>
        <v/>
      </c>
      <c r="T30" s="40" t="str">
        <f ca="1">IFERROR(-1*INDEX('Monthly PEAK Level D'!$C$4:$AE$1500,MATCH($C30,'Monthly PEAK Level D'!$C$4:$C$1500,0),MATCH(T$4,'Monthly PEAK Level D'!$C$4:$AE$4,0)),"")</f>
        <v/>
      </c>
      <c r="U30" s="40" t="str">
        <f ca="1">IFERROR(-1*INDEX('Monthly PEAK Level D'!$C$4:$AE$1500,MATCH($C30,'Monthly PEAK Level D'!$C$4:$C$1500,0),MATCH(U$4,'Monthly PEAK Level D'!$C$4:$AE$4,0)),"")</f>
        <v/>
      </c>
      <c r="V30" s="40" t="str">
        <f ca="1">IFERROR(-1*INDEX('Monthly PEAK Level D'!$C$4:$AE$1500,MATCH($C30,'Monthly PEAK Level D'!$C$4:$C$1500,0),MATCH(V$4,'Monthly PEAK Level D'!$C$4:$AE$4,0)),"")</f>
        <v/>
      </c>
      <c r="W30" s="40" t="str">
        <f ca="1">IFERROR(-1*INDEX('Monthly PEAK Level D'!$C$4:$AE$1500,MATCH($C30,'Monthly PEAK Level D'!$C$4:$C$1500,0),MATCH(W$4,'Monthly PEAK Level D'!$C$4:$AE$4,0)),"")</f>
        <v/>
      </c>
      <c r="X30" s="40" t="str">
        <f ca="1">IFERROR(-1*INDEX('Monthly PEAK Level D'!$C$4:$AE$1500,MATCH($C30,'Monthly PEAK Level D'!$C$4:$C$1500,0),MATCH(X$4,'Monthly PEAK Level D'!$C$4:$AE$4,0)),"")</f>
        <v/>
      </c>
      <c r="Y30" s="40" t="str">
        <f ca="1">IFERROR(-1*INDEX('Monthly PEAK Level D'!$C$4:$AE$1500,MATCH($C30,'Monthly PEAK Level D'!$C$4:$C$1500,0),MATCH(Y$4,'Monthly PEAK Level D'!$C$4:$AE$4,0)),"")</f>
        <v/>
      </c>
      <c r="AB30" s="40" t="str">
        <f ca="1">IFERROR(-1*INDEX('Monthly PEAK Level D'!$C$4:$AE$1500,MATCH($C30,'Monthly PEAK Level D'!$C$4:$C$1500,0),MATCH(AB$4,'Monthly PEAK Level D'!$C$4:$AE$4,0)),"")</f>
        <v/>
      </c>
      <c r="AC30" s="40" t="str">
        <f ca="1">IFERROR(-1*INDEX('Monthly PEAK Level D'!$C$4:$AE$1500,MATCH($C30,'Monthly PEAK Level D'!$C$4:$C$1500,0),MATCH(AC$4,'Monthly PEAK Level D'!$C$4:$AE$4,0)),"")</f>
        <v/>
      </c>
      <c r="AD30" s="40" t="str">
        <f ca="1">IFERROR(-1*INDEX('Monthly PEAK Level D'!$C$4:$AE$1500,MATCH($C30,'Monthly PEAK Level D'!$C$4:$C$1500,0),MATCH(AD$4,'Monthly PEAK Level D'!$C$4:$AE$4,0)),"")</f>
        <v/>
      </c>
      <c r="AE30" s="40" t="str">
        <f ca="1">IFERROR(-1*INDEX('Monthly PEAK Level D'!$C$4:$AE$1500,MATCH($C30,'Monthly PEAK Level D'!$C$4:$C$1500,0),MATCH(AE$4,'Monthly PEAK Level D'!$C$4:$AE$4,0)),"")</f>
        <v/>
      </c>
      <c r="AF30" s="40" t="str">
        <f ca="1">IFERROR(-1*INDEX('Monthly PEAK Level D'!$C$4:$AE$1500,MATCH($C30,'Monthly PEAK Level D'!$C$4:$C$1500,0),MATCH(AF$4,'Monthly PEAK Level D'!$C$4:$AE$4,0)),"")</f>
        <v/>
      </c>
      <c r="AG30" s="40" t="str">
        <f ca="1">IFERROR(-1*INDEX('Monthly PEAK Level D'!$C$4:$AE$1500,MATCH($C30,'Monthly PEAK Level D'!$C$4:$C$1500,0),MATCH(AG$4,'Monthly PEAK Level D'!$C$4:$AE$4,0)),"")</f>
        <v/>
      </c>
      <c r="AH30" s="40" t="str">
        <f ca="1">IFERROR(-1*INDEX('Monthly PEAK Level D'!$C$4:$AE$1500,MATCH($C30,'Monthly PEAK Level D'!$C$4:$C$1500,0),MATCH(AH$4,'Monthly PEAK Level D'!$C$4:$AE$4,0)),"")</f>
        <v/>
      </c>
      <c r="AI30" s="40" t="str">
        <f ca="1">IFERROR(-1*INDEX('Monthly PEAK Level D'!$C$4:$AE$1500,MATCH($C30,'Monthly PEAK Level D'!$C$4:$C$1500,0),MATCH(AI$4,'Monthly PEAK Level D'!$C$4:$AE$4,0)),"")</f>
        <v/>
      </c>
      <c r="AJ30" s="40" t="str">
        <f ca="1">IFERROR(-1*INDEX('Monthly PEAK Level D'!$C$4:$AE$1500,MATCH($C30,'Monthly PEAK Level D'!$C$4:$C$1500,0),MATCH(AJ$4,'Monthly PEAK Level D'!$C$4:$AE$4,0)),"")</f>
        <v/>
      </c>
      <c r="AK30" s="40" t="str">
        <f ca="1">IFERROR(-1*INDEX('Monthly PEAK Level D'!$C$4:$AE$1500,MATCH($C30,'Monthly PEAK Level D'!$C$4:$C$1500,0),MATCH(AK$4,'Monthly PEAK Level D'!$C$4:$AE$4,0)),"")</f>
        <v/>
      </c>
    </row>
    <row r="31" spans="3:37">
      <c r="C31" s="24">
        <f t="shared" si="0"/>
        <v>46082</v>
      </c>
      <c r="D31" s="90" t="s">
        <v>65</v>
      </c>
      <c r="E31" s="91" t="s">
        <v>65</v>
      </c>
      <c r="F31" s="90" t="s">
        <v>65</v>
      </c>
      <c r="G31" s="90" t="s">
        <v>65</v>
      </c>
      <c r="H31" s="90" t="s">
        <v>65</v>
      </c>
      <c r="I31" s="90" t="s">
        <v>65</v>
      </c>
      <c r="J31" s="40" t="str">
        <f ca="1">IFERROR(-1*INDEX('Monthly PEAK Level D'!$C$4:$AE$1500,MATCH($C31,'Monthly PEAK Level D'!$C$4:$C$1500,0),MATCH(J$4,'Monthly PEAK Level D'!$C$4:$AE$4,0)),"")</f>
        <v/>
      </c>
      <c r="K31" s="40" t="str">
        <f ca="1">IFERROR(-1*INDEX('Monthly PEAK Level D'!$C$4:$AE$1500,MATCH($C31,'Monthly PEAK Level D'!$C$4:$C$1500,0),MATCH(K$4,'Monthly PEAK Level D'!$C$4:$AE$4,0)),"")</f>
        <v/>
      </c>
      <c r="L31" s="40" t="str">
        <f ca="1">IFERROR(-1*INDEX('Monthly PEAK Level D'!$C$4:$AE$1500,MATCH($C31,'Monthly PEAK Level D'!$C$4:$C$1500,0),MATCH(L$4,'Monthly PEAK Level D'!$C$4:$AE$4,0)),"")</f>
        <v/>
      </c>
      <c r="M31" s="40" t="str">
        <f ca="1">IFERROR(-1*INDEX('Monthly PEAK Level D'!$C$4:$AE$1500,MATCH($C31,'Monthly PEAK Level D'!$C$4:$C$1500,0),MATCH(M$4,'Monthly PEAK Level D'!$C$4:$AE$4,0)),"")</f>
        <v/>
      </c>
      <c r="N31" s="40" t="str">
        <f ca="1">IFERROR(INDEX('Monthly PEAK Level D'!$C$4:$AE$1500,MATCH($C31,'Monthly PEAK Level D'!$C$4:$C$1500,0),MATCH(N$4,'Monthly PEAK Level D'!$C$4:$AE$4,0)),"")</f>
        <v/>
      </c>
      <c r="O31" s="40" t="str">
        <f ca="1">IFERROR(INDEX('Monthly PEAK Level D'!$C$4:$AE$1500,MATCH($C31,'Monthly PEAK Level D'!$C$4:$C$1500,0),MATCH(O$4,'Monthly PEAK Level D'!$C$4:$AE$4,0)),"")</f>
        <v/>
      </c>
      <c r="P31" s="90" t="s">
        <v>65</v>
      </c>
      <c r="Q31" s="90" t="s">
        <v>65</v>
      </c>
      <c r="R31" s="90" t="s">
        <v>65</v>
      </c>
      <c r="S31" s="40" t="str">
        <f ca="1">IFERROR(-1*INDEX('Monthly PEAK Level D'!$C$4:$AE$1500,MATCH($C31,'Monthly PEAK Level D'!$C$4:$C$1500,0),MATCH(S$4,'Monthly PEAK Level D'!$C$4:$AE$4,0)),"")</f>
        <v/>
      </c>
      <c r="T31" s="40" t="str">
        <f ca="1">IFERROR(-1*INDEX('Monthly PEAK Level D'!$C$4:$AE$1500,MATCH($C31,'Monthly PEAK Level D'!$C$4:$C$1500,0),MATCH(T$4,'Monthly PEAK Level D'!$C$4:$AE$4,0)),"")</f>
        <v/>
      </c>
      <c r="U31" s="40" t="str">
        <f ca="1">IFERROR(-1*INDEX('Monthly PEAK Level D'!$C$4:$AE$1500,MATCH($C31,'Monthly PEAK Level D'!$C$4:$C$1500,0),MATCH(U$4,'Monthly PEAK Level D'!$C$4:$AE$4,0)),"")</f>
        <v/>
      </c>
      <c r="V31" s="40" t="str">
        <f ca="1">IFERROR(-1*INDEX('Monthly PEAK Level D'!$C$4:$AE$1500,MATCH($C31,'Monthly PEAK Level D'!$C$4:$C$1500,0),MATCH(V$4,'Monthly PEAK Level D'!$C$4:$AE$4,0)),"")</f>
        <v/>
      </c>
      <c r="W31" s="40" t="str">
        <f ca="1">IFERROR(-1*INDEX('Monthly PEAK Level D'!$C$4:$AE$1500,MATCH($C31,'Monthly PEAK Level D'!$C$4:$C$1500,0),MATCH(W$4,'Monthly PEAK Level D'!$C$4:$AE$4,0)),"")</f>
        <v/>
      </c>
      <c r="X31" s="40" t="str">
        <f ca="1">IFERROR(-1*INDEX('Monthly PEAK Level D'!$C$4:$AE$1500,MATCH($C31,'Monthly PEAK Level D'!$C$4:$C$1500,0),MATCH(X$4,'Monthly PEAK Level D'!$C$4:$AE$4,0)),"")</f>
        <v/>
      </c>
      <c r="Y31" s="40" t="str">
        <f ca="1">IFERROR(-1*INDEX('Monthly PEAK Level D'!$C$4:$AE$1500,MATCH($C31,'Monthly PEAK Level D'!$C$4:$C$1500,0),MATCH(Y$4,'Monthly PEAK Level D'!$C$4:$AE$4,0)),"")</f>
        <v/>
      </c>
      <c r="AB31" s="40" t="str">
        <f ca="1">IFERROR(-1*INDEX('Monthly PEAK Level D'!$C$4:$AE$1500,MATCH($C31,'Monthly PEAK Level D'!$C$4:$C$1500,0),MATCH(AB$4,'Monthly PEAK Level D'!$C$4:$AE$4,0)),"")</f>
        <v/>
      </c>
      <c r="AC31" s="40" t="str">
        <f ca="1">IFERROR(-1*INDEX('Monthly PEAK Level D'!$C$4:$AE$1500,MATCH($C31,'Monthly PEAK Level D'!$C$4:$C$1500,0),MATCH(AC$4,'Monthly PEAK Level D'!$C$4:$AE$4,0)),"")</f>
        <v/>
      </c>
      <c r="AD31" s="40" t="str">
        <f ca="1">IFERROR(-1*INDEX('Monthly PEAK Level D'!$C$4:$AE$1500,MATCH($C31,'Monthly PEAK Level D'!$C$4:$C$1500,0),MATCH(AD$4,'Monthly PEAK Level D'!$C$4:$AE$4,0)),"")</f>
        <v/>
      </c>
      <c r="AE31" s="40" t="str">
        <f ca="1">IFERROR(-1*INDEX('Monthly PEAK Level D'!$C$4:$AE$1500,MATCH($C31,'Monthly PEAK Level D'!$C$4:$C$1500,0),MATCH(AE$4,'Monthly PEAK Level D'!$C$4:$AE$4,0)),"")</f>
        <v/>
      </c>
      <c r="AF31" s="40" t="str">
        <f ca="1">IFERROR(-1*INDEX('Monthly PEAK Level D'!$C$4:$AE$1500,MATCH($C31,'Monthly PEAK Level D'!$C$4:$C$1500,0),MATCH(AF$4,'Monthly PEAK Level D'!$C$4:$AE$4,0)),"")</f>
        <v/>
      </c>
      <c r="AG31" s="40" t="str">
        <f ca="1">IFERROR(-1*INDEX('Monthly PEAK Level D'!$C$4:$AE$1500,MATCH($C31,'Monthly PEAK Level D'!$C$4:$C$1500,0),MATCH(AG$4,'Monthly PEAK Level D'!$C$4:$AE$4,0)),"")</f>
        <v/>
      </c>
      <c r="AH31" s="40" t="str">
        <f ca="1">IFERROR(-1*INDEX('Monthly PEAK Level D'!$C$4:$AE$1500,MATCH($C31,'Monthly PEAK Level D'!$C$4:$C$1500,0),MATCH(AH$4,'Monthly PEAK Level D'!$C$4:$AE$4,0)),"")</f>
        <v/>
      </c>
      <c r="AI31" s="40" t="str">
        <f ca="1">IFERROR(-1*INDEX('Monthly PEAK Level D'!$C$4:$AE$1500,MATCH($C31,'Monthly PEAK Level D'!$C$4:$C$1500,0),MATCH(AI$4,'Monthly PEAK Level D'!$C$4:$AE$4,0)),"")</f>
        <v/>
      </c>
      <c r="AJ31" s="40" t="str">
        <f ca="1">IFERROR(-1*INDEX('Monthly PEAK Level D'!$C$4:$AE$1500,MATCH($C31,'Monthly PEAK Level D'!$C$4:$C$1500,0),MATCH(AJ$4,'Monthly PEAK Level D'!$C$4:$AE$4,0)),"")</f>
        <v/>
      </c>
      <c r="AK31" s="40" t="str">
        <f ca="1">IFERROR(-1*INDEX('Monthly PEAK Level D'!$C$4:$AE$1500,MATCH($C31,'Monthly PEAK Level D'!$C$4:$C$1500,0),MATCH(AK$4,'Monthly PEAK Level D'!$C$4:$AE$4,0)),"")</f>
        <v/>
      </c>
    </row>
    <row r="32" spans="3:37">
      <c r="C32" s="24">
        <f t="shared" si="0"/>
        <v>46113</v>
      </c>
      <c r="D32" s="90" t="s">
        <v>65</v>
      </c>
      <c r="E32" s="91" t="s">
        <v>65</v>
      </c>
      <c r="F32" s="90" t="s">
        <v>65</v>
      </c>
      <c r="G32" s="90" t="s">
        <v>65</v>
      </c>
      <c r="H32" s="90" t="s">
        <v>65</v>
      </c>
      <c r="I32" s="90" t="s">
        <v>65</v>
      </c>
      <c r="J32" s="40" t="str">
        <f ca="1">IFERROR(-1*INDEX('Monthly PEAK Level D'!$C$4:$AE$1500,MATCH($C32,'Monthly PEAK Level D'!$C$4:$C$1500,0),MATCH(J$4,'Monthly PEAK Level D'!$C$4:$AE$4,0)),"")</f>
        <v/>
      </c>
      <c r="K32" s="40" t="str">
        <f ca="1">IFERROR(-1*INDEX('Monthly PEAK Level D'!$C$4:$AE$1500,MATCH($C32,'Monthly PEAK Level D'!$C$4:$C$1500,0),MATCH(K$4,'Monthly PEAK Level D'!$C$4:$AE$4,0)),"")</f>
        <v/>
      </c>
      <c r="L32" s="40" t="str">
        <f ca="1">IFERROR(-1*INDEX('Monthly PEAK Level D'!$C$4:$AE$1500,MATCH($C32,'Monthly PEAK Level D'!$C$4:$C$1500,0),MATCH(L$4,'Monthly PEAK Level D'!$C$4:$AE$4,0)),"")</f>
        <v/>
      </c>
      <c r="M32" s="40" t="str">
        <f ca="1">IFERROR(-1*INDEX('Monthly PEAK Level D'!$C$4:$AE$1500,MATCH($C32,'Monthly PEAK Level D'!$C$4:$C$1500,0),MATCH(M$4,'Monthly PEAK Level D'!$C$4:$AE$4,0)),"")</f>
        <v/>
      </c>
      <c r="N32" s="40" t="str">
        <f ca="1">IFERROR(INDEX('Monthly PEAK Level D'!$C$4:$AE$1500,MATCH($C32,'Monthly PEAK Level D'!$C$4:$C$1500,0),MATCH(N$4,'Monthly PEAK Level D'!$C$4:$AE$4,0)),"")</f>
        <v/>
      </c>
      <c r="O32" s="40" t="str">
        <f ca="1">IFERROR(INDEX('Monthly PEAK Level D'!$C$4:$AE$1500,MATCH($C32,'Monthly PEAK Level D'!$C$4:$C$1500,0),MATCH(O$4,'Monthly PEAK Level D'!$C$4:$AE$4,0)),"")</f>
        <v/>
      </c>
      <c r="P32" s="90" t="s">
        <v>65</v>
      </c>
      <c r="Q32" s="90" t="s">
        <v>65</v>
      </c>
      <c r="R32" s="90" t="s">
        <v>65</v>
      </c>
      <c r="S32" s="40" t="str">
        <f ca="1">IFERROR(-1*INDEX('Monthly PEAK Level D'!$C$4:$AE$1500,MATCH($C32,'Monthly PEAK Level D'!$C$4:$C$1500,0),MATCH(S$4,'Monthly PEAK Level D'!$C$4:$AE$4,0)),"")</f>
        <v/>
      </c>
      <c r="T32" s="40" t="str">
        <f ca="1">IFERROR(-1*INDEX('Monthly PEAK Level D'!$C$4:$AE$1500,MATCH($C32,'Monthly PEAK Level D'!$C$4:$C$1500,0),MATCH(T$4,'Monthly PEAK Level D'!$C$4:$AE$4,0)),"")</f>
        <v/>
      </c>
      <c r="U32" s="40" t="str">
        <f ca="1">IFERROR(-1*INDEX('Monthly PEAK Level D'!$C$4:$AE$1500,MATCH($C32,'Monthly PEAK Level D'!$C$4:$C$1500,0),MATCH(U$4,'Monthly PEAK Level D'!$C$4:$AE$4,0)),"")</f>
        <v/>
      </c>
      <c r="V32" s="40" t="str">
        <f ca="1">IFERROR(-1*INDEX('Monthly PEAK Level D'!$C$4:$AE$1500,MATCH($C32,'Monthly PEAK Level D'!$C$4:$C$1500,0),MATCH(V$4,'Monthly PEAK Level D'!$C$4:$AE$4,0)),"")</f>
        <v/>
      </c>
      <c r="W32" s="40" t="str">
        <f ca="1">IFERROR(-1*INDEX('Monthly PEAK Level D'!$C$4:$AE$1500,MATCH($C32,'Monthly PEAK Level D'!$C$4:$C$1500,0),MATCH(W$4,'Monthly PEAK Level D'!$C$4:$AE$4,0)),"")</f>
        <v/>
      </c>
      <c r="X32" s="40" t="str">
        <f ca="1">IFERROR(-1*INDEX('Monthly PEAK Level D'!$C$4:$AE$1500,MATCH($C32,'Monthly PEAK Level D'!$C$4:$C$1500,0),MATCH(X$4,'Monthly PEAK Level D'!$C$4:$AE$4,0)),"")</f>
        <v/>
      </c>
      <c r="Y32" s="40" t="str">
        <f ca="1">IFERROR(-1*INDEX('Monthly PEAK Level D'!$C$4:$AE$1500,MATCH($C32,'Monthly PEAK Level D'!$C$4:$C$1500,0),MATCH(Y$4,'Monthly PEAK Level D'!$C$4:$AE$4,0)),"")</f>
        <v/>
      </c>
      <c r="AB32" s="40" t="str">
        <f ca="1">IFERROR(-1*INDEX('Monthly PEAK Level D'!$C$4:$AE$1500,MATCH($C32,'Monthly PEAK Level D'!$C$4:$C$1500,0),MATCH(AB$4,'Monthly PEAK Level D'!$C$4:$AE$4,0)),"")</f>
        <v/>
      </c>
      <c r="AC32" s="40" t="str">
        <f ca="1">IFERROR(-1*INDEX('Monthly PEAK Level D'!$C$4:$AE$1500,MATCH($C32,'Monthly PEAK Level D'!$C$4:$C$1500,0),MATCH(AC$4,'Monthly PEAK Level D'!$C$4:$AE$4,0)),"")</f>
        <v/>
      </c>
      <c r="AD32" s="40" t="str">
        <f ca="1">IFERROR(-1*INDEX('Monthly PEAK Level D'!$C$4:$AE$1500,MATCH($C32,'Monthly PEAK Level D'!$C$4:$C$1500,0),MATCH(AD$4,'Monthly PEAK Level D'!$C$4:$AE$4,0)),"")</f>
        <v/>
      </c>
      <c r="AE32" s="40" t="str">
        <f ca="1">IFERROR(-1*INDEX('Monthly PEAK Level D'!$C$4:$AE$1500,MATCH($C32,'Monthly PEAK Level D'!$C$4:$C$1500,0),MATCH(AE$4,'Monthly PEAK Level D'!$C$4:$AE$4,0)),"")</f>
        <v/>
      </c>
      <c r="AF32" s="40" t="str">
        <f ca="1">IFERROR(-1*INDEX('Monthly PEAK Level D'!$C$4:$AE$1500,MATCH($C32,'Monthly PEAK Level D'!$C$4:$C$1500,0),MATCH(AF$4,'Monthly PEAK Level D'!$C$4:$AE$4,0)),"")</f>
        <v/>
      </c>
      <c r="AG32" s="40" t="str">
        <f ca="1">IFERROR(-1*INDEX('Monthly PEAK Level D'!$C$4:$AE$1500,MATCH($C32,'Monthly PEAK Level D'!$C$4:$C$1500,0),MATCH(AG$4,'Monthly PEAK Level D'!$C$4:$AE$4,0)),"")</f>
        <v/>
      </c>
      <c r="AH32" s="40" t="str">
        <f ca="1">IFERROR(-1*INDEX('Monthly PEAK Level D'!$C$4:$AE$1500,MATCH($C32,'Monthly PEAK Level D'!$C$4:$C$1500,0),MATCH(AH$4,'Monthly PEAK Level D'!$C$4:$AE$4,0)),"")</f>
        <v/>
      </c>
      <c r="AI32" s="40" t="str">
        <f ca="1">IFERROR(-1*INDEX('Monthly PEAK Level D'!$C$4:$AE$1500,MATCH($C32,'Monthly PEAK Level D'!$C$4:$C$1500,0),MATCH(AI$4,'Monthly PEAK Level D'!$C$4:$AE$4,0)),"")</f>
        <v/>
      </c>
      <c r="AJ32" s="40" t="str">
        <f ca="1">IFERROR(-1*INDEX('Monthly PEAK Level D'!$C$4:$AE$1500,MATCH($C32,'Monthly PEAK Level D'!$C$4:$C$1500,0),MATCH(AJ$4,'Monthly PEAK Level D'!$C$4:$AE$4,0)),"")</f>
        <v/>
      </c>
      <c r="AK32" s="40" t="str">
        <f ca="1">IFERROR(-1*INDEX('Monthly PEAK Level D'!$C$4:$AE$1500,MATCH($C32,'Monthly PEAK Level D'!$C$4:$C$1500,0),MATCH(AK$4,'Monthly PEAK Level D'!$C$4:$AE$4,0)),"")</f>
        <v/>
      </c>
    </row>
    <row r="33" spans="3:37">
      <c r="C33" s="24">
        <f t="shared" si="0"/>
        <v>46143</v>
      </c>
      <c r="D33" s="90" t="s">
        <v>65</v>
      </c>
      <c r="E33" s="91" t="s">
        <v>65</v>
      </c>
      <c r="F33" s="90" t="s">
        <v>65</v>
      </c>
      <c r="G33" s="90" t="s">
        <v>65</v>
      </c>
      <c r="H33" s="90" t="s">
        <v>65</v>
      </c>
      <c r="I33" s="90" t="s">
        <v>65</v>
      </c>
      <c r="J33" s="40" t="str">
        <f ca="1">IFERROR(-1*INDEX('Monthly PEAK Level D'!$C$4:$AE$1500,MATCH($C33,'Monthly PEAK Level D'!$C$4:$C$1500,0),MATCH(J$4,'Monthly PEAK Level D'!$C$4:$AE$4,0)),"")</f>
        <v/>
      </c>
      <c r="K33" s="40" t="str">
        <f ca="1">IFERROR(-1*INDEX('Monthly PEAK Level D'!$C$4:$AE$1500,MATCH($C33,'Monthly PEAK Level D'!$C$4:$C$1500,0),MATCH(K$4,'Monthly PEAK Level D'!$C$4:$AE$4,0)),"")</f>
        <v/>
      </c>
      <c r="L33" s="40" t="str">
        <f ca="1">IFERROR(-1*INDEX('Monthly PEAK Level D'!$C$4:$AE$1500,MATCH($C33,'Monthly PEAK Level D'!$C$4:$C$1500,0),MATCH(L$4,'Monthly PEAK Level D'!$C$4:$AE$4,0)),"")</f>
        <v/>
      </c>
      <c r="M33" s="40" t="str">
        <f ca="1">IFERROR(-1*INDEX('Monthly PEAK Level D'!$C$4:$AE$1500,MATCH($C33,'Monthly PEAK Level D'!$C$4:$C$1500,0),MATCH(M$4,'Monthly PEAK Level D'!$C$4:$AE$4,0)),"")</f>
        <v/>
      </c>
      <c r="N33" s="40" t="str">
        <f ca="1">IFERROR(INDEX('Monthly PEAK Level D'!$C$4:$AE$1500,MATCH($C33,'Monthly PEAK Level D'!$C$4:$C$1500,0),MATCH(N$4,'Monthly PEAK Level D'!$C$4:$AE$4,0)),"")</f>
        <v/>
      </c>
      <c r="O33" s="40" t="str">
        <f ca="1">IFERROR(INDEX('Monthly PEAK Level D'!$C$4:$AE$1500,MATCH($C33,'Monthly PEAK Level D'!$C$4:$C$1500,0),MATCH(O$4,'Monthly PEAK Level D'!$C$4:$AE$4,0)),"")</f>
        <v/>
      </c>
      <c r="P33" s="90" t="s">
        <v>65</v>
      </c>
      <c r="Q33" s="90" t="s">
        <v>65</v>
      </c>
      <c r="R33" s="90" t="s">
        <v>65</v>
      </c>
      <c r="S33" s="40" t="str">
        <f ca="1">IFERROR(-1*INDEX('Monthly PEAK Level D'!$C$4:$AE$1500,MATCH($C33,'Monthly PEAK Level D'!$C$4:$C$1500,0),MATCH(S$4,'Monthly PEAK Level D'!$C$4:$AE$4,0)),"")</f>
        <v/>
      </c>
      <c r="T33" s="40" t="str">
        <f ca="1">IFERROR(-1*INDEX('Monthly PEAK Level D'!$C$4:$AE$1500,MATCH($C33,'Monthly PEAK Level D'!$C$4:$C$1500,0),MATCH(T$4,'Monthly PEAK Level D'!$C$4:$AE$4,0)),"")</f>
        <v/>
      </c>
      <c r="U33" s="40" t="str">
        <f ca="1">IFERROR(-1*INDEX('Monthly PEAK Level D'!$C$4:$AE$1500,MATCH($C33,'Monthly PEAK Level D'!$C$4:$C$1500,0),MATCH(U$4,'Monthly PEAK Level D'!$C$4:$AE$4,0)),"")</f>
        <v/>
      </c>
      <c r="V33" s="40" t="str">
        <f ca="1">IFERROR(-1*INDEX('Monthly PEAK Level D'!$C$4:$AE$1500,MATCH($C33,'Monthly PEAK Level D'!$C$4:$C$1500,0),MATCH(V$4,'Monthly PEAK Level D'!$C$4:$AE$4,0)),"")</f>
        <v/>
      </c>
      <c r="W33" s="40" t="str">
        <f ca="1">IFERROR(-1*INDEX('Monthly PEAK Level D'!$C$4:$AE$1500,MATCH($C33,'Monthly PEAK Level D'!$C$4:$C$1500,0),MATCH(W$4,'Monthly PEAK Level D'!$C$4:$AE$4,0)),"")</f>
        <v/>
      </c>
      <c r="X33" s="40" t="str">
        <f ca="1">IFERROR(-1*INDEX('Monthly PEAK Level D'!$C$4:$AE$1500,MATCH($C33,'Monthly PEAK Level D'!$C$4:$C$1500,0),MATCH(X$4,'Monthly PEAK Level D'!$C$4:$AE$4,0)),"")</f>
        <v/>
      </c>
      <c r="Y33" s="40" t="str">
        <f ca="1">IFERROR(-1*INDEX('Monthly PEAK Level D'!$C$4:$AE$1500,MATCH($C33,'Monthly PEAK Level D'!$C$4:$C$1500,0),MATCH(Y$4,'Monthly PEAK Level D'!$C$4:$AE$4,0)),"")</f>
        <v/>
      </c>
      <c r="AB33" s="40" t="str">
        <f ca="1">IFERROR(-1*INDEX('Monthly PEAK Level D'!$C$4:$AE$1500,MATCH($C33,'Monthly PEAK Level D'!$C$4:$C$1500,0),MATCH(AB$4,'Monthly PEAK Level D'!$C$4:$AE$4,0)),"")</f>
        <v/>
      </c>
      <c r="AC33" s="40" t="str">
        <f ca="1">IFERROR(-1*INDEX('Monthly PEAK Level D'!$C$4:$AE$1500,MATCH($C33,'Monthly PEAK Level D'!$C$4:$C$1500,0),MATCH(AC$4,'Monthly PEAK Level D'!$C$4:$AE$4,0)),"")</f>
        <v/>
      </c>
      <c r="AD33" s="40" t="str">
        <f ca="1">IFERROR(-1*INDEX('Monthly PEAK Level D'!$C$4:$AE$1500,MATCH($C33,'Monthly PEAK Level D'!$C$4:$C$1500,0),MATCH(AD$4,'Monthly PEAK Level D'!$C$4:$AE$4,0)),"")</f>
        <v/>
      </c>
      <c r="AE33" s="40" t="str">
        <f ca="1">IFERROR(-1*INDEX('Monthly PEAK Level D'!$C$4:$AE$1500,MATCH($C33,'Monthly PEAK Level D'!$C$4:$C$1500,0),MATCH(AE$4,'Monthly PEAK Level D'!$C$4:$AE$4,0)),"")</f>
        <v/>
      </c>
      <c r="AF33" s="40" t="str">
        <f ca="1">IFERROR(-1*INDEX('Monthly PEAK Level D'!$C$4:$AE$1500,MATCH($C33,'Monthly PEAK Level D'!$C$4:$C$1500,0),MATCH(AF$4,'Monthly PEAK Level D'!$C$4:$AE$4,0)),"")</f>
        <v/>
      </c>
      <c r="AG33" s="40" t="str">
        <f ca="1">IFERROR(-1*INDEX('Monthly PEAK Level D'!$C$4:$AE$1500,MATCH($C33,'Monthly PEAK Level D'!$C$4:$C$1500,0),MATCH(AG$4,'Monthly PEAK Level D'!$C$4:$AE$4,0)),"")</f>
        <v/>
      </c>
      <c r="AH33" s="40" t="str">
        <f ca="1">IFERROR(-1*INDEX('Monthly PEAK Level D'!$C$4:$AE$1500,MATCH($C33,'Monthly PEAK Level D'!$C$4:$C$1500,0),MATCH(AH$4,'Monthly PEAK Level D'!$C$4:$AE$4,0)),"")</f>
        <v/>
      </c>
      <c r="AI33" s="40" t="str">
        <f ca="1">IFERROR(-1*INDEX('Monthly PEAK Level D'!$C$4:$AE$1500,MATCH($C33,'Monthly PEAK Level D'!$C$4:$C$1500,0),MATCH(AI$4,'Monthly PEAK Level D'!$C$4:$AE$4,0)),"")</f>
        <v/>
      </c>
      <c r="AJ33" s="40" t="str">
        <f ca="1">IFERROR(-1*INDEX('Monthly PEAK Level D'!$C$4:$AE$1500,MATCH($C33,'Monthly PEAK Level D'!$C$4:$C$1500,0),MATCH(AJ$4,'Monthly PEAK Level D'!$C$4:$AE$4,0)),"")</f>
        <v/>
      </c>
      <c r="AK33" s="40" t="str">
        <f ca="1">IFERROR(-1*INDEX('Monthly PEAK Level D'!$C$4:$AE$1500,MATCH($C33,'Monthly PEAK Level D'!$C$4:$C$1500,0),MATCH(AK$4,'Monthly PEAK Level D'!$C$4:$AE$4,0)),"")</f>
        <v/>
      </c>
    </row>
    <row r="34" spans="3:37">
      <c r="C34" s="24">
        <f t="shared" si="0"/>
        <v>46174</v>
      </c>
      <c r="D34" s="90" t="s">
        <v>65</v>
      </c>
      <c r="E34" s="91" t="s">
        <v>65</v>
      </c>
      <c r="F34" s="90" t="s">
        <v>65</v>
      </c>
      <c r="G34" s="90" t="s">
        <v>65</v>
      </c>
      <c r="H34" s="90" t="s">
        <v>65</v>
      </c>
      <c r="I34" s="90" t="s">
        <v>65</v>
      </c>
      <c r="J34" s="40" t="str">
        <f ca="1">IFERROR(-1*INDEX('Monthly PEAK Level D'!$C$4:$AE$1500,MATCH($C34,'Monthly PEAK Level D'!$C$4:$C$1500,0),MATCH(J$4,'Monthly PEAK Level D'!$C$4:$AE$4,0)),"")</f>
        <v/>
      </c>
      <c r="K34" s="40" t="str">
        <f ca="1">IFERROR(-1*INDEX('Monthly PEAK Level D'!$C$4:$AE$1500,MATCH($C34,'Monthly PEAK Level D'!$C$4:$C$1500,0),MATCH(K$4,'Monthly PEAK Level D'!$C$4:$AE$4,0)),"")</f>
        <v/>
      </c>
      <c r="L34" s="40" t="str">
        <f ca="1">IFERROR(-1*INDEX('Monthly PEAK Level D'!$C$4:$AE$1500,MATCH($C34,'Monthly PEAK Level D'!$C$4:$C$1500,0),MATCH(L$4,'Monthly PEAK Level D'!$C$4:$AE$4,0)),"")</f>
        <v/>
      </c>
      <c r="M34" s="40" t="str">
        <f ca="1">IFERROR(-1*INDEX('Monthly PEAK Level D'!$C$4:$AE$1500,MATCH($C34,'Monthly PEAK Level D'!$C$4:$C$1500,0),MATCH(M$4,'Monthly PEAK Level D'!$C$4:$AE$4,0)),"")</f>
        <v/>
      </c>
      <c r="N34" s="40" t="str">
        <f ca="1">IFERROR(INDEX('Monthly PEAK Level D'!$C$4:$AE$1500,MATCH($C34,'Monthly PEAK Level D'!$C$4:$C$1500,0),MATCH(N$4,'Monthly PEAK Level D'!$C$4:$AE$4,0)),"")</f>
        <v/>
      </c>
      <c r="O34" s="40" t="str">
        <f ca="1">IFERROR(INDEX('Monthly PEAK Level D'!$C$4:$AE$1500,MATCH($C34,'Monthly PEAK Level D'!$C$4:$C$1500,0),MATCH(O$4,'Monthly PEAK Level D'!$C$4:$AE$4,0)),"")</f>
        <v/>
      </c>
      <c r="P34" s="90" t="s">
        <v>65</v>
      </c>
      <c r="Q34" s="90" t="s">
        <v>65</v>
      </c>
      <c r="R34" s="90" t="s">
        <v>65</v>
      </c>
      <c r="S34" s="40" t="str">
        <f ca="1">IFERROR(-1*INDEX('Monthly PEAK Level D'!$C$4:$AE$1500,MATCH($C34,'Monthly PEAK Level D'!$C$4:$C$1500,0),MATCH(S$4,'Monthly PEAK Level D'!$C$4:$AE$4,0)),"")</f>
        <v/>
      </c>
      <c r="T34" s="40" t="str">
        <f ca="1">IFERROR(-1*INDEX('Monthly PEAK Level D'!$C$4:$AE$1500,MATCH($C34,'Monthly PEAK Level D'!$C$4:$C$1500,0),MATCH(T$4,'Monthly PEAK Level D'!$C$4:$AE$4,0)),"")</f>
        <v/>
      </c>
      <c r="U34" s="40" t="str">
        <f ca="1">IFERROR(-1*INDEX('Monthly PEAK Level D'!$C$4:$AE$1500,MATCH($C34,'Monthly PEAK Level D'!$C$4:$C$1500,0),MATCH(U$4,'Monthly PEAK Level D'!$C$4:$AE$4,0)),"")</f>
        <v/>
      </c>
      <c r="V34" s="40" t="str">
        <f ca="1">IFERROR(-1*INDEX('Monthly PEAK Level D'!$C$4:$AE$1500,MATCH($C34,'Monthly PEAK Level D'!$C$4:$C$1500,0),MATCH(V$4,'Monthly PEAK Level D'!$C$4:$AE$4,0)),"")</f>
        <v/>
      </c>
      <c r="W34" s="40" t="str">
        <f ca="1">IFERROR(-1*INDEX('Monthly PEAK Level D'!$C$4:$AE$1500,MATCH($C34,'Monthly PEAK Level D'!$C$4:$C$1500,0),MATCH(W$4,'Monthly PEAK Level D'!$C$4:$AE$4,0)),"")</f>
        <v/>
      </c>
      <c r="X34" s="40" t="str">
        <f ca="1">IFERROR(-1*INDEX('Monthly PEAK Level D'!$C$4:$AE$1500,MATCH($C34,'Monthly PEAK Level D'!$C$4:$C$1500,0),MATCH(X$4,'Monthly PEAK Level D'!$C$4:$AE$4,0)),"")</f>
        <v/>
      </c>
      <c r="Y34" s="40" t="str">
        <f ca="1">IFERROR(-1*INDEX('Monthly PEAK Level D'!$C$4:$AE$1500,MATCH($C34,'Monthly PEAK Level D'!$C$4:$C$1500,0),MATCH(Y$4,'Monthly PEAK Level D'!$C$4:$AE$4,0)),"")</f>
        <v/>
      </c>
      <c r="AB34" s="40" t="str">
        <f ca="1">IFERROR(-1*INDEX('Monthly PEAK Level D'!$C$4:$AE$1500,MATCH($C34,'Monthly PEAK Level D'!$C$4:$C$1500,0),MATCH(AB$4,'Monthly PEAK Level D'!$C$4:$AE$4,0)),"")</f>
        <v/>
      </c>
      <c r="AC34" s="40" t="str">
        <f ca="1">IFERROR(-1*INDEX('Monthly PEAK Level D'!$C$4:$AE$1500,MATCH($C34,'Monthly PEAK Level D'!$C$4:$C$1500,0),MATCH(AC$4,'Monthly PEAK Level D'!$C$4:$AE$4,0)),"")</f>
        <v/>
      </c>
      <c r="AD34" s="40" t="str">
        <f ca="1">IFERROR(-1*INDEX('Monthly PEAK Level D'!$C$4:$AE$1500,MATCH($C34,'Monthly PEAK Level D'!$C$4:$C$1500,0),MATCH(AD$4,'Monthly PEAK Level D'!$C$4:$AE$4,0)),"")</f>
        <v/>
      </c>
      <c r="AE34" s="40" t="str">
        <f ca="1">IFERROR(-1*INDEX('Monthly PEAK Level D'!$C$4:$AE$1500,MATCH($C34,'Monthly PEAK Level D'!$C$4:$C$1500,0),MATCH(AE$4,'Monthly PEAK Level D'!$C$4:$AE$4,0)),"")</f>
        <v/>
      </c>
      <c r="AF34" s="40" t="str">
        <f ca="1">IFERROR(-1*INDEX('Monthly PEAK Level D'!$C$4:$AE$1500,MATCH($C34,'Monthly PEAK Level D'!$C$4:$C$1500,0),MATCH(AF$4,'Monthly PEAK Level D'!$C$4:$AE$4,0)),"")</f>
        <v/>
      </c>
      <c r="AG34" s="40" t="str">
        <f ca="1">IFERROR(-1*INDEX('Monthly PEAK Level D'!$C$4:$AE$1500,MATCH($C34,'Monthly PEAK Level D'!$C$4:$C$1500,0),MATCH(AG$4,'Monthly PEAK Level D'!$C$4:$AE$4,0)),"")</f>
        <v/>
      </c>
      <c r="AH34" s="40" t="str">
        <f ca="1">IFERROR(-1*INDEX('Monthly PEAK Level D'!$C$4:$AE$1500,MATCH($C34,'Monthly PEAK Level D'!$C$4:$C$1500,0),MATCH(AH$4,'Monthly PEAK Level D'!$C$4:$AE$4,0)),"")</f>
        <v/>
      </c>
      <c r="AI34" s="40" t="str">
        <f ca="1">IFERROR(-1*INDEX('Monthly PEAK Level D'!$C$4:$AE$1500,MATCH($C34,'Monthly PEAK Level D'!$C$4:$C$1500,0),MATCH(AI$4,'Monthly PEAK Level D'!$C$4:$AE$4,0)),"")</f>
        <v/>
      </c>
      <c r="AJ34" s="40" t="str">
        <f ca="1">IFERROR(-1*INDEX('Monthly PEAK Level D'!$C$4:$AE$1500,MATCH($C34,'Monthly PEAK Level D'!$C$4:$C$1500,0),MATCH(AJ$4,'Monthly PEAK Level D'!$C$4:$AE$4,0)),"")</f>
        <v/>
      </c>
      <c r="AK34" s="40" t="str">
        <f ca="1">IFERROR(-1*INDEX('Monthly PEAK Level D'!$C$4:$AE$1500,MATCH($C34,'Monthly PEAK Level D'!$C$4:$C$1500,0),MATCH(AK$4,'Monthly PEAK Level D'!$C$4:$AE$4,0)),"")</f>
        <v/>
      </c>
    </row>
    <row r="35" spans="3:37">
      <c r="C35" s="24">
        <f t="shared" si="0"/>
        <v>46204</v>
      </c>
      <c r="D35" s="90" t="s">
        <v>65</v>
      </c>
      <c r="E35" s="91" t="s">
        <v>65</v>
      </c>
      <c r="F35" s="90" t="s">
        <v>65</v>
      </c>
      <c r="G35" s="90" t="s">
        <v>65</v>
      </c>
      <c r="H35" s="90" t="s">
        <v>65</v>
      </c>
      <c r="I35" s="90" t="s">
        <v>65</v>
      </c>
      <c r="J35" s="40" t="str">
        <f ca="1">IFERROR(-1*INDEX('Monthly PEAK Level D'!$C$4:$AE$1500,MATCH($C35,'Monthly PEAK Level D'!$C$4:$C$1500,0),MATCH(J$4,'Monthly PEAK Level D'!$C$4:$AE$4,0)),"")</f>
        <v/>
      </c>
      <c r="K35" s="40" t="str">
        <f ca="1">IFERROR(-1*INDEX('Monthly PEAK Level D'!$C$4:$AE$1500,MATCH($C35,'Monthly PEAK Level D'!$C$4:$C$1500,0),MATCH(K$4,'Monthly PEAK Level D'!$C$4:$AE$4,0)),"")</f>
        <v/>
      </c>
      <c r="L35" s="40" t="str">
        <f ca="1">IFERROR(-1*INDEX('Monthly PEAK Level D'!$C$4:$AE$1500,MATCH($C35,'Monthly PEAK Level D'!$C$4:$C$1500,0),MATCH(L$4,'Monthly PEAK Level D'!$C$4:$AE$4,0)),"")</f>
        <v/>
      </c>
      <c r="M35" s="40" t="str">
        <f ca="1">IFERROR(-1*INDEX('Monthly PEAK Level D'!$C$4:$AE$1500,MATCH($C35,'Monthly PEAK Level D'!$C$4:$C$1500,0),MATCH(M$4,'Monthly PEAK Level D'!$C$4:$AE$4,0)),"")</f>
        <v/>
      </c>
      <c r="N35" s="40" t="str">
        <f ca="1">IFERROR(INDEX('Monthly PEAK Level D'!$C$4:$AE$1500,MATCH($C35,'Monthly PEAK Level D'!$C$4:$C$1500,0),MATCH(N$4,'Monthly PEAK Level D'!$C$4:$AE$4,0)),"")</f>
        <v/>
      </c>
      <c r="O35" s="40" t="str">
        <f ca="1">IFERROR(INDEX('Monthly PEAK Level D'!$C$4:$AE$1500,MATCH($C35,'Monthly PEAK Level D'!$C$4:$C$1500,0),MATCH(O$4,'Monthly PEAK Level D'!$C$4:$AE$4,0)),"")</f>
        <v/>
      </c>
      <c r="P35" s="90" t="s">
        <v>65</v>
      </c>
      <c r="Q35" s="90" t="s">
        <v>65</v>
      </c>
      <c r="R35" s="90" t="s">
        <v>65</v>
      </c>
      <c r="S35" s="40" t="str">
        <f ca="1">IFERROR(-1*INDEX('Monthly PEAK Level D'!$C$4:$AE$1500,MATCH($C35,'Monthly PEAK Level D'!$C$4:$C$1500,0),MATCH(S$4,'Monthly PEAK Level D'!$C$4:$AE$4,0)),"")</f>
        <v/>
      </c>
      <c r="T35" s="40" t="str">
        <f ca="1">IFERROR(-1*INDEX('Monthly PEAK Level D'!$C$4:$AE$1500,MATCH($C35,'Monthly PEAK Level D'!$C$4:$C$1500,0),MATCH(T$4,'Monthly PEAK Level D'!$C$4:$AE$4,0)),"")</f>
        <v/>
      </c>
      <c r="U35" s="40" t="str">
        <f ca="1">IFERROR(-1*INDEX('Monthly PEAK Level D'!$C$4:$AE$1500,MATCH($C35,'Monthly PEAK Level D'!$C$4:$C$1500,0),MATCH(U$4,'Monthly PEAK Level D'!$C$4:$AE$4,0)),"")</f>
        <v/>
      </c>
      <c r="V35" s="40" t="str">
        <f ca="1">IFERROR(-1*INDEX('Monthly PEAK Level D'!$C$4:$AE$1500,MATCH($C35,'Monthly PEAK Level D'!$C$4:$C$1500,0),MATCH(V$4,'Monthly PEAK Level D'!$C$4:$AE$4,0)),"")</f>
        <v/>
      </c>
      <c r="W35" s="40" t="str">
        <f ca="1">IFERROR(-1*INDEX('Monthly PEAK Level D'!$C$4:$AE$1500,MATCH($C35,'Monthly PEAK Level D'!$C$4:$C$1500,0),MATCH(W$4,'Monthly PEAK Level D'!$C$4:$AE$4,0)),"")</f>
        <v/>
      </c>
      <c r="X35" s="40" t="str">
        <f ca="1">IFERROR(-1*INDEX('Monthly PEAK Level D'!$C$4:$AE$1500,MATCH($C35,'Monthly PEAK Level D'!$C$4:$C$1500,0),MATCH(X$4,'Monthly PEAK Level D'!$C$4:$AE$4,0)),"")</f>
        <v/>
      </c>
      <c r="Y35" s="40" t="str">
        <f ca="1">IFERROR(-1*INDEX('Monthly PEAK Level D'!$C$4:$AE$1500,MATCH($C35,'Monthly PEAK Level D'!$C$4:$C$1500,0),MATCH(Y$4,'Monthly PEAK Level D'!$C$4:$AE$4,0)),"")</f>
        <v/>
      </c>
      <c r="AB35" s="40" t="str">
        <f ca="1">IFERROR(-1*INDEX('Monthly PEAK Level D'!$C$4:$AE$1500,MATCH($C35,'Monthly PEAK Level D'!$C$4:$C$1500,0),MATCH(AB$4,'Monthly PEAK Level D'!$C$4:$AE$4,0)),"")</f>
        <v/>
      </c>
      <c r="AC35" s="40" t="str">
        <f ca="1">IFERROR(-1*INDEX('Monthly PEAK Level D'!$C$4:$AE$1500,MATCH($C35,'Monthly PEAK Level D'!$C$4:$C$1500,0),MATCH(AC$4,'Monthly PEAK Level D'!$C$4:$AE$4,0)),"")</f>
        <v/>
      </c>
      <c r="AD35" s="40" t="str">
        <f ca="1">IFERROR(-1*INDEX('Monthly PEAK Level D'!$C$4:$AE$1500,MATCH($C35,'Monthly PEAK Level D'!$C$4:$C$1500,0),MATCH(AD$4,'Monthly PEAK Level D'!$C$4:$AE$4,0)),"")</f>
        <v/>
      </c>
      <c r="AE35" s="40" t="str">
        <f ca="1">IFERROR(-1*INDEX('Monthly PEAK Level D'!$C$4:$AE$1500,MATCH($C35,'Monthly PEAK Level D'!$C$4:$C$1500,0),MATCH(AE$4,'Monthly PEAK Level D'!$C$4:$AE$4,0)),"")</f>
        <v/>
      </c>
      <c r="AF35" s="40" t="str">
        <f ca="1">IFERROR(-1*INDEX('Monthly PEAK Level D'!$C$4:$AE$1500,MATCH($C35,'Monthly PEAK Level D'!$C$4:$C$1500,0),MATCH(AF$4,'Monthly PEAK Level D'!$C$4:$AE$4,0)),"")</f>
        <v/>
      </c>
      <c r="AG35" s="40" t="str">
        <f ca="1">IFERROR(-1*INDEX('Monthly PEAK Level D'!$C$4:$AE$1500,MATCH($C35,'Monthly PEAK Level D'!$C$4:$C$1500,0),MATCH(AG$4,'Monthly PEAK Level D'!$C$4:$AE$4,0)),"")</f>
        <v/>
      </c>
      <c r="AH35" s="40" t="str">
        <f ca="1">IFERROR(-1*INDEX('Monthly PEAK Level D'!$C$4:$AE$1500,MATCH($C35,'Monthly PEAK Level D'!$C$4:$C$1500,0),MATCH(AH$4,'Monthly PEAK Level D'!$C$4:$AE$4,0)),"")</f>
        <v/>
      </c>
      <c r="AI35" s="40" t="str">
        <f ca="1">IFERROR(-1*INDEX('Monthly PEAK Level D'!$C$4:$AE$1500,MATCH($C35,'Monthly PEAK Level D'!$C$4:$C$1500,0),MATCH(AI$4,'Monthly PEAK Level D'!$C$4:$AE$4,0)),"")</f>
        <v/>
      </c>
      <c r="AJ35" s="40" t="str">
        <f ca="1">IFERROR(-1*INDEX('Monthly PEAK Level D'!$C$4:$AE$1500,MATCH($C35,'Monthly PEAK Level D'!$C$4:$C$1500,0),MATCH(AJ$4,'Monthly PEAK Level D'!$C$4:$AE$4,0)),"")</f>
        <v/>
      </c>
      <c r="AK35" s="40" t="str">
        <f ca="1">IFERROR(-1*INDEX('Monthly PEAK Level D'!$C$4:$AE$1500,MATCH($C35,'Monthly PEAK Level D'!$C$4:$C$1500,0),MATCH(AK$4,'Monthly PEAK Level D'!$C$4:$AE$4,0)),"")</f>
        <v/>
      </c>
    </row>
    <row r="36" spans="3:37">
      <c r="C36" s="24">
        <f t="shared" si="0"/>
        <v>46235</v>
      </c>
      <c r="D36" s="90" t="s">
        <v>65</v>
      </c>
      <c r="E36" s="91" t="s">
        <v>65</v>
      </c>
      <c r="F36" s="90" t="s">
        <v>65</v>
      </c>
      <c r="G36" s="90" t="s">
        <v>65</v>
      </c>
      <c r="H36" s="90" t="s">
        <v>65</v>
      </c>
      <c r="I36" s="90" t="s">
        <v>65</v>
      </c>
      <c r="J36" s="40" t="str">
        <f ca="1">IFERROR(-1*INDEX('Monthly PEAK Level D'!$C$4:$AE$1500,MATCH($C36,'Monthly PEAK Level D'!$C$4:$C$1500,0),MATCH(J$4,'Monthly PEAK Level D'!$C$4:$AE$4,0)),"")</f>
        <v/>
      </c>
      <c r="K36" s="40" t="str">
        <f ca="1">IFERROR(-1*INDEX('Monthly PEAK Level D'!$C$4:$AE$1500,MATCH($C36,'Monthly PEAK Level D'!$C$4:$C$1500,0),MATCH(K$4,'Monthly PEAK Level D'!$C$4:$AE$4,0)),"")</f>
        <v/>
      </c>
      <c r="L36" s="40" t="str">
        <f ca="1">IFERROR(-1*INDEX('Monthly PEAK Level D'!$C$4:$AE$1500,MATCH($C36,'Monthly PEAK Level D'!$C$4:$C$1500,0),MATCH(L$4,'Monthly PEAK Level D'!$C$4:$AE$4,0)),"")</f>
        <v/>
      </c>
      <c r="M36" s="40" t="str">
        <f ca="1">IFERROR(-1*INDEX('Monthly PEAK Level D'!$C$4:$AE$1500,MATCH($C36,'Monthly PEAK Level D'!$C$4:$C$1500,0),MATCH(M$4,'Monthly PEAK Level D'!$C$4:$AE$4,0)),"")</f>
        <v/>
      </c>
      <c r="N36" s="40" t="str">
        <f ca="1">IFERROR(INDEX('Monthly PEAK Level D'!$C$4:$AE$1500,MATCH($C36,'Monthly PEAK Level D'!$C$4:$C$1500,0),MATCH(N$4,'Monthly PEAK Level D'!$C$4:$AE$4,0)),"")</f>
        <v/>
      </c>
      <c r="O36" s="40" t="str">
        <f ca="1">IFERROR(INDEX('Monthly PEAK Level D'!$C$4:$AE$1500,MATCH($C36,'Monthly PEAK Level D'!$C$4:$C$1500,0),MATCH(O$4,'Monthly PEAK Level D'!$C$4:$AE$4,0)),"")</f>
        <v/>
      </c>
      <c r="P36" s="90" t="s">
        <v>65</v>
      </c>
      <c r="Q36" s="90" t="s">
        <v>65</v>
      </c>
      <c r="R36" s="90" t="s">
        <v>65</v>
      </c>
      <c r="S36" s="40" t="str">
        <f ca="1">IFERROR(-1*INDEX('Monthly PEAK Level D'!$C$4:$AE$1500,MATCH($C36,'Monthly PEAK Level D'!$C$4:$C$1500,0),MATCH(S$4,'Monthly PEAK Level D'!$C$4:$AE$4,0)),"")</f>
        <v/>
      </c>
      <c r="T36" s="40" t="str">
        <f ca="1">IFERROR(-1*INDEX('Monthly PEAK Level D'!$C$4:$AE$1500,MATCH($C36,'Monthly PEAK Level D'!$C$4:$C$1500,0),MATCH(T$4,'Monthly PEAK Level D'!$C$4:$AE$4,0)),"")</f>
        <v/>
      </c>
      <c r="U36" s="40" t="str">
        <f ca="1">IFERROR(-1*INDEX('Monthly PEAK Level D'!$C$4:$AE$1500,MATCH($C36,'Monthly PEAK Level D'!$C$4:$C$1500,0),MATCH(U$4,'Monthly PEAK Level D'!$C$4:$AE$4,0)),"")</f>
        <v/>
      </c>
      <c r="V36" s="40" t="str">
        <f ca="1">IFERROR(-1*INDEX('Monthly PEAK Level D'!$C$4:$AE$1500,MATCH($C36,'Monthly PEAK Level D'!$C$4:$C$1500,0),MATCH(V$4,'Monthly PEAK Level D'!$C$4:$AE$4,0)),"")</f>
        <v/>
      </c>
      <c r="W36" s="40" t="str">
        <f ca="1">IFERROR(-1*INDEX('Monthly PEAK Level D'!$C$4:$AE$1500,MATCH($C36,'Monthly PEAK Level D'!$C$4:$C$1500,0),MATCH(W$4,'Monthly PEAK Level D'!$C$4:$AE$4,0)),"")</f>
        <v/>
      </c>
      <c r="X36" s="40" t="str">
        <f ca="1">IFERROR(-1*INDEX('Monthly PEAK Level D'!$C$4:$AE$1500,MATCH($C36,'Monthly PEAK Level D'!$C$4:$C$1500,0),MATCH(X$4,'Monthly PEAK Level D'!$C$4:$AE$4,0)),"")</f>
        <v/>
      </c>
      <c r="Y36" s="40" t="str">
        <f ca="1">IFERROR(-1*INDEX('Monthly PEAK Level D'!$C$4:$AE$1500,MATCH($C36,'Monthly PEAK Level D'!$C$4:$C$1500,0),MATCH(Y$4,'Monthly PEAK Level D'!$C$4:$AE$4,0)),"")</f>
        <v/>
      </c>
      <c r="AB36" s="40" t="str">
        <f ca="1">IFERROR(-1*INDEX('Monthly PEAK Level D'!$C$4:$AE$1500,MATCH($C36,'Monthly PEAK Level D'!$C$4:$C$1500,0),MATCH(AB$4,'Monthly PEAK Level D'!$C$4:$AE$4,0)),"")</f>
        <v/>
      </c>
      <c r="AC36" s="40" t="str">
        <f ca="1">IFERROR(-1*INDEX('Monthly PEAK Level D'!$C$4:$AE$1500,MATCH($C36,'Monthly PEAK Level D'!$C$4:$C$1500,0),MATCH(AC$4,'Monthly PEAK Level D'!$C$4:$AE$4,0)),"")</f>
        <v/>
      </c>
      <c r="AD36" s="40" t="str">
        <f ca="1">IFERROR(-1*INDEX('Monthly PEAK Level D'!$C$4:$AE$1500,MATCH($C36,'Monthly PEAK Level D'!$C$4:$C$1500,0),MATCH(AD$4,'Monthly PEAK Level D'!$C$4:$AE$4,0)),"")</f>
        <v/>
      </c>
      <c r="AE36" s="40" t="str">
        <f ca="1">IFERROR(-1*INDEX('Monthly PEAK Level D'!$C$4:$AE$1500,MATCH($C36,'Monthly PEAK Level D'!$C$4:$C$1500,0),MATCH(AE$4,'Monthly PEAK Level D'!$C$4:$AE$4,0)),"")</f>
        <v/>
      </c>
      <c r="AF36" s="40" t="str">
        <f ca="1">IFERROR(-1*INDEX('Monthly PEAK Level D'!$C$4:$AE$1500,MATCH($C36,'Monthly PEAK Level D'!$C$4:$C$1500,0),MATCH(AF$4,'Monthly PEAK Level D'!$C$4:$AE$4,0)),"")</f>
        <v/>
      </c>
      <c r="AG36" s="40" t="str">
        <f ca="1">IFERROR(-1*INDEX('Monthly PEAK Level D'!$C$4:$AE$1500,MATCH($C36,'Monthly PEAK Level D'!$C$4:$C$1500,0),MATCH(AG$4,'Monthly PEAK Level D'!$C$4:$AE$4,0)),"")</f>
        <v/>
      </c>
      <c r="AH36" s="40" t="str">
        <f ca="1">IFERROR(-1*INDEX('Monthly PEAK Level D'!$C$4:$AE$1500,MATCH($C36,'Monthly PEAK Level D'!$C$4:$C$1500,0),MATCH(AH$4,'Monthly PEAK Level D'!$C$4:$AE$4,0)),"")</f>
        <v/>
      </c>
      <c r="AI36" s="40" t="str">
        <f ca="1">IFERROR(-1*INDEX('Monthly PEAK Level D'!$C$4:$AE$1500,MATCH($C36,'Monthly PEAK Level D'!$C$4:$C$1500,0),MATCH(AI$4,'Monthly PEAK Level D'!$C$4:$AE$4,0)),"")</f>
        <v/>
      </c>
      <c r="AJ36" s="40" t="str">
        <f ca="1">IFERROR(-1*INDEX('Monthly PEAK Level D'!$C$4:$AE$1500,MATCH($C36,'Monthly PEAK Level D'!$C$4:$C$1500,0),MATCH(AJ$4,'Monthly PEAK Level D'!$C$4:$AE$4,0)),"")</f>
        <v/>
      </c>
      <c r="AK36" s="40" t="str">
        <f ca="1">IFERROR(-1*INDEX('Monthly PEAK Level D'!$C$4:$AE$1500,MATCH($C36,'Monthly PEAK Level D'!$C$4:$C$1500,0),MATCH(AK$4,'Monthly PEAK Level D'!$C$4:$AE$4,0)),"")</f>
        <v/>
      </c>
    </row>
    <row r="37" spans="3:37">
      <c r="C37" s="24">
        <f t="shared" si="0"/>
        <v>46266</v>
      </c>
      <c r="D37" s="90" t="s">
        <v>65</v>
      </c>
      <c r="E37" s="91" t="s">
        <v>65</v>
      </c>
      <c r="F37" s="90" t="s">
        <v>65</v>
      </c>
      <c r="G37" s="90" t="s">
        <v>65</v>
      </c>
      <c r="H37" s="90" t="s">
        <v>65</v>
      </c>
      <c r="I37" s="90" t="s">
        <v>65</v>
      </c>
      <c r="J37" s="40" t="str">
        <f ca="1">IFERROR(-1*INDEX('Monthly PEAK Level D'!$C$4:$AE$1500,MATCH($C37,'Monthly PEAK Level D'!$C$4:$C$1500,0),MATCH(J$4,'Monthly PEAK Level D'!$C$4:$AE$4,0)),"")</f>
        <v/>
      </c>
      <c r="K37" s="40" t="str">
        <f ca="1">IFERROR(-1*INDEX('Monthly PEAK Level D'!$C$4:$AE$1500,MATCH($C37,'Monthly PEAK Level D'!$C$4:$C$1500,0),MATCH(K$4,'Monthly PEAK Level D'!$C$4:$AE$4,0)),"")</f>
        <v/>
      </c>
      <c r="L37" s="40" t="str">
        <f ca="1">IFERROR(-1*INDEX('Monthly PEAK Level D'!$C$4:$AE$1500,MATCH($C37,'Monthly PEAK Level D'!$C$4:$C$1500,0),MATCH(L$4,'Monthly PEAK Level D'!$C$4:$AE$4,0)),"")</f>
        <v/>
      </c>
      <c r="M37" s="40" t="str">
        <f ca="1">IFERROR(-1*INDEX('Monthly PEAK Level D'!$C$4:$AE$1500,MATCH($C37,'Monthly PEAK Level D'!$C$4:$C$1500,0),MATCH(M$4,'Monthly PEAK Level D'!$C$4:$AE$4,0)),"")</f>
        <v/>
      </c>
      <c r="N37" s="40" t="str">
        <f ca="1">IFERROR(INDEX('Monthly PEAK Level D'!$C$4:$AE$1500,MATCH($C37,'Monthly PEAK Level D'!$C$4:$C$1500,0),MATCH(N$4,'Monthly PEAK Level D'!$C$4:$AE$4,0)),"")</f>
        <v/>
      </c>
      <c r="O37" s="40" t="str">
        <f ca="1">IFERROR(INDEX('Monthly PEAK Level D'!$C$4:$AE$1500,MATCH($C37,'Monthly PEAK Level D'!$C$4:$C$1500,0),MATCH(O$4,'Monthly PEAK Level D'!$C$4:$AE$4,0)),"")</f>
        <v/>
      </c>
      <c r="P37" s="90" t="s">
        <v>65</v>
      </c>
      <c r="Q37" s="90" t="s">
        <v>65</v>
      </c>
      <c r="R37" s="90" t="s">
        <v>65</v>
      </c>
      <c r="S37" s="40" t="str">
        <f ca="1">IFERROR(-1*INDEX('Monthly PEAK Level D'!$C$4:$AE$1500,MATCH($C37,'Monthly PEAK Level D'!$C$4:$C$1500,0),MATCH(S$4,'Monthly PEAK Level D'!$C$4:$AE$4,0)),"")</f>
        <v/>
      </c>
      <c r="T37" s="40" t="str">
        <f ca="1">IFERROR(-1*INDEX('Monthly PEAK Level D'!$C$4:$AE$1500,MATCH($C37,'Monthly PEAK Level D'!$C$4:$C$1500,0),MATCH(T$4,'Monthly PEAK Level D'!$C$4:$AE$4,0)),"")</f>
        <v/>
      </c>
      <c r="U37" s="40" t="str">
        <f ca="1">IFERROR(-1*INDEX('Monthly PEAK Level D'!$C$4:$AE$1500,MATCH($C37,'Monthly PEAK Level D'!$C$4:$C$1500,0),MATCH(U$4,'Monthly PEAK Level D'!$C$4:$AE$4,0)),"")</f>
        <v/>
      </c>
      <c r="V37" s="40" t="str">
        <f ca="1">IFERROR(-1*INDEX('Monthly PEAK Level D'!$C$4:$AE$1500,MATCH($C37,'Monthly PEAK Level D'!$C$4:$C$1500,0),MATCH(V$4,'Monthly PEAK Level D'!$C$4:$AE$4,0)),"")</f>
        <v/>
      </c>
      <c r="W37" s="40" t="str">
        <f ca="1">IFERROR(-1*INDEX('Monthly PEAK Level D'!$C$4:$AE$1500,MATCH($C37,'Monthly PEAK Level D'!$C$4:$C$1500,0),MATCH(W$4,'Monthly PEAK Level D'!$C$4:$AE$4,0)),"")</f>
        <v/>
      </c>
      <c r="X37" s="40" t="str">
        <f ca="1">IFERROR(-1*INDEX('Monthly PEAK Level D'!$C$4:$AE$1500,MATCH($C37,'Monthly PEAK Level D'!$C$4:$C$1500,0),MATCH(X$4,'Monthly PEAK Level D'!$C$4:$AE$4,0)),"")</f>
        <v/>
      </c>
      <c r="Y37" s="40" t="str">
        <f ca="1">IFERROR(-1*INDEX('Monthly PEAK Level D'!$C$4:$AE$1500,MATCH($C37,'Monthly PEAK Level D'!$C$4:$C$1500,0),MATCH(Y$4,'Monthly PEAK Level D'!$C$4:$AE$4,0)),"")</f>
        <v/>
      </c>
      <c r="AB37" s="40" t="str">
        <f ca="1">IFERROR(-1*INDEX('Monthly PEAK Level D'!$C$4:$AE$1500,MATCH($C37,'Monthly PEAK Level D'!$C$4:$C$1500,0),MATCH(AB$4,'Monthly PEAK Level D'!$C$4:$AE$4,0)),"")</f>
        <v/>
      </c>
      <c r="AC37" s="40" t="str">
        <f ca="1">IFERROR(-1*INDEX('Monthly PEAK Level D'!$C$4:$AE$1500,MATCH($C37,'Monthly PEAK Level D'!$C$4:$C$1500,0),MATCH(AC$4,'Monthly PEAK Level D'!$C$4:$AE$4,0)),"")</f>
        <v/>
      </c>
      <c r="AD37" s="40" t="str">
        <f ca="1">IFERROR(-1*INDEX('Monthly PEAK Level D'!$C$4:$AE$1500,MATCH($C37,'Monthly PEAK Level D'!$C$4:$C$1500,0),MATCH(AD$4,'Monthly PEAK Level D'!$C$4:$AE$4,0)),"")</f>
        <v/>
      </c>
      <c r="AE37" s="40" t="str">
        <f ca="1">IFERROR(-1*INDEX('Monthly PEAK Level D'!$C$4:$AE$1500,MATCH($C37,'Monthly PEAK Level D'!$C$4:$C$1500,0),MATCH(AE$4,'Monthly PEAK Level D'!$C$4:$AE$4,0)),"")</f>
        <v/>
      </c>
      <c r="AF37" s="40" t="str">
        <f ca="1">IFERROR(-1*INDEX('Monthly PEAK Level D'!$C$4:$AE$1500,MATCH($C37,'Monthly PEAK Level D'!$C$4:$C$1500,0),MATCH(AF$4,'Monthly PEAK Level D'!$C$4:$AE$4,0)),"")</f>
        <v/>
      </c>
      <c r="AG37" s="40" t="str">
        <f ca="1">IFERROR(-1*INDEX('Monthly PEAK Level D'!$C$4:$AE$1500,MATCH($C37,'Monthly PEAK Level D'!$C$4:$C$1500,0),MATCH(AG$4,'Monthly PEAK Level D'!$C$4:$AE$4,0)),"")</f>
        <v/>
      </c>
      <c r="AH37" s="40" t="str">
        <f ca="1">IFERROR(-1*INDEX('Monthly PEAK Level D'!$C$4:$AE$1500,MATCH($C37,'Monthly PEAK Level D'!$C$4:$C$1500,0),MATCH(AH$4,'Monthly PEAK Level D'!$C$4:$AE$4,0)),"")</f>
        <v/>
      </c>
      <c r="AI37" s="40" t="str">
        <f ca="1">IFERROR(-1*INDEX('Monthly PEAK Level D'!$C$4:$AE$1500,MATCH($C37,'Monthly PEAK Level D'!$C$4:$C$1500,0),MATCH(AI$4,'Monthly PEAK Level D'!$C$4:$AE$4,0)),"")</f>
        <v/>
      </c>
      <c r="AJ37" s="40" t="str">
        <f ca="1">IFERROR(-1*INDEX('Monthly PEAK Level D'!$C$4:$AE$1500,MATCH($C37,'Monthly PEAK Level D'!$C$4:$C$1500,0),MATCH(AJ$4,'Monthly PEAK Level D'!$C$4:$AE$4,0)),"")</f>
        <v/>
      </c>
      <c r="AK37" s="40" t="str">
        <f ca="1">IFERROR(-1*INDEX('Monthly PEAK Level D'!$C$4:$AE$1500,MATCH($C37,'Monthly PEAK Level D'!$C$4:$C$1500,0),MATCH(AK$4,'Monthly PEAK Level D'!$C$4:$AE$4,0)),"")</f>
        <v/>
      </c>
    </row>
    <row r="38" spans="3:37">
      <c r="C38" s="24">
        <f t="shared" si="0"/>
        <v>46296</v>
      </c>
      <c r="D38" s="90" t="s">
        <v>65</v>
      </c>
      <c r="E38" s="91" t="s">
        <v>65</v>
      </c>
      <c r="F38" s="90" t="s">
        <v>65</v>
      </c>
      <c r="G38" s="90" t="s">
        <v>65</v>
      </c>
      <c r="H38" s="90" t="s">
        <v>65</v>
      </c>
      <c r="I38" s="90" t="s">
        <v>65</v>
      </c>
      <c r="J38" s="40" t="str">
        <f ca="1">IFERROR(-1*INDEX('Monthly PEAK Level D'!$C$4:$AE$1500,MATCH($C38,'Monthly PEAK Level D'!$C$4:$C$1500,0),MATCH(J$4,'Monthly PEAK Level D'!$C$4:$AE$4,0)),"")</f>
        <v/>
      </c>
      <c r="K38" s="40" t="str">
        <f ca="1">IFERROR(-1*INDEX('Monthly PEAK Level D'!$C$4:$AE$1500,MATCH($C38,'Monthly PEAK Level D'!$C$4:$C$1500,0),MATCH(K$4,'Monthly PEAK Level D'!$C$4:$AE$4,0)),"")</f>
        <v/>
      </c>
      <c r="L38" s="40" t="str">
        <f ca="1">IFERROR(-1*INDEX('Monthly PEAK Level D'!$C$4:$AE$1500,MATCH($C38,'Monthly PEAK Level D'!$C$4:$C$1500,0),MATCH(L$4,'Monthly PEAK Level D'!$C$4:$AE$4,0)),"")</f>
        <v/>
      </c>
      <c r="M38" s="40" t="str">
        <f ca="1">IFERROR(-1*INDEX('Monthly PEAK Level D'!$C$4:$AE$1500,MATCH($C38,'Monthly PEAK Level D'!$C$4:$C$1500,0),MATCH(M$4,'Monthly PEAK Level D'!$C$4:$AE$4,0)),"")</f>
        <v/>
      </c>
      <c r="N38" s="40" t="str">
        <f ca="1">IFERROR(INDEX('Monthly PEAK Level D'!$C$4:$AE$1500,MATCH($C38,'Monthly PEAK Level D'!$C$4:$C$1500,0),MATCH(N$4,'Monthly PEAK Level D'!$C$4:$AE$4,0)),"")</f>
        <v/>
      </c>
      <c r="O38" s="40" t="str">
        <f ca="1">IFERROR(INDEX('Monthly PEAK Level D'!$C$4:$AE$1500,MATCH($C38,'Monthly PEAK Level D'!$C$4:$C$1500,0),MATCH(O$4,'Monthly PEAK Level D'!$C$4:$AE$4,0)),"")</f>
        <v/>
      </c>
      <c r="P38" s="90" t="s">
        <v>65</v>
      </c>
      <c r="Q38" s="90" t="s">
        <v>65</v>
      </c>
      <c r="R38" s="90" t="s">
        <v>65</v>
      </c>
      <c r="S38" s="40" t="str">
        <f ca="1">IFERROR(-1*INDEX('Monthly PEAK Level D'!$C$4:$AE$1500,MATCH($C38,'Monthly PEAK Level D'!$C$4:$C$1500,0),MATCH(S$4,'Monthly PEAK Level D'!$C$4:$AE$4,0)),"")</f>
        <v/>
      </c>
      <c r="T38" s="40" t="str">
        <f ca="1">IFERROR(-1*INDEX('Monthly PEAK Level D'!$C$4:$AE$1500,MATCH($C38,'Monthly PEAK Level D'!$C$4:$C$1500,0),MATCH(T$4,'Monthly PEAK Level D'!$C$4:$AE$4,0)),"")</f>
        <v/>
      </c>
      <c r="U38" s="40" t="str">
        <f ca="1">IFERROR(-1*INDEX('Monthly PEAK Level D'!$C$4:$AE$1500,MATCH($C38,'Monthly PEAK Level D'!$C$4:$C$1500,0),MATCH(U$4,'Monthly PEAK Level D'!$C$4:$AE$4,0)),"")</f>
        <v/>
      </c>
      <c r="V38" s="40" t="str">
        <f ca="1">IFERROR(-1*INDEX('Monthly PEAK Level D'!$C$4:$AE$1500,MATCH($C38,'Monthly PEAK Level D'!$C$4:$C$1500,0),MATCH(V$4,'Monthly PEAK Level D'!$C$4:$AE$4,0)),"")</f>
        <v/>
      </c>
      <c r="W38" s="40" t="str">
        <f ca="1">IFERROR(-1*INDEX('Monthly PEAK Level D'!$C$4:$AE$1500,MATCH($C38,'Monthly PEAK Level D'!$C$4:$C$1500,0),MATCH(W$4,'Monthly PEAK Level D'!$C$4:$AE$4,0)),"")</f>
        <v/>
      </c>
      <c r="X38" s="40" t="str">
        <f ca="1">IFERROR(-1*INDEX('Monthly PEAK Level D'!$C$4:$AE$1500,MATCH($C38,'Monthly PEAK Level D'!$C$4:$C$1500,0),MATCH(X$4,'Monthly PEAK Level D'!$C$4:$AE$4,0)),"")</f>
        <v/>
      </c>
      <c r="Y38" s="40" t="str">
        <f ca="1">IFERROR(-1*INDEX('Monthly PEAK Level D'!$C$4:$AE$1500,MATCH($C38,'Monthly PEAK Level D'!$C$4:$C$1500,0),MATCH(Y$4,'Monthly PEAK Level D'!$C$4:$AE$4,0)),"")</f>
        <v/>
      </c>
      <c r="AB38" s="40" t="str">
        <f ca="1">IFERROR(-1*INDEX('Monthly PEAK Level D'!$C$4:$AE$1500,MATCH($C38,'Monthly PEAK Level D'!$C$4:$C$1500,0),MATCH(AB$4,'Monthly PEAK Level D'!$C$4:$AE$4,0)),"")</f>
        <v/>
      </c>
      <c r="AC38" s="40" t="str">
        <f ca="1">IFERROR(-1*INDEX('Monthly PEAK Level D'!$C$4:$AE$1500,MATCH($C38,'Monthly PEAK Level D'!$C$4:$C$1500,0),MATCH(AC$4,'Monthly PEAK Level D'!$C$4:$AE$4,0)),"")</f>
        <v/>
      </c>
      <c r="AD38" s="40" t="str">
        <f ca="1">IFERROR(-1*INDEX('Monthly PEAK Level D'!$C$4:$AE$1500,MATCH($C38,'Monthly PEAK Level D'!$C$4:$C$1500,0),MATCH(AD$4,'Monthly PEAK Level D'!$C$4:$AE$4,0)),"")</f>
        <v/>
      </c>
      <c r="AE38" s="40" t="str">
        <f ca="1">IFERROR(-1*INDEX('Monthly PEAK Level D'!$C$4:$AE$1500,MATCH($C38,'Monthly PEAK Level D'!$C$4:$C$1500,0),MATCH(AE$4,'Monthly PEAK Level D'!$C$4:$AE$4,0)),"")</f>
        <v/>
      </c>
      <c r="AF38" s="40" t="str">
        <f ca="1">IFERROR(-1*INDEX('Monthly PEAK Level D'!$C$4:$AE$1500,MATCH($C38,'Monthly PEAK Level D'!$C$4:$C$1500,0),MATCH(AF$4,'Monthly PEAK Level D'!$C$4:$AE$4,0)),"")</f>
        <v/>
      </c>
      <c r="AG38" s="40" t="str">
        <f ca="1">IFERROR(-1*INDEX('Monthly PEAK Level D'!$C$4:$AE$1500,MATCH($C38,'Monthly PEAK Level D'!$C$4:$C$1500,0),MATCH(AG$4,'Monthly PEAK Level D'!$C$4:$AE$4,0)),"")</f>
        <v/>
      </c>
      <c r="AH38" s="40" t="str">
        <f ca="1">IFERROR(-1*INDEX('Monthly PEAK Level D'!$C$4:$AE$1500,MATCH($C38,'Monthly PEAK Level D'!$C$4:$C$1500,0),MATCH(AH$4,'Monthly PEAK Level D'!$C$4:$AE$4,0)),"")</f>
        <v/>
      </c>
      <c r="AI38" s="40" t="str">
        <f ca="1">IFERROR(-1*INDEX('Monthly PEAK Level D'!$C$4:$AE$1500,MATCH($C38,'Monthly PEAK Level D'!$C$4:$C$1500,0),MATCH(AI$4,'Monthly PEAK Level D'!$C$4:$AE$4,0)),"")</f>
        <v/>
      </c>
      <c r="AJ38" s="40" t="str">
        <f ca="1">IFERROR(-1*INDEX('Monthly PEAK Level D'!$C$4:$AE$1500,MATCH($C38,'Monthly PEAK Level D'!$C$4:$C$1500,0),MATCH(AJ$4,'Monthly PEAK Level D'!$C$4:$AE$4,0)),"")</f>
        <v/>
      </c>
      <c r="AK38" s="40" t="str">
        <f ca="1">IFERROR(-1*INDEX('Monthly PEAK Level D'!$C$4:$AE$1500,MATCH($C38,'Monthly PEAK Level D'!$C$4:$C$1500,0),MATCH(AK$4,'Monthly PEAK Level D'!$C$4:$AE$4,0)),"")</f>
        <v/>
      </c>
    </row>
    <row r="39" spans="3:37">
      <c r="C39" s="24">
        <f t="shared" si="0"/>
        <v>46327</v>
      </c>
      <c r="D39" s="90" t="s">
        <v>65</v>
      </c>
      <c r="E39" s="91" t="s">
        <v>65</v>
      </c>
      <c r="F39" s="90" t="s">
        <v>65</v>
      </c>
      <c r="G39" s="90" t="s">
        <v>65</v>
      </c>
      <c r="H39" s="90" t="s">
        <v>65</v>
      </c>
      <c r="I39" s="90" t="s">
        <v>65</v>
      </c>
      <c r="J39" s="40" t="str">
        <f ca="1">IFERROR(-1*INDEX('Monthly PEAK Level D'!$C$4:$AE$1500,MATCH($C39,'Monthly PEAK Level D'!$C$4:$C$1500,0),MATCH(J$4,'Monthly PEAK Level D'!$C$4:$AE$4,0)),"")</f>
        <v/>
      </c>
      <c r="K39" s="40" t="str">
        <f ca="1">IFERROR(-1*INDEX('Monthly PEAK Level D'!$C$4:$AE$1500,MATCH($C39,'Monthly PEAK Level D'!$C$4:$C$1500,0),MATCH(K$4,'Monthly PEAK Level D'!$C$4:$AE$4,0)),"")</f>
        <v/>
      </c>
      <c r="L39" s="40" t="str">
        <f ca="1">IFERROR(-1*INDEX('Monthly PEAK Level D'!$C$4:$AE$1500,MATCH($C39,'Monthly PEAK Level D'!$C$4:$C$1500,0),MATCH(L$4,'Monthly PEAK Level D'!$C$4:$AE$4,0)),"")</f>
        <v/>
      </c>
      <c r="M39" s="40" t="str">
        <f ca="1">IFERROR(-1*INDEX('Monthly PEAK Level D'!$C$4:$AE$1500,MATCH($C39,'Monthly PEAK Level D'!$C$4:$C$1500,0),MATCH(M$4,'Monthly PEAK Level D'!$C$4:$AE$4,0)),"")</f>
        <v/>
      </c>
      <c r="N39" s="40" t="str">
        <f ca="1">IFERROR(INDEX('Monthly PEAK Level D'!$C$4:$AE$1500,MATCH($C39,'Monthly PEAK Level D'!$C$4:$C$1500,0),MATCH(N$4,'Monthly PEAK Level D'!$C$4:$AE$4,0)),"")</f>
        <v/>
      </c>
      <c r="O39" s="40" t="str">
        <f ca="1">IFERROR(INDEX('Monthly PEAK Level D'!$C$4:$AE$1500,MATCH($C39,'Monthly PEAK Level D'!$C$4:$C$1500,0),MATCH(O$4,'Monthly PEAK Level D'!$C$4:$AE$4,0)),"")</f>
        <v/>
      </c>
      <c r="P39" s="90" t="s">
        <v>65</v>
      </c>
      <c r="Q39" s="90" t="s">
        <v>65</v>
      </c>
      <c r="R39" s="90" t="s">
        <v>65</v>
      </c>
      <c r="S39" s="40" t="str">
        <f ca="1">IFERROR(-1*INDEX('Monthly PEAK Level D'!$C$4:$AE$1500,MATCH($C39,'Monthly PEAK Level D'!$C$4:$C$1500,0),MATCH(S$4,'Monthly PEAK Level D'!$C$4:$AE$4,0)),"")</f>
        <v/>
      </c>
      <c r="T39" s="40" t="str">
        <f ca="1">IFERROR(-1*INDEX('Monthly PEAK Level D'!$C$4:$AE$1500,MATCH($C39,'Monthly PEAK Level D'!$C$4:$C$1500,0),MATCH(T$4,'Monthly PEAK Level D'!$C$4:$AE$4,0)),"")</f>
        <v/>
      </c>
      <c r="U39" s="40" t="str">
        <f ca="1">IFERROR(-1*INDEX('Monthly PEAK Level D'!$C$4:$AE$1500,MATCH($C39,'Monthly PEAK Level D'!$C$4:$C$1500,0),MATCH(U$4,'Monthly PEAK Level D'!$C$4:$AE$4,0)),"")</f>
        <v/>
      </c>
      <c r="V39" s="40" t="str">
        <f ca="1">IFERROR(-1*INDEX('Monthly PEAK Level D'!$C$4:$AE$1500,MATCH($C39,'Monthly PEAK Level D'!$C$4:$C$1500,0),MATCH(V$4,'Monthly PEAK Level D'!$C$4:$AE$4,0)),"")</f>
        <v/>
      </c>
      <c r="W39" s="40" t="str">
        <f ca="1">IFERROR(-1*INDEX('Monthly PEAK Level D'!$C$4:$AE$1500,MATCH($C39,'Monthly PEAK Level D'!$C$4:$C$1500,0),MATCH(W$4,'Monthly PEAK Level D'!$C$4:$AE$4,0)),"")</f>
        <v/>
      </c>
      <c r="X39" s="40" t="str">
        <f ca="1">IFERROR(-1*INDEX('Monthly PEAK Level D'!$C$4:$AE$1500,MATCH($C39,'Monthly PEAK Level D'!$C$4:$C$1500,0),MATCH(X$4,'Monthly PEAK Level D'!$C$4:$AE$4,0)),"")</f>
        <v/>
      </c>
      <c r="Y39" s="40" t="str">
        <f ca="1">IFERROR(-1*INDEX('Monthly PEAK Level D'!$C$4:$AE$1500,MATCH($C39,'Monthly PEAK Level D'!$C$4:$C$1500,0),MATCH(Y$4,'Monthly PEAK Level D'!$C$4:$AE$4,0)),"")</f>
        <v/>
      </c>
      <c r="AB39" s="40" t="str">
        <f ca="1">IFERROR(-1*INDEX('Monthly PEAK Level D'!$C$4:$AE$1500,MATCH($C39,'Monthly PEAK Level D'!$C$4:$C$1500,0),MATCH(AB$4,'Monthly PEAK Level D'!$C$4:$AE$4,0)),"")</f>
        <v/>
      </c>
      <c r="AC39" s="40" t="str">
        <f ca="1">IFERROR(-1*INDEX('Monthly PEAK Level D'!$C$4:$AE$1500,MATCH($C39,'Monthly PEAK Level D'!$C$4:$C$1500,0),MATCH(AC$4,'Monthly PEAK Level D'!$C$4:$AE$4,0)),"")</f>
        <v/>
      </c>
      <c r="AD39" s="40" t="str">
        <f ca="1">IFERROR(-1*INDEX('Monthly PEAK Level D'!$C$4:$AE$1500,MATCH($C39,'Monthly PEAK Level D'!$C$4:$C$1500,0),MATCH(AD$4,'Monthly PEAK Level D'!$C$4:$AE$4,0)),"")</f>
        <v/>
      </c>
      <c r="AE39" s="40" t="str">
        <f ca="1">IFERROR(-1*INDEX('Monthly PEAK Level D'!$C$4:$AE$1500,MATCH($C39,'Monthly PEAK Level D'!$C$4:$C$1500,0),MATCH(AE$4,'Monthly PEAK Level D'!$C$4:$AE$4,0)),"")</f>
        <v/>
      </c>
      <c r="AF39" s="40" t="str">
        <f ca="1">IFERROR(-1*INDEX('Monthly PEAK Level D'!$C$4:$AE$1500,MATCH($C39,'Monthly PEAK Level D'!$C$4:$C$1500,0),MATCH(AF$4,'Monthly PEAK Level D'!$C$4:$AE$4,0)),"")</f>
        <v/>
      </c>
      <c r="AG39" s="40" t="str">
        <f ca="1">IFERROR(-1*INDEX('Monthly PEAK Level D'!$C$4:$AE$1500,MATCH($C39,'Monthly PEAK Level D'!$C$4:$C$1500,0),MATCH(AG$4,'Monthly PEAK Level D'!$C$4:$AE$4,0)),"")</f>
        <v/>
      </c>
      <c r="AH39" s="40" t="str">
        <f ca="1">IFERROR(-1*INDEX('Monthly PEAK Level D'!$C$4:$AE$1500,MATCH($C39,'Monthly PEAK Level D'!$C$4:$C$1500,0),MATCH(AH$4,'Monthly PEAK Level D'!$C$4:$AE$4,0)),"")</f>
        <v/>
      </c>
      <c r="AI39" s="40" t="str">
        <f ca="1">IFERROR(-1*INDEX('Monthly PEAK Level D'!$C$4:$AE$1500,MATCH($C39,'Monthly PEAK Level D'!$C$4:$C$1500,0),MATCH(AI$4,'Monthly PEAK Level D'!$C$4:$AE$4,0)),"")</f>
        <v/>
      </c>
      <c r="AJ39" s="40" t="str">
        <f ca="1">IFERROR(-1*INDEX('Monthly PEAK Level D'!$C$4:$AE$1500,MATCH($C39,'Monthly PEAK Level D'!$C$4:$C$1500,0),MATCH(AJ$4,'Monthly PEAK Level D'!$C$4:$AE$4,0)),"")</f>
        <v/>
      </c>
      <c r="AK39" s="40" t="str">
        <f ca="1">IFERROR(-1*INDEX('Monthly PEAK Level D'!$C$4:$AE$1500,MATCH($C39,'Monthly PEAK Level D'!$C$4:$C$1500,0),MATCH(AK$4,'Monthly PEAK Level D'!$C$4:$AE$4,0)),"")</f>
        <v/>
      </c>
    </row>
    <row r="40" spans="3:37">
      <c r="C40" s="24">
        <f t="shared" si="0"/>
        <v>46357</v>
      </c>
      <c r="D40" s="90" t="s">
        <v>65</v>
      </c>
      <c r="E40" s="91" t="s">
        <v>65</v>
      </c>
      <c r="F40" s="90" t="s">
        <v>65</v>
      </c>
      <c r="G40" s="90" t="s">
        <v>65</v>
      </c>
      <c r="H40" s="90" t="s">
        <v>65</v>
      </c>
      <c r="I40" s="90" t="s">
        <v>65</v>
      </c>
      <c r="J40" s="40" t="str">
        <f ca="1">IFERROR(-1*INDEX('Monthly PEAK Level D'!$C$4:$AE$1500,MATCH($C40,'Monthly PEAK Level D'!$C$4:$C$1500,0),MATCH(J$4,'Monthly PEAK Level D'!$C$4:$AE$4,0)),"")</f>
        <v/>
      </c>
      <c r="K40" s="40" t="str">
        <f ca="1">IFERROR(-1*INDEX('Monthly PEAK Level D'!$C$4:$AE$1500,MATCH($C40,'Monthly PEAK Level D'!$C$4:$C$1500,0),MATCH(K$4,'Monthly PEAK Level D'!$C$4:$AE$4,0)),"")</f>
        <v/>
      </c>
      <c r="L40" s="40" t="str">
        <f ca="1">IFERROR(-1*INDEX('Monthly PEAK Level D'!$C$4:$AE$1500,MATCH($C40,'Monthly PEAK Level D'!$C$4:$C$1500,0),MATCH(L$4,'Monthly PEAK Level D'!$C$4:$AE$4,0)),"")</f>
        <v/>
      </c>
      <c r="M40" s="40" t="str">
        <f ca="1">IFERROR(-1*INDEX('Monthly PEAK Level D'!$C$4:$AE$1500,MATCH($C40,'Monthly PEAK Level D'!$C$4:$C$1500,0),MATCH(M$4,'Monthly PEAK Level D'!$C$4:$AE$4,0)),"")</f>
        <v/>
      </c>
      <c r="N40" s="40" t="str">
        <f ca="1">IFERROR(INDEX('Monthly PEAK Level D'!$C$4:$AE$1500,MATCH($C40,'Monthly PEAK Level D'!$C$4:$C$1500,0),MATCH(N$4,'Monthly PEAK Level D'!$C$4:$AE$4,0)),"")</f>
        <v/>
      </c>
      <c r="O40" s="40" t="str">
        <f ca="1">IFERROR(INDEX('Monthly PEAK Level D'!$C$4:$AE$1500,MATCH($C40,'Monthly PEAK Level D'!$C$4:$C$1500,0),MATCH(O$4,'Monthly PEAK Level D'!$C$4:$AE$4,0)),"")</f>
        <v/>
      </c>
      <c r="P40" s="90" t="s">
        <v>65</v>
      </c>
      <c r="Q40" s="90" t="s">
        <v>65</v>
      </c>
      <c r="R40" s="90" t="s">
        <v>65</v>
      </c>
      <c r="S40" s="40" t="str">
        <f ca="1">IFERROR(-1*INDEX('Monthly PEAK Level D'!$C$4:$AE$1500,MATCH($C40,'Monthly PEAK Level D'!$C$4:$C$1500,0),MATCH(S$4,'Monthly PEAK Level D'!$C$4:$AE$4,0)),"")</f>
        <v/>
      </c>
      <c r="T40" s="40" t="str">
        <f ca="1">IFERROR(-1*INDEX('Monthly PEAK Level D'!$C$4:$AE$1500,MATCH($C40,'Monthly PEAK Level D'!$C$4:$C$1500,0),MATCH(T$4,'Monthly PEAK Level D'!$C$4:$AE$4,0)),"")</f>
        <v/>
      </c>
      <c r="U40" s="40" t="str">
        <f ca="1">IFERROR(-1*INDEX('Monthly PEAK Level D'!$C$4:$AE$1500,MATCH($C40,'Monthly PEAK Level D'!$C$4:$C$1500,0),MATCH(U$4,'Monthly PEAK Level D'!$C$4:$AE$4,0)),"")</f>
        <v/>
      </c>
      <c r="V40" s="40" t="str">
        <f ca="1">IFERROR(-1*INDEX('Monthly PEAK Level D'!$C$4:$AE$1500,MATCH($C40,'Monthly PEAK Level D'!$C$4:$C$1500,0),MATCH(V$4,'Monthly PEAK Level D'!$C$4:$AE$4,0)),"")</f>
        <v/>
      </c>
      <c r="W40" s="40" t="str">
        <f ca="1">IFERROR(-1*INDEX('Monthly PEAK Level D'!$C$4:$AE$1500,MATCH($C40,'Monthly PEAK Level D'!$C$4:$C$1500,0),MATCH(W$4,'Monthly PEAK Level D'!$C$4:$AE$4,0)),"")</f>
        <v/>
      </c>
      <c r="X40" s="40" t="str">
        <f ca="1">IFERROR(-1*INDEX('Monthly PEAK Level D'!$C$4:$AE$1500,MATCH($C40,'Monthly PEAK Level D'!$C$4:$C$1500,0),MATCH(X$4,'Monthly PEAK Level D'!$C$4:$AE$4,0)),"")</f>
        <v/>
      </c>
      <c r="Y40" s="40" t="str">
        <f ca="1">IFERROR(-1*INDEX('Monthly PEAK Level D'!$C$4:$AE$1500,MATCH($C40,'Monthly PEAK Level D'!$C$4:$C$1500,0),MATCH(Y$4,'Monthly PEAK Level D'!$C$4:$AE$4,0)),"")</f>
        <v/>
      </c>
      <c r="AB40" s="40" t="str">
        <f ca="1">IFERROR(-1*INDEX('Monthly PEAK Level D'!$C$4:$AE$1500,MATCH($C40,'Monthly PEAK Level D'!$C$4:$C$1500,0),MATCH(AB$4,'Monthly PEAK Level D'!$C$4:$AE$4,0)),"")</f>
        <v/>
      </c>
      <c r="AC40" s="40" t="str">
        <f ca="1">IFERROR(-1*INDEX('Monthly PEAK Level D'!$C$4:$AE$1500,MATCH($C40,'Monthly PEAK Level D'!$C$4:$C$1500,0),MATCH(AC$4,'Monthly PEAK Level D'!$C$4:$AE$4,0)),"")</f>
        <v/>
      </c>
      <c r="AD40" s="40" t="str">
        <f ca="1">IFERROR(-1*INDEX('Monthly PEAK Level D'!$C$4:$AE$1500,MATCH($C40,'Monthly PEAK Level D'!$C$4:$C$1500,0),MATCH(AD$4,'Monthly PEAK Level D'!$C$4:$AE$4,0)),"")</f>
        <v/>
      </c>
      <c r="AE40" s="40" t="str">
        <f ca="1">IFERROR(-1*INDEX('Monthly PEAK Level D'!$C$4:$AE$1500,MATCH($C40,'Monthly PEAK Level D'!$C$4:$C$1500,0),MATCH(AE$4,'Monthly PEAK Level D'!$C$4:$AE$4,0)),"")</f>
        <v/>
      </c>
      <c r="AF40" s="40" t="str">
        <f ca="1">IFERROR(-1*INDEX('Monthly PEAK Level D'!$C$4:$AE$1500,MATCH($C40,'Monthly PEAK Level D'!$C$4:$C$1500,0),MATCH(AF$4,'Monthly PEAK Level D'!$C$4:$AE$4,0)),"")</f>
        <v/>
      </c>
      <c r="AG40" s="40" t="str">
        <f ca="1">IFERROR(-1*INDEX('Monthly PEAK Level D'!$C$4:$AE$1500,MATCH($C40,'Monthly PEAK Level D'!$C$4:$C$1500,0),MATCH(AG$4,'Monthly PEAK Level D'!$C$4:$AE$4,0)),"")</f>
        <v/>
      </c>
      <c r="AH40" s="40" t="str">
        <f ca="1">IFERROR(-1*INDEX('Monthly PEAK Level D'!$C$4:$AE$1500,MATCH($C40,'Monthly PEAK Level D'!$C$4:$C$1500,0),MATCH(AH$4,'Monthly PEAK Level D'!$C$4:$AE$4,0)),"")</f>
        <v/>
      </c>
      <c r="AI40" s="40" t="str">
        <f ca="1">IFERROR(-1*INDEX('Monthly PEAK Level D'!$C$4:$AE$1500,MATCH($C40,'Monthly PEAK Level D'!$C$4:$C$1500,0),MATCH(AI$4,'Monthly PEAK Level D'!$C$4:$AE$4,0)),"")</f>
        <v/>
      </c>
      <c r="AJ40" s="40" t="str">
        <f ca="1">IFERROR(-1*INDEX('Monthly PEAK Level D'!$C$4:$AE$1500,MATCH($C40,'Monthly PEAK Level D'!$C$4:$C$1500,0),MATCH(AJ$4,'Monthly PEAK Level D'!$C$4:$AE$4,0)),"")</f>
        <v/>
      </c>
      <c r="AK40" s="40" t="str">
        <f ca="1">IFERROR(-1*INDEX('Monthly PEAK Level D'!$C$4:$AE$1500,MATCH($C40,'Monthly PEAK Level D'!$C$4:$C$1500,0),MATCH(AK$4,'Monthly PEAK Level D'!$C$4:$AE$4,0)),"")</f>
        <v/>
      </c>
    </row>
    <row r="41" spans="3:37">
      <c r="C41" s="24">
        <f t="shared" si="0"/>
        <v>46388</v>
      </c>
      <c r="D41" s="90" t="s">
        <v>65</v>
      </c>
      <c r="E41" s="91" t="s">
        <v>65</v>
      </c>
      <c r="F41" s="90" t="s">
        <v>65</v>
      </c>
      <c r="G41" s="90" t="s">
        <v>65</v>
      </c>
      <c r="H41" s="90" t="s">
        <v>65</v>
      </c>
      <c r="I41" s="90" t="s">
        <v>65</v>
      </c>
      <c r="J41" s="40" t="str">
        <f ca="1">IFERROR(-1*INDEX('Monthly PEAK Level D'!$C$4:$AE$1500,MATCH($C41,'Monthly PEAK Level D'!$C$4:$C$1500,0),MATCH(J$4,'Monthly PEAK Level D'!$C$4:$AE$4,0)),"")</f>
        <v/>
      </c>
      <c r="K41" s="40" t="str">
        <f ca="1">IFERROR(-1*INDEX('Monthly PEAK Level D'!$C$4:$AE$1500,MATCH($C41,'Monthly PEAK Level D'!$C$4:$C$1500,0),MATCH(K$4,'Monthly PEAK Level D'!$C$4:$AE$4,0)),"")</f>
        <v/>
      </c>
      <c r="L41" s="40" t="str">
        <f ca="1">IFERROR(-1*INDEX('Monthly PEAK Level D'!$C$4:$AE$1500,MATCH($C41,'Monthly PEAK Level D'!$C$4:$C$1500,0),MATCH(L$4,'Monthly PEAK Level D'!$C$4:$AE$4,0)),"")</f>
        <v/>
      </c>
      <c r="M41" s="40" t="str">
        <f ca="1">IFERROR(-1*INDEX('Monthly PEAK Level D'!$C$4:$AE$1500,MATCH($C41,'Monthly PEAK Level D'!$C$4:$C$1500,0),MATCH(M$4,'Monthly PEAK Level D'!$C$4:$AE$4,0)),"")</f>
        <v/>
      </c>
      <c r="N41" s="40" t="str">
        <f ca="1">IFERROR(INDEX('Monthly PEAK Level D'!$C$4:$AE$1500,MATCH($C41,'Monthly PEAK Level D'!$C$4:$C$1500,0),MATCH(N$4,'Monthly PEAK Level D'!$C$4:$AE$4,0)),"")</f>
        <v/>
      </c>
      <c r="O41" s="40" t="str">
        <f ca="1">IFERROR(INDEX('Monthly PEAK Level D'!$C$4:$AE$1500,MATCH($C41,'Monthly PEAK Level D'!$C$4:$C$1500,0),MATCH(O$4,'Monthly PEAK Level D'!$C$4:$AE$4,0)),"")</f>
        <v/>
      </c>
      <c r="P41" s="90" t="s">
        <v>65</v>
      </c>
      <c r="Q41" s="90" t="s">
        <v>65</v>
      </c>
      <c r="R41" s="90" t="s">
        <v>65</v>
      </c>
      <c r="S41" s="40" t="str">
        <f ca="1">IFERROR(-1*INDEX('Monthly PEAK Level D'!$C$4:$AE$1500,MATCH($C41,'Monthly PEAK Level D'!$C$4:$C$1500,0),MATCH(S$4,'Monthly PEAK Level D'!$C$4:$AE$4,0)),"")</f>
        <v/>
      </c>
      <c r="T41" s="40" t="str">
        <f ca="1">IFERROR(-1*INDEX('Monthly PEAK Level D'!$C$4:$AE$1500,MATCH($C41,'Monthly PEAK Level D'!$C$4:$C$1500,0),MATCH(T$4,'Monthly PEAK Level D'!$C$4:$AE$4,0)),"")</f>
        <v/>
      </c>
      <c r="U41" s="40" t="str">
        <f ca="1">IFERROR(-1*INDEX('Monthly PEAK Level D'!$C$4:$AE$1500,MATCH($C41,'Monthly PEAK Level D'!$C$4:$C$1500,0),MATCH(U$4,'Monthly PEAK Level D'!$C$4:$AE$4,0)),"")</f>
        <v/>
      </c>
      <c r="V41" s="40" t="str">
        <f ca="1">IFERROR(-1*INDEX('Monthly PEAK Level D'!$C$4:$AE$1500,MATCH($C41,'Monthly PEAK Level D'!$C$4:$C$1500,0),MATCH(V$4,'Monthly PEAK Level D'!$C$4:$AE$4,0)),"")</f>
        <v/>
      </c>
      <c r="W41" s="40" t="str">
        <f ca="1">IFERROR(-1*INDEX('Monthly PEAK Level D'!$C$4:$AE$1500,MATCH($C41,'Monthly PEAK Level D'!$C$4:$C$1500,0),MATCH(W$4,'Monthly PEAK Level D'!$C$4:$AE$4,0)),"")</f>
        <v/>
      </c>
      <c r="X41" s="40" t="str">
        <f ca="1">IFERROR(-1*INDEX('Monthly PEAK Level D'!$C$4:$AE$1500,MATCH($C41,'Monthly PEAK Level D'!$C$4:$C$1500,0),MATCH(X$4,'Monthly PEAK Level D'!$C$4:$AE$4,0)),"")</f>
        <v/>
      </c>
      <c r="Y41" s="40" t="str">
        <f ca="1">IFERROR(-1*INDEX('Monthly PEAK Level D'!$C$4:$AE$1500,MATCH($C41,'Monthly PEAK Level D'!$C$4:$C$1500,0),MATCH(Y$4,'Monthly PEAK Level D'!$C$4:$AE$4,0)),"")</f>
        <v/>
      </c>
      <c r="AB41" s="40" t="str">
        <f ca="1">IFERROR(-1*INDEX('Monthly PEAK Level D'!$C$4:$AE$1500,MATCH($C41,'Monthly PEAK Level D'!$C$4:$C$1500,0),MATCH(AB$4,'Monthly PEAK Level D'!$C$4:$AE$4,0)),"")</f>
        <v/>
      </c>
      <c r="AC41" s="40" t="str">
        <f ca="1">IFERROR(-1*INDEX('Monthly PEAK Level D'!$C$4:$AE$1500,MATCH($C41,'Monthly PEAK Level D'!$C$4:$C$1500,0),MATCH(AC$4,'Monthly PEAK Level D'!$C$4:$AE$4,0)),"")</f>
        <v/>
      </c>
      <c r="AD41" s="40" t="str">
        <f ca="1">IFERROR(-1*INDEX('Monthly PEAK Level D'!$C$4:$AE$1500,MATCH($C41,'Monthly PEAK Level D'!$C$4:$C$1500,0),MATCH(AD$4,'Monthly PEAK Level D'!$C$4:$AE$4,0)),"")</f>
        <v/>
      </c>
      <c r="AE41" s="40" t="str">
        <f ca="1">IFERROR(-1*INDEX('Monthly PEAK Level D'!$C$4:$AE$1500,MATCH($C41,'Monthly PEAK Level D'!$C$4:$C$1500,0),MATCH(AE$4,'Monthly PEAK Level D'!$C$4:$AE$4,0)),"")</f>
        <v/>
      </c>
      <c r="AF41" s="40" t="str">
        <f ca="1">IFERROR(-1*INDEX('Monthly PEAK Level D'!$C$4:$AE$1500,MATCH($C41,'Monthly PEAK Level D'!$C$4:$C$1500,0),MATCH(AF$4,'Monthly PEAK Level D'!$C$4:$AE$4,0)),"")</f>
        <v/>
      </c>
      <c r="AG41" s="40" t="str">
        <f ca="1">IFERROR(-1*INDEX('Monthly PEAK Level D'!$C$4:$AE$1500,MATCH($C41,'Monthly PEAK Level D'!$C$4:$C$1500,0),MATCH(AG$4,'Monthly PEAK Level D'!$C$4:$AE$4,0)),"")</f>
        <v/>
      </c>
      <c r="AH41" s="40" t="str">
        <f ca="1">IFERROR(-1*INDEX('Monthly PEAK Level D'!$C$4:$AE$1500,MATCH($C41,'Monthly PEAK Level D'!$C$4:$C$1500,0),MATCH(AH$4,'Monthly PEAK Level D'!$C$4:$AE$4,0)),"")</f>
        <v/>
      </c>
      <c r="AI41" s="40" t="str">
        <f ca="1">IFERROR(-1*INDEX('Monthly PEAK Level D'!$C$4:$AE$1500,MATCH($C41,'Monthly PEAK Level D'!$C$4:$C$1500,0),MATCH(AI$4,'Monthly PEAK Level D'!$C$4:$AE$4,0)),"")</f>
        <v/>
      </c>
      <c r="AJ41" s="40" t="str">
        <f ca="1">IFERROR(-1*INDEX('Monthly PEAK Level D'!$C$4:$AE$1500,MATCH($C41,'Monthly PEAK Level D'!$C$4:$C$1500,0),MATCH(AJ$4,'Monthly PEAK Level D'!$C$4:$AE$4,0)),"")</f>
        <v/>
      </c>
      <c r="AK41" s="40" t="str">
        <f ca="1">IFERROR(-1*INDEX('Monthly PEAK Level D'!$C$4:$AE$1500,MATCH($C41,'Monthly PEAK Level D'!$C$4:$C$1500,0),MATCH(AK$4,'Monthly PEAK Level D'!$C$4:$AE$4,0)),"")</f>
        <v/>
      </c>
    </row>
    <row r="42" spans="3:37">
      <c r="C42" s="24">
        <f t="shared" si="0"/>
        <v>46419</v>
      </c>
      <c r="D42" s="90" t="s">
        <v>65</v>
      </c>
      <c r="E42" s="91" t="s">
        <v>65</v>
      </c>
      <c r="F42" s="90" t="s">
        <v>65</v>
      </c>
      <c r="G42" s="90" t="s">
        <v>65</v>
      </c>
      <c r="H42" s="90" t="s">
        <v>65</v>
      </c>
      <c r="I42" s="90" t="s">
        <v>65</v>
      </c>
      <c r="J42" s="40" t="str">
        <f ca="1">IFERROR(-1*INDEX('Monthly PEAK Level D'!$C$4:$AE$1500,MATCH($C42,'Monthly PEAK Level D'!$C$4:$C$1500,0),MATCH(J$4,'Monthly PEAK Level D'!$C$4:$AE$4,0)),"")</f>
        <v/>
      </c>
      <c r="K42" s="40" t="str">
        <f ca="1">IFERROR(-1*INDEX('Monthly PEAK Level D'!$C$4:$AE$1500,MATCH($C42,'Monthly PEAK Level D'!$C$4:$C$1500,0),MATCH(K$4,'Monthly PEAK Level D'!$C$4:$AE$4,0)),"")</f>
        <v/>
      </c>
      <c r="L42" s="40" t="str">
        <f ca="1">IFERROR(-1*INDEX('Monthly PEAK Level D'!$C$4:$AE$1500,MATCH($C42,'Monthly PEAK Level D'!$C$4:$C$1500,0),MATCH(L$4,'Monthly PEAK Level D'!$C$4:$AE$4,0)),"")</f>
        <v/>
      </c>
      <c r="M42" s="40" t="str">
        <f ca="1">IFERROR(-1*INDEX('Monthly PEAK Level D'!$C$4:$AE$1500,MATCH($C42,'Monthly PEAK Level D'!$C$4:$C$1500,0),MATCH(M$4,'Monthly PEAK Level D'!$C$4:$AE$4,0)),"")</f>
        <v/>
      </c>
      <c r="N42" s="40" t="str">
        <f ca="1">IFERROR(INDEX('Monthly PEAK Level D'!$C$4:$AE$1500,MATCH($C42,'Monthly PEAK Level D'!$C$4:$C$1500,0),MATCH(N$4,'Monthly PEAK Level D'!$C$4:$AE$4,0)),"")</f>
        <v/>
      </c>
      <c r="O42" s="40" t="str">
        <f ca="1">IFERROR(INDEX('Monthly PEAK Level D'!$C$4:$AE$1500,MATCH($C42,'Monthly PEAK Level D'!$C$4:$C$1500,0),MATCH(O$4,'Monthly PEAK Level D'!$C$4:$AE$4,0)),"")</f>
        <v/>
      </c>
      <c r="P42" s="90" t="s">
        <v>65</v>
      </c>
      <c r="Q42" s="90" t="s">
        <v>65</v>
      </c>
      <c r="R42" s="90" t="s">
        <v>65</v>
      </c>
      <c r="S42" s="40" t="str">
        <f ca="1">IFERROR(-1*INDEX('Monthly PEAK Level D'!$C$4:$AE$1500,MATCH($C42,'Monthly PEAK Level D'!$C$4:$C$1500,0),MATCH(S$4,'Monthly PEAK Level D'!$C$4:$AE$4,0)),"")</f>
        <v/>
      </c>
      <c r="T42" s="40" t="str">
        <f ca="1">IFERROR(-1*INDEX('Monthly PEAK Level D'!$C$4:$AE$1500,MATCH($C42,'Monthly PEAK Level D'!$C$4:$C$1500,0),MATCH(T$4,'Monthly PEAK Level D'!$C$4:$AE$4,0)),"")</f>
        <v/>
      </c>
      <c r="U42" s="40" t="str">
        <f ca="1">IFERROR(-1*INDEX('Monthly PEAK Level D'!$C$4:$AE$1500,MATCH($C42,'Monthly PEAK Level D'!$C$4:$C$1500,0),MATCH(U$4,'Monthly PEAK Level D'!$C$4:$AE$4,0)),"")</f>
        <v/>
      </c>
      <c r="V42" s="40" t="str">
        <f ca="1">IFERROR(-1*INDEX('Monthly PEAK Level D'!$C$4:$AE$1500,MATCH($C42,'Monthly PEAK Level D'!$C$4:$C$1500,0),MATCH(V$4,'Monthly PEAK Level D'!$C$4:$AE$4,0)),"")</f>
        <v/>
      </c>
      <c r="W42" s="40" t="str">
        <f ca="1">IFERROR(-1*INDEX('Monthly PEAK Level D'!$C$4:$AE$1500,MATCH($C42,'Monthly PEAK Level D'!$C$4:$C$1500,0),MATCH(W$4,'Monthly PEAK Level D'!$C$4:$AE$4,0)),"")</f>
        <v/>
      </c>
      <c r="X42" s="40" t="str">
        <f ca="1">IFERROR(-1*INDEX('Monthly PEAK Level D'!$C$4:$AE$1500,MATCH($C42,'Monthly PEAK Level D'!$C$4:$C$1500,0),MATCH(X$4,'Monthly PEAK Level D'!$C$4:$AE$4,0)),"")</f>
        <v/>
      </c>
      <c r="Y42" s="40" t="str">
        <f ca="1">IFERROR(-1*INDEX('Monthly PEAK Level D'!$C$4:$AE$1500,MATCH($C42,'Monthly PEAK Level D'!$C$4:$C$1500,0),MATCH(Y$4,'Monthly PEAK Level D'!$C$4:$AE$4,0)),"")</f>
        <v/>
      </c>
      <c r="AB42" s="40" t="str">
        <f ca="1">IFERROR(-1*INDEX('Monthly PEAK Level D'!$C$4:$AE$1500,MATCH($C42,'Monthly PEAK Level D'!$C$4:$C$1500,0),MATCH(AB$4,'Monthly PEAK Level D'!$C$4:$AE$4,0)),"")</f>
        <v/>
      </c>
      <c r="AC42" s="40" t="str">
        <f ca="1">IFERROR(-1*INDEX('Monthly PEAK Level D'!$C$4:$AE$1500,MATCH($C42,'Monthly PEAK Level D'!$C$4:$C$1500,0),MATCH(AC$4,'Monthly PEAK Level D'!$C$4:$AE$4,0)),"")</f>
        <v/>
      </c>
      <c r="AD42" s="40" t="str">
        <f ca="1">IFERROR(-1*INDEX('Monthly PEAK Level D'!$C$4:$AE$1500,MATCH($C42,'Monthly PEAK Level D'!$C$4:$C$1500,0),MATCH(AD$4,'Monthly PEAK Level D'!$C$4:$AE$4,0)),"")</f>
        <v/>
      </c>
      <c r="AE42" s="40" t="str">
        <f ca="1">IFERROR(-1*INDEX('Monthly PEAK Level D'!$C$4:$AE$1500,MATCH($C42,'Monthly PEAK Level D'!$C$4:$C$1500,0),MATCH(AE$4,'Monthly PEAK Level D'!$C$4:$AE$4,0)),"")</f>
        <v/>
      </c>
      <c r="AF42" s="40" t="str">
        <f ca="1">IFERROR(-1*INDEX('Monthly PEAK Level D'!$C$4:$AE$1500,MATCH($C42,'Monthly PEAK Level D'!$C$4:$C$1500,0),MATCH(AF$4,'Monthly PEAK Level D'!$C$4:$AE$4,0)),"")</f>
        <v/>
      </c>
      <c r="AG42" s="40" t="str">
        <f ca="1">IFERROR(-1*INDEX('Monthly PEAK Level D'!$C$4:$AE$1500,MATCH($C42,'Monthly PEAK Level D'!$C$4:$C$1500,0),MATCH(AG$4,'Monthly PEAK Level D'!$C$4:$AE$4,0)),"")</f>
        <v/>
      </c>
      <c r="AH42" s="40" t="str">
        <f ca="1">IFERROR(-1*INDEX('Monthly PEAK Level D'!$C$4:$AE$1500,MATCH($C42,'Monthly PEAK Level D'!$C$4:$C$1500,0),MATCH(AH$4,'Monthly PEAK Level D'!$C$4:$AE$4,0)),"")</f>
        <v/>
      </c>
      <c r="AI42" s="40" t="str">
        <f ca="1">IFERROR(-1*INDEX('Monthly PEAK Level D'!$C$4:$AE$1500,MATCH($C42,'Monthly PEAK Level D'!$C$4:$C$1500,0),MATCH(AI$4,'Monthly PEAK Level D'!$C$4:$AE$4,0)),"")</f>
        <v/>
      </c>
      <c r="AJ42" s="40" t="str">
        <f ca="1">IFERROR(-1*INDEX('Monthly PEAK Level D'!$C$4:$AE$1500,MATCH($C42,'Monthly PEAK Level D'!$C$4:$C$1500,0),MATCH(AJ$4,'Monthly PEAK Level D'!$C$4:$AE$4,0)),"")</f>
        <v/>
      </c>
      <c r="AK42" s="40" t="str">
        <f ca="1">IFERROR(-1*INDEX('Monthly PEAK Level D'!$C$4:$AE$1500,MATCH($C42,'Monthly PEAK Level D'!$C$4:$C$1500,0),MATCH(AK$4,'Monthly PEAK Level D'!$C$4:$AE$4,0)),"")</f>
        <v/>
      </c>
    </row>
    <row r="43" spans="3:37">
      <c r="C43" s="24">
        <f t="shared" si="0"/>
        <v>46447</v>
      </c>
      <c r="D43" s="90" t="s">
        <v>65</v>
      </c>
      <c r="E43" s="91" t="s">
        <v>65</v>
      </c>
      <c r="F43" s="90" t="s">
        <v>65</v>
      </c>
      <c r="G43" s="90" t="s">
        <v>65</v>
      </c>
      <c r="H43" s="90" t="s">
        <v>65</v>
      </c>
      <c r="I43" s="90" t="s">
        <v>65</v>
      </c>
      <c r="J43" s="40" t="str">
        <f ca="1">IFERROR(-1*INDEX('Monthly PEAK Level D'!$C$4:$AE$1500,MATCH($C43,'Monthly PEAK Level D'!$C$4:$C$1500,0),MATCH(J$4,'Monthly PEAK Level D'!$C$4:$AE$4,0)),"")</f>
        <v/>
      </c>
      <c r="K43" s="40" t="str">
        <f ca="1">IFERROR(-1*INDEX('Monthly PEAK Level D'!$C$4:$AE$1500,MATCH($C43,'Monthly PEAK Level D'!$C$4:$C$1500,0),MATCH(K$4,'Monthly PEAK Level D'!$C$4:$AE$4,0)),"")</f>
        <v/>
      </c>
      <c r="L43" s="40" t="str">
        <f ca="1">IFERROR(-1*INDEX('Monthly PEAK Level D'!$C$4:$AE$1500,MATCH($C43,'Monthly PEAK Level D'!$C$4:$C$1500,0),MATCH(L$4,'Monthly PEAK Level D'!$C$4:$AE$4,0)),"")</f>
        <v/>
      </c>
      <c r="M43" s="40" t="str">
        <f ca="1">IFERROR(-1*INDEX('Monthly PEAK Level D'!$C$4:$AE$1500,MATCH($C43,'Monthly PEAK Level D'!$C$4:$C$1500,0),MATCH(M$4,'Monthly PEAK Level D'!$C$4:$AE$4,0)),"")</f>
        <v/>
      </c>
      <c r="N43" s="40" t="str">
        <f ca="1">IFERROR(INDEX('Monthly PEAK Level D'!$C$4:$AE$1500,MATCH($C43,'Monthly PEAK Level D'!$C$4:$C$1500,0),MATCH(N$4,'Monthly PEAK Level D'!$C$4:$AE$4,0)),"")</f>
        <v/>
      </c>
      <c r="O43" s="40" t="str">
        <f ca="1">IFERROR(INDEX('Monthly PEAK Level D'!$C$4:$AE$1500,MATCH($C43,'Monthly PEAK Level D'!$C$4:$C$1500,0),MATCH(O$4,'Monthly PEAK Level D'!$C$4:$AE$4,0)),"")</f>
        <v/>
      </c>
      <c r="P43" s="90" t="s">
        <v>65</v>
      </c>
      <c r="Q43" s="90" t="s">
        <v>65</v>
      </c>
      <c r="R43" s="90" t="s">
        <v>65</v>
      </c>
      <c r="S43" s="40" t="str">
        <f ca="1">IFERROR(-1*INDEX('Monthly PEAK Level D'!$C$4:$AE$1500,MATCH($C43,'Monthly PEAK Level D'!$C$4:$C$1500,0),MATCH(S$4,'Monthly PEAK Level D'!$C$4:$AE$4,0)),"")</f>
        <v/>
      </c>
      <c r="T43" s="40" t="str">
        <f ca="1">IFERROR(-1*INDEX('Monthly PEAK Level D'!$C$4:$AE$1500,MATCH($C43,'Monthly PEAK Level D'!$C$4:$C$1500,0),MATCH(T$4,'Monthly PEAK Level D'!$C$4:$AE$4,0)),"")</f>
        <v/>
      </c>
      <c r="U43" s="40" t="str">
        <f ca="1">IFERROR(-1*INDEX('Monthly PEAK Level D'!$C$4:$AE$1500,MATCH($C43,'Monthly PEAK Level D'!$C$4:$C$1500,0),MATCH(U$4,'Monthly PEAK Level D'!$C$4:$AE$4,0)),"")</f>
        <v/>
      </c>
      <c r="V43" s="40" t="str">
        <f ca="1">IFERROR(-1*INDEX('Monthly PEAK Level D'!$C$4:$AE$1500,MATCH($C43,'Monthly PEAK Level D'!$C$4:$C$1500,0),MATCH(V$4,'Monthly PEAK Level D'!$C$4:$AE$4,0)),"")</f>
        <v/>
      </c>
      <c r="W43" s="40" t="str">
        <f ca="1">IFERROR(-1*INDEX('Monthly PEAK Level D'!$C$4:$AE$1500,MATCH($C43,'Monthly PEAK Level D'!$C$4:$C$1500,0),MATCH(W$4,'Monthly PEAK Level D'!$C$4:$AE$4,0)),"")</f>
        <v/>
      </c>
      <c r="X43" s="40" t="str">
        <f ca="1">IFERROR(-1*INDEX('Monthly PEAK Level D'!$C$4:$AE$1500,MATCH($C43,'Monthly PEAK Level D'!$C$4:$C$1500,0),MATCH(X$4,'Monthly PEAK Level D'!$C$4:$AE$4,0)),"")</f>
        <v/>
      </c>
      <c r="Y43" s="40" t="str">
        <f ca="1">IFERROR(-1*INDEX('Monthly PEAK Level D'!$C$4:$AE$1500,MATCH($C43,'Monthly PEAK Level D'!$C$4:$C$1500,0),MATCH(Y$4,'Monthly PEAK Level D'!$C$4:$AE$4,0)),"")</f>
        <v/>
      </c>
      <c r="AB43" s="40" t="str">
        <f ca="1">IFERROR(-1*INDEX('Monthly PEAK Level D'!$C$4:$AE$1500,MATCH($C43,'Monthly PEAK Level D'!$C$4:$C$1500,0),MATCH(AB$4,'Monthly PEAK Level D'!$C$4:$AE$4,0)),"")</f>
        <v/>
      </c>
      <c r="AC43" s="40" t="str">
        <f ca="1">IFERROR(-1*INDEX('Monthly PEAK Level D'!$C$4:$AE$1500,MATCH($C43,'Monthly PEAK Level D'!$C$4:$C$1500,0),MATCH(AC$4,'Monthly PEAK Level D'!$C$4:$AE$4,0)),"")</f>
        <v/>
      </c>
      <c r="AD43" s="40" t="str">
        <f ca="1">IFERROR(-1*INDEX('Monthly PEAK Level D'!$C$4:$AE$1500,MATCH($C43,'Monthly PEAK Level D'!$C$4:$C$1500,0),MATCH(AD$4,'Monthly PEAK Level D'!$C$4:$AE$4,0)),"")</f>
        <v/>
      </c>
      <c r="AE43" s="40" t="str">
        <f ca="1">IFERROR(-1*INDEX('Monthly PEAK Level D'!$C$4:$AE$1500,MATCH($C43,'Monthly PEAK Level D'!$C$4:$C$1500,0),MATCH(AE$4,'Monthly PEAK Level D'!$C$4:$AE$4,0)),"")</f>
        <v/>
      </c>
      <c r="AF43" s="40" t="str">
        <f ca="1">IFERROR(-1*INDEX('Monthly PEAK Level D'!$C$4:$AE$1500,MATCH($C43,'Monthly PEAK Level D'!$C$4:$C$1500,0),MATCH(AF$4,'Monthly PEAK Level D'!$C$4:$AE$4,0)),"")</f>
        <v/>
      </c>
      <c r="AG43" s="40" t="str">
        <f ca="1">IFERROR(-1*INDEX('Monthly PEAK Level D'!$C$4:$AE$1500,MATCH($C43,'Monthly PEAK Level D'!$C$4:$C$1500,0),MATCH(AG$4,'Monthly PEAK Level D'!$C$4:$AE$4,0)),"")</f>
        <v/>
      </c>
      <c r="AH43" s="40" t="str">
        <f ca="1">IFERROR(-1*INDEX('Monthly PEAK Level D'!$C$4:$AE$1500,MATCH($C43,'Monthly PEAK Level D'!$C$4:$C$1500,0),MATCH(AH$4,'Monthly PEAK Level D'!$C$4:$AE$4,0)),"")</f>
        <v/>
      </c>
      <c r="AI43" s="40" t="str">
        <f ca="1">IFERROR(-1*INDEX('Monthly PEAK Level D'!$C$4:$AE$1500,MATCH($C43,'Monthly PEAK Level D'!$C$4:$C$1500,0),MATCH(AI$4,'Monthly PEAK Level D'!$C$4:$AE$4,0)),"")</f>
        <v/>
      </c>
      <c r="AJ43" s="40" t="str">
        <f ca="1">IFERROR(-1*INDEX('Monthly PEAK Level D'!$C$4:$AE$1500,MATCH($C43,'Monthly PEAK Level D'!$C$4:$C$1500,0),MATCH(AJ$4,'Monthly PEAK Level D'!$C$4:$AE$4,0)),"")</f>
        <v/>
      </c>
      <c r="AK43" s="40" t="str">
        <f ca="1">IFERROR(-1*INDEX('Monthly PEAK Level D'!$C$4:$AE$1500,MATCH($C43,'Monthly PEAK Level D'!$C$4:$C$1500,0),MATCH(AK$4,'Monthly PEAK Level D'!$C$4:$AE$4,0)),"")</f>
        <v/>
      </c>
    </row>
    <row r="44" spans="3:37">
      <c r="C44" s="24">
        <f t="shared" si="0"/>
        <v>46478</v>
      </c>
      <c r="D44" s="90" t="s">
        <v>65</v>
      </c>
      <c r="E44" s="91" t="s">
        <v>65</v>
      </c>
      <c r="F44" s="90" t="s">
        <v>65</v>
      </c>
      <c r="G44" s="90" t="s">
        <v>65</v>
      </c>
      <c r="H44" s="90" t="s">
        <v>65</v>
      </c>
      <c r="I44" s="90" t="s">
        <v>65</v>
      </c>
      <c r="J44" s="40" t="str">
        <f ca="1">IFERROR(-1*INDEX('Monthly PEAK Level D'!$C$4:$AE$1500,MATCH($C44,'Monthly PEAK Level D'!$C$4:$C$1500,0),MATCH(J$4,'Monthly PEAK Level D'!$C$4:$AE$4,0)),"")</f>
        <v/>
      </c>
      <c r="K44" s="40" t="str">
        <f ca="1">IFERROR(-1*INDEX('Monthly PEAK Level D'!$C$4:$AE$1500,MATCH($C44,'Monthly PEAK Level D'!$C$4:$C$1500,0),MATCH(K$4,'Monthly PEAK Level D'!$C$4:$AE$4,0)),"")</f>
        <v/>
      </c>
      <c r="L44" s="40" t="str">
        <f ca="1">IFERROR(-1*INDEX('Monthly PEAK Level D'!$C$4:$AE$1500,MATCH($C44,'Monthly PEAK Level D'!$C$4:$C$1500,0),MATCH(L$4,'Monthly PEAK Level D'!$C$4:$AE$4,0)),"")</f>
        <v/>
      </c>
      <c r="M44" s="40" t="str">
        <f ca="1">IFERROR(-1*INDEX('Monthly PEAK Level D'!$C$4:$AE$1500,MATCH($C44,'Monthly PEAK Level D'!$C$4:$C$1500,0),MATCH(M$4,'Monthly PEAK Level D'!$C$4:$AE$4,0)),"")</f>
        <v/>
      </c>
      <c r="N44" s="40" t="str">
        <f ca="1">IFERROR(INDEX('Monthly PEAK Level D'!$C$4:$AE$1500,MATCH($C44,'Monthly PEAK Level D'!$C$4:$C$1500,0),MATCH(N$4,'Monthly PEAK Level D'!$C$4:$AE$4,0)),"")</f>
        <v/>
      </c>
      <c r="O44" s="40" t="str">
        <f ca="1">IFERROR(INDEX('Monthly PEAK Level D'!$C$4:$AE$1500,MATCH($C44,'Monthly PEAK Level D'!$C$4:$C$1500,0),MATCH(O$4,'Monthly PEAK Level D'!$C$4:$AE$4,0)),"")</f>
        <v/>
      </c>
      <c r="P44" s="90" t="s">
        <v>65</v>
      </c>
      <c r="Q44" s="90" t="s">
        <v>65</v>
      </c>
      <c r="R44" s="90" t="s">
        <v>65</v>
      </c>
      <c r="S44" s="40" t="str">
        <f ca="1">IFERROR(-1*INDEX('Monthly PEAK Level D'!$C$4:$AE$1500,MATCH($C44,'Monthly PEAK Level D'!$C$4:$C$1500,0),MATCH(S$4,'Monthly PEAK Level D'!$C$4:$AE$4,0)),"")</f>
        <v/>
      </c>
      <c r="T44" s="40" t="str">
        <f ca="1">IFERROR(-1*INDEX('Monthly PEAK Level D'!$C$4:$AE$1500,MATCH($C44,'Monthly PEAK Level D'!$C$4:$C$1500,0),MATCH(T$4,'Monthly PEAK Level D'!$C$4:$AE$4,0)),"")</f>
        <v/>
      </c>
      <c r="U44" s="40" t="str">
        <f ca="1">IFERROR(-1*INDEX('Monthly PEAK Level D'!$C$4:$AE$1500,MATCH($C44,'Monthly PEAK Level D'!$C$4:$C$1500,0),MATCH(U$4,'Monthly PEAK Level D'!$C$4:$AE$4,0)),"")</f>
        <v/>
      </c>
      <c r="V44" s="40" t="str">
        <f ca="1">IFERROR(-1*INDEX('Monthly PEAK Level D'!$C$4:$AE$1500,MATCH($C44,'Monthly PEAK Level D'!$C$4:$C$1500,0),MATCH(V$4,'Monthly PEAK Level D'!$C$4:$AE$4,0)),"")</f>
        <v/>
      </c>
      <c r="W44" s="40" t="str">
        <f ca="1">IFERROR(-1*INDEX('Monthly PEAK Level D'!$C$4:$AE$1500,MATCH($C44,'Monthly PEAK Level D'!$C$4:$C$1500,0),MATCH(W$4,'Monthly PEAK Level D'!$C$4:$AE$4,0)),"")</f>
        <v/>
      </c>
      <c r="X44" s="40" t="str">
        <f ca="1">IFERROR(-1*INDEX('Monthly PEAK Level D'!$C$4:$AE$1500,MATCH($C44,'Monthly PEAK Level D'!$C$4:$C$1500,0),MATCH(X$4,'Monthly PEAK Level D'!$C$4:$AE$4,0)),"")</f>
        <v/>
      </c>
      <c r="Y44" s="40" t="str">
        <f ca="1">IFERROR(-1*INDEX('Monthly PEAK Level D'!$C$4:$AE$1500,MATCH($C44,'Monthly PEAK Level D'!$C$4:$C$1500,0),MATCH(Y$4,'Monthly PEAK Level D'!$C$4:$AE$4,0)),"")</f>
        <v/>
      </c>
      <c r="AB44" s="40" t="str">
        <f ca="1">IFERROR(-1*INDEX('Monthly PEAK Level D'!$C$4:$AE$1500,MATCH($C44,'Monthly PEAK Level D'!$C$4:$C$1500,0),MATCH(AB$4,'Monthly PEAK Level D'!$C$4:$AE$4,0)),"")</f>
        <v/>
      </c>
      <c r="AC44" s="40" t="str">
        <f ca="1">IFERROR(-1*INDEX('Monthly PEAK Level D'!$C$4:$AE$1500,MATCH($C44,'Monthly PEAK Level D'!$C$4:$C$1500,0),MATCH(AC$4,'Monthly PEAK Level D'!$C$4:$AE$4,0)),"")</f>
        <v/>
      </c>
      <c r="AD44" s="40" t="str">
        <f ca="1">IFERROR(-1*INDEX('Monthly PEAK Level D'!$C$4:$AE$1500,MATCH($C44,'Monthly PEAK Level D'!$C$4:$C$1500,0),MATCH(AD$4,'Monthly PEAK Level D'!$C$4:$AE$4,0)),"")</f>
        <v/>
      </c>
      <c r="AE44" s="40" t="str">
        <f ca="1">IFERROR(-1*INDEX('Monthly PEAK Level D'!$C$4:$AE$1500,MATCH($C44,'Monthly PEAK Level D'!$C$4:$C$1500,0),MATCH(AE$4,'Monthly PEAK Level D'!$C$4:$AE$4,0)),"")</f>
        <v/>
      </c>
      <c r="AF44" s="40" t="str">
        <f ca="1">IFERROR(-1*INDEX('Monthly PEAK Level D'!$C$4:$AE$1500,MATCH($C44,'Monthly PEAK Level D'!$C$4:$C$1500,0),MATCH(AF$4,'Monthly PEAK Level D'!$C$4:$AE$4,0)),"")</f>
        <v/>
      </c>
      <c r="AG44" s="40" t="str">
        <f ca="1">IFERROR(-1*INDEX('Monthly PEAK Level D'!$C$4:$AE$1500,MATCH($C44,'Monthly PEAK Level D'!$C$4:$C$1500,0),MATCH(AG$4,'Monthly PEAK Level D'!$C$4:$AE$4,0)),"")</f>
        <v/>
      </c>
      <c r="AH44" s="40" t="str">
        <f ca="1">IFERROR(-1*INDEX('Monthly PEAK Level D'!$C$4:$AE$1500,MATCH($C44,'Monthly PEAK Level D'!$C$4:$C$1500,0),MATCH(AH$4,'Monthly PEAK Level D'!$C$4:$AE$4,0)),"")</f>
        <v/>
      </c>
      <c r="AI44" s="40" t="str">
        <f ca="1">IFERROR(-1*INDEX('Monthly PEAK Level D'!$C$4:$AE$1500,MATCH($C44,'Monthly PEAK Level D'!$C$4:$C$1500,0),MATCH(AI$4,'Monthly PEAK Level D'!$C$4:$AE$4,0)),"")</f>
        <v/>
      </c>
      <c r="AJ44" s="40" t="str">
        <f ca="1">IFERROR(-1*INDEX('Monthly PEAK Level D'!$C$4:$AE$1500,MATCH($C44,'Monthly PEAK Level D'!$C$4:$C$1500,0),MATCH(AJ$4,'Monthly PEAK Level D'!$C$4:$AE$4,0)),"")</f>
        <v/>
      </c>
      <c r="AK44" s="40" t="str">
        <f ca="1">IFERROR(-1*INDEX('Monthly PEAK Level D'!$C$4:$AE$1500,MATCH($C44,'Monthly PEAK Level D'!$C$4:$C$1500,0),MATCH(AK$4,'Monthly PEAK Level D'!$C$4:$AE$4,0)),"")</f>
        <v/>
      </c>
    </row>
    <row r="45" spans="3:37">
      <c r="C45" s="24">
        <f t="shared" si="0"/>
        <v>46508</v>
      </c>
      <c r="D45" s="90" t="s">
        <v>65</v>
      </c>
      <c r="E45" s="91" t="s">
        <v>65</v>
      </c>
      <c r="F45" s="90" t="s">
        <v>65</v>
      </c>
      <c r="G45" s="90" t="s">
        <v>65</v>
      </c>
      <c r="H45" s="90" t="s">
        <v>65</v>
      </c>
      <c r="I45" s="90" t="s">
        <v>65</v>
      </c>
      <c r="J45" s="40" t="str">
        <f ca="1">IFERROR(-1*INDEX('Monthly PEAK Level D'!$C$4:$AE$1500,MATCH($C45,'Monthly PEAK Level D'!$C$4:$C$1500,0),MATCH(J$4,'Monthly PEAK Level D'!$C$4:$AE$4,0)),"")</f>
        <v/>
      </c>
      <c r="K45" s="40" t="str">
        <f ca="1">IFERROR(-1*INDEX('Monthly PEAK Level D'!$C$4:$AE$1500,MATCH($C45,'Monthly PEAK Level D'!$C$4:$C$1500,0),MATCH(K$4,'Monthly PEAK Level D'!$C$4:$AE$4,0)),"")</f>
        <v/>
      </c>
      <c r="L45" s="40" t="str">
        <f ca="1">IFERROR(-1*INDEX('Monthly PEAK Level D'!$C$4:$AE$1500,MATCH($C45,'Monthly PEAK Level D'!$C$4:$C$1500,0),MATCH(L$4,'Monthly PEAK Level D'!$C$4:$AE$4,0)),"")</f>
        <v/>
      </c>
      <c r="M45" s="40" t="str">
        <f ca="1">IFERROR(-1*INDEX('Monthly PEAK Level D'!$C$4:$AE$1500,MATCH($C45,'Monthly PEAK Level D'!$C$4:$C$1500,0),MATCH(M$4,'Monthly PEAK Level D'!$C$4:$AE$4,0)),"")</f>
        <v/>
      </c>
      <c r="N45" s="40" t="str">
        <f ca="1">IFERROR(INDEX('Monthly PEAK Level D'!$C$4:$AE$1500,MATCH($C45,'Monthly PEAK Level D'!$C$4:$C$1500,0),MATCH(N$4,'Monthly PEAK Level D'!$C$4:$AE$4,0)),"")</f>
        <v/>
      </c>
      <c r="O45" s="40" t="str">
        <f ca="1">IFERROR(INDEX('Monthly PEAK Level D'!$C$4:$AE$1500,MATCH($C45,'Monthly PEAK Level D'!$C$4:$C$1500,0),MATCH(O$4,'Monthly PEAK Level D'!$C$4:$AE$4,0)),"")</f>
        <v/>
      </c>
      <c r="P45" s="90" t="s">
        <v>65</v>
      </c>
      <c r="Q45" s="90" t="s">
        <v>65</v>
      </c>
      <c r="R45" s="90" t="s">
        <v>65</v>
      </c>
      <c r="S45" s="40" t="str">
        <f ca="1">IFERROR(-1*INDEX('Monthly PEAK Level D'!$C$4:$AE$1500,MATCH($C45,'Monthly PEAK Level D'!$C$4:$C$1500,0),MATCH(S$4,'Monthly PEAK Level D'!$C$4:$AE$4,0)),"")</f>
        <v/>
      </c>
      <c r="T45" s="40" t="str">
        <f ca="1">IFERROR(-1*INDEX('Monthly PEAK Level D'!$C$4:$AE$1500,MATCH($C45,'Monthly PEAK Level D'!$C$4:$C$1500,0),MATCH(T$4,'Monthly PEAK Level D'!$C$4:$AE$4,0)),"")</f>
        <v/>
      </c>
      <c r="U45" s="40" t="str">
        <f ca="1">IFERROR(-1*INDEX('Monthly PEAK Level D'!$C$4:$AE$1500,MATCH($C45,'Monthly PEAK Level D'!$C$4:$C$1500,0),MATCH(U$4,'Monthly PEAK Level D'!$C$4:$AE$4,0)),"")</f>
        <v/>
      </c>
      <c r="V45" s="40" t="str">
        <f ca="1">IFERROR(-1*INDEX('Monthly PEAK Level D'!$C$4:$AE$1500,MATCH($C45,'Monthly PEAK Level D'!$C$4:$C$1500,0),MATCH(V$4,'Monthly PEAK Level D'!$C$4:$AE$4,0)),"")</f>
        <v/>
      </c>
      <c r="W45" s="40" t="str">
        <f ca="1">IFERROR(-1*INDEX('Monthly PEAK Level D'!$C$4:$AE$1500,MATCH($C45,'Monthly PEAK Level D'!$C$4:$C$1500,0),MATCH(W$4,'Monthly PEAK Level D'!$C$4:$AE$4,0)),"")</f>
        <v/>
      </c>
      <c r="X45" s="40" t="str">
        <f ca="1">IFERROR(-1*INDEX('Monthly PEAK Level D'!$C$4:$AE$1500,MATCH($C45,'Monthly PEAK Level D'!$C$4:$C$1500,0),MATCH(X$4,'Monthly PEAK Level D'!$C$4:$AE$4,0)),"")</f>
        <v/>
      </c>
      <c r="Y45" s="40" t="str">
        <f ca="1">IFERROR(-1*INDEX('Monthly PEAK Level D'!$C$4:$AE$1500,MATCH($C45,'Monthly PEAK Level D'!$C$4:$C$1500,0),MATCH(Y$4,'Monthly PEAK Level D'!$C$4:$AE$4,0)),"")</f>
        <v/>
      </c>
      <c r="AB45" s="40" t="str">
        <f ca="1">IFERROR(-1*INDEX('Monthly PEAK Level D'!$C$4:$AE$1500,MATCH($C45,'Monthly PEAK Level D'!$C$4:$C$1500,0),MATCH(AB$4,'Monthly PEAK Level D'!$C$4:$AE$4,0)),"")</f>
        <v/>
      </c>
      <c r="AC45" s="40" t="str">
        <f ca="1">IFERROR(-1*INDEX('Monthly PEAK Level D'!$C$4:$AE$1500,MATCH($C45,'Monthly PEAK Level D'!$C$4:$C$1500,0),MATCH(AC$4,'Monthly PEAK Level D'!$C$4:$AE$4,0)),"")</f>
        <v/>
      </c>
      <c r="AD45" s="40" t="str">
        <f ca="1">IFERROR(-1*INDEX('Monthly PEAK Level D'!$C$4:$AE$1500,MATCH($C45,'Monthly PEAK Level D'!$C$4:$C$1500,0),MATCH(AD$4,'Monthly PEAK Level D'!$C$4:$AE$4,0)),"")</f>
        <v/>
      </c>
      <c r="AE45" s="40" t="str">
        <f ca="1">IFERROR(-1*INDEX('Monthly PEAK Level D'!$C$4:$AE$1500,MATCH($C45,'Monthly PEAK Level D'!$C$4:$C$1500,0),MATCH(AE$4,'Monthly PEAK Level D'!$C$4:$AE$4,0)),"")</f>
        <v/>
      </c>
      <c r="AF45" s="40" t="str">
        <f ca="1">IFERROR(-1*INDEX('Monthly PEAK Level D'!$C$4:$AE$1500,MATCH($C45,'Monthly PEAK Level D'!$C$4:$C$1500,0),MATCH(AF$4,'Monthly PEAK Level D'!$C$4:$AE$4,0)),"")</f>
        <v/>
      </c>
      <c r="AG45" s="40" t="str">
        <f ca="1">IFERROR(-1*INDEX('Monthly PEAK Level D'!$C$4:$AE$1500,MATCH($C45,'Monthly PEAK Level D'!$C$4:$C$1500,0),MATCH(AG$4,'Monthly PEAK Level D'!$C$4:$AE$4,0)),"")</f>
        <v/>
      </c>
      <c r="AH45" s="40" t="str">
        <f ca="1">IFERROR(-1*INDEX('Monthly PEAK Level D'!$C$4:$AE$1500,MATCH($C45,'Monthly PEAK Level D'!$C$4:$C$1500,0),MATCH(AH$4,'Monthly PEAK Level D'!$C$4:$AE$4,0)),"")</f>
        <v/>
      </c>
      <c r="AI45" s="40" t="str">
        <f ca="1">IFERROR(-1*INDEX('Monthly PEAK Level D'!$C$4:$AE$1500,MATCH($C45,'Monthly PEAK Level D'!$C$4:$C$1500,0),MATCH(AI$4,'Monthly PEAK Level D'!$C$4:$AE$4,0)),"")</f>
        <v/>
      </c>
      <c r="AJ45" s="40" t="str">
        <f ca="1">IFERROR(-1*INDEX('Monthly PEAK Level D'!$C$4:$AE$1500,MATCH($C45,'Monthly PEAK Level D'!$C$4:$C$1500,0),MATCH(AJ$4,'Monthly PEAK Level D'!$C$4:$AE$4,0)),"")</f>
        <v/>
      </c>
      <c r="AK45" s="40" t="str">
        <f ca="1">IFERROR(-1*INDEX('Monthly PEAK Level D'!$C$4:$AE$1500,MATCH($C45,'Monthly PEAK Level D'!$C$4:$C$1500,0),MATCH(AK$4,'Monthly PEAK Level D'!$C$4:$AE$4,0)),"")</f>
        <v/>
      </c>
    </row>
    <row r="46" spans="3:37">
      <c r="C46" s="24">
        <f t="shared" si="0"/>
        <v>46539</v>
      </c>
      <c r="D46" s="90" t="s">
        <v>65</v>
      </c>
      <c r="E46" s="91" t="s">
        <v>65</v>
      </c>
      <c r="F46" s="90" t="s">
        <v>65</v>
      </c>
      <c r="G46" s="90" t="s">
        <v>65</v>
      </c>
      <c r="H46" s="90" t="s">
        <v>65</v>
      </c>
      <c r="I46" s="90" t="s">
        <v>65</v>
      </c>
      <c r="J46" s="40" t="str">
        <f ca="1">IFERROR(-1*INDEX('Monthly PEAK Level D'!$C$4:$AE$1500,MATCH($C46,'Monthly PEAK Level D'!$C$4:$C$1500,0),MATCH(J$4,'Monthly PEAK Level D'!$C$4:$AE$4,0)),"")</f>
        <v/>
      </c>
      <c r="K46" s="40" t="str">
        <f ca="1">IFERROR(-1*INDEX('Monthly PEAK Level D'!$C$4:$AE$1500,MATCH($C46,'Monthly PEAK Level D'!$C$4:$C$1500,0),MATCH(K$4,'Monthly PEAK Level D'!$C$4:$AE$4,0)),"")</f>
        <v/>
      </c>
      <c r="L46" s="40" t="str">
        <f ca="1">IFERROR(-1*INDEX('Monthly PEAK Level D'!$C$4:$AE$1500,MATCH($C46,'Monthly PEAK Level D'!$C$4:$C$1500,0),MATCH(L$4,'Monthly PEAK Level D'!$C$4:$AE$4,0)),"")</f>
        <v/>
      </c>
      <c r="M46" s="40" t="str">
        <f ca="1">IFERROR(-1*INDEX('Monthly PEAK Level D'!$C$4:$AE$1500,MATCH($C46,'Monthly PEAK Level D'!$C$4:$C$1500,0),MATCH(M$4,'Monthly PEAK Level D'!$C$4:$AE$4,0)),"")</f>
        <v/>
      </c>
      <c r="N46" s="40" t="str">
        <f ca="1">IFERROR(INDEX('Monthly PEAK Level D'!$C$4:$AE$1500,MATCH($C46,'Monthly PEAK Level D'!$C$4:$C$1500,0),MATCH(N$4,'Monthly PEAK Level D'!$C$4:$AE$4,0)),"")</f>
        <v/>
      </c>
      <c r="O46" s="40" t="str">
        <f ca="1">IFERROR(INDEX('Monthly PEAK Level D'!$C$4:$AE$1500,MATCH($C46,'Monthly PEAK Level D'!$C$4:$C$1500,0),MATCH(O$4,'Monthly PEAK Level D'!$C$4:$AE$4,0)),"")</f>
        <v/>
      </c>
      <c r="P46" s="90" t="s">
        <v>65</v>
      </c>
      <c r="Q46" s="90" t="s">
        <v>65</v>
      </c>
      <c r="R46" s="90" t="s">
        <v>65</v>
      </c>
      <c r="S46" s="40" t="str">
        <f ca="1">IFERROR(-1*INDEX('Monthly PEAK Level D'!$C$4:$AE$1500,MATCH($C46,'Monthly PEAK Level D'!$C$4:$C$1500,0),MATCH(S$4,'Monthly PEAK Level D'!$C$4:$AE$4,0)),"")</f>
        <v/>
      </c>
      <c r="T46" s="40" t="str">
        <f ca="1">IFERROR(-1*INDEX('Monthly PEAK Level D'!$C$4:$AE$1500,MATCH($C46,'Monthly PEAK Level D'!$C$4:$C$1500,0),MATCH(T$4,'Monthly PEAK Level D'!$C$4:$AE$4,0)),"")</f>
        <v/>
      </c>
      <c r="U46" s="40" t="str">
        <f ca="1">IFERROR(-1*INDEX('Monthly PEAK Level D'!$C$4:$AE$1500,MATCH($C46,'Monthly PEAK Level D'!$C$4:$C$1500,0),MATCH(U$4,'Monthly PEAK Level D'!$C$4:$AE$4,0)),"")</f>
        <v/>
      </c>
      <c r="V46" s="40" t="str">
        <f ca="1">IFERROR(-1*INDEX('Monthly PEAK Level D'!$C$4:$AE$1500,MATCH($C46,'Monthly PEAK Level D'!$C$4:$C$1500,0),MATCH(V$4,'Monthly PEAK Level D'!$C$4:$AE$4,0)),"")</f>
        <v/>
      </c>
      <c r="W46" s="40" t="str">
        <f ca="1">IFERROR(-1*INDEX('Monthly PEAK Level D'!$C$4:$AE$1500,MATCH($C46,'Monthly PEAK Level D'!$C$4:$C$1500,0),MATCH(W$4,'Monthly PEAK Level D'!$C$4:$AE$4,0)),"")</f>
        <v/>
      </c>
      <c r="X46" s="40" t="str">
        <f ca="1">IFERROR(-1*INDEX('Monthly PEAK Level D'!$C$4:$AE$1500,MATCH($C46,'Monthly PEAK Level D'!$C$4:$C$1500,0),MATCH(X$4,'Monthly PEAK Level D'!$C$4:$AE$4,0)),"")</f>
        <v/>
      </c>
      <c r="Y46" s="40" t="str">
        <f ca="1">IFERROR(-1*INDEX('Monthly PEAK Level D'!$C$4:$AE$1500,MATCH($C46,'Monthly PEAK Level D'!$C$4:$C$1500,0),MATCH(Y$4,'Monthly PEAK Level D'!$C$4:$AE$4,0)),"")</f>
        <v/>
      </c>
      <c r="AB46" s="40" t="str">
        <f ca="1">IFERROR(-1*INDEX('Monthly PEAK Level D'!$C$4:$AE$1500,MATCH($C46,'Monthly PEAK Level D'!$C$4:$C$1500,0),MATCH(AB$4,'Monthly PEAK Level D'!$C$4:$AE$4,0)),"")</f>
        <v/>
      </c>
      <c r="AC46" s="40" t="str">
        <f ca="1">IFERROR(-1*INDEX('Monthly PEAK Level D'!$C$4:$AE$1500,MATCH($C46,'Monthly PEAK Level D'!$C$4:$C$1500,0),MATCH(AC$4,'Monthly PEAK Level D'!$C$4:$AE$4,0)),"")</f>
        <v/>
      </c>
      <c r="AD46" s="40" t="str">
        <f ca="1">IFERROR(-1*INDEX('Monthly PEAK Level D'!$C$4:$AE$1500,MATCH($C46,'Monthly PEAK Level D'!$C$4:$C$1500,0),MATCH(AD$4,'Monthly PEAK Level D'!$C$4:$AE$4,0)),"")</f>
        <v/>
      </c>
      <c r="AE46" s="40" t="str">
        <f ca="1">IFERROR(-1*INDEX('Monthly PEAK Level D'!$C$4:$AE$1500,MATCH($C46,'Monthly PEAK Level D'!$C$4:$C$1500,0),MATCH(AE$4,'Monthly PEAK Level D'!$C$4:$AE$4,0)),"")</f>
        <v/>
      </c>
      <c r="AF46" s="40" t="str">
        <f ca="1">IFERROR(-1*INDEX('Monthly PEAK Level D'!$C$4:$AE$1500,MATCH($C46,'Monthly PEAK Level D'!$C$4:$C$1500,0),MATCH(AF$4,'Monthly PEAK Level D'!$C$4:$AE$4,0)),"")</f>
        <v/>
      </c>
      <c r="AG46" s="40" t="str">
        <f ca="1">IFERROR(-1*INDEX('Monthly PEAK Level D'!$C$4:$AE$1500,MATCH($C46,'Monthly PEAK Level D'!$C$4:$C$1500,0),MATCH(AG$4,'Monthly PEAK Level D'!$C$4:$AE$4,0)),"")</f>
        <v/>
      </c>
      <c r="AH46" s="40" t="str">
        <f ca="1">IFERROR(-1*INDEX('Monthly PEAK Level D'!$C$4:$AE$1500,MATCH($C46,'Monthly PEAK Level D'!$C$4:$C$1500,0),MATCH(AH$4,'Monthly PEAK Level D'!$C$4:$AE$4,0)),"")</f>
        <v/>
      </c>
      <c r="AI46" s="40" t="str">
        <f ca="1">IFERROR(-1*INDEX('Monthly PEAK Level D'!$C$4:$AE$1500,MATCH($C46,'Monthly PEAK Level D'!$C$4:$C$1500,0),MATCH(AI$4,'Monthly PEAK Level D'!$C$4:$AE$4,0)),"")</f>
        <v/>
      </c>
      <c r="AJ46" s="40" t="str">
        <f ca="1">IFERROR(-1*INDEX('Monthly PEAK Level D'!$C$4:$AE$1500,MATCH($C46,'Monthly PEAK Level D'!$C$4:$C$1500,0),MATCH(AJ$4,'Monthly PEAK Level D'!$C$4:$AE$4,0)),"")</f>
        <v/>
      </c>
      <c r="AK46" s="40" t="str">
        <f ca="1">IFERROR(-1*INDEX('Monthly PEAK Level D'!$C$4:$AE$1500,MATCH($C46,'Monthly PEAK Level D'!$C$4:$C$1500,0),MATCH(AK$4,'Monthly PEAK Level D'!$C$4:$AE$4,0)),"")</f>
        <v/>
      </c>
    </row>
    <row r="47" spans="3:37">
      <c r="C47" s="24">
        <f t="shared" si="0"/>
        <v>46569</v>
      </c>
      <c r="D47" s="90" t="s">
        <v>65</v>
      </c>
      <c r="E47" s="91" t="s">
        <v>65</v>
      </c>
      <c r="F47" s="90" t="s">
        <v>65</v>
      </c>
      <c r="G47" s="90" t="s">
        <v>65</v>
      </c>
      <c r="H47" s="90" t="s">
        <v>65</v>
      </c>
      <c r="I47" s="90" t="s">
        <v>65</v>
      </c>
      <c r="J47" s="40" t="str">
        <f ca="1">IFERROR(-1*INDEX('Monthly PEAK Level D'!$C$4:$AE$1500,MATCH($C47,'Monthly PEAK Level D'!$C$4:$C$1500,0),MATCH(J$4,'Monthly PEAK Level D'!$C$4:$AE$4,0)),"")</f>
        <v/>
      </c>
      <c r="K47" s="40" t="str">
        <f ca="1">IFERROR(-1*INDEX('Monthly PEAK Level D'!$C$4:$AE$1500,MATCH($C47,'Monthly PEAK Level D'!$C$4:$C$1500,0),MATCH(K$4,'Monthly PEAK Level D'!$C$4:$AE$4,0)),"")</f>
        <v/>
      </c>
      <c r="L47" s="40" t="str">
        <f ca="1">IFERROR(-1*INDEX('Monthly PEAK Level D'!$C$4:$AE$1500,MATCH($C47,'Monthly PEAK Level D'!$C$4:$C$1500,0),MATCH(L$4,'Monthly PEAK Level D'!$C$4:$AE$4,0)),"")</f>
        <v/>
      </c>
      <c r="M47" s="40" t="str">
        <f ca="1">IFERROR(-1*INDEX('Monthly PEAK Level D'!$C$4:$AE$1500,MATCH($C47,'Monthly PEAK Level D'!$C$4:$C$1500,0),MATCH(M$4,'Monthly PEAK Level D'!$C$4:$AE$4,0)),"")</f>
        <v/>
      </c>
      <c r="N47" s="40" t="str">
        <f ca="1">IFERROR(INDEX('Monthly PEAK Level D'!$C$4:$AE$1500,MATCH($C47,'Monthly PEAK Level D'!$C$4:$C$1500,0),MATCH(N$4,'Monthly PEAK Level D'!$C$4:$AE$4,0)),"")</f>
        <v/>
      </c>
      <c r="O47" s="40" t="str">
        <f ca="1">IFERROR(INDEX('Monthly PEAK Level D'!$C$4:$AE$1500,MATCH($C47,'Monthly PEAK Level D'!$C$4:$C$1500,0),MATCH(O$4,'Monthly PEAK Level D'!$C$4:$AE$4,0)),"")</f>
        <v/>
      </c>
      <c r="P47" s="90" t="s">
        <v>65</v>
      </c>
      <c r="Q47" s="90" t="s">
        <v>65</v>
      </c>
      <c r="R47" s="90" t="s">
        <v>65</v>
      </c>
      <c r="S47" s="40" t="str">
        <f ca="1">IFERROR(-1*INDEX('Monthly PEAK Level D'!$C$4:$AE$1500,MATCH($C47,'Monthly PEAK Level D'!$C$4:$C$1500,0),MATCH(S$4,'Monthly PEAK Level D'!$C$4:$AE$4,0)),"")</f>
        <v/>
      </c>
      <c r="T47" s="40" t="str">
        <f ca="1">IFERROR(-1*INDEX('Monthly PEAK Level D'!$C$4:$AE$1500,MATCH($C47,'Monthly PEAK Level D'!$C$4:$C$1500,0),MATCH(T$4,'Monthly PEAK Level D'!$C$4:$AE$4,0)),"")</f>
        <v/>
      </c>
      <c r="U47" s="40" t="str">
        <f ca="1">IFERROR(-1*INDEX('Monthly PEAK Level D'!$C$4:$AE$1500,MATCH($C47,'Monthly PEAK Level D'!$C$4:$C$1500,0),MATCH(U$4,'Monthly PEAK Level D'!$C$4:$AE$4,0)),"")</f>
        <v/>
      </c>
      <c r="V47" s="40" t="str">
        <f ca="1">IFERROR(-1*INDEX('Monthly PEAK Level D'!$C$4:$AE$1500,MATCH($C47,'Monthly PEAK Level D'!$C$4:$C$1500,0),MATCH(V$4,'Monthly PEAK Level D'!$C$4:$AE$4,0)),"")</f>
        <v/>
      </c>
      <c r="W47" s="40" t="str">
        <f ca="1">IFERROR(-1*INDEX('Monthly PEAK Level D'!$C$4:$AE$1500,MATCH($C47,'Monthly PEAK Level D'!$C$4:$C$1500,0),MATCH(W$4,'Monthly PEAK Level D'!$C$4:$AE$4,0)),"")</f>
        <v/>
      </c>
      <c r="X47" s="40" t="str">
        <f ca="1">IFERROR(-1*INDEX('Monthly PEAK Level D'!$C$4:$AE$1500,MATCH($C47,'Monthly PEAK Level D'!$C$4:$C$1500,0),MATCH(X$4,'Monthly PEAK Level D'!$C$4:$AE$4,0)),"")</f>
        <v/>
      </c>
      <c r="Y47" s="40" t="str">
        <f ca="1">IFERROR(-1*INDEX('Monthly PEAK Level D'!$C$4:$AE$1500,MATCH($C47,'Monthly PEAK Level D'!$C$4:$C$1500,0),MATCH(Y$4,'Monthly PEAK Level D'!$C$4:$AE$4,0)),"")</f>
        <v/>
      </c>
      <c r="AB47" s="40" t="str">
        <f ca="1">IFERROR(-1*INDEX('Monthly PEAK Level D'!$C$4:$AE$1500,MATCH($C47,'Monthly PEAK Level D'!$C$4:$C$1500,0),MATCH(AB$4,'Monthly PEAK Level D'!$C$4:$AE$4,0)),"")</f>
        <v/>
      </c>
      <c r="AC47" s="40" t="str">
        <f ca="1">IFERROR(-1*INDEX('Monthly PEAK Level D'!$C$4:$AE$1500,MATCH($C47,'Monthly PEAK Level D'!$C$4:$C$1500,0),MATCH(AC$4,'Monthly PEAK Level D'!$C$4:$AE$4,0)),"")</f>
        <v/>
      </c>
      <c r="AD47" s="40" t="str">
        <f ca="1">IFERROR(-1*INDEX('Monthly PEAK Level D'!$C$4:$AE$1500,MATCH($C47,'Monthly PEAK Level D'!$C$4:$C$1500,0),MATCH(AD$4,'Monthly PEAK Level D'!$C$4:$AE$4,0)),"")</f>
        <v/>
      </c>
      <c r="AE47" s="40" t="str">
        <f ca="1">IFERROR(-1*INDEX('Monthly PEAK Level D'!$C$4:$AE$1500,MATCH($C47,'Monthly PEAK Level D'!$C$4:$C$1500,0),MATCH(AE$4,'Monthly PEAK Level D'!$C$4:$AE$4,0)),"")</f>
        <v/>
      </c>
      <c r="AF47" s="40" t="str">
        <f ca="1">IFERROR(-1*INDEX('Monthly PEAK Level D'!$C$4:$AE$1500,MATCH($C47,'Monthly PEAK Level D'!$C$4:$C$1500,0),MATCH(AF$4,'Monthly PEAK Level D'!$C$4:$AE$4,0)),"")</f>
        <v/>
      </c>
      <c r="AG47" s="40" t="str">
        <f ca="1">IFERROR(-1*INDEX('Monthly PEAK Level D'!$C$4:$AE$1500,MATCH($C47,'Monthly PEAK Level D'!$C$4:$C$1500,0),MATCH(AG$4,'Monthly PEAK Level D'!$C$4:$AE$4,0)),"")</f>
        <v/>
      </c>
      <c r="AH47" s="40" t="str">
        <f ca="1">IFERROR(-1*INDEX('Monthly PEAK Level D'!$C$4:$AE$1500,MATCH($C47,'Monthly PEAK Level D'!$C$4:$C$1500,0),MATCH(AH$4,'Monthly PEAK Level D'!$C$4:$AE$4,0)),"")</f>
        <v/>
      </c>
      <c r="AI47" s="40" t="str">
        <f ca="1">IFERROR(-1*INDEX('Monthly PEAK Level D'!$C$4:$AE$1500,MATCH($C47,'Monthly PEAK Level D'!$C$4:$C$1500,0),MATCH(AI$4,'Monthly PEAK Level D'!$C$4:$AE$4,0)),"")</f>
        <v/>
      </c>
      <c r="AJ47" s="40" t="str">
        <f ca="1">IFERROR(-1*INDEX('Monthly PEAK Level D'!$C$4:$AE$1500,MATCH($C47,'Monthly PEAK Level D'!$C$4:$C$1500,0),MATCH(AJ$4,'Monthly PEAK Level D'!$C$4:$AE$4,0)),"")</f>
        <v/>
      </c>
      <c r="AK47" s="40" t="str">
        <f ca="1">IFERROR(-1*INDEX('Monthly PEAK Level D'!$C$4:$AE$1500,MATCH($C47,'Monthly PEAK Level D'!$C$4:$C$1500,0),MATCH(AK$4,'Monthly PEAK Level D'!$C$4:$AE$4,0)),"")</f>
        <v/>
      </c>
    </row>
    <row r="48" spans="3:37">
      <c r="C48" s="24">
        <f t="shared" si="0"/>
        <v>46600</v>
      </c>
      <c r="D48" s="90" t="s">
        <v>65</v>
      </c>
      <c r="E48" s="91" t="s">
        <v>65</v>
      </c>
      <c r="F48" s="90" t="s">
        <v>65</v>
      </c>
      <c r="G48" s="90" t="s">
        <v>65</v>
      </c>
      <c r="H48" s="90" t="s">
        <v>65</v>
      </c>
      <c r="I48" s="90" t="s">
        <v>65</v>
      </c>
      <c r="J48" s="40" t="str">
        <f ca="1">IFERROR(-1*INDEX('Monthly PEAK Level D'!$C$4:$AE$1500,MATCH($C48,'Monthly PEAK Level D'!$C$4:$C$1500,0),MATCH(J$4,'Monthly PEAK Level D'!$C$4:$AE$4,0)),"")</f>
        <v/>
      </c>
      <c r="K48" s="40" t="str">
        <f ca="1">IFERROR(-1*INDEX('Monthly PEAK Level D'!$C$4:$AE$1500,MATCH($C48,'Monthly PEAK Level D'!$C$4:$C$1500,0),MATCH(K$4,'Monthly PEAK Level D'!$C$4:$AE$4,0)),"")</f>
        <v/>
      </c>
      <c r="L48" s="40" t="str">
        <f ca="1">IFERROR(-1*INDEX('Monthly PEAK Level D'!$C$4:$AE$1500,MATCH($C48,'Monthly PEAK Level D'!$C$4:$C$1500,0),MATCH(L$4,'Monthly PEAK Level D'!$C$4:$AE$4,0)),"")</f>
        <v/>
      </c>
      <c r="M48" s="40" t="str">
        <f ca="1">IFERROR(-1*INDEX('Monthly PEAK Level D'!$C$4:$AE$1500,MATCH($C48,'Monthly PEAK Level D'!$C$4:$C$1500,0),MATCH(M$4,'Monthly PEAK Level D'!$C$4:$AE$4,0)),"")</f>
        <v/>
      </c>
      <c r="N48" s="40" t="str">
        <f ca="1">IFERROR(INDEX('Monthly PEAK Level D'!$C$4:$AE$1500,MATCH($C48,'Monthly PEAK Level D'!$C$4:$C$1500,0),MATCH(N$4,'Monthly PEAK Level D'!$C$4:$AE$4,0)),"")</f>
        <v/>
      </c>
      <c r="O48" s="40" t="str">
        <f ca="1">IFERROR(INDEX('Monthly PEAK Level D'!$C$4:$AE$1500,MATCH($C48,'Monthly PEAK Level D'!$C$4:$C$1500,0),MATCH(O$4,'Monthly PEAK Level D'!$C$4:$AE$4,0)),"")</f>
        <v/>
      </c>
      <c r="P48" s="90" t="s">
        <v>65</v>
      </c>
      <c r="Q48" s="90" t="s">
        <v>65</v>
      </c>
      <c r="R48" s="90" t="s">
        <v>65</v>
      </c>
      <c r="S48" s="40" t="str">
        <f ca="1">IFERROR(-1*INDEX('Monthly PEAK Level D'!$C$4:$AE$1500,MATCH($C48,'Monthly PEAK Level D'!$C$4:$C$1500,0),MATCH(S$4,'Monthly PEAK Level D'!$C$4:$AE$4,0)),"")</f>
        <v/>
      </c>
      <c r="T48" s="40" t="str">
        <f ca="1">IFERROR(-1*INDEX('Monthly PEAK Level D'!$C$4:$AE$1500,MATCH($C48,'Monthly PEAK Level D'!$C$4:$C$1500,0),MATCH(T$4,'Monthly PEAK Level D'!$C$4:$AE$4,0)),"")</f>
        <v/>
      </c>
      <c r="U48" s="40" t="str">
        <f ca="1">IFERROR(-1*INDEX('Monthly PEAK Level D'!$C$4:$AE$1500,MATCH($C48,'Monthly PEAK Level D'!$C$4:$C$1500,0),MATCH(U$4,'Monthly PEAK Level D'!$C$4:$AE$4,0)),"")</f>
        <v/>
      </c>
      <c r="V48" s="40" t="str">
        <f ca="1">IFERROR(-1*INDEX('Monthly PEAK Level D'!$C$4:$AE$1500,MATCH($C48,'Monthly PEAK Level D'!$C$4:$C$1500,0),MATCH(V$4,'Monthly PEAK Level D'!$C$4:$AE$4,0)),"")</f>
        <v/>
      </c>
      <c r="W48" s="40" t="str">
        <f ca="1">IFERROR(-1*INDEX('Monthly PEAK Level D'!$C$4:$AE$1500,MATCH($C48,'Monthly PEAK Level D'!$C$4:$C$1500,0),MATCH(W$4,'Monthly PEAK Level D'!$C$4:$AE$4,0)),"")</f>
        <v/>
      </c>
      <c r="X48" s="40" t="str">
        <f ca="1">IFERROR(-1*INDEX('Monthly PEAK Level D'!$C$4:$AE$1500,MATCH($C48,'Monthly PEAK Level D'!$C$4:$C$1500,0),MATCH(X$4,'Monthly PEAK Level D'!$C$4:$AE$4,0)),"")</f>
        <v/>
      </c>
      <c r="Y48" s="40" t="str">
        <f ca="1">IFERROR(-1*INDEX('Monthly PEAK Level D'!$C$4:$AE$1500,MATCH($C48,'Monthly PEAK Level D'!$C$4:$C$1500,0),MATCH(Y$4,'Monthly PEAK Level D'!$C$4:$AE$4,0)),"")</f>
        <v/>
      </c>
      <c r="AB48" s="40" t="str">
        <f ca="1">IFERROR(-1*INDEX('Monthly PEAK Level D'!$C$4:$AE$1500,MATCH($C48,'Monthly PEAK Level D'!$C$4:$C$1500,0),MATCH(AB$4,'Monthly PEAK Level D'!$C$4:$AE$4,0)),"")</f>
        <v/>
      </c>
      <c r="AC48" s="40" t="str">
        <f ca="1">IFERROR(-1*INDEX('Monthly PEAK Level D'!$C$4:$AE$1500,MATCH($C48,'Monthly PEAK Level D'!$C$4:$C$1500,0),MATCH(AC$4,'Monthly PEAK Level D'!$C$4:$AE$4,0)),"")</f>
        <v/>
      </c>
      <c r="AD48" s="40" t="str">
        <f ca="1">IFERROR(-1*INDEX('Monthly PEAK Level D'!$C$4:$AE$1500,MATCH($C48,'Monthly PEAK Level D'!$C$4:$C$1500,0),MATCH(AD$4,'Monthly PEAK Level D'!$C$4:$AE$4,0)),"")</f>
        <v/>
      </c>
      <c r="AE48" s="40" t="str">
        <f ca="1">IFERROR(-1*INDEX('Monthly PEAK Level D'!$C$4:$AE$1500,MATCH($C48,'Monthly PEAK Level D'!$C$4:$C$1500,0),MATCH(AE$4,'Monthly PEAK Level D'!$C$4:$AE$4,0)),"")</f>
        <v/>
      </c>
      <c r="AF48" s="40" t="str">
        <f ca="1">IFERROR(-1*INDEX('Monthly PEAK Level D'!$C$4:$AE$1500,MATCH($C48,'Monthly PEAK Level D'!$C$4:$C$1500,0),MATCH(AF$4,'Monthly PEAK Level D'!$C$4:$AE$4,0)),"")</f>
        <v/>
      </c>
      <c r="AG48" s="40" t="str">
        <f ca="1">IFERROR(-1*INDEX('Monthly PEAK Level D'!$C$4:$AE$1500,MATCH($C48,'Monthly PEAK Level D'!$C$4:$C$1500,0),MATCH(AG$4,'Monthly PEAK Level D'!$C$4:$AE$4,0)),"")</f>
        <v/>
      </c>
      <c r="AH48" s="40" t="str">
        <f ca="1">IFERROR(-1*INDEX('Monthly PEAK Level D'!$C$4:$AE$1500,MATCH($C48,'Monthly PEAK Level D'!$C$4:$C$1500,0),MATCH(AH$4,'Monthly PEAK Level D'!$C$4:$AE$4,0)),"")</f>
        <v/>
      </c>
      <c r="AI48" s="40" t="str">
        <f ca="1">IFERROR(-1*INDEX('Monthly PEAK Level D'!$C$4:$AE$1500,MATCH($C48,'Monthly PEAK Level D'!$C$4:$C$1500,0),MATCH(AI$4,'Monthly PEAK Level D'!$C$4:$AE$4,0)),"")</f>
        <v/>
      </c>
      <c r="AJ48" s="40" t="str">
        <f ca="1">IFERROR(-1*INDEX('Monthly PEAK Level D'!$C$4:$AE$1500,MATCH($C48,'Monthly PEAK Level D'!$C$4:$C$1500,0),MATCH(AJ$4,'Monthly PEAK Level D'!$C$4:$AE$4,0)),"")</f>
        <v/>
      </c>
      <c r="AK48" s="40" t="str">
        <f ca="1">IFERROR(-1*INDEX('Monthly PEAK Level D'!$C$4:$AE$1500,MATCH($C48,'Monthly PEAK Level D'!$C$4:$C$1500,0),MATCH(AK$4,'Monthly PEAK Level D'!$C$4:$AE$4,0)),"")</f>
        <v/>
      </c>
    </row>
    <row r="49" spans="3:37">
      <c r="C49" s="24">
        <f t="shared" si="0"/>
        <v>46631</v>
      </c>
      <c r="D49" s="90" t="s">
        <v>65</v>
      </c>
      <c r="E49" s="91" t="s">
        <v>65</v>
      </c>
      <c r="F49" s="90" t="s">
        <v>65</v>
      </c>
      <c r="G49" s="90" t="s">
        <v>65</v>
      </c>
      <c r="H49" s="90" t="s">
        <v>65</v>
      </c>
      <c r="I49" s="90" t="s">
        <v>65</v>
      </c>
      <c r="J49" s="40" t="str">
        <f ca="1">IFERROR(-1*INDEX('Monthly PEAK Level D'!$C$4:$AE$1500,MATCH($C49,'Monthly PEAK Level D'!$C$4:$C$1500,0),MATCH(J$4,'Monthly PEAK Level D'!$C$4:$AE$4,0)),"")</f>
        <v/>
      </c>
      <c r="K49" s="40" t="str">
        <f ca="1">IFERROR(-1*INDEX('Monthly PEAK Level D'!$C$4:$AE$1500,MATCH($C49,'Monthly PEAK Level D'!$C$4:$C$1500,0),MATCH(K$4,'Monthly PEAK Level D'!$C$4:$AE$4,0)),"")</f>
        <v/>
      </c>
      <c r="L49" s="40" t="str">
        <f ca="1">IFERROR(-1*INDEX('Monthly PEAK Level D'!$C$4:$AE$1500,MATCH($C49,'Monthly PEAK Level D'!$C$4:$C$1500,0),MATCH(L$4,'Monthly PEAK Level D'!$C$4:$AE$4,0)),"")</f>
        <v/>
      </c>
      <c r="M49" s="40" t="str">
        <f ca="1">IFERROR(-1*INDEX('Monthly PEAK Level D'!$C$4:$AE$1500,MATCH($C49,'Monthly PEAK Level D'!$C$4:$C$1500,0),MATCH(M$4,'Monthly PEAK Level D'!$C$4:$AE$4,0)),"")</f>
        <v/>
      </c>
      <c r="N49" s="40" t="str">
        <f ca="1">IFERROR(INDEX('Monthly PEAK Level D'!$C$4:$AE$1500,MATCH($C49,'Monthly PEAK Level D'!$C$4:$C$1500,0),MATCH(N$4,'Monthly PEAK Level D'!$C$4:$AE$4,0)),"")</f>
        <v/>
      </c>
      <c r="O49" s="40" t="str">
        <f ca="1">IFERROR(INDEX('Monthly PEAK Level D'!$C$4:$AE$1500,MATCH($C49,'Monthly PEAK Level D'!$C$4:$C$1500,0),MATCH(O$4,'Monthly PEAK Level D'!$C$4:$AE$4,0)),"")</f>
        <v/>
      </c>
      <c r="P49" s="90" t="s">
        <v>65</v>
      </c>
      <c r="Q49" s="90" t="s">
        <v>65</v>
      </c>
      <c r="R49" s="90" t="s">
        <v>65</v>
      </c>
      <c r="S49" s="40" t="str">
        <f ca="1">IFERROR(-1*INDEX('Monthly PEAK Level D'!$C$4:$AE$1500,MATCH($C49,'Monthly PEAK Level D'!$C$4:$C$1500,0),MATCH(S$4,'Monthly PEAK Level D'!$C$4:$AE$4,0)),"")</f>
        <v/>
      </c>
      <c r="T49" s="40" t="str">
        <f ca="1">IFERROR(-1*INDEX('Monthly PEAK Level D'!$C$4:$AE$1500,MATCH($C49,'Monthly PEAK Level D'!$C$4:$C$1500,0),MATCH(T$4,'Monthly PEAK Level D'!$C$4:$AE$4,0)),"")</f>
        <v/>
      </c>
      <c r="U49" s="40" t="str">
        <f ca="1">IFERROR(-1*INDEX('Monthly PEAK Level D'!$C$4:$AE$1500,MATCH($C49,'Monthly PEAK Level D'!$C$4:$C$1500,0),MATCH(U$4,'Monthly PEAK Level D'!$C$4:$AE$4,0)),"")</f>
        <v/>
      </c>
      <c r="V49" s="40" t="str">
        <f ca="1">IFERROR(-1*INDEX('Monthly PEAK Level D'!$C$4:$AE$1500,MATCH($C49,'Monthly PEAK Level D'!$C$4:$C$1500,0),MATCH(V$4,'Monthly PEAK Level D'!$C$4:$AE$4,0)),"")</f>
        <v/>
      </c>
      <c r="W49" s="40" t="str">
        <f ca="1">IFERROR(-1*INDEX('Monthly PEAK Level D'!$C$4:$AE$1500,MATCH($C49,'Monthly PEAK Level D'!$C$4:$C$1500,0),MATCH(W$4,'Monthly PEAK Level D'!$C$4:$AE$4,0)),"")</f>
        <v/>
      </c>
      <c r="X49" s="40" t="str">
        <f ca="1">IFERROR(-1*INDEX('Monthly PEAK Level D'!$C$4:$AE$1500,MATCH($C49,'Monthly PEAK Level D'!$C$4:$C$1500,0),MATCH(X$4,'Monthly PEAK Level D'!$C$4:$AE$4,0)),"")</f>
        <v/>
      </c>
      <c r="Y49" s="40" t="str">
        <f ca="1">IFERROR(-1*INDEX('Monthly PEAK Level D'!$C$4:$AE$1500,MATCH($C49,'Monthly PEAK Level D'!$C$4:$C$1500,0),MATCH(Y$4,'Monthly PEAK Level D'!$C$4:$AE$4,0)),"")</f>
        <v/>
      </c>
      <c r="AB49" s="40" t="str">
        <f ca="1">IFERROR(-1*INDEX('Monthly PEAK Level D'!$C$4:$AE$1500,MATCH($C49,'Monthly PEAK Level D'!$C$4:$C$1500,0),MATCH(AB$4,'Monthly PEAK Level D'!$C$4:$AE$4,0)),"")</f>
        <v/>
      </c>
      <c r="AC49" s="40" t="str">
        <f ca="1">IFERROR(-1*INDEX('Monthly PEAK Level D'!$C$4:$AE$1500,MATCH($C49,'Monthly PEAK Level D'!$C$4:$C$1500,0),MATCH(AC$4,'Monthly PEAK Level D'!$C$4:$AE$4,0)),"")</f>
        <v/>
      </c>
      <c r="AD49" s="40" t="str">
        <f ca="1">IFERROR(-1*INDEX('Monthly PEAK Level D'!$C$4:$AE$1500,MATCH($C49,'Monthly PEAK Level D'!$C$4:$C$1500,0),MATCH(AD$4,'Monthly PEAK Level D'!$C$4:$AE$4,0)),"")</f>
        <v/>
      </c>
      <c r="AE49" s="40" t="str">
        <f ca="1">IFERROR(-1*INDEX('Monthly PEAK Level D'!$C$4:$AE$1500,MATCH($C49,'Monthly PEAK Level D'!$C$4:$C$1500,0),MATCH(AE$4,'Monthly PEAK Level D'!$C$4:$AE$4,0)),"")</f>
        <v/>
      </c>
      <c r="AF49" s="40" t="str">
        <f ca="1">IFERROR(-1*INDEX('Monthly PEAK Level D'!$C$4:$AE$1500,MATCH($C49,'Monthly PEAK Level D'!$C$4:$C$1500,0),MATCH(AF$4,'Monthly PEAK Level D'!$C$4:$AE$4,0)),"")</f>
        <v/>
      </c>
      <c r="AG49" s="40" t="str">
        <f ca="1">IFERROR(-1*INDEX('Monthly PEAK Level D'!$C$4:$AE$1500,MATCH($C49,'Monthly PEAK Level D'!$C$4:$C$1500,0),MATCH(AG$4,'Monthly PEAK Level D'!$C$4:$AE$4,0)),"")</f>
        <v/>
      </c>
      <c r="AH49" s="40" t="str">
        <f ca="1">IFERROR(-1*INDEX('Monthly PEAK Level D'!$C$4:$AE$1500,MATCH($C49,'Monthly PEAK Level D'!$C$4:$C$1500,0),MATCH(AH$4,'Monthly PEAK Level D'!$C$4:$AE$4,0)),"")</f>
        <v/>
      </c>
      <c r="AI49" s="40" t="str">
        <f ca="1">IFERROR(-1*INDEX('Monthly PEAK Level D'!$C$4:$AE$1500,MATCH($C49,'Monthly PEAK Level D'!$C$4:$C$1500,0),MATCH(AI$4,'Monthly PEAK Level D'!$C$4:$AE$4,0)),"")</f>
        <v/>
      </c>
      <c r="AJ49" s="40" t="str">
        <f ca="1">IFERROR(-1*INDEX('Monthly PEAK Level D'!$C$4:$AE$1500,MATCH($C49,'Monthly PEAK Level D'!$C$4:$C$1500,0),MATCH(AJ$4,'Monthly PEAK Level D'!$C$4:$AE$4,0)),"")</f>
        <v/>
      </c>
      <c r="AK49" s="40" t="str">
        <f ca="1">IFERROR(-1*INDEX('Monthly PEAK Level D'!$C$4:$AE$1500,MATCH($C49,'Monthly PEAK Level D'!$C$4:$C$1500,0),MATCH(AK$4,'Monthly PEAK Level D'!$C$4:$AE$4,0)),"")</f>
        <v/>
      </c>
    </row>
    <row r="50" spans="3:37">
      <c r="C50" s="24">
        <f t="shared" si="0"/>
        <v>46661</v>
      </c>
      <c r="D50" s="90" t="s">
        <v>65</v>
      </c>
      <c r="E50" s="91" t="s">
        <v>65</v>
      </c>
      <c r="F50" s="90" t="s">
        <v>65</v>
      </c>
      <c r="G50" s="90" t="s">
        <v>65</v>
      </c>
      <c r="H50" s="90" t="s">
        <v>65</v>
      </c>
      <c r="I50" s="90" t="s">
        <v>65</v>
      </c>
      <c r="J50" s="40" t="str">
        <f ca="1">IFERROR(-1*INDEX('Monthly PEAK Level D'!$C$4:$AE$1500,MATCH($C50,'Monthly PEAK Level D'!$C$4:$C$1500,0),MATCH(J$4,'Monthly PEAK Level D'!$C$4:$AE$4,0)),"")</f>
        <v/>
      </c>
      <c r="K50" s="40" t="str">
        <f ca="1">IFERROR(-1*INDEX('Monthly PEAK Level D'!$C$4:$AE$1500,MATCH($C50,'Monthly PEAK Level D'!$C$4:$C$1500,0),MATCH(K$4,'Monthly PEAK Level D'!$C$4:$AE$4,0)),"")</f>
        <v/>
      </c>
      <c r="L50" s="40" t="str">
        <f ca="1">IFERROR(-1*INDEX('Monthly PEAK Level D'!$C$4:$AE$1500,MATCH($C50,'Monthly PEAK Level D'!$C$4:$C$1500,0),MATCH(L$4,'Monthly PEAK Level D'!$C$4:$AE$4,0)),"")</f>
        <v/>
      </c>
      <c r="M50" s="40" t="str">
        <f ca="1">IFERROR(-1*INDEX('Monthly PEAK Level D'!$C$4:$AE$1500,MATCH($C50,'Monthly PEAK Level D'!$C$4:$C$1500,0),MATCH(M$4,'Monthly PEAK Level D'!$C$4:$AE$4,0)),"")</f>
        <v/>
      </c>
      <c r="N50" s="40" t="str">
        <f ca="1">IFERROR(INDEX('Monthly PEAK Level D'!$C$4:$AE$1500,MATCH($C50,'Monthly PEAK Level D'!$C$4:$C$1500,0),MATCH(N$4,'Monthly PEAK Level D'!$C$4:$AE$4,0)),"")</f>
        <v/>
      </c>
      <c r="O50" s="40" t="str">
        <f ca="1">IFERROR(INDEX('Monthly PEAK Level D'!$C$4:$AE$1500,MATCH($C50,'Monthly PEAK Level D'!$C$4:$C$1500,0),MATCH(O$4,'Monthly PEAK Level D'!$C$4:$AE$4,0)),"")</f>
        <v/>
      </c>
      <c r="P50" s="90" t="s">
        <v>65</v>
      </c>
      <c r="Q50" s="90" t="s">
        <v>65</v>
      </c>
      <c r="R50" s="90" t="s">
        <v>65</v>
      </c>
      <c r="S50" s="40" t="str">
        <f ca="1">IFERROR(-1*INDEX('Monthly PEAK Level D'!$C$4:$AE$1500,MATCH($C50,'Monthly PEAK Level D'!$C$4:$C$1500,0),MATCH(S$4,'Monthly PEAK Level D'!$C$4:$AE$4,0)),"")</f>
        <v/>
      </c>
      <c r="T50" s="40" t="str">
        <f ca="1">IFERROR(-1*INDEX('Monthly PEAK Level D'!$C$4:$AE$1500,MATCH($C50,'Monthly PEAK Level D'!$C$4:$C$1500,0),MATCH(T$4,'Monthly PEAK Level D'!$C$4:$AE$4,0)),"")</f>
        <v/>
      </c>
      <c r="U50" s="40" t="str">
        <f ca="1">IFERROR(-1*INDEX('Monthly PEAK Level D'!$C$4:$AE$1500,MATCH($C50,'Monthly PEAK Level D'!$C$4:$C$1500,0),MATCH(U$4,'Monthly PEAK Level D'!$C$4:$AE$4,0)),"")</f>
        <v/>
      </c>
      <c r="V50" s="40" t="str">
        <f ca="1">IFERROR(-1*INDEX('Monthly PEAK Level D'!$C$4:$AE$1500,MATCH($C50,'Monthly PEAK Level D'!$C$4:$C$1500,0),MATCH(V$4,'Monthly PEAK Level D'!$C$4:$AE$4,0)),"")</f>
        <v/>
      </c>
      <c r="W50" s="40" t="str">
        <f ca="1">IFERROR(-1*INDEX('Monthly PEAK Level D'!$C$4:$AE$1500,MATCH($C50,'Monthly PEAK Level D'!$C$4:$C$1500,0),MATCH(W$4,'Monthly PEAK Level D'!$C$4:$AE$4,0)),"")</f>
        <v/>
      </c>
      <c r="X50" s="40" t="str">
        <f ca="1">IFERROR(-1*INDEX('Monthly PEAK Level D'!$C$4:$AE$1500,MATCH($C50,'Monthly PEAK Level D'!$C$4:$C$1500,0),MATCH(X$4,'Monthly PEAK Level D'!$C$4:$AE$4,0)),"")</f>
        <v/>
      </c>
      <c r="Y50" s="40" t="str">
        <f ca="1">IFERROR(-1*INDEX('Monthly PEAK Level D'!$C$4:$AE$1500,MATCH($C50,'Monthly PEAK Level D'!$C$4:$C$1500,0),MATCH(Y$4,'Monthly PEAK Level D'!$C$4:$AE$4,0)),"")</f>
        <v/>
      </c>
      <c r="AB50" s="40" t="str">
        <f ca="1">IFERROR(-1*INDEX('Monthly PEAK Level D'!$C$4:$AE$1500,MATCH($C50,'Monthly PEAK Level D'!$C$4:$C$1500,0),MATCH(AB$4,'Monthly PEAK Level D'!$C$4:$AE$4,0)),"")</f>
        <v/>
      </c>
      <c r="AC50" s="40" t="str">
        <f ca="1">IFERROR(-1*INDEX('Monthly PEAK Level D'!$C$4:$AE$1500,MATCH($C50,'Monthly PEAK Level D'!$C$4:$C$1500,0),MATCH(AC$4,'Monthly PEAK Level D'!$C$4:$AE$4,0)),"")</f>
        <v/>
      </c>
      <c r="AD50" s="40" t="str">
        <f ca="1">IFERROR(-1*INDEX('Monthly PEAK Level D'!$C$4:$AE$1500,MATCH($C50,'Monthly PEAK Level D'!$C$4:$C$1500,0),MATCH(AD$4,'Monthly PEAK Level D'!$C$4:$AE$4,0)),"")</f>
        <v/>
      </c>
      <c r="AE50" s="40" t="str">
        <f ca="1">IFERROR(-1*INDEX('Monthly PEAK Level D'!$C$4:$AE$1500,MATCH($C50,'Monthly PEAK Level D'!$C$4:$C$1500,0),MATCH(AE$4,'Monthly PEAK Level D'!$C$4:$AE$4,0)),"")</f>
        <v/>
      </c>
      <c r="AF50" s="40" t="str">
        <f ca="1">IFERROR(-1*INDEX('Monthly PEAK Level D'!$C$4:$AE$1500,MATCH($C50,'Monthly PEAK Level D'!$C$4:$C$1500,0),MATCH(AF$4,'Monthly PEAK Level D'!$C$4:$AE$4,0)),"")</f>
        <v/>
      </c>
      <c r="AG50" s="40" t="str">
        <f ca="1">IFERROR(-1*INDEX('Monthly PEAK Level D'!$C$4:$AE$1500,MATCH($C50,'Monthly PEAK Level D'!$C$4:$C$1500,0),MATCH(AG$4,'Monthly PEAK Level D'!$C$4:$AE$4,0)),"")</f>
        <v/>
      </c>
      <c r="AH50" s="40" t="str">
        <f ca="1">IFERROR(-1*INDEX('Monthly PEAK Level D'!$C$4:$AE$1500,MATCH($C50,'Monthly PEAK Level D'!$C$4:$C$1500,0),MATCH(AH$4,'Monthly PEAK Level D'!$C$4:$AE$4,0)),"")</f>
        <v/>
      </c>
      <c r="AI50" s="40" t="str">
        <f ca="1">IFERROR(-1*INDEX('Monthly PEAK Level D'!$C$4:$AE$1500,MATCH($C50,'Monthly PEAK Level D'!$C$4:$C$1500,0),MATCH(AI$4,'Monthly PEAK Level D'!$C$4:$AE$4,0)),"")</f>
        <v/>
      </c>
      <c r="AJ50" s="40" t="str">
        <f ca="1">IFERROR(-1*INDEX('Monthly PEAK Level D'!$C$4:$AE$1500,MATCH($C50,'Monthly PEAK Level D'!$C$4:$C$1500,0),MATCH(AJ$4,'Monthly PEAK Level D'!$C$4:$AE$4,0)),"")</f>
        <v/>
      </c>
      <c r="AK50" s="40" t="str">
        <f ca="1">IFERROR(-1*INDEX('Monthly PEAK Level D'!$C$4:$AE$1500,MATCH($C50,'Monthly PEAK Level D'!$C$4:$C$1500,0),MATCH(AK$4,'Monthly PEAK Level D'!$C$4:$AE$4,0)),"")</f>
        <v/>
      </c>
    </row>
    <row r="51" spans="3:37">
      <c r="C51" s="24">
        <f t="shared" si="0"/>
        <v>46692</v>
      </c>
      <c r="D51" s="90" t="s">
        <v>65</v>
      </c>
      <c r="E51" s="91" t="s">
        <v>65</v>
      </c>
      <c r="F51" s="90" t="s">
        <v>65</v>
      </c>
      <c r="G51" s="90" t="s">
        <v>65</v>
      </c>
      <c r="H51" s="90" t="s">
        <v>65</v>
      </c>
      <c r="I51" s="90" t="s">
        <v>65</v>
      </c>
      <c r="J51" s="40" t="str">
        <f ca="1">IFERROR(-1*INDEX('Monthly PEAK Level D'!$C$4:$AE$1500,MATCH($C51,'Monthly PEAK Level D'!$C$4:$C$1500,0),MATCH(J$4,'Monthly PEAK Level D'!$C$4:$AE$4,0)),"")</f>
        <v/>
      </c>
      <c r="K51" s="40" t="str">
        <f ca="1">IFERROR(-1*INDEX('Monthly PEAK Level D'!$C$4:$AE$1500,MATCH($C51,'Monthly PEAK Level D'!$C$4:$C$1500,0),MATCH(K$4,'Monthly PEAK Level D'!$C$4:$AE$4,0)),"")</f>
        <v/>
      </c>
      <c r="L51" s="40" t="str">
        <f ca="1">IFERROR(-1*INDEX('Monthly PEAK Level D'!$C$4:$AE$1500,MATCH($C51,'Monthly PEAK Level D'!$C$4:$C$1500,0),MATCH(L$4,'Monthly PEAK Level D'!$C$4:$AE$4,0)),"")</f>
        <v/>
      </c>
      <c r="M51" s="40" t="str">
        <f ca="1">IFERROR(-1*INDEX('Monthly PEAK Level D'!$C$4:$AE$1500,MATCH($C51,'Monthly PEAK Level D'!$C$4:$C$1500,0),MATCH(M$4,'Monthly PEAK Level D'!$C$4:$AE$4,0)),"")</f>
        <v/>
      </c>
      <c r="N51" s="40" t="str">
        <f ca="1">IFERROR(INDEX('Monthly PEAK Level D'!$C$4:$AE$1500,MATCH($C51,'Monthly PEAK Level D'!$C$4:$C$1500,0),MATCH(N$4,'Monthly PEAK Level D'!$C$4:$AE$4,0)),"")</f>
        <v/>
      </c>
      <c r="O51" s="40" t="str">
        <f ca="1">IFERROR(INDEX('Monthly PEAK Level D'!$C$4:$AE$1500,MATCH($C51,'Monthly PEAK Level D'!$C$4:$C$1500,0),MATCH(O$4,'Monthly PEAK Level D'!$C$4:$AE$4,0)),"")</f>
        <v/>
      </c>
      <c r="P51" s="90" t="s">
        <v>65</v>
      </c>
      <c r="Q51" s="90" t="s">
        <v>65</v>
      </c>
      <c r="R51" s="90" t="s">
        <v>65</v>
      </c>
      <c r="S51" s="40" t="str">
        <f ca="1">IFERROR(-1*INDEX('Monthly PEAK Level D'!$C$4:$AE$1500,MATCH($C51,'Monthly PEAK Level D'!$C$4:$C$1500,0),MATCH(S$4,'Monthly PEAK Level D'!$C$4:$AE$4,0)),"")</f>
        <v/>
      </c>
      <c r="T51" s="40" t="str">
        <f ca="1">IFERROR(-1*INDEX('Monthly PEAK Level D'!$C$4:$AE$1500,MATCH($C51,'Monthly PEAK Level D'!$C$4:$C$1500,0),MATCH(T$4,'Monthly PEAK Level D'!$C$4:$AE$4,0)),"")</f>
        <v/>
      </c>
      <c r="U51" s="40" t="str">
        <f ca="1">IFERROR(-1*INDEX('Monthly PEAK Level D'!$C$4:$AE$1500,MATCH($C51,'Monthly PEAK Level D'!$C$4:$C$1500,0),MATCH(U$4,'Monthly PEAK Level D'!$C$4:$AE$4,0)),"")</f>
        <v/>
      </c>
      <c r="V51" s="40" t="str">
        <f ca="1">IFERROR(-1*INDEX('Monthly PEAK Level D'!$C$4:$AE$1500,MATCH($C51,'Monthly PEAK Level D'!$C$4:$C$1500,0),MATCH(V$4,'Monthly PEAK Level D'!$C$4:$AE$4,0)),"")</f>
        <v/>
      </c>
      <c r="W51" s="40" t="str">
        <f ca="1">IFERROR(-1*INDEX('Monthly PEAK Level D'!$C$4:$AE$1500,MATCH($C51,'Monthly PEAK Level D'!$C$4:$C$1500,0),MATCH(W$4,'Monthly PEAK Level D'!$C$4:$AE$4,0)),"")</f>
        <v/>
      </c>
      <c r="X51" s="40" t="str">
        <f ca="1">IFERROR(-1*INDEX('Monthly PEAK Level D'!$C$4:$AE$1500,MATCH($C51,'Monthly PEAK Level D'!$C$4:$C$1500,0),MATCH(X$4,'Monthly PEAK Level D'!$C$4:$AE$4,0)),"")</f>
        <v/>
      </c>
      <c r="Y51" s="40" t="str">
        <f ca="1">IFERROR(-1*INDEX('Monthly PEAK Level D'!$C$4:$AE$1500,MATCH($C51,'Monthly PEAK Level D'!$C$4:$C$1500,0),MATCH(Y$4,'Monthly PEAK Level D'!$C$4:$AE$4,0)),"")</f>
        <v/>
      </c>
      <c r="AB51" s="40" t="str">
        <f ca="1">IFERROR(-1*INDEX('Monthly PEAK Level D'!$C$4:$AE$1500,MATCH($C51,'Monthly PEAK Level D'!$C$4:$C$1500,0),MATCH(AB$4,'Monthly PEAK Level D'!$C$4:$AE$4,0)),"")</f>
        <v/>
      </c>
      <c r="AC51" s="40" t="str">
        <f ca="1">IFERROR(-1*INDEX('Monthly PEAK Level D'!$C$4:$AE$1500,MATCH($C51,'Monthly PEAK Level D'!$C$4:$C$1500,0),MATCH(AC$4,'Monthly PEAK Level D'!$C$4:$AE$4,0)),"")</f>
        <v/>
      </c>
      <c r="AD51" s="40" t="str">
        <f ca="1">IFERROR(-1*INDEX('Monthly PEAK Level D'!$C$4:$AE$1500,MATCH($C51,'Monthly PEAK Level D'!$C$4:$C$1500,0),MATCH(AD$4,'Monthly PEAK Level D'!$C$4:$AE$4,0)),"")</f>
        <v/>
      </c>
      <c r="AE51" s="40" t="str">
        <f ca="1">IFERROR(-1*INDEX('Monthly PEAK Level D'!$C$4:$AE$1500,MATCH($C51,'Monthly PEAK Level D'!$C$4:$C$1500,0),MATCH(AE$4,'Monthly PEAK Level D'!$C$4:$AE$4,0)),"")</f>
        <v/>
      </c>
      <c r="AF51" s="40" t="str">
        <f ca="1">IFERROR(-1*INDEX('Monthly PEAK Level D'!$C$4:$AE$1500,MATCH($C51,'Monthly PEAK Level D'!$C$4:$C$1500,0),MATCH(AF$4,'Monthly PEAK Level D'!$C$4:$AE$4,0)),"")</f>
        <v/>
      </c>
      <c r="AG51" s="40" t="str">
        <f ca="1">IFERROR(-1*INDEX('Monthly PEAK Level D'!$C$4:$AE$1500,MATCH($C51,'Monthly PEAK Level D'!$C$4:$C$1500,0),MATCH(AG$4,'Monthly PEAK Level D'!$C$4:$AE$4,0)),"")</f>
        <v/>
      </c>
      <c r="AH51" s="40" t="str">
        <f ca="1">IFERROR(-1*INDEX('Monthly PEAK Level D'!$C$4:$AE$1500,MATCH($C51,'Monthly PEAK Level D'!$C$4:$C$1500,0),MATCH(AH$4,'Monthly PEAK Level D'!$C$4:$AE$4,0)),"")</f>
        <v/>
      </c>
      <c r="AI51" s="40" t="str">
        <f ca="1">IFERROR(-1*INDEX('Monthly PEAK Level D'!$C$4:$AE$1500,MATCH($C51,'Monthly PEAK Level D'!$C$4:$C$1500,0),MATCH(AI$4,'Monthly PEAK Level D'!$C$4:$AE$4,0)),"")</f>
        <v/>
      </c>
      <c r="AJ51" s="40" t="str">
        <f ca="1">IFERROR(-1*INDEX('Monthly PEAK Level D'!$C$4:$AE$1500,MATCH($C51,'Monthly PEAK Level D'!$C$4:$C$1500,0),MATCH(AJ$4,'Monthly PEAK Level D'!$C$4:$AE$4,0)),"")</f>
        <v/>
      </c>
      <c r="AK51" s="40" t="str">
        <f ca="1">IFERROR(-1*INDEX('Monthly PEAK Level D'!$C$4:$AE$1500,MATCH($C51,'Monthly PEAK Level D'!$C$4:$C$1500,0),MATCH(AK$4,'Monthly PEAK Level D'!$C$4:$AE$4,0)),"")</f>
        <v/>
      </c>
    </row>
    <row r="52" spans="3:37">
      <c r="C52" s="24">
        <f t="shared" si="0"/>
        <v>46722</v>
      </c>
      <c r="D52" s="90" t="s">
        <v>65</v>
      </c>
      <c r="E52" s="91" t="s">
        <v>65</v>
      </c>
      <c r="F52" s="90" t="s">
        <v>65</v>
      </c>
      <c r="G52" s="90" t="s">
        <v>65</v>
      </c>
      <c r="H52" s="90" t="s">
        <v>65</v>
      </c>
      <c r="I52" s="90" t="s">
        <v>65</v>
      </c>
      <c r="J52" s="40" t="str">
        <f ca="1">IFERROR(-1*INDEX('Monthly PEAK Level D'!$C$4:$AE$1500,MATCH($C52,'Monthly PEAK Level D'!$C$4:$C$1500,0),MATCH(J$4,'Monthly PEAK Level D'!$C$4:$AE$4,0)),"")</f>
        <v/>
      </c>
      <c r="K52" s="40" t="str">
        <f ca="1">IFERROR(-1*INDEX('Monthly PEAK Level D'!$C$4:$AE$1500,MATCH($C52,'Monthly PEAK Level D'!$C$4:$C$1500,0),MATCH(K$4,'Monthly PEAK Level D'!$C$4:$AE$4,0)),"")</f>
        <v/>
      </c>
      <c r="L52" s="40" t="str">
        <f ca="1">IFERROR(-1*INDEX('Monthly PEAK Level D'!$C$4:$AE$1500,MATCH($C52,'Monthly PEAK Level D'!$C$4:$C$1500,0),MATCH(L$4,'Monthly PEAK Level D'!$C$4:$AE$4,0)),"")</f>
        <v/>
      </c>
      <c r="M52" s="40" t="str">
        <f ca="1">IFERROR(-1*INDEX('Monthly PEAK Level D'!$C$4:$AE$1500,MATCH($C52,'Monthly PEAK Level D'!$C$4:$C$1500,0),MATCH(M$4,'Monthly PEAK Level D'!$C$4:$AE$4,0)),"")</f>
        <v/>
      </c>
      <c r="N52" s="40" t="str">
        <f ca="1">IFERROR(INDEX('Monthly PEAK Level D'!$C$4:$AE$1500,MATCH($C52,'Monthly PEAK Level D'!$C$4:$C$1500,0),MATCH(N$4,'Monthly PEAK Level D'!$C$4:$AE$4,0)),"")</f>
        <v/>
      </c>
      <c r="O52" s="40" t="str">
        <f ca="1">IFERROR(INDEX('Monthly PEAK Level D'!$C$4:$AE$1500,MATCH($C52,'Monthly PEAK Level D'!$C$4:$C$1500,0),MATCH(O$4,'Monthly PEAK Level D'!$C$4:$AE$4,0)),"")</f>
        <v/>
      </c>
      <c r="P52" s="90" t="s">
        <v>65</v>
      </c>
      <c r="Q52" s="90" t="s">
        <v>65</v>
      </c>
      <c r="R52" s="90" t="s">
        <v>65</v>
      </c>
      <c r="S52" s="40" t="str">
        <f ca="1">IFERROR(-1*INDEX('Monthly PEAK Level D'!$C$4:$AE$1500,MATCH($C52,'Monthly PEAK Level D'!$C$4:$C$1500,0),MATCH(S$4,'Monthly PEAK Level D'!$C$4:$AE$4,0)),"")</f>
        <v/>
      </c>
      <c r="T52" s="40" t="str">
        <f ca="1">IFERROR(-1*INDEX('Monthly PEAK Level D'!$C$4:$AE$1500,MATCH($C52,'Monthly PEAK Level D'!$C$4:$C$1500,0),MATCH(T$4,'Monthly PEAK Level D'!$C$4:$AE$4,0)),"")</f>
        <v/>
      </c>
      <c r="U52" s="40" t="str">
        <f ca="1">IFERROR(-1*INDEX('Monthly PEAK Level D'!$C$4:$AE$1500,MATCH($C52,'Monthly PEAK Level D'!$C$4:$C$1500,0),MATCH(U$4,'Monthly PEAK Level D'!$C$4:$AE$4,0)),"")</f>
        <v/>
      </c>
      <c r="V52" s="40" t="str">
        <f ca="1">IFERROR(-1*INDEX('Monthly PEAK Level D'!$C$4:$AE$1500,MATCH($C52,'Monthly PEAK Level D'!$C$4:$C$1500,0),MATCH(V$4,'Monthly PEAK Level D'!$C$4:$AE$4,0)),"")</f>
        <v/>
      </c>
      <c r="W52" s="40" t="str">
        <f ca="1">IFERROR(-1*INDEX('Monthly PEAK Level D'!$C$4:$AE$1500,MATCH($C52,'Monthly PEAK Level D'!$C$4:$C$1500,0),MATCH(W$4,'Monthly PEAK Level D'!$C$4:$AE$4,0)),"")</f>
        <v/>
      </c>
      <c r="X52" s="40" t="str">
        <f ca="1">IFERROR(-1*INDEX('Monthly PEAK Level D'!$C$4:$AE$1500,MATCH($C52,'Monthly PEAK Level D'!$C$4:$C$1500,0),MATCH(X$4,'Monthly PEAK Level D'!$C$4:$AE$4,0)),"")</f>
        <v/>
      </c>
      <c r="Y52" s="40" t="str">
        <f ca="1">IFERROR(-1*INDEX('Monthly PEAK Level D'!$C$4:$AE$1500,MATCH($C52,'Monthly PEAK Level D'!$C$4:$C$1500,0),MATCH(Y$4,'Monthly PEAK Level D'!$C$4:$AE$4,0)),"")</f>
        <v/>
      </c>
      <c r="AB52" s="40" t="str">
        <f ca="1">IFERROR(-1*INDEX('Monthly PEAK Level D'!$C$4:$AE$1500,MATCH($C52,'Monthly PEAK Level D'!$C$4:$C$1500,0),MATCH(AB$4,'Monthly PEAK Level D'!$C$4:$AE$4,0)),"")</f>
        <v/>
      </c>
      <c r="AC52" s="40" t="str">
        <f ca="1">IFERROR(-1*INDEX('Monthly PEAK Level D'!$C$4:$AE$1500,MATCH($C52,'Monthly PEAK Level D'!$C$4:$C$1500,0),MATCH(AC$4,'Monthly PEAK Level D'!$C$4:$AE$4,0)),"")</f>
        <v/>
      </c>
      <c r="AD52" s="40" t="str">
        <f ca="1">IFERROR(-1*INDEX('Monthly PEAK Level D'!$C$4:$AE$1500,MATCH($C52,'Monthly PEAK Level D'!$C$4:$C$1500,0),MATCH(AD$4,'Monthly PEAK Level D'!$C$4:$AE$4,0)),"")</f>
        <v/>
      </c>
      <c r="AE52" s="40" t="str">
        <f ca="1">IFERROR(-1*INDEX('Monthly PEAK Level D'!$C$4:$AE$1500,MATCH($C52,'Monthly PEAK Level D'!$C$4:$C$1500,0),MATCH(AE$4,'Monthly PEAK Level D'!$C$4:$AE$4,0)),"")</f>
        <v/>
      </c>
      <c r="AF52" s="40" t="str">
        <f ca="1">IFERROR(-1*INDEX('Monthly PEAK Level D'!$C$4:$AE$1500,MATCH($C52,'Monthly PEAK Level D'!$C$4:$C$1500,0),MATCH(AF$4,'Monthly PEAK Level D'!$C$4:$AE$4,0)),"")</f>
        <v/>
      </c>
      <c r="AG52" s="40" t="str">
        <f ca="1">IFERROR(-1*INDEX('Monthly PEAK Level D'!$C$4:$AE$1500,MATCH($C52,'Monthly PEAK Level D'!$C$4:$C$1500,0),MATCH(AG$4,'Monthly PEAK Level D'!$C$4:$AE$4,0)),"")</f>
        <v/>
      </c>
      <c r="AH52" s="40" t="str">
        <f ca="1">IFERROR(-1*INDEX('Monthly PEAK Level D'!$C$4:$AE$1500,MATCH($C52,'Monthly PEAK Level D'!$C$4:$C$1500,0),MATCH(AH$4,'Monthly PEAK Level D'!$C$4:$AE$4,0)),"")</f>
        <v/>
      </c>
      <c r="AI52" s="40" t="str">
        <f ca="1">IFERROR(-1*INDEX('Monthly PEAK Level D'!$C$4:$AE$1500,MATCH($C52,'Monthly PEAK Level D'!$C$4:$C$1500,0),MATCH(AI$4,'Monthly PEAK Level D'!$C$4:$AE$4,0)),"")</f>
        <v/>
      </c>
      <c r="AJ52" s="40" t="str">
        <f ca="1">IFERROR(-1*INDEX('Monthly PEAK Level D'!$C$4:$AE$1500,MATCH($C52,'Monthly PEAK Level D'!$C$4:$C$1500,0),MATCH(AJ$4,'Monthly PEAK Level D'!$C$4:$AE$4,0)),"")</f>
        <v/>
      </c>
      <c r="AK52" s="40" t="str">
        <f ca="1">IFERROR(-1*INDEX('Monthly PEAK Level D'!$C$4:$AE$1500,MATCH($C52,'Monthly PEAK Level D'!$C$4:$C$1500,0),MATCH(AK$4,'Monthly PEAK Level D'!$C$4:$AE$4,0)),"")</f>
        <v/>
      </c>
    </row>
    <row r="53" spans="3:37">
      <c r="C53" s="24">
        <f t="shared" si="0"/>
        <v>46753</v>
      </c>
      <c r="D53" s="90" t="s">
        <v>65</v>
      </c>
      <c r="E53" s="91" t="s">
        <v>65</v>
      </c>
      <c r="F53" s="90" t="s">
        <v>65</v>
      </c>
      <c r="G53" s="90" t="s">
        <v>65</v>
      </c>
      <c r="H53" s="90" t="s">
        <v>65</v>
      </c>
      <c r="I53" s="90" t="s">
        <v>65</v>
      </c>
      <c r="J53" s="40" t="str">
        <f ca="1">IFERROR(-1*INDEX('Monthly PEAK Level D'!$C$4:$AE$1500,MATCH($C53,'Monthly PEAK Level D'!$C$4:$C$1500,0),MATCH(J$4,'Monthly PEAK Level D'!$C$4:$AE$4,0)),"")</f>
        <v/>
      </c>
      <c r="K53" s="40" t="str">
        <f ca="1">IFERROR(-1*INDEX('Monthly PEAK Level D'!$C$4:$AE$1500,MATCH($C53,'Monthly PEAK Level D'!$C$4:$C$1500,0),MATCH(K$4,'Monthly PEAK Level D'!$C$4:$AE$4,0)),"")</f>
        <v/>
      </c>
      <c r="L53" s="40" t="str">
        <f ca="1">IFERROR(-1*INDEX('Monthly PEAK Level D'!$C$4:$AE$1500,MATCH($C53,'Monthly PEAK Level D'!$C$4:$C$1500,0),MATCH(L$4,'Monthly PEAK Level D'!$C$4:$AE$4,0)),"")</f>
        <v/>
      </c>
      <c r="M53" s="40" t="str">
        <f ca="1">IFERROR(-1*INDEX('Monthly PEAK Level D'!$C$4:$AE$1500,MATCH($C53,'Monthly PEAK Level D'!$C$4:$C$1500,0),MATCH(M$4,'Monthly PEAK Level D'!$C$4:$AE$4,0)),"")</f>
        <v/>
      </c>
      <c r="N53" s="40" t="str">
        <f ca="1">IFERROR(INDEX('Monthly PEAK Level D'!$C$4:$AE$1500,MATCH($C53,'Monthly PEAK Level D'!$C$4:$C$1500,0),MATCH(N$4,'Monthly PEAK Level D'!$C$4:$AE$4,0)),"")</f>
        <v/>
      </c>
      <c r="O53" s="40" t="str">
        <f ca="1">IFERROR(INDEX('Monthly PEAK Level D'!$C$4:$AE$1500,MATCH($C53,'Monthly PEAK Level D'!$C$4:$C$1500,0),MATCH(O$4,'Monthly PEAK Level D'!$C$4:$AE$4,0)),"")</f>
        <v/>
      </c>
      <c r="P53" s="90" t="s">
        <v>65</v>
      </c>
      <c r="Q53" s="90" t="s">
        <v>65</v>
      </c>
      <c r="R53" s="90" t="s">
        <v>65</v>
      </c>
      <c r="S53" s="40" t="str">
        <f ca="1">IFERROR(-1*INDEX('Monthly PEAK Level D'!$C$4:$AE$1500,MATCH($C53,'Monthly PEAK Level D'!$C$4:$C$1500,0),MATCH(S$4,'Monthly PEAK Level D'!$C$4:$AE$4,0)),"")</f>
        <v/>
      </c>
      <c r="T53" s="40" t="str">
        <f ca="1">IFERROR(-1*INDEX('Monthly PEAK Level D'!$C$4:$AE$1500,MATCH($C53,'Monthly PEAK Level D'!$C$4:$C$1500,0),MATCH(T$4,'Monthly PEAK Level D'!$C$4:$AE$4,0)),"")</f>
        <v/>
      </c>
      <c r="U53" s="40" t="str">
        <f ca="1">IFERROR(-1*INDEX('Monthly PEAK Level D'!$C$4:$AE$1500,MATCH($C53,'Monthly PEAK Level D'!$C$4:$C$1500,0),MATCH(U$4,'Monthly PEAK Level D'!$C$4:$AE$4,0)),"")</f>
        <v/>
      </c>
      <c r="V53" s="40" t="str">
        <f ca="1">IFERROR(-1*INDEX('Monthly PEAK Level D'!$C$4:$AE$1500,MATCH($C53,'Monthly PEAK Level D'!$C$4:$C$1500,0),MATCH(V$4,'Monthly PEAK Level D'!$C$4:$AE$4,0)),"")</f>
        <v/>
      </c>
      <c r="W53" s="40" t="str">
        <f ca="1">IFERROR(-1*INDEX('Monthly PEAK Level D'!$C$4:$AE$1500,MATCH($C53,'Monthly PEAK Level D'!$C$4:$C$1500,0),MATCH(W$4,'Monthly PEAK Level D'!$C$4:$AE$4,0)),"")</f>
        <v/>
      </c>
      <c r="X53" s="40" t="str">
        <f ca="1">IFERROR(-1*INDEX('Monthly PEAK Level D'!$C$4:$AE$1500,MATCH($C53,'Monthly PEAK Level D'!$C$4:$C$1500,0),MATCH(X$4,'Monthly PEAK Level D'!$C$4:$AE$4,0)),"")</f>
        <v/>
      </c>
      <c r="Y53" s="40" t="str">
        <f ca="1">IFERROR(-1*INDEX('Monthly PEAK Level D'!$C$4:$AE$1500,MATCH($C53,'Monthly PEAK Level D'!$C$4:$C$1500,0),MATCH(Y$4,'Monthly PEAK Level D'!$C$4:$AE$4,0)),"")</f>
        <v/>
      </c>
      <c r="AB53" s="40" t="str">
        <f ca="1">IFERROR(-1*INDEX('Monthly PEAK Level D'!$C$4:$AE$1500,MATCH($C53,'Monthly PEAK Level D'!$C$4:$C$1500,0),MATCH(AB$4,'Monthly PEAK Level D'!$C$4:$AE$4,0)),"")</f>
        <v/>
      </c>
      <c r="AC53" s="40" t="str">
        <f ca="1">IFERROR(-1*INDEX('Monthly PEAK Level D'!$C$4:$AE$1500,MATCH($C53,'Monthly PEAK Level D'!$C$4:$C$1500,0),MATCH(AC$4,'Monthly PEAK Level D'!$C$4:$AE$4,0)),"")</f>
        <v/>
      </c>
      <c r="AD53" s="40" t="str">
        <f ca="1">IFERROR(-1*INDEX('Monthly PEAK Level D'!$C$4:$AE$1500,MATCH($C53,'Monthly PEAK Level D'!$C$4:$C$1500,0),MATCH(AD$4,'Monthly PEAK Level D'!$C$4:$AE$4,0)),"")</f>
        <v/>
      </c>
      <c r="AE53" s="40" t="str">
        <f ca="1">IFERROR(-1*INDEX('Monthly PEAK Level D'!$C$4:$AE$1500,MATCH($C53,'Monthly PEAK Level D'!$C$4:$C$1500,0),MATCH(AE$4,'Monthly PEAK Level D'!$C$4:$AE$4,0)),"")</f>
        <v/>
      </c>
      <c r="AF53" s="40" t="str">
        <f ca="1">IFERROR(-1*INDEX('Monthly PEAK Level D'!$C$4:$AE$1500,MATCH($C53,'Monthly PEAK Level D'!$C$4:$C$1500,0),MATCH(AF$4,'Monthly PEAK Level D'!$C$4:$AE$4,0)),"")</f>
        <v/>
      </c>
      <c r="AG53" s="40" t="str">
        <f ca="1">IFERROR(-1*INDEX('Monthly PEAK Level D'!$C$4:$AE$1500,MATCH($C53,'Monthly PEAK Level D'!$C$4:$C$1500,0),MATCH(AG$4,'Monthly PEAK Level D'!$C$4:$AE$4,0)),"")</f>
        <v/>
      </c>
      <c r="AH53" s="40" t="str">
        <f ca="1">IFERROR(-1*INDEX('Monthly PEAK Level D'!$C$4:$AE$1500,MATCH($C53,'Monthly PEAK Level D'!$C$4:$C$1500,0),MATCH(AH$4,'Monthly PEAK Level D'!$C$4:$AE$4,0)),"")</f>
        <v/>
      </c>
      <c r="AI53" s="40" t="str">
        <f ca="1">IFERROR(-1*INDEX('Monthly PEAK Level D'!$C$4:$AE$1500,MATCH($C53,'Monthly PEAK Level D'!$C$4:$C$1500,0),MATCH(AI$4,'Monthly PEAK Level D'!$C$4:$AE$4,0)),"")</f>
        <v/>
      </c>
      <c r="AJ53" s="40" t="str">
        <f ca="1">IFERROR(-1*INDEX('Monthly PEAK Level D'!$C$4:$AE$1500,MATCH($C53,'Monthly PEAK Level D'!$C$4:$C$1500,0),MATCH(AJ$4,'Monthly PEAK Level D'!$C$4:$AE$4,0)),"")</f>
        <v/>
      </c>
      <c r="AK53" s="40" t="str">
        <f ca="1">IFERROR(-1*INDEX('Monthly PEAK Level D'!$C$4:$AE$1500,MATCH($C53,'Monthly PEAK Level D'!$C$4:$C$1500,0),MATCH(AK$4,'Monthly PEAK Level D'!$C$4:$AE$4,0)),"")</f>
        <v/>
      </c>
    </row>
    <row r="54" spans="3:37">
      <c r="C54" s="24">
        <f t="shared" si="0"/>
        <v>46784</v>
      </c>
      <c r="D54" s="90" t="s">
        <v>65</v>
      </c>
      <c r="E54" s="91" t="s">
        <v>65</v>
      </c>
      <c r="F54" s="90" t="s">
        <v>65</v>
      </c>
      <c r="G54" s="90" t="s">
        <v>65</v>
      </c>
      <c r="H54" s="90" t="s">
        <v>65</v>
      </c>
      <c r="I54" s="90" t="s">
        <v>65</v>
      </c>
      <c r="J54" s="40" t="str">
        <f ca="1">IFERROR(-1*INDEX('Monthly PEAK Level D'!$C$4:$AE$1500,MATCH($C54,'Monthly PEAK Level D'!$C$4:$C$1500,0),MATCH(J$4,'Monthly PEAK Level D'!$C$4:$AE$4,0)),"")</f>
        <v/>
      </c>
      <c r="K54" s="40" t="str">
        <f ca="1">IFERROR(-1*INDEX('Monthly PEAK Level D'!$C$4:$AE$1500,MATCH($C54,'Monthly PEAK Level D'!$C$4:$C$1500,0),MATCH(K$4,'Monthly PEAK Level D'!$C$4:$AE$4,0)),"")</f>
        <v/>
      </c>
      <c r="L54" s="40" t="str">
        <f ca="1">IFERROR(-1*INDEX('Monthly PEAK Level D'!$C$4:$AE$1500,MATCH($C54,'Monthly PEAK Level D'!$C$4:$C$1500,0),MATCH(L$4,'Monthly PEAK Level D'!$C$4:$AE$4,0)),"")</f>
        <v/>
      </c>
      <c r="M54" s="40" t="str">
        <f ca="1">IFERROR(-1*INDEX('Monthly PEAK Level D'!$C$4:$AE$1500,MATCH($C54,'Monthly PEAK Level D'!$C$4:$C$1500,0),MATCH(M$4,'Monthly PEAK Level D'!$C$4:$AE$4,0)),"")</f>
        <v/>
      </c>
      <c r="N54" s="40" t="str">
        <f ca="1">IFERROR(INDEX('Monthly PEAK Level D'!$C$4:$AE$1500,MATCH($C54,'Monthly PEAK Level D'!$C$4:$C$1500,0),MATCH(N$4,'Monthly PEAK Level D'!$C$4:$AE$4,0)),"")</f>
        <v/>
      </c>
      <c r="O54" s="40" t="str">
        <f ca="1">IFERROR(INDEX('Monthly PEAK Level D'!$C$4:$AE$1500,MATCH($C54,'Monthly PEAK Level D'!$C$4:$C$1500,0),MATCH(O$4,'Monthly PEAK Level D'!$C$4:$AE$4,0)),"")</f>
        <v/>
      </c>
      <c r="P54" s="90" t="s">
        <v>65</v>
      </c>
      <c r="Q54" s="90" t="s">
        <v>65</v>
      </c>
      <c r="R54" s="90" t="s">
        <v>65</v>
      </c>
      <c r="S54" s="40" t="str">
        <f ca="1">IFERROR(-1*INDEX('Monthly PEAK Level D'!$C$4:$AE$1500,MATCH($C54,'Monthly PEAK Level D'!$C$4:$C$1500,0),MATCH(S$4,'Monthly PEAK Level D'!$C$4:$AE$4,0)),"")</f>
        <v/>
      </c>
      <c r="T54" s="40" t="str">
        <f ca="1">IFERROR(-1*INDEX('Monthly PEAK Level D'!$C$4:$AE$1500,MATCH($C54,'Monthly PEAK Level D'!$C$4:$C$1500,0),MATCH(T$4,'Monthly PEAK Level D'!$C$4:$AE$4,0)),"")</f>
        <v/>
      </c>
      <c r="U54" s="40" t="str">
        <f ca="1">IFERROR(-1*INDEX('Monthly PEAK Level D'!$C$4:$AE$1500,MATCH($C54,'Monthly PEAK Level D'!$C$4:$C$1500,0),MATCH(U$4,'Monthly PEAK Level D'!$C$4:$AE$4,0)),"")</f>
        <v/>
      </c>
      <c r="V54" s="40" t="str">
        <f ca="1">IFERROR(-1*INDEX('Monthly PEAK Level D'!$C$4:$AE$1500,MATCH($C54,'Monthly PEAK Level D'!$C$4:$C$1500,0),MATCH(V$4,'Monthly PEAK Level D'!$C$4:$AE$4,0)),"")</f>
        <v/>
      </c>
      <c r="W54" s="40" t="str">
        <f ca="1">IFERROR(-1*INDEX('Monthly PEAK Level D'!$C$4:$AE$1500,MATCH($C54,'Monthly PEAK Level D'!$C$4:$C$1500,0),MATCH(W$4,'Monthly PEAK Level D'!$C$4:$AE$4,0)),"")</f>
        <v/>
      </c>
      <c r="X54" s="40" t="str">
        <f ca="1">IFERROR(-1*INDEX('Monthly PEAK Level D'!$C$4:$AE$1500,MATCH($C54,'Monthly PEAK Level D'!$C$4:$C$1500,0),MATCH(X$4,'Monthly PEAK Level D'!$C$4:$AE$4,0)),"")</f>
        <v/>
      </c>
      <c r="Y54" s="40" t="str">
        <f ca="1">IFERROR(-1*INDEX('Monthly PEAK Level D'!$C$4:$AE$1500,MATCH($C54,'Monthly PEAK Level D'!$C$4:$C$1500,0),MATCH(Y$4,'Monthly PEAK Level D'!$C$4:$AE$4,0)),"")</f>
        <v/>
      </c>
      <c r="AB54" s="40" t="str">
        <f ca="1">IFERROR(-1*INDEX('Monthly PEAK Level D'!$C$4:$AE$1500,MATCH($C54,'Monthly PEAK Level D'!$C$4:$C$1500,0),MATCH(AB$4,'Monthly PEAK Level D'!$C$4:$AE$4,0)),"")</f>
        <v/>
      </c>
      <c r="AC54" s="40" t="str">
        <f ca="1">IFERROR(-1*INDEX('Monthly PEAK Level D'!$C$4:$AE$1500,MATCH($C54,'Monthly PEAK Level D'!$C$4:$C$1500,0),MATCH(AC$4,'Monthly PEAK Level D'!$C$4:$AE$4,0)),"")</f>
        <v/>
      </c>
      <c r="AD54" s="40" t="str">
        <f ca="1">IFERROR(-1*INDEX('Monthly PEAK Level D'!$C$4:$AE$1500,MATCH($C54,'Monthly PEAK Level D'!$C$4:$C$1500,0),MATCH(AD$4,'Monthly PEAK Level D'!$C$4:$AE$4,0)),"")</f>
        <v/>
      </c>
      <c r="AE54" s="40" t="str">
        <f ca="1">IFERROR(-1*INDEX('Monthly PEAK Level D'!$C$4:$AE$1500,MATCH($C54,'Monthly PEAK Level D'!$C$4:$C$1500,0),MATCH(AE$4,'Monthly PEAK Level D'!$C$4:$AE$4,0)),"")</f>
        <v/>
      </c>
      <c r="AF54" s="40" t="str">
        <f ca="1">IFERROR(-1*INDEX('Monthly PEAK Level D'!$C$4:$AE$1500,MATCH($C54,'Monthly PEAK Level D'!$C$4:$C$1500,0),MATCH(AF$4,'Monthly PEAK Level D'!$C$4:$AE$4,0)),"")</f>
        <v/>
      </c>
      <c r="AG54" s="40" t="str">
        <f ca="1">IFERROR(-1*INDEX('Monthly PEAK Level D'!$C$4:$AE$1500,MATCH($C54,'Monthly PEAK Level D'!$C$4:$C$1500,0),MATCH(AG$4,'Monthly PEAK Level D'!$C$4:$AE$4,0)),"")</f>
        <v/>
      </c>
      <c r="AH54" s="40" t="str">
        <f ca="1">IFERROR(-1*INDEX('Monthly PEAK Level D'!$C$4:$AE$1500,MATCH($C54,'Monthly PEAK Level D'!$C$4:$C$1500,0),MATCH(AH$4,'Monthly PEAK Level D'!$C$4:$AE$4,0)),"")</f>
        <v/>
      </c>
      <c r="AI54" s="40" t="str">
        <f ca="1">IFERROR(-1*INDEX('Monthly PEAK Level D'!$C$4:$AE$1500,MATCH($C54,'Monthly PEAK Level D'!$C$4:$C$1500,0),MATCH(AI$4,'Monthly PEAK Level D'!$C$4:$AE$4,0)),"")</f>
        <v/>
      </c>
      <c r="AJ54" s="40" t="str">
        <f ca="1">IFERROR(-1*INDEX('Monthly PEAK Level D'!$C$4:$AE$1500,MATCH($C54,'Monthly PEAK Level D'!$C$4:$C$1500,0),MATCH(AJ$4,'Monthly PEAK Level D'!$C$4:$AE$4,0)),"")</f>
        <v/>
      </c>
      <c r="AK54" s="40" t="str">
        <f ca="1">IFERROR(-1*INDEX('Monthly PEAK Level D'!$C$4:$AE$1500,MATCH($C54,'Monthly PEAK Level D'!$C$4:$C$1500,0),MATCH(AK$4,'Monthly PEAK Level D'!$C$4:$AE$4,0)),"")</f>
        <v/>
      </c>
    </row>
    <row r="55" spans="3:37">
      <c r="C55" s="24">
        <f t="shared" si="0"/>
        <v>46813</v>
      </c>
      <c r="D55" s="90" t="s">
        <v>65</v>
      </c>
      <c r="E55" s="91" t="s">
        <v>65</v>
      </c>
      <c r="F55" s="90" t="s">
        <v>65</v>
      </c>
      <c r="G55" s="90" t="s">
        <v>65</v>
      </c>
      <c r="H55" s="90" t="s">
        <v>65</v>
      </c>
      <c r="I55" s="90" t="s">
        <v>65</v>
      </c>
      <c r="J55" s="40" t="str">
        <f ca="1">IFERROR(-1*INDEX('Monthly PEAK Level D'!$C$4:$AE$1500,MATCH($C55,'Monthly PEAK Level D'!$C$4:$C$1500,0),MATCH(J$4,'Monthly PEAK Level D'!$C$4:$AE$4,0)),"")</f>
        <v/>
      </c>
      <c r="K55" s="40" t="str">
        <f ca="1">IFERROR(-1*INDEX('Monthly PEAK Level D'!$C$4:$AE$1500,MATCH($C55,'Monthly PEAK Level D'!$C$4:$C$1500,0),MATCH(K$4,'Monthly PEAK Level D'!$C$4:$AE$4,0)),"")</f>
        <v/>
      </c>
      <c r="L55" s="40" t="str">
        <f ca="1">IFERROR(-1*INDEX('Monthly PEAK Level D'!$C$4:$AE$1500,MATCH($C55,'Monthly PEAK Level D'!$C$4:$C$1500,0),MATCH(L$4,'Monthly PEAK Level D'!$C$4:$AE$4,0)),"")</f>
        <v/>
      </c>
      <c r="M55" s="40" t="str">
        <f ca="1">IFERROR(-1*INDEX('Monthly PEAK Level D'!$C$4:$AE$1500,MATCH($C55,'Monthly PEAK Level D'!$C$4:$C$1500,0),MATCH(M$4,'Monthly PEAK Level D'!$C$4:$AE$4,0)),"")</f>
        <v/>
      </c>
      <c r="N55" s="40" t="str">
        <f ca="1">IFERROR(INDEX('Monthly PEAK Level D'!$C$4:$AE$1500,MATCH($C55,'Monthly PEAK Level D'!$C$4:$C$1500,0),MATCH(N$4,'Monthly PEAK Level D'!$C$4:$AE$4,0)),"")</f>
        <v/>
      </c>
      <c r="O55" s="40" t="str">
        <f ca="1">IFERROR(INDEX('Monthly PEAK Level D'!$C$4:$AE$1500,MATCH($C55,'Monthly PEAK Level D'!$C$4:$C$1500,0),MATCH(O$4,'Monthly PEAK Level D'!$C$4:$AE$4,0)),"")</f>
        <v/>
      </c>
      <c r="P55" s="90" t="s">
        <v>65</v>
      </c>
      <c r="Q55" s="90" t="s">
        <v>65</v>
      </c>
      <c r="R55" s="90" t="s">
        <v>65</v>
      </c>
      <c r="S55" s="40" t="str">
        <f ca="1">IFERROR(-1*INDEX('Monthly PEAK Level D'!$C$4:$AE$1500,MATCH($C55,'Monthly PEAK Level D'!$C$4:$C$1500,0),MATCH(S$4,'Monthly PEAK Level D'!$C$4:$AE$4,0)),"")</f>
        <v/>
      </c>
      <c r="T55" s="40" t="str">
        <f ca="1">IFERROR(-1*INDEX('Monthly PEAK Level D'!$C$4:$AE$1500,MATCH($C55,'Monthly PEAK Level D'!$C$4:$C$1500,0),MATCH(T$4,'Monthly PEAK Level D'!$C$4:$AE$4,0)),"")</f>
        <v/>
      </c>
      <c r="U55" s="40" t="str">
        <f ca="1">IFERROR(-1*INDEX('Monthly PEAK Level D'!$C$4:$AE$1500,MATCH($C55,'Monthly PEAK Level D'!$C$4:$C$1500,0),MATCH(U$4,'Monthly PEAK Level D'!$C$4:$AE$4,0)),"")</f>
        <v/>
      </c>
      <c r="V55" s="40" t="str">
        <f ca="1">IFERROR(-1*INDEX('Monthly PEAK Level D'!$C$4:$AE$1500,MATCH($C55,'Monthly PEAK Level D'!$C$4:$C$1500,0),MATCH(V$4,'Monthly PEAK Level D'!$C$4:$AE$4,0)),"")</f>
        <v/>
      </c>
      <c r="W55" s="40" t="str">
        <f ca="1">IFERROR(-1*INDEX('Monthly PEAK Level D'!$C$4:$AE$1500,MATCH($C55,'Monthly PEAK Level D'!$C$4:$C$1500,0),MATCH(W$4,'Monthly PEAK Level D'!$C$4:$AE$4,0)),"")</f>
        <v/>
      </c>
      <c r="X55" s="40" t="str">
        <f ca="1">IFERROR(-1*INDEX('Monthly PEAK Level D'!$C$4:$AE$1500,MATCH($C55,'Monthly PEAK Level D'!$C$4:$C$1500,0),MATCH(X$4,'Monthly PEAK Level D'!$C$4:$AE$4,0)),"")</f>
        <v/>
      </c>
      <c r="Y55" s="40" t="str">
        <f ca="1">IFERROR(-1*INDEX('Monthly PEAK Level D'!$C$4:$AE$1500,MATCH($C55,'Monthly PEAK Level D'!$C$4:$C$1500,0),MATCH(Y$4,'Monthly PEAK Level D'!$C$4:$AE$4,0)),"")</f>
        <v/>
      </c>
      <c r="AB55" s="40" t="str">
        <f ca="1">IFERROR(-1*INDEX('Monthly PEAK Level D'!$C$4:$AE$1500,MATCH($C55,'Monthly PEAK Level D'!$C$4:$C$1500,0),MATCH(AB$4,'Monthly PEAK Level D'!$C$4:$AE$4,0)),"")</f>
        <v/>
      </c>
      <c r="AC55" s="40" t="str">
        <f ca="1">IFERROR(-1*INDEX('Monthly PEAK Level D'!$C$4:$AE$1500,MATCH($C55,'Monthly PEAK Level D'!$C$4:$C$1500,0),MATCH(AC$4,'Monthly PEAK Level D'!$C$4:$AE$4,0)),"")</f>
        <v/>
      </c>
      <c r="AD55" s="40" t="str">
        <f ca="1">IFERROR(-1*INDEX('Monthly PEAK Level D'!$C$4:$AE$1500,MATCH($C55,'Monthly PEAK Level D'!$C$4:$C$1500,0),MATCH(AD$4,'Monthly PEAK Level D'!$C$4:$AE$4,0)),"")</f>
        <v/>
      </c>
      <c r="AE55" s="40" t="str">
        <f ca="1">IFERROR(-1*INDEX('Monthly PEAK Level D'!$C$4:$AE$1500,MATCH($C55,'Monthly PEAK Level D'!$C$4:$C$1500,0),MATCH(AE$4,'Monthly PEAK Level D'!$C$4:$AE$4,0)),"")</f>
        <v/>
      </c>
      <c r="AF55" s="40" t="str">
        <f ca="1">IFERROR(-1*INDEX('Monthly PEAK Level D'!$C$4:$AE$1500,MATCH($C55,'Monthly PEAK Level D'!$C$4:$C$1500,0),MATCH(AF$4,'Monthly PEAK Level D'!$C$4:$AE$4,0)),"")</f>
        <v/>
      </c>
      <c r="AG55" s="40" t="str">
        <f ca="1">IFERROR(-1*INDEX('Monthly PEAK Level D'!$C$4:$AE$1500,MATCH($C55,'Monthly PEAK Level D'!$C$4:$C$1500,0),MATCH(AG$4,'Monthly PEAK Level D'!$C$4:$AE$4,0)),"")</f>
        <v/>
      </c>
      <c r="AH55" s="40" t="str">
        <f ca="1">IFERROR(-1*INDEX('Monthly PEAK Level D'!$C$4:$AE$1500,MATCH($C55,'Monthly PEAK Level D'!$C$4:$C$1500,0),MATCH(AH$4,'Monthly PEAK Level D'!$C$4:$AE$4,0)),"")</f>
        <v/>
      </c>
      <c r="AI55" s="40" t="str">
        <f ca="1">IFERROR(-1*INDEX('Monthly PEAK Level D'!$C$4:$AE$1500,MATCH($C55,'Monthly PEAK Level D'!$C$4:$C$1500,0),MATCH(AI$4,'Monthly PEAK Level D'!$C$4:$AE$4,0)),"")</f>
        <v/>
      </c>
      <c r="AJ55" s="40" t="str">
        <f ca="1">IFERROR(-1*INDEX('Monthly PEAK Level D'!$C$4:$AE$1500,MATCH($C55,'Monthly PEAK Level D'!$C$4:$C$1500,0),MATCH(AJ$4,'Monthly PEAK Level D'!$C$4:$AE$4,0)),"")</f>
        <v/>
      </c>
      <c r="AK55" s="40" t="str">
        <f ca="1">IFERROR(-1*INDEX('Monthly PEAK Level D'!$C$4:$AE$1500,MATCH($C55,'Monthly PEAK Level D'!$C$4:$C$1500,0),MATCH(AK$4,'Monthly PEAK Level D'!$C$4:$AE$4,0)),"")</f>
        <v/>
      </c>
    </row>
    <row r="56" spans="3:37">
      <c r="C56" s="24">
        <f t="shared" si="0"/>
        <v>46844</v>
      </c>
      <c r="D56" s="90" t="s">
        <v>65</v>
      </c>
      <c r="E56" s="91" t="s">
        <v>65</v>
      </c>
      <c r="F56" s="90" t="s">
        <v>65</v>
      </c>
      <c r="G56" s="90" t="s">
        <v>65</v>
      </c>
      <c r="H56" s="90" t="s">
        <v>65</v>
      </c>
      <c r="I56" s="90" t="s">
        <v>65</v>
      </c>
      <c r="J56" s="40" t="str">
        <f ca="1">IFERROR(-1*INDEX('Monthly PEAK Level D'!$C$4:$AE$1500,MATCH($C56,'Monthly PEAK Level D'!$C$4:$C$1500,0),MATCH(J$4,'Monthly PEAK Level D'!$C$4:$AE$4,0)),"")</f>
        <v/>
      </c>
      <c r="K56" s="40" t="str">
        <f ca="1">IFERROR(-1*INDEX('Monthly PEAK Level D'!$C$4:$AE$1500,MATCH($C56,'Monthly PEAK Level D'!$C$4:$C$1500,0),MATCH(K$4,'Monthly PEAK Level D'!$C$4:$AE$4,0)),"")</f>
        <v/>
      </c>
      <c r="L56" s="40" t="str">
        <f ca="1">IFERROR(-1*INDEX('Monthly PEAK Level D'!$C$4:$AE$1500,MATCH($C56,'Monthly PEAK Level D'!$C$4:$C$1500,0),MATCH(L$4,'Monthly PEAK Level D'!$C$4:$AE$4,0)),"")</f>
        <v/>
      </c>
      <c r="M56" s="40" t="str">
        <f ca="1">IFERROR(-1*INDEX('Monthly PEAK Level D'!$C$4:$AE$1500,MATCH($C56,'Monthly PEAK Level D'!$C$4:$C$1500,0),MATCH(M$4,'Monthly PEAK Level D'!$C$4:$AE$4,0)),"")</f>
        <v/>
      </c>
      <c r="N56" s="40" t="str">
        <f ca="1">IFERROR(INDEX('Monthly PEAK Level D'!$C$4:$AE$1500,MATCH($C56,'Monthly PEAK Level D'!$C$4:$C$1500,0),MATCH(N$4,'Monthly PEAK Level D'!$C$4:$AE$4,0)),"")</f>
        <v/>
      </c>
      <c r="O56" s="40" t="str">
        <f ca="1">IFERROR(INDEX('Monthly PEAK Level D'!$C$4:$AE$1500,MATCH($C56,'Monthly PEAK Level D'!$C$4:$C$1500,0),MATCH(O$4,'Monthly PEAK Level D'!$C$4:$AE$4,0)),"")</f>
        <v/>
      </c>
      <c r="P56" s="90" t="s">
        <v>65</v>
      </c>
      <c r="Q56" s="90" t="s">
        <v>65</v>
      </c>
      <c r="R56" s="90" t="s">
        <v>65</v>
      </c>
      <c r="S56" s="40" t="str">
        <f ca="1">IFERROR(-1*INDEX('Monthly PEAK Level D'!$C$4:$AE$1500,MATCH($C56,'Monthly PEAK Level D'!$C$4:$C$1500,0),MATCH(S$4,'Monthly PEAK Level D'!$C$4:$AE$4,0)),"")</f>
        <v/>
      </c>
      <c r="T56" s="40" t="str">
        <f ca="1">IFERROR(-1*INDEX('Monthly PEAK Level D'!$C$4:$AE$1500,MATCH($C56,'Monthly PEAK Level D'!$C$4:$C$1500,0),MATCH(T$4,'Monthly PEAK Level D'!$C$4:$AE$4,0)),"")</f>
        <v/>
      </c>
      <c r="U56" s="40" t="str">
        <f ca="1">IFERROR(-1*INDEX('Monthly PEAK Level D'!$C$4:$AE$1500,MATCH($C56,'Monthly PEAK Level D'!$C$4:$C$1500,0),MATCH(U$4,'Monthly PEAK Level D'!$C$4:$AE$4,0)),"")</f>
        <v/>
      </c>
      <c r="V56" s="40" t="str">
        <f ca="1">IFERROR(-1*INDEX('Monthly PEAK Level D'!$C$4:$AE$1500,MATCH($C56,'Monthly PEAK Level D'!$C$4:$C$1500,0),MATCH(V$4,'Monthly PEAK Level D'!$C$4:$AE$4,0)),"")</f>
        <v/>
      </c>
      <c r="W56" s="40" t="str">
        <f ca="1">IFERROR(-1*INDEX('Monthly PEAK Level D'!$C$4:$AE$1500,MATCH($C56,'Monthly PEAK Level D'!$C$4:$C$1500,0),MATCH(W$4,'Monthly PEAK Level D'!$C$4:$AE$4,0)),"")</f>
        <v/>
      </c>
      <c r="X56" s="40" t="str">
        <f ca="1">IFERROR(-1*INDEX('Monthly PEAK Level D'!$C$4:$AE$1500,MATCH($C56,'Monthly PEAK Level D'!$C$4:$C$1500,0),MATCH(X$4,'Monthly PEAK Level D'!$C$4:$AE$4,0)),"")</f>
        <v/>
      </c>
      <c r="Y56" s="40" t="str">
        <f ca="1">IFERROR(-1*INDEX('Monthly PEAK Level D'!$C$4:$AE$1500,MATCH($C56,'Monthly PEAK Level D'!$C$4:$C$1500,0),MATCH(Y$4,'Monthly PEAK Level D'!$C$4:$AE$4,0)),"")</f>
        <v/>
      </c>
      <c r="AB56" s="40" t="str">
        <f ca="1">IFERROR(-1*INDEX('Monthly PEAK Level D'!$C$4:$AE$1500,MATCH($C56,'Monthly PEAK Level D'!$C$4:$C$1500,0),MATCH(AB$4,'Monthly PEAK Level D'!$C$4:$AE$4,0)),"")</f>
        <v/>
      </c>
      <c r="AC56" s="40" t="str">
        <f ca="1">IFERROR(-1*INDEX('Monthly PEAK Level D'!$C$4:$AE$1500,MATCH($C56,'Monthly PEAK Level D'!$C$4:$C$1500,0),MATCH(AC$4,'Monthly PEAK Level D'!$C$4:$AE$4,0)),"")</f>
        <v/>
      </c>
      <c r="AD56" s="40" t="str">
        <f ca="1">IFERROR(-1*INDEX('Monthly PEAK Level D'!$C$4:$AE$1500,MATCH($C56,'Monthly PEAK Level D'!$C$4:$C$1500,0),MATCH(AD$4,'Monthly PEAK Level D'!$C$4:$AE$4,0)),"")</f>
        <v/>
      </c>
      <c r="AE56" s="40" t="str">
        <f ca="1">IFERROR(-1*INDEX('Monthly PEAK Level D'!$C$4:$AE$1500,MATCH($C56,'Monthly PEAK Level D'!$C$4:$C$1500,0),MATCH(AE$4,'Monthly PEAK Level D'!$C$4:$AE$4,0)),"")</f>
        <v/>
      </c>
      <c r="AF56" s="40" t="str">
        <f ca="1">IFERROR(-1*INDEX('Monthly PEAK Level D'!$C$4:$AE$1500,MATCH($C56,'Monthly PEAK Level D'!$C$4:$C$1500,0),MATCH(AF$4,'Monthly PEAK Level D'!$C$4:$AE$4,0)),"")</f>
        <v/>
      </c>
      <c r="AG56" s="40" t="str">
        <f ca="1">IFERROR(-1*INDEX('Monthly PEAK Level D'!$C$4:$AE$1500,MATCH($C56,'Monthly PEAK Level D'!$C$4:$C$1500,0),MATCH(AG$4,'Monthly PEAK Level D'!$C$4:$AE$4,0)),"")</f>
        <v/>
      </c>
      <c r="AH56" s="40" t="str">
        <f ca="1">IFERROR(-1*INDEX('Monthly PEAK Level D'!$C$4:$AE$1500,MATCH($C56,'Monthly PEAK Level D'!$C$4:$C$1500,0),MATCH(AH$4,'Monthly PEAK Level D'!$C$4:$AE$4,0)),"")</f>
        <v/>
      </c>
      <c r="AI56" s="40" t="str">
        <f ca="1">IFERROR(-1*INDEX('Monthly PEAK Level D'!$C$4:$AE$1500,MATCH($C56,'Monthly PEAK Level D'!$C$4:$C$1500,0),MATCH(AI$4,'Monthly PEAK Level D'!$C$4:$AE$4,0)),"")</f>
        <v/>
      </c>
      <c r="AJ56" s="40" t="str">
        <f ca="1">IFERROR(-1*INDEX('Monthly PEAK Level D'!$C$4:$AE$1500,MATCH($C56,'Monthly PEAK Level D'!$C$4:$C$1500,0),MATCH(AJ$4,'Monthly PEAK Level D'!$C$4:$AE$4,0)),"")</f>
        <v/>
      </c>
      <c r="AK56" s="40" t="str">
        <f ca="1">IFERROR(-1*INDEX('Monthly PEAK Level D'!$C$4:$AE$1500,MATCH($C56,'Monthly PEAK Level D'!$C$4:$C$1500,0),MATCH(AK$4,'Monthly PEAK Level D'!$C$4:$AE$4,0)),"")</f>
        <v/>
      </c>
    </row>
    <row r="57" spans="3:37">
      <c r="C57" s="24">
        <f t="shared" si="0"/>
        <v>46874</v>
      </c>
      <c r="D57" s="90" t="s">
        <v>65</v>
      </c>
      <c r="E57" s="91" t="s">
        <v>65</v>
      </c>
      <c r="F57" s="90" t="s">
        <v>65</v>
      </c>
      <c r="G57" s="90" t="s">
        <v>65</v>
      </c>
      <c r="H57" s="90" t="s">
        <v>65</v>
      </c>
      <c r="I57" s="90" t="s">
        <v>65</v>
      </c>
      <c r="J57" s="40" t="str">
        <f ca="1">IFERROR(-1*INDEX('Monthly PEAK Level D'!$C$4:$AE$1500,MATCH($C57,'Monthly PEAK Level D'!$C$4:$C$1500,0),MATCH(J$4,'Monthly PEAK Level D'!$C$4:$AE$4,0)),"")</f>
        <v/>
      </c>
      <c r="K57" s="40" t="str">
        <f ca="1">IFERROR(-1*INDEX('Monthly PEAK Level D'!$C$4:$AE$1500,MATCH($C57,'Monthly PEAK Level D'!$C$4:$C$1500,0),MATCH(K$4,'Monthly PEAK Level D'!$C$4:$AE$4,0)),"")</f>
        <v/>
      </c>
      <c r="L57" s="40" t="str">
        <f ca="1">IFERROR(-1*INDEX('Monthly PEAK Level D'!$C$4:$AE$1500,MATCH($C57,'Monthly PEAK Level D'!$C$4:$C$1500,0),MATCH(L$4,'Monthly PEAK Level D'!$C$4:$AE$4,0)),"")</f>
        <v/>
      </c>
      <c r="M57" s="40" t="str">
        <f ca="1">IFERROR(-1*INDEX('Monthly PEAK Level D'!$C$4:$AE$1500,MATCH($C57,'Monthly PEAK Level D'!$C$4:$C$1500,0),MATCH(M$4,'Monthly PEAK Level D'!$C$4:$AE$4,0)),"")</f>
        <v/>
      </c>
      <c r="N57" s="40" t="str">
        <f ca="1">IFERROR(INDEX('Monthly PEAK Level D'!$C$4:$AE$1500,MATCH($C57,'Monthly PEAK Level D'!$C$4:$C$1500,0),MATCH(N$4,'Monthly PEAK Level D'!$C$4:$AE$4,0)),"")</f>
        <v/>
      </c>
      <c r="O57" s="40" t="str">
        <f ca="1">IFERROR(INDEX('Monthly PEAK Level D'!$C$4:$AE$1500,MATCH($C57,'Monthly PEAK Level D'!$C$4:$C$1500,0),MATCH(O$4,'Monthly PEAK Level D'!$C$4:$AE$4,0)),"")</f>
        <v/>
      </c>
      <c r="P57" s="90" t="s">
        <v>65</v>
      </c>
      <c r="Q57" s="90" t="s">
        <v>65</v>
      </c>
      <c r="R57" s="90" t="s">
        <v>65</v>
      </c>
      <c r="S57" s="40" t="str">
        <f ca="1">IFERROR(-1*INDEX('Monthly PEAK Level D'!$C$4:$AE$1500,MATCH($C57,'Monthly PEAK Level D'!$C$4:$C$1500,0),MATCH(S$4,'Monthly PEAK Level D'!$C$4:$AE$4,0)),"")</f>
        <v/>
      </c>
      <c r="T57" s="40" t="str">
        <f ca="1">IFERROR(-1*INDEX('Monthly PEAK Level D'!$C$4:$AE$1500,MATCH($C57,'Monthly PEAK Level D'!$C$4:$C$1500,0),MATCH(T$4,'Monthly PEAK Level D'!$C$4:$AE$4,0)),"")</f>
        <v/>
      </c>
      <c r="U57" s="40" t="str">
        <f ca="1">IFERROR(-1*INDEX('Monthly PEAK Level D'!$C$4:$AE$1500,MATCH($C57,'Monthly PEAK Level D'!$C$4:$C$1500,0),MATCH(U$4,'Monthly PEAK Level D'!$C$4:$AE$4,0)),"")</f>
        <v/>
      </c>
      <c r="V57" s="40" t="str">
        <f ca="1">IFERROR(-1*INDEX('Monthly PEAK Level D'!$C$4:$AE$1500,MATCH($C57,'Monthly PEAK Level D'!$C$4:$C$1500,0),MATCH(V$4,'Monthly PEAK Level D'!$C$4:$AE$4,0)),"")</f>
        <v/>
      </c>
      <c r="W57" s="40" t="str">
        <f ca="1">IFERROR(-1*INDEX('Monthly PEAK Level D'!$C$4:$AE$1500,MATCH($C57,'Monthly PEAK Level D'!$C$4:$C$1500,0),MATCH(W$4,'Monthly PEAK Level D'!$C$4:$AE$4,0)),"")</f>
        <v/>
      </c>
      <c r="X57" s="40" t="str">
        <f ca="1">IFERROR(-1*INDEX('Monthly PEAK Level D'!$C$4:$AE$1500,MATCH($C57,'Monthly PEAK Level D'!$C$4:$C$1500,0),MATCH(X$4,'Monthly PEAK Level D'!$C$4:$AE$4,0)),"")</f>
        <v/>
      </c>
      <c r="Y57" s="40" t="str">
        <f ca="1">IFERROR(-1*INDEX('Monthly PEAK Level D'!$C$4:$AE$1500,MATCH($C57,'Monthly PEAK Level D'!$C$4:$C$1500,0),MATCH(Y$4,'Monthly PEAK Level D'!$C$4:$AE$4,0)),"")</f>
        <v/>
      </c>
      <c r="AB57" s="40" t="str">
        <f ca="1">IFERROR(-1*INDEX('Monthly PEAK Level D'!$C$4:$AE$1500,MATCH($C57,'Monthly PEAK Level D'!$C$4:$C$1500,0),MATCH(AB$4,'Monthly PEAK Level D'!$C$4:$AE$4,0)),"")</f>
        <v/>
      </c>
      <c r="AC57" s="40" t="str">
        <f ca="1">IFERROR(-1*INDEX('Monthly PEAK Level D'!$C$4:$AE$1500,MATCH($C57,'Monthly PEAK Level D'!$C$4:$C$1500,0),MATCH(AC$4,'Monthly PEAK Level D'!$C$4:$AE$4,0)),"")</f>
        <v/>
      </c>
      <c r="AD57" s="40" t="str">
        <f ca="1">IFERROR(-1*INDEX('Monthly PEAK Level D'!$C$4:$AE$1500,MATCH($C57,'Monthly PEAK Level D'!$C$4:$C$1500,0),MATCH(AD$4,'Monthly PEAK Level D'!$C$4:$AE$4,0)),"")</f>
        <v/>
      </c>
      <c r="AE57" s="40" t="str">
        <f ca="1">IFERROR(-1*INDEX('Monthly PEAK Level D'!$C$4:$AE$1500,MATCH($C57,'Monthly PEAK Level D'!$C$4:$C$1500,0),MATCH(AE$4,'Monthly PEAK Level D'!$C$4:$AE$4,0)),"")</f>
        <v/>
      </c>
      <c r="AF57" s="40" t="str">
        <f ca="1">IFERROR(-1*INDEX('Monthly PEAK Level D'!$C$4:$AE$1500,MATCH($C57,'Monthly PEAK Level D'!$C$4:$C$1500,0),MATCH(AF$4,'Monthly PEAK Level D'!$C$4:$AE$4,0)),"")</f>
        <v/>
      </c>
      <c r="AG57" s="40" t="str">
        <f ca="1">IFERROR(-1*INDEX('Monthly PEAK Level D'!$C$4:$AE$1500,MATCH($C57,'Monthly PEAK Level D'!$C$4:$C$1500,0),MATCH(AG$4,'Monthly PEAK Level D'!$C$4:$AE$4,0)),"")</f>
        <v/>
      </c>
      <c r="AH57" s="40" t="str">
        <f ca="1">IFERROR(-1*INDEX('Monthly PEAK Level D'!$C$4:$AE$1500,MATCH($C57,'Monthly PEAK Level D'!$C$4:$C$1500,0),MATCH(AH$4,'Monthly PEAK Level D'!$C$4:$AE$4,0)),"")</f>
        <v/>
      </c>
      <c r="AI57" s="40" t="str">
        <f ca="1">IFERROR(-1*INDEX('Monthly PEAK Level D'!$C$4:$AE$1500,MATCH($C57,'Monthly PEAK Level D'!$C$4:$C$1500,0),MATCH(AI$4,'Monthly PEAK Level D'!$C$4:$AE$4,0)),"")</f>
        <v/>
      </c>
      <c r="AJ57" s="40" t="str">
        <f ca="1">IFERROR(-1*INDEX('Monthly PEAK Level D'!$C$4:$AE$1500,MATCH($C57,'Monthly PEAK Level D'!$C$4:$C$1500,0),MATCH(AJ$4,'Monthly PEAK Level D'!$C$4:$AE$4,0)),"")</f>
        <v/>
      </c>
      <c r="AK57" s="40" t="str">
        <f ca="1">IFERROR(-1*INDEX('Monthly PEAK Level D'!$C$4:$AE$1500,MATCH($C57,'Monthly PEAK Level D'!$C$4:$C$1500,0),MATCH(AK$4,'Monthly PEAK Level D'!$C$4:$AE$4,0)),"")</f>
        <v/>
      </c>
    </row>
    <row r="58" spans="3:37">
      <c r="C58" s="24">
        <f t="shared" si="0"/>
        <v>46905</v>
      </c>
      <c r="D58" s="90" t="s">
        <v>65</v>
      </c>
      <c r="E58" s="91" t="s">
        <v>65</v>
      </c>
      <c r="F58" s="90" t="s">
        <v>65</v>
      </c>
      <c r="G58" s="90" t="s">
        <v>65</v>
      </c>
      <c r="H58" s="90" t="s">
        <v>65</v>
      </c>
      <c r="I58" s="90" t="s">
        <v>65</v>
      </c>
      <c r="J58" s="40" t="str">
        <f ca="1">IFERROR(-1*INDEX('Monthly PEAK Level D'!$C$4:$AE$1500,MATCH($C58,'Monthly PEAK Level D'!$C$4:$C$1500,0),MATCH(J$4,'Monthly PEAK Level D'!$C$4:$AE$4,0)),"")</f>
        <v/>
      </c>
      <c r="K58" s="40" t="str">
        <f ca="1">IFERROR(-1*INDEX('Monthly PEAK Level D'!$C$4:$AE$1500,MATCH($C58,'Monthly PEAK Level D'!$C$4:$C$1500,0),MATCH(K$4,'Monthly PEAK Level D'!$C$4:$AE$4,0)),"")</f>
        <v/>
      </c>
      <c r="L58" s="40" t="str">
        <f ca="1">IFERROR(-1*INDEX('Monthly PEAK Level D'!$C$4:$AE$1500,MATCH($C58,'Monthly PEAK Level D'!$C$4:$C$1500,0),MATCH(L$4,'Monthly PEAK Level D'!$C$4:$AE$4,0)),"")</f>
        <v/>
      </c>
      <c r="M58" s="40" t="str">
        <f ca="1">IFERROR(-1*INDEX('Monthly PEAK Level D'!$C$4:$AE$1500,MATCH($C58,'Monthly PEAK Level D'!$C$4:$C$1500,0),MATCH(M$4,'Monthly PEAK Level D'!$C$4:$AE$4,0)),"")</f>
        <v/>
      </c>
      <c r="N58" s="40" t="str">
        <f ca="1">IFERROR(INDEX('Monthly PEAK Level D'!$C$4:$AE$1500,MATCH($C58,'Monthly PEAK Level D'!$C$4:$C$1500,0),MATCH(N$4,'Monthly PEAK Level D'!$C$4:$AE$4,0)),"")</f>
        <v/>
      </c>
      <c r="O58" s="40" t="str">
        <f ca="1">IFERROR(INDEX('Monthly PEAK Level D'!$C$4:$AE$1500,MATCH($C58,'Monthly PEAK Level D'!$C$4:$C$1500,0),MATCH(O$4,'Monthly PEAK Level D'!$C$4:$AE$4,0)),"")</f>
        <v/>
      </c>
      <c r="P58" s="90" t="s">
        <v>65</v>
      </c>
      <c r="Q58" s="90" t="s">
        <v>65</v>
      </c>
      <c r="R58" s="90" t="s">
        <v>65</v>
      </c>
      <c r="S58" s="40" t="str">
        <f ca="1">IFERROR(-1*INDEX('Monthly PEAK Level D'!$C$4:$AE$1500,MATCH($C58,'Monthly PEAK Level D'!$C$4:$C$1500,0),MATCH(S$4,'Monthly PEAK Level D'!$C$4:$AE$4,0)),"")</f>
        <v/>
      </c>
      <c r="T58" s="40" t="str">
        <f ca="1">IFERROR(-1*INDEX('Monthly PEAK Level D'!$C$4:$AE$1500,MATCH($C58,'Monthly PEAK Level D'!$C$4:$C$1500,0),MATCH(T$4,'Monthly PEAK Level D'!$C$4:$AE$4,0)),"")</f>
        <v/>
      </c>
      <c r="U58" s="40" t="str">
        <f ca="1">IFERROR(-1*INDEX('Monthly PEAK Level D'!$C$4:$AE$1500,MATCH($C58,'Monthly PEAK Level D'!$C$4:$C$1500,0),MATCH(U$4,'Monthly PEAK Level D'!$C$4:$AE$4,0)),"")</f>
        <v/>
      </c>
      <c r="V58" s="40" t="str">
        <f ca="1">IFERROR(-1*INDEX('Monthly PEAK Level D'!$C$4:$AE$1500,MATCH($C58,'Monthly PEAK Level D'!$C$4:$C$1500,0),MATCH(V$4,'Monthly PEAK Level D'!$C$4:$AE$4,0)),"")</f>
        <v/>
      </c>
      <c r="W58" s="40" t="str">
        <f ca="1">IFERROR(-1*INDEX('Monthly PEAK Level D'!$C$4:$AE$1500,MATCH($C58,'Monthly PEAK Level D'!$C$4:$C$1500,0),MATCH(W$4,'Monthly PEAK Level D'!$C$4:$AE$4,0)),"")</f>
        <v/>
      </c>
      <c r="X58" s="40" t="str">
        <f ca="1">IFERROR(-1*INDEX('Monthly PEAK Level D'!$C$4:$AE$1500,MATCH($C58,'Monthly PEAK Level D'!$C$4:$C$1500,0),MATCH(X$4,'Monthly PEAK Level D'!$C$4:$AE$4,0)),"")</f>
        <v/>
      </c>
      <c r="Y58" s="40" t="str">
        <f ca="1">IFERROR(-1*INDEX('Monthly PEAK Level D'!$C$4:$AE$1500,MATCH($C58,'Monthly PEAK Level D'!$C$4:$C$1500,0),MATCH(Y$4,'Monthly PEAK Level D'!$C$4:$AE$4,0)),"")</f>
        <v/>
      </c>
      <c r="AB58" s="40" t="str">
        <f ca="1">IFERROR(-1*INDEX('Monthly PEAK Level D'!$C$4:$AE$1500,MATCH($C58,'Monthly PEAK Level D'!$C$4:$C$1500,0),MATCH(AB$4,'Monthly PEAK Level D'!$C$4:$AE$4,0)),"")</f>
        <v/>
      </c>
      <c r="AC58" s="40" t="str">
        <f ca="1">IFERROR(-1*INDEX('Monthly PEAK Level D'!$C$4:$AE$1500,MATCH($C58,'Monthly PEAK Level D'!$C$4:$C$1500,0),MATCH(AC$4,'Monthly PEAK Level D'!$C$4:$AE$4,0)),"")</f>
        <v/>
      </c>
      <c r="AD58" s="40" t="str">
        <f ca="1">IFERROR(-1*INDEX('Monthly PEAK Level D'!$C$4:$AE$1500,MATCH($C58,'Monthly PEAK Level D'!$C$4:$C$1500,0),MATCH(AD$4,'Monthly PEAK Level D'!$C$4:$AE$4,0)),"")</f>
        <v/>
      </c>
      <c r="AE58" s="40" t="str">
        <f ca="1">IFERROR(-1*INDEX('Monthly PEAK Level D'!$C$4:$AE$1500,MATCH($C58,'Monthly PEAK Level D'!$C$4:$C$1500,0),MATCH(AE$4,'Monthly PEAK Level D'!$C$4:$AE$4,0)),"")</f>
        <v/>
      </c>
      <c r="AF58" s="40" t="str">
        <f ca="1">IFERROR(-1*INDEX('Monthly PEAK Level D'!$C$4:$AE$1500,MATCH($C58,'Monthly PEAK Level D'!$C$4:$C$1500,0),MATCH(AF$4,'Monthly PEAK Level D'!$C$4:$AE$4,0)),"")</f>
        <v/>
      </c>
      <c r="AG58" s="40" t="str">
        <f ca="1">IFERROR(-1*INDEX('Monthly PEAK Level D'!$C$4:$AE$1500,MATCH($C58,'Monthly PEAK Level D'!$C$4:$C$1500,0),MATCH(AG$4,'Monthly PEAK Level D'!$C$4:$AE$4,0)),"")</f>
        <v/>
      </c>
      <c r="AH58" s="40" t="str">
        <f ca="1">IFERROR(-1*INDEX('Monthly PEAK Level D'!$C$4:$AE$1500,MATCH($C58,'Monthly PEAK Level D'!$C$4:$C$1500,0),MATCH(AH$4,'Monthly PEAK Level D'!$C$4:$AE$4,0)),"")</f>
        <v/>
      </c>
      <c r="AI58" s="40" t="str">
        <f ca="1">IFERROR(-1*INDEX('Monthly PEAK Level D'!$C$4:$AE$1500,MATCH($C58,'Monthly PEAK Level D'!$C$4:$C$1500,0),MATCH(AI$4,'Monthly PEAK Level D'!$C$4:$AE$4,0)),"")</f>
        <v/>
      </c>
      <c r="AJ58" s="40" t="str">
        <f ca="1">IFERROR(-1*INDEX('Monthly PEAK Level D'!$C$4:$AE$1500,MATCH($C58,'Monthly PEAK Level D'!$C$4:$C$1500,0),MATCH(AJ$4,'Monthly PEAK Level D'!$C$4:$AE$4,0)),"")</f>
        <v/>
      </c>
      <c r="AK58" s="40" t="str">
        <f ca="1">IFERROR(-1*INDEX('Monthly PEAK Level D'!$C$4:$AE$1500,MATCH($C58,'Monthly PEAK Level D'!$C$4:$C$1500,0),MATCH(AK$4,'Monthly PEAK Level D'!$C$4:$AE$4,0)),"")</f>
        <v/>
      </c>
    </row>
    <row r="59" spans="3:37">
      <c r="C59" s="24">
        <f t="shared" si="0"/>
        <v>46935</v>
      </c>
      <c r="D59" s="90" t="s">
        <v>65</v>
      </c>
      <c r="E59" s="91" t="s">
        <v>65</v>
      </c>
      <c r="F59" s="90" t="s">
        <v>65</v>
      </c>
      <c r="G59" s="90" t="s">
        <v>65</v>
      </c>
      <c r="H59" s="90" t="s">
        <v>65</v>
      </c>
      <c r="I59" s="90" t="s">
        <v>65</v>
      </c>
      <c r="J59" s="40" t="str">
        <f ca="1">IFERROR(-1*INDEX('Monthly PEAK Level D'!$C$4:$AE$1500,MATCH($C59,'Monthly PEAK Level D'!$C$4:$C$1500,0),MATCH(J$4,'Monthly PEAK Level D'!$C$4:$AE$4,0)),"")</f>
        <v/>
      </c>
      <c r="K59" s="40" t="str">
        <f ca="1">IFERROR(-1*INDEX('Monthly PEAK Level D'!$C$4:$AE$1500,MATCH($C59,'Monthly PEAK Level D'!$C$4:$C$1500,0),MATCH(K$4,'Monthly PEAK Level D'!$C$4:$AE$4,0)),"")</f>
        <v/>
      </c>
      <c r="L59" s="40" t="str">
        <f ca="1">IFERROR(-1*INDEX('Monthly PEAK Level D'!$C$4:$AE$1500,MATCH($C59,'Monthly PEAK Level D'!$C$4:$C$1500,0),MATCH(L$4,'Monthly PEAK Level D'!$C$4:$AE$4,0)),"")</f>
        <v/>
      </c>
      <c r="M59" s="40" t="str">
        <f ca="1">IFERROR(-1*INDEX('Monthly PEAK Level D'!$C$4:$AE$1500,MATCH($C59,'Monthly PEAK Level D'!$C$4:$C$1500,0),MATCH(M$4,'Monthly PEAK Level D'!$C$4:$AE$4,0)),"")</f>
        <v/>
      </c>
      <c r="N59" s="40" t="str">
        <f ca="1">IFERROR(INDEX('Monthly PEAK Level D'!$C$4:$AE$1500,MATCH($C59,'Monthly PEAK Level D'!$C$4:$C$1500,0),MATCH(N$4,'Monthly PEAK Level D'!$C$4:$AE$4,0)),"")</f>
        <v/>
      </c>
      <c r="O59" s="40" t="str">
        <f ca="1">IFERROR(INDEX('Monthly PEAK Level D'!$C$4:$AE$1500,MATCH($C59,'Monthly PEAK Level D'!$C$4:$C$1500,0),MATCH(O$4,'Monthly PEAK Level D'!$C$4:$AE$4,0)),"")</f>
        <v/>
      </c>
      <c r="P59" s="90" t="s">
        <v>65</v>
      </c>
      <c r="Q59" s="90" t="s">
        <v>65</v>
      </c>
      <c r="R59" s="90" t="s">
        <v>65</v>
      </c>
      <c r="S59" s="40" t="str">
        <f ca="1">IFERROR(-1*INDEX('Monthly PEAK Level D'!$C$4:$AE$1500,MATCH($C59,'Monthly PEAK Level D'!$C$4:$C$1500,0),MATCH(S$4,'Monthly PEAK Level D'!$C$4:$AE$4,0)),"")</f>
        <v/>
      </c>
      <c r="T59" s="40" t="str">
        <f ca="1">IFERROR(-1*INDEX('Monthly PEAK Level D'!$C$4:$AE$1500,MATCH($C59,'Monthly PEAK Level D'!$C$4:$C$1500,0),MATCH(T$4,'Monthly PEAK Level D'!$C$4:$AE$4,0)),"")</f>
        <v/>
      </c>
      <c r="U59" s="40" t="str">
        <f ca="1">IFERROR(-1*INDEX('Monthly PEAK Level D'!$C$4:$AE$1500,MATCH($C59,'Monthly PEAK Level D'!$C$4:$C$1500,0),MATCH(U$4,'Monthly PEAK Level D'!$C$4:$AE$4,0)),"")</f>
        <v/>
      </c>
      <c r="V59" s="40" t="str">
        <f ca="1">IFERROR(-1*INDEX('Monthly PEAK Level D'!$C$4:$AE$1500,MATCH($C59,'Monthly PEAK Level D'!$C$4:$C$1500,0),MATCH(V$4,'Monthly PEAK Level D'!$C$4:$AE$4,0)),"")</f>
        <v/>
      </c>
      <c r="W59" s="40" t="str">
        <f ca="1">IFERROR(-1*INDEX('Monthly PEAK Level D'!$C$4:$AE$1500,MATCH($C59,'Monthly PEAK Level D'!$C$4:$C$1500,0),MATCH(W$4,'Monthly PEAK Level D'!$C$4:$AE$4,0)),"")</f>
        <v/>
      </c>
      <c r="X59" s="40" t="str">
        <f ca="1">IFERROR(-1*INDEX('Monthly PEAK Level D'!$C$4:$AE$1500,MATCH($C59,'Monthly PEAK Level D'!$C$4:$C$1500,0),MATCH(X$4,'Monthly PEAK Level D'!$C$4:$AE$4,0)),"")</f>
        <v/>
      </c>
      <c r="Y59" s="40" t="str">
        <f ca="1">IFERROR(-1*INDEX('Monthly PEAK Level D'!$C$4:$AE$1500,MATCH($C59,'Monthly PEAK Level D'!$C$4:$C$1500,0),MATCH(Y$4,'Monthly PEAK Level D'!$C$4:$AE$4,0)),"")</f>
        <v/>
      </c>
      <c r="AB59" s="40" t="str">
        <f ca="1">IFERROR(-1*INDEX('Monthly PEAK Level D'!$C$4:$AE$1500,MATCH($C59,'Monthly PEAK Level D'!$C$4:$C$1500,0),MATCH(AB$4,'Monthly PEAK Level D'!$C$4:$AE$4,0)),"")</f>
        <v/>
      </c>
      <c r="AC59" s="40" t="str">
        <f ca="1">IFERROR(-1*INDEX('Monthly PEAK Level D'!$C$4:$AE$1500,MATCH($C59,'Monthly PEAK Level D'!$C$4:$C$1500,0),MATCH(AC$4,'Monthly PEAK Level D'!$C$4:$AE$4,0)),"")</f>
        <v/>
      </c>
      <c r="AD59" s="40" t="str">
        <f ca="1">IFERROR(-1*INDEX('Monthly PEAK Level D'!$C$4:$AE$1500,MATCH($C59,'Monthly PEAK Level D'!$C$4:$C$1500,0),MATCH(AD$4,'Monthly PEAK Level D'!$C$4:$AE$4,0)),"")</f>
        <v/>
      </c>
      <c r="AE59" s="40" t="str">
        <f ca="1">IFERROR(-1*INDEX('Monthly PEAK Level D'!$C$4:$AE$1500,MATCH($C59,'Monthly PEAK Level D'!$C$4:$C$1500,0),MATCH(AE$4,'Monthly PEAK Level D'!$C$4:$AE$4,0)),"")</f>
        <v/>
      </c>
      <c r="AF59" s="40" t="str">
        <f ca="1">IFERROR(-1*INDEX('Monthly PEAK Level D'!$C$4:$AE$1500,MATCH($C59,'Monthly PEAK Level D'!$C$4:$C$1500,0),MATCH(AF$4,'Monthly PEAK Level D'!$C$4:$AE$4,0)),"")</f>
        <v/>
      </c>
      <c r="AG59" s="40" t="str">
        <f ca="1">IFERROR(-1*INDEX('Monthly PEAK Level D'!$C$4:$AE$1500,MATCH($C59,'Monthly PEAK Level D'!$C$4:$C$1500,0),MATCH(AG$4,'Monthly PEAK Level D'!$C$4:$AE$4,0)),"")</f>
        <v/>
      </c>
      <c r="AH59" s="40" t="str">
        <f ca="1">IFERROR(-1*INDEX('Monthly PEAK Level D'!$C$4:$AE$1500,MATCH($C59,'Monthly PEAK Level D'!$C$4:$C$1500,0),MATCH(AH$4,'Monthly PEAK Level D'!$C$4:$AE$4,0)),"")</f>
        <v/>
      </c>
      <c r="AI59" s="40" t="str">
        <f ca="1">IFERROR(-1*INDEX('Monthly PEAK Level D'!$C$4:$AE$1500,MATCH($C59,'Monthly PEAK Level D'!$C$4:$C$1500,0),MATCH(AI$4,'Monthly PEAK Level D'!$C$4:$AE$4,0)),"")</f>
        <v/>
      </c>
      <c r="AJ59" s="40" t="str">
        <f ca="1">IFERROR(-1*INDEX('Monthly PEAK Level D'!$C$4:$AE$1500,MATCH($C59,'Monthly PEAK Level D'!$C$4:$C$1500,0),MATCH(AJ$4,'Monthly PEAK Level D'!$C$4:$AE$4,0)),"")</f>
        <v/>
      </c>
      <c r="AK59" s="40" t="str">
        <f ca="1">IFERROR(-1*INDEX('Monthly PEAK Level D'!$C$4:$AE$1500,MATCH($C59,'Monthly PEAK Level D'!$C$4:$C$1500,0),MATCH(AK$4,'Monthly PEAK Level D'!$C$4:$AE$4,0)),"")</f>
        <v/>
      </c>
    </row>
    <row r="60" spans="3:37">
      <c r="C60" s="24">
        <f t="shared" si="0"/>
        <v>46966</v>
      </c>
      <c r="D60" s="90" t="s">
        <v>65</v>
      </c>
      <c r="E60" s="91" t="s">
        <v>65</v>
      </c>
      <c r="F60" s="90" t="s">
        <v>65</v>
      </c>
      <c r="G60" s="90" t="s">
        <v>65</v>
      </c>
      <c r="H60" s="90" t="s">
        <v>65</v>
      </c>
      <c r="I60" s="90" t="s">
        <v>65</v>
      </c>
      <c r="J60" s="40" t="str">
        <f ca="1">IFERROR(-1*INDEX('Monthly PEAK Level D'!$C$4:$AE$1500,MATCH($C60,'Monthly PEAK Level D'!$C$4:$C$1500,0),MATCH(J$4,'Monthly PEAK Level D'!$C$4:$AE$4,0)),"")</f>
        <v/>
      </c>
      <c r="K60" s="40" t="str">
        <f ca="1">IFERROR(-1*INDEX('Monthly PEAK Level D'!$C$4:$AE$1500,MATCH($C60,'Monthly PEAK Level D'!$C$4:$C$1500,0),MATCH(K$4,'Monthly PEAK Level D'!$C$4:$AE$4,0)),"")</f>
        <v/>
      </c>
      <c r="L60" s="40" t="str">
        <f ca="1">IFERROR(-1*INDEX('Monthly PEAK Level D'!$C$4:$AE$1500,MATCH($C60,'Monthly PEAK Level D'!$C$4:$C$1500,0),MATCH(L$4,'Monthly PEAK Level D'!$C$4:$AE$4,0)),"")</f>
        <v/>
      </c>
      <c r="M60" s="40" t="str">
        <f ca="1">IFERROR(-1*INDEX('Monthly PEAK Level D'!$C$4:$AE$1500,MATCH($C60,'Monthly PEAK Level D'!$C$4:$C$1500,0),MATCH(M$4,'Monthly PEAK Level D'!$C$4:$AE$4,0)),"")</f>
        <v/>
      </c>
      <c r="N60" s="40" t="str">
        <f ca="1">IFERROR(INDEX('Monthly PEAK Level D'!$C$4:$AE$1500,MATCH($C60,'Monthly PEAK Level D'!$C$4:$C$1500,0),MATCH(N$4,'Monthly PEAK Level D'!$C$4:$AE$4,0)),"")</f>
        <v/>
      </c>
      <c r="O60" s="40" t="str">
        <f ca="1">IFERROR(INDEX('Monthly PEAK Level D'!$C$4:$AE$1500,MATCH($C60,'Monthly PEAK Level D'!$C$4:$C$1500,0),MATCH(O$4,'Monthly PEAK Level D'!$C$4:$AE$4,0)),"")</f>
        <v/>
      </c>
      <c r="P60" s="90" t="s">
        <v>65</v>
      </c>
      <c r="Q60" s="90" t="s">
        <v>65</v>
      </c>
      <c r="R60" s="90" t="s">
        <v>65</v>
      </c>
      <c r="S60" s="40" t="str">
        <f ca="1">IFERROR(-1*INDEX('Monthly PEAK Level D'!$C$4:$AE$1500,MATCH($C60,'Monthly PEAK Level D'!$C$4:$C$1500,0),MATCH(S$4,'Monthly PEAK Level D'!$C$4:$AE$4,0)),"")</f>
        <v/>
      </c>
      <c r="T60" s="40" t="str">
        <f ca="1">IFERROR(-1*INDEX('Monthly PEAK Level D'!$C$4:$AE$1500,MATCH($C60,'Monthly PEAK Level D'!$C$4:$C$1500,0),MATCH(T$4,'Monthly PEAK Level D'!$C$4:$AE$4,0)),"")</f>
        <v/>
      </c>
      <c r="U60" s="40" t="str">
        <f ca="1">IFERROR(-1*INDEX('Monthly PEAK Level D'!$C$4:$AE$1500,MATCH($C60,'Monthly PEAK Level D'!$C$4:$C$1500,0),MATCH(U$4,'Monthly PEAK Level D'!$C$4:$AE$4,0)),"")</f>
        <v/>
      </c>
      <c r="V60" s="40" t="str">
        <f ca="1">IFERROR(-1*INDEX('Monthly PEAK Level D'!$C$4:$AE$1500,MATCH($C60,'Monthly PEAK Level D'!$C$4:$C$1500,0),MATCH(V$4,'Monthly PEAK Level D'!$C$4:$AE$4,0)),"")</f>
        <v/>
      </c>
      <c r="W60" s="40" t="str">
        <f ca="1">IFERROR(-1*INDEX('Monthly PEAK Level D'!$C$4:$AE$1500,MATCH($C60,'Monthly PEAK Level D'!$C$4:$C$1500,0),MATCH(W$4,'Monthly PEAK Level D'!$C$4:$AE$4,0)),"")</f>
        <v/>
      </c>
      <c r="X60" s="40" t="str">
        <f ca="1">IFERROR(-1*INDEX('Monthly PEAK Level D'!$C$4:$AE$1500,MATCH($C60,'Monthly PEAK Level D'!$C$4:$C$1500,0),MATCH(X$4,'Monthly PEAK Level D'!$C$4:$AE$4,0)),"")</f>
        <v/>
      </c>
      <c r="Y60" s="40" t="str">
        <f ca="1">IFERROR(-1*INDEX('Monthly PEAK Level D'!$C$4:$AE$1500,MATCH($C60,'Monthly PEAK Level D'!$C$4:$C$1500,0),MATCH(Y$4,'Monthly PEAK Level D'!$C$4:$AE$4,0)),"")</f>
        <v/>
      </c>
      <c r="AB60" s="40" t="str">
        <f ca="1">IFERROR(-1*INDEX('Monthly PEAK Level D'!$C$4:$AE$1500,MATCH($C60,'Monthly PEAK Level D'!$C$4:$C$1500,0),MATCH(AB$4,'Monthly PEAK Level D'!$C$4:$AE$4,0)),"")</f>
        <v/>
      </c>
      <c r="AC60" s="40" t="str">
        <f ca="1">IFERROR(-1*INDEX('Monthly PEAK Level D'!$C$4:$AE$1500,MATCH($C60,'Monthly PEAK Level D'!$C$4:$C$1500,0),MATCH(AC$4,'Monthly PEAK Level D'!$C$4:$AE$4,0)),"")</f>
        <v/>
      </c>
      <c r="AD60" s="40" t="str">
        <f ca="1">IFERROR(-1*INDEX('Monthly PEAK Level D'!$C$4:$AE$1500,MATCH($C60,'Monthly PEAK Level D'!$C$4:$C$1500,0),MATCH(AD$4,'Monthly PEAK Level D'!$C$4:$AE$4,0)),"")</f>
        <v/>
      </c>
      <c r="AE60" s="40" t="str">
        <f ca="1">IFERROR(-1*INDEX('Monthly PEAK Level D'!$C$4:$AE$1500,MATCH($C60,'Monthly PEAK Level D'!$C$4:$C$1500,0),MATCH(AE$4,'Monthly PEAK Level D'!$C$4:$AE$4,0)),"")</f>
        <v/>
      </c>
      <c r="AF60" s="40" t="str">
        <f ca="1">IFERROR(-1*INDEX('Monthly PEAK Level D'!$C$4:$AE$1500,MATCH($C60,'Monthly PEAK Level D'!$C$4:$C$1500,0),MATCH(AF$4,'Monthly PEAK Level D'!$C$4:$AE$4,0)),"")</f>
        <v/>
      </c>
      <c r="AG60" s="40" t="str">
        <f ca="1">IFERROR(-1*INDEX('Monthly PEAK Level D'!$C$4:$AE$1500,MATCH($C60,'Monthly PEAK Level D'!$C$4:$C$1500,0),MATCH(AG$4,'Monthly PEAK Level D'!$C$4:$AE$4,0)),"")</f>
        <v/>
      </c>
      <c r="AH60" s="40" t="str">
        <f ca="1">IFERROR(-1*INDEX('Monthly PEAK Level D'!$C$4:$AE$1500,MATCH($C60,'Monthly PEAK Level D'!$C$4:$C$1500,0),MATCH(AH$4,'Monthly PEAK Level D'!$C$4:$AE$4,0)),"")</f>
        <v/>
      </c>
      <c r="AI60" s="40" t="str">
        <f ca="1">IFERROR(-1*INDEX('Monthly PEAK Level D'!$C$4:$AE$1500,MATCH($C60,'Monthly PEAK Level D'!$C$4:$C$1500,0),MATCH(AI$4,'Monthly PEAK Level D'!$C$4:$AE$4,0)),"")</f>
        <v/>
      </c>
      <c r="AJ60" s="40" t="str">
        <f ca="1">IFERROR(-1*INDEX('Monthly PEAK Level D'!$C$4:$AE$1500,MATCH($C60,'Monthly PEAK Level D'!$C$4:$C$1500,0),MATCH(AJ$4,'Monthly PEAK Level D'!$C$4:$AE$4,0)),"")</f>
        <v/>
      </c>
      <c r="AK60" s="40" t="str">
        <f ca="1">IFERROR(-1*INDEX('Monthly PEAK Level D'!$C$4:$AE$1500,MATCH($C60,'Monthly PEAK Level D'!$C$4:$C$1500,0),MATCH(AK$4,'Monthly PEAK Level D'!$C$4:$AE$4,0)),"")</f>
        <v/>
      </c>
    </row>
    <row r="61" spans="3:37">
      <c r="C61" s="24">
        <f t="shared" si="0"/>
        <v>46997</v>
      </c>
      <c r="D61" s="90" t="s">
        <v>65</v>
      </c>
      <c r="E61" s="91" t="s">
        <v>65</v>
      </c>
      <c r="F61" s="90" t="s">
        <v>65</v>
      </c>
      <c r="G61" s="90" t="s">
        <v>65</v>
      </c>
      <c r="H61" s="90" t="s">
        <v>65</v>
      </c>
      <c r="I61" s="90" t="s">
        <v>65</v>
      </c>
      <c r="J61" s="40" t="str">
        <f ca="1">IFERROR(-1*INDEX('Monthly PEAK Level D'!$C$4:$AE$1500,MATCH($C61,'Monthly PEAK Level D'!$C$4:$C$1500,0),MATCH(J$4,'Monthly PEAK Level D'!$C$4:$AE$4,0)),"")</f>
        <v/>
      </c>
      <c r="K61" s="40" t="str">
        <f ca="1">IFERROR(-1*INDEX('Monthly PEAK Level D'!$C$4:$AE$1500,MATCH($C61,'Monthly PEAK Level D'!$C$4:$C$1500,0),MATCH(K$4,'Monthly PEAK Level D'!$C$4:$AE$4,0)),"")</f>
        <v/>
      </c>
      <c r="L61" s="40" t="str">
        <f ca="1">IFERROR(-1*INDEX('Monthly PEAK Level D'!$C$4:$AE$1500,MATCH($C61,'Monthly PEAK Level D'!$C$4:$C$1500,0),MATCH(L$4,'Monthly PEAK Level D'!$C$4:$AE$4,0)),"")</f>
        <v/>
      </c>
      <c r="M61" s="40" t="str">
        <f ca="1">IFERROR(-1*INDEX('Monthly PEAK Level D'!$C$4:$AE$1500,MATCH($C61,'Monthly PEAK Level D'!$C$4:$C$1500,0),MATCH(M$4,'Monthly PEAK Level D'!$C$4:$AE$4,0)),"")</f>
        <v/>
      </c>
      <c r="N61" s="40" t="str">
        <f ca="1">IFERROR(INDEX('Monthly PEAK Level D'!$C$4:$AE$1500,MATCH($C61,'Monthly PEAK Level D'!$C$4:$C$1500,0),MATCH(N$4,'Monthly PEAK Level D'!$C$4:$AE$4,0)),"")</f>
        <v/>
      </c>
      <c r="O61" s="40" t="str">
        <f ca="1">IFERROR(INDEX('Monthly PEAK Level D'!$C$4:$AE$1500,MATCH($C61,'Monthly PEAK Level D'!$C$4:$C$1500,0),MATCH(O$4,'Monthly PEAK Level D'!$C$4:$AE$4,0)),"")</f>
        <v/>
      </c>
      <c r="P61" s="90" t="s">
        <v>65</v>
      </c>
      <c r="Q61" s="90" t="s">
        <v>65</v>
      </c>
      <c r="R61" s="90" t="s">
        <v>65</v>
      </c>
      <c r="S61" s="40" t="str">
        <f ca="1">IFERROR(-1*INDEX('Monthly PEAK Level D'!$C$4:$AE$1500,MATCH($C61,'Monthly PEAK Level D'!$C$4:$C$1500,0),MATCH(S$4,'Monthly PEAK Level D'!$C$4:$AE$4,0)),"")</f>
        <v/>
      </c>
      <c r="T61" s="40" t="str">
        <f ca="1">IFERROR(-1*INDEX('Monthly PEAK Level D'!$C$4:$AE$1500,MATCH($C61,'Monthly PEAK Level D'!$C$4:$C$1500,0),MATCH(T$4,'Monthly PEAK Level D'!$C$4:$AE$4,0)),"")</f>
        <v/>
      </c>
      <c r="U61" s="40" t="str">
        <f ca="1">IFERROR(-1*INDEX('Monthly PEAK Level D'!$C$4:$AE$1500,MATCH($C61,'Monthly PEAK Level D'!$C$4:$C$1500,0),MATCH(U$4,'Monthly PEAK Level D'!$C$4:$AE$4,0)),"")</f>
        <v/>
      </c>
      <c r="V61" s="40" t="str">
        <f ca="1">IFERROR(-1*INDEX('Monthly PEAK Level D'!$C$4:$AE$1500,MATCH($C61,'Monthly PEAK Level D'!$C$4:$C$1500,0),MATCH(V$4,'Monthly PEAK Level D'!$C$4:$AE$4,0)),"")</f>
        <v/>
      </c>
      <c r="W61" s="40" t="str">
        <f ca="1">IFERROR(-1*INDEX('Monthly PEAK Level D'!$C$4:$AE$1500,MATCH($C61,'Monthly PEAK Level D'!$C$4:$C$1500,0),MATCH(W$4,'Monthly PEAK Level D'!$C$4:$AE$4,0)),"")</f>
        <v/>
      </c>
      <c r="X61" s="40" t="str">
        <f ca="1">IFERROR(-1*INDEX('Monthly PEAK Level D'!$C$4:$AE$1500,MATCH($C61,'Monthly PEAK Level D'!$C$4:$C$1500,0),MATCH(X$4,'Monthly PEAK Level D'!$C$4:$AE$4,0)),"")</f>
        <v/>
      </c>
      <c r="Y61" s="40" t="str">
        <f ca="1">IFERROR(-1*INDEX('Monthly PEAK Level D'!$C$4:$AE$1500,MATCH($C61,'Monthly PEAK Level D'!$C$4:$C$1500,0),MATCH(Y$4,'Monthly PEAK Level D'!$C$4:$AE$4,0)),"")</f>
        <v/>
      </c>
      <c r="AB61" s="40" t="str">
        <f ca="1">IFERROR(-1*INDEX('Monthly PEAK Level D'!$C$4:$AE$1500,MATCH($C61,'Monthly PEAK Level D'!$C$4:$C$1500,0),MATCH(AB$4,'Monthly PEAK Level D'!$C$4:$AE$4,0)),"")</f>
        <v/>
      </c>
      <c r="AC61" s="40" t="str">
        <f ca="1">IFERROR(-1*INDEX('Monthly PEAK Level D'!$C$4:$AE$1500,MATCH($C61,'Monthly PEAK Level D'!$C$4:$C$1500,0),MATCH(AC$4,'Monthly PEAK Level D'!$C$4:$AE$4,0)),"")</f>
        <v/>
      </c>
      <c r="AD61" s="40" t="str">
        <f ca="1">IFERROR(-1*INDEX('Monthly PEAK Level D'!$C$4:$AE$1500,MATCH($C61,'Monthly PEAK Level D'!$C$4:$C$1500,0),MATCH(AD$4,'Monthly PEAK Level D'!$C$4:$AE$4,0)),"")</f>
        <v/>
      </c>
      <c r="AE61" s="40" t="str">
        <f ca="1">IFERROR(-1*INDEX('Monthly PEAK Level D'!$C$4:$AE$1500,MATCH($C61,'Monthly PEAK Level D'!$C$4:$C$1500,0),MATCH(AE$4,'Monthly PEAK Level D'!$C$4:$AE$4,0)),"")</f>
        <v/>
      </c>
      <c r="AF61" s="40" t="str">
        <f ca="1">IFERROR(-1*INDEX('Monthly PEAK Level D'!$C$4:$AE$1500,MATCH($C61,'Monthly PEAK Level D'!$C$4:$C$1500,0),MATCH(AF$4,'Monthly PEAK Level D'!$C$4:$AE$4,0)),"")</f>
        <v/>
      </c>
      <c r="AG61" s="40" t="str">
        <f ca="1">IFERROR(-1*INDEX('Monthly PEAK Level D'!$C$4:$AE$1500,MATCH($C61,'Monthly PEAK Level D'!$C$4:$C$1500,0),MATCH(AG$4,'Monthly PEAK Level D'!$C$4:$AE$4,0)),"")</f>
        <v/>
      </c>
      <c r="AH61" s="40" t="str">
        <f ca="1">IFERROR(-1*INDEX('Monthly PEAK Level D'!$C$4:$AE$1500,MATCH($C61,'Monthly PEAK Level D'!$C$4:$C$1500,0),MATCH(AH$4,'Monthly PEAK Level D'!$C$4:$AE$4,0)),"")</f>
        <v/>
      </c>
      <c r="AI61" s="40" t="str">
        <f ca="1">IFERROR(-1*INDEX('Monthly PEAK Level D'!$C$4:$AE$1500,MATCH($C61,'Monthly PEAK Level D'!$C$4:$C$1500,0),MATCH(AI$4,'Monthly PEAK Level D'!$C$4:$AE$4,0)),"")</f>
        <v/>
      </c>
      <c r="AJ61" s="40" t="str">
        <f ca="1">IFERROR(-1*INDEX('Monthly PEAK Level D'!$C$4:$AE$1500,MATCH($C61,'Monthly PEAK Level D'!$C$4:$C$1500,0),MATCH(AJ$4,'Monthly PEAK Level D'!$C$4:$AE$4,0)),"")</f>
        <v/>
      </c>
      <c r="AK61" s="40" t="str">
        <f ca="1">IFERROR(-1*INDEX('Monthly PEAK Level D'!$C$4:$AE$1500,MATCH($C61,'Monthly PEAK Level D'!$C$4:$C$1500,0),MATCH(AK$4,'Monthly PEAK Level D'!$C$4:$AE$4,0)),"")</f>
        <v/>
      </c>
    </row>
    <row r="62" spans="3:37">
      <c r="C62" s="24">
        <f t="shared" si="0"/>
        <v>47027</v>
      </c>
      <c r="D62" s="90" t="s">
        <v>65</v>
      </c>
      <c r="E62" s="91" t="s">
        <v>65</v>
      </c>
      <c r="F62" s="90" t="s">
        <v>65</v>
      </c>
      <c r="G62" s="90" t="s">
        <v>65</v>
      </c>
      <c r="H62" s="90" t="s">
        <v>65</v>
      </c>
      <c r="I62" s="90" t="s">
        <v>65</v>
      </c>
      <c r="J62" s="40" t="str">
        <f ca="1">IFERROR(-1*INDEX('Monthly PEAK Level D'!$C$4:$AE$1500,MATCH($C62,'Monthly PEAK Level D'!$C$4:$C$1500,0),MATCH(J$4,'Monthly PEAK Level D'!$C$4:$AE$4,0)),"")</f>
        <v/>
      </c>
      <c r="K62" s="40" t="str">
        <f ca="1">IFERROR(-1*INDEX('Monthly PEAK Level D'!$C$4:$AE$1500,MATCH($C62,'Monthly PEAK Level D'!$C$4:$C$1500,0),MATCH(K$4,'Monthly PEAK Level D'!$C$4:$AE$4,0)),"")</f>
        <v/>
      </c>
      <c r="L62" s="40" t="str">
        <f ca="1">IFERROR(-1*INDEX('Monthly PEAK Level D'!$C$4:$AE$1500,MATCH($C62,'Monthly PEAK Level D'!$C$4:$C$1500,0),MATCH(L$4,'Monthly PEAK Level D'!$C$4:$AE$4,0)),"")</f>
        <v/>
      </c>
      <c r="M62" s="40" t="str">
        <f ca="1">IFERROR(-1*INDEX('Monthly PEAK Level D'!$C$4:$AE$1500,MATCH($C62,'Monthly PEAK Level D'!$C$4:$C$1500,0),MATCH(M$4,'Monthly PEAK Level D'!$C$4:$AE$4,0)),"")</f>
        <v/>
      </c>
      <c r="N62" s="40" t="str">
        <f ca="1">IFERROR(INDEX('Monthly PEAK Level D'!$C$4:$AE$1500,MATCH($C62,'Monthly PEAK Level D'!$C$4:$C$1500,0),MATCH(N$4,'Monthly PEAK Level D'!$C$4:$AE$4,0)),"")</f>
        <v/>
      </c>
      <c r="O62" s="40" t="str">
        <f ca="1">IFERROR(INDEX('Monthly PEAK Level D'!$C$4:$AE$1500,MATCH($C62,'Monthly PEAK Level D'!$C$4:$C$1500,0),MATCH(O$4,'Monthly PEAK Level D'!$C$4:$AE$4,0)),"")</f>
        <v/>
      </c>
      <c r="P62" s="90" t="s">
        <v>65</v>
      </c>
      <c r="Q62" s="90" t="s">
        <v>65</v>
      </c>
      <c r="R62" s="90" t="s">
        <v>65</v>
      </c>
      <c r="S62" s="40" t="str">
        <f ca="1">IFERROR(-1*INDEX('Monthly PEAK Level D'!$C$4:$AE$1500,MATCH($C62,'Monthly PEAK Level D'!$C$4:$C$1500,0),MATCH(S$4,'Monthly PEAK Level D'!$C$4:$AE$4,0)),"")</f>
        <v/>
      </c>
      <c r="T62" s="40" t="str">
        <f ca="1">IFERROR(-1*INDEX('Monthly PEAK Level D'!$C$4:$AE$1500,MATCH($C62,'Monthly PEAK Level D'!$C$4:$C$1500,0),MATCH(T$4,'Monthly PEAK Level D'!$C$4:$AE$4,0)),"")</f>
        <v/>
      </c>
      <c r="U62" s="40" t="str">
        <f ca="1">IFERROR(-1*INDEX('Monthly PEAK Level D'!$C$4:$AE$1500,MATCH($C62,'Monthly PEAK Level D'!$C$4:$C$1500,0),MATCH(U$4,'Monthly PEAK Level D'!$C$4:$AE$4,0)),"")</f>
        <v/>
      </c>
      <c r="V62" s="40" t="str">
        <f ca="1">IFERROR(-1*INDEX('Monthly PEAK Level D'!$C$4:$AE$1500,MATCH($C62,'Monthly PEAK Level D'!$C$4:$C$1500,0),MATCH(V$4,'Monthly PEAK Level D'!$C$4:$AE$4,0)),"")</f>
        <v/>
      </c>
      <c r="W62" s="40" t="str">
        <f ca="1">IFERROR(-1*INDEX('Monthly PEAK Level D'!$C$4:$AE$1500,MATCH($C62,'Monthly PEAK Level D'!$C$4:$C$1500,0),MATCH(W$4,'Monthly PEAK Level D'!$C$4:$AE$4,0)),"")</f>
        <v/>
      </c>
      <c r="X62" s="40" t="str">
        <f ca="1">IFERROR(-1*INDEX('Monthly PEAK Level D'!$C$4:$AE$1500,MATCH($C62,'Monthly PEAK Level D'!$C$4:$C$1500,0),MATCH(X$4,'Monthly PEAK Level D'!$C$4:$AE$4,0)),"")</f>
        <v/>
      </c>
      <c r="Y62" s="40" t="str">
        <f ca="1">IFERROR(-1*INDEX('Monthly PEAK Level D'!$C$4:$AE$1500,MATCH($C62,'Monthly PEAK Level D'!$C$4:$C$1500,0),MATCH(Y$4,'Monthly PEAK Level D'!$C$4:$AE$4,0)),"")</f>
        <v/>
      </c>
      <c r="AB62" s="40" t="str">
        <f ca="1">IFERROR(-1*INDEX('Monthly PEAK Level D'!$C$4:$AE$1500,MATCH($C62,'Monthly PEAK Level D'!$C$4:$C$1500,0),MATCH(AB$4,'Monthly PEAK Level D'!$C$4:$AE$4,0)),"")</f>
        <v/>
      </c>
      <c r="AC62" s="40" t="str">
        <f ca="1">IFERROR(-1*INDEX('Monthly PEAK Level D'!$C$4:$AE$1500,MATCH($C62,'Monthly PEAK Level D'!$C$4:$C$1500,0),MATCH(AC$4,'Monthly PEAK Level D'!$C$4:$AE$4,0)),"")</f>
        <v/>
      </c>
      <c r="AD62" s="40" t="str">
        <f ca="1">IFERROR(-1*INDEX('Monthly PEAK Level D'!$C$4:$AE$1500,MATCH($C62,'Monthly PEAK Level D'!$C$4:$C$1500,0),MATCH(AD$4,'Monthly PEAK Level D'!$C$4:$AE$4,0)),"")</f>
        <v/>
      </c>
      <c r="AE62" s="40" t="str">
        <f ca="1">IFERROR(-1*INDEX('Monthly PEAK Level D'!$C$4:$AE$1500,MATCH($C62,'Monthly PEAK Level D'!$C$4:$C$1500,0),MATCH(AE$4,'Monthly PEAK Level D'!$C$4:$AE$4,0)),"")</f>
        <v/>
      </c>
      <c r="AF62" s="40" t="str">
        <f ca="1">IFERROR(-1*INDEX('Monthly PEAK Level D'!$C$4:$AE$1500,MATCH($C62,'Monthly PEAK Level D'!$C$4:$C$1500,0),MATCH(AF$4,'Monthly PEAK Level D'!$C$4:$AE$4,0)),"")</f>
        <v/>
      </c>
      <c r="AG62" s="40" t="str">
        <f ca="1">IFERROR(-1*INDEX('Monthly PEAK Level D'!$C$4:$AE$1500,MATCH($C62,'Monthly PEAK Level D'!$C$4:$C$1500,0),MATCH(AG$4,'Monthly PEAK Level D'!$C$4:$AE$4,0)),"")</f>
        <v/>
      </c>
      <c r="AH62" s="40" t="str">
        <f ca="1">IFERROR(-1*INDEX('Monthly PEAK Level D'!$C$4:$AE$1500,MATCH($C62,'Monthly PEAK Level D'!$C$4:$C$1500,0),MATCH(AH$4,'Monthly PEAK Level D'!$C$4:$AE$4,0)),"")</f>
        <v/>
      </c>
      <c r="AI62" s="40" t="str">
        <f ca="1">IFERROR(-1*INDEX('Monthly PEAK Level D'!$C$4:$AE$1500,MATCH($C62,'Monthly PEAK Level D'!$C$4:$C$1500,0),MATCH(AI$4,'Monthly PEAK Level D'!$C$4:$AE$4,0)),"")</f>
        <v/>
      </c>
      <c r="AJ62" s="40" t="str">
        <f ca="1">IFERROR(-1*INDEX('Monthly PEAK Level D'!$C$4:$AE$1500,MATCH($C62,'Monthly PEAK Level D'!$C$4:$C$1500,0),MATCH(AJ$4,'Monthly PEAK Level D'!$C$4:$AE$4,0)),"")</f>
        <v/>
      </c>
      <c r="AK62" s="40" t="str">
        <f ca="1">IFERROR(-1*INDEX('Monthly PEAK Level D'!$C$4:$AE$1500,MATCH($C62,'Monthly PEAK Level D'!$C$4:$C$1500,0),MATCH(AK$4,'Monthly PEAK Level D'!$C$4:$AE$4,0)),"")</f>
        <v/>
      </c>
    </row>
    <row r="63" spans="3:37">
      <c r="C63" s="24">
        <f t="shared" si="0"/>
        <v>47058</v>
      </c>
      <c r="D63" s="90" t="s">
        <v>65</v>
      </c>
      <c r="E63" s="91" t="s">
        <v>65</v>
      </c>
      <c r="F63" s="90" t="s">
        <v>65</v>
      </c>
      <c r="G63" s="90" t="s">
        <v>65</v>
      </c>
      <c r="H63" s="90" t="s">
        <v>65</v>
      </c>
      <c r="I63" s="90" t="s">
        <v>65</v>
      </c>
      <c r="J63" s="40" t="str">
        <f ca="1">IFERROR(-1*INDEX('Monthly PEAK Level D'!$C$4:$AE$1500,MATCH($C63,'Monthly PEAK Level D'!$C$4:$C$1500,0),MATCH(J$4,'Monthly PEAK Level D'!$C$4:$AE$4,0)),"")</f>
        <v/>
      </c>
      <c r="K63" s="40" t="str">
        <f ca="1">IFERROR(-1*INDEX('Monthly PEAK Level D'!$C$4:$AE$1500,MATCH($C63,'Monthly PEAK Level D'!$C$4:$C$1500,0),MATCH(K$4,'Monthly PEAK Level D'!$C$4:$AE$4,0)),"")</f>
        <v/>
      </c>
      <c r="L63" s="40" t="str">
        <f ca="1">IFERROR(-1*INDEX('Monthly PEAK Level D'!$C$4:$AE$1500,MATCH($C63,'Monthly PEAK Level D'!$C$4:$C$1500,0),MATCH(L$4,'Monthly PEAK Level D'!$C$4:$AE$4,0)),"")</f>
        <v/>
      </c>
      <c r="M63" s="40" t="str">
        <f ca="1">IFERROR(-1*INDEX('Monthly PEAK Level D'!$C$4:$AE$1500,MATCH($C63,'Monthly PEAK Level D'!$C$4:$C$1500,0),MATCH(M$4,'Monthly PEAK Level D'!$C$4:$AE$4,0)),"")</f>
        <v/>
      </c>
      <c r="N63" s="40" t="str">
        <f ca="1">IFERROR(INDEX('Monthly PEAK Level D'!$C$4:$AE$1500,MATCH($C63,'Monthly PEAK Level D'!$C$4:$C$1500,0),MATCH(N$4,'Monthly PEAK Level D'!$C$4:$AE$4,0)),"")</f>
        <v/>
      </c>
      <c r="O63" s="40" t="str">
        <f ca="1">IFERROR(INDEX('Monthly PEAK Level D'!$C$4:$AE$1500,MATCH($C63,'Monthly PEAK Level D'!$C$4:$C$1500,0),MATCH(O$4,'Monthly PEAK Level D'!$C$4:$AE$4,0)),"")</f>
        <v/>
      </c>
      <c r="P63" s="90" t="s">
        <v>65</v>
      </c>
      <c r="Q63" s="90" t="s">
        <v>65</v>
      </c>
      <c r="R63" s="90" t="s">
        <v>65</v>
      </c>
      <c r="S63" s="40" t="str">
        <f ca="1">IFERROR(-1*INDEX('Monthly PEAK Level D'!$C$4:$AE$1500,MATCH($C63,'Monthly PEAK Level D'!$C$4:$C$1500,0),MATCH(S$4,'Monthly PEAK Level D'!$C$4:$AE$4,0)),"")</f>
        <v/>
      </c>
      <c r="T63" s="40" t="str">
        <f ca="1">IFERROR(-1*INDEX('Monthly PEAK Level D'!$C$4:$AE$1500,MATCH($C63,'Monthly PEAK Level D'!$C$4:$C$1500,0),MATCH(T$4,'Monthly PEAK Level D'!$C$4:$AE$4,0)),"")</f>
        <v/>
      </c>
      <c r="U63" s="40" t="str">
        <f ca="1">IFERROR(-1*INDEX('Monthly PEAK Level D'!$C$4:$AE$1500,MATCH($C63,'Monthly PEAK Level D'!$C$4:$C$1500,0),MATCH(U$4,'Monthly PEAK Level D'!$C$4:$AE$4,0)),"")</f>
        <v/>
      </c>
      <c r="V63" s="40" t="str">
        <f ca="1">IFERROR(-1*INDEX('Monthly PEAK Level D'!$C$4:$AE$1500,MATCH($C63,'Monthly PEAK Level D'!$C$4:$C$1500,0),MATCH(V$4,'Monthly PEAK Level D'!$C$4:$AE$4,0)),"")</f>
        <v/>
      </c>
      <c r="W63" s="40" t="str">
        <f ca="1">IFERROR(-1*INDEX('Monthly PEAK Level D'!$C$4:$AE$1500,MATCH($C63,'Monthly PEAK Level D'!$C$4:$C$1500,0),MATCH(W$4,'Monthly PEAK Level D'!$C$4:$AE$4,0)),"")</f>
        <v/>
      </c>
      <c r="X63" s="40" t="str">
        <f ca="1">IFERROR(-1*INDEX('Monthly PEAK Level D'!$C$4:$AE$1500,MATCH($C63,'Monthly PEAK Level D'!$C$4:$C$1500,0),MATCH(X$4,'Monthly PEAK Level D'!$C$4:$AE$4,0)),"")</f>
        <v/>
      </c>
      <c r="Y63" s="40" t="str">
        <f ca="1">IFERROR(-1*INDEX('Monthly PEAK Level D'!$C$4:$AE$1500,MATCH($C63,'Monthly PEAK Level D'!$C$4:$C$1500,0),MATCH(Y$4,'Monthly PEAK Level D'!$C$4:$AE$4,0)),"")</f>
        <v/>
      </c>
      <c r="AB63" s="40" t="str">
        <f ca="1">IFERROR(-1*INDEX('Monthly PEAK Level D'!$C$4:$AE$1500,MATCH($C63,'Monthly PEAK Level D'!$C$4:$C$1500,0),MATCH(AB$4,'Monthly PEAK Level D'!$C$4:$AE$4,0)),"")</f>
        <v/>
      </c>
      <c r="AC63" s="40" t="str">
        <f ca="1">IFERROR(-1*INDEX('Monthly PEAK Level D'!$C$4:$AE$1500,MATCH($C63,'Monthly PEAK Level D'!$C$4:$C$1500,0),MATCH(AC$4,'Monthly PEAK Level D'!$C$4:$AE$4,0)),"")</f>
        <v/>
      </c>
      <c r="AD63" s="40" t="str">
        <f ca="1">IFERROR(-1*INDEX('Monthly PEAK Level D'!$C$4:$AE$1500,MATCH($C63,'Monthly PEAK Level D'!$C$4:$C$1500,0),MATCH(AD$4,'Monthly PEAK Level D'!$C$4:$AE$4,0)),"")</f>
        <v/>
      </c>
      <c r="AE63" s="40" t="str">
        <f ca="1">IFERROR(-1*INDEX('Monthly PEAK Level D'!$C$4:$AE$1500,MATCH($C63,'Monthly PEAK Level D'!$C$4:$C$1500,0),MATCH(AE$4,'Monthly PEAK Level D'!$C$4:$AE$4,0)),"")</f>
        <v/>
      </c>
      <c r="AF63" s="40" t="str">
        <f ca="1">IFERROR(-1*INDEX('Monthly PEAK Level D'!$C$4:$AE$1500,MATCH($C63,'Monthly PEAK Level D'!$C$4:$C$1500,0),MATCH(AF$4,'Monthly PEAK Level D'!$C$4:$AE$4,0)),"")</f>
        <v/>
      </c>
      <c r="AG63" s="40" t="str">
        <f ca="1">IFERROR(-1*INDEX('Monthly PEAK Level D'!$C$4:$AE$1500,MATCH($C63,'Monthly PEAK Level D'!$C$4:$C$1500,0),MATCH(AG$4,'Monthly PEAK Level D'!$C$4:$AE$4,0)),"")</f>
        <v/>
      </c>
      <c r="AH63" s="40" t="str">
        <f ca="1">IFERROR(-1*INDEX('Monthly PEAK Level D'!$C$4:$AE$1500,MATCH($C63,'Monthly PEAK Level D'!$C$4:$C$1500,0),MATCH(AH$4,'Monthly PEAK Level D'!$C$4:$AE$4,0)),"")</f>
        <v/>
      </c>
      <c r="AI63" s="40" t="str">
        <f ca="1">IFERROR(-1*INDEX('Monthly PEAK Level D'!$C$4:$AE$1500,MATCH($C63,'Monthly PEAK Level D'!$C$4:$C$1500,0),MATCH(AI$4,'Monthly PEAK Level D'!$C$4:$AE$4,0)),"")</f>
        <v/>
      </c>
      <c r="AJ63" s="40" t="str">
        <f ca="1">IFERROR(-1*INDEX('Monthly PEAK Level D'!$C$4:$AE$1500,MATCH($C63,'Monthly PEAK Level D'!$C$4:$C$1500,0),MATCH(AJ$4,'Monthly PEAK Level D'!$C$4:$AE$4,0)),"")</f>
        <v/>
      </c>
      <c r="AK63" s="40" t="str">
        <f ca="1">IFERROR(-1*INDEX('Monthly PEAK Level D'!$C$4:$AE$1500,MATCH($C63,'Monthly PEAK Level D'!$C$4:$C$1500,0),MATCH(AK$4,'Monthly PEAK Level D'!$C$4:$AE$4,0)),"")</f>
        <v/>
      </c>
    </row>
    <row r="64" spans="3:37">
      <c r="C64" s="24">
        <f t="shared" si="0"/>
        <v>47088</v>
      </c>
      <c r="D64" s="90" t="s">
        <v>65</v>
      </c>
      <c r="E64" s="91" t="s">
        <v>65</v>
      </c>
      <c r="F64" s="90" t="s">
        <v>65</v>
      </c>
      <c r="G64" s="90" t="s">
        <v>65</v>
      </c>
      <c r="H64" s="90" t="s">
        <v>65</v>
      </c>
      <c r="I64" s="90" t="s">
        <v>65</v>
      </c>
      <c r="J64" s="40" t="str">
        <f ca="1">IFERROR(-1*INDEX('Monthly PEAK Level D'!$C$4:$AE$1500,MATCH($C64,'Monthly PEAK Level D'!$C$4:$C$1500,0),MATCH(J$4,'Monthly PEAK Level D'!$C$4:$AE$4,0)),"")</f>
        <v/>
      </c>
      <c r="K64" s="40" t="str">
        <f ca="1">IFERROR(-1*INDEX('Monthly PEAK Level D'!$C$4:$AE$1500,MATCH($C64,'Monthly PEAK Level D'!$C$4:$C$1500,0),MATCH(K$4,'Monthly PEAK Level D'!$C$4:$AE$4,0)),"")</f>
        <v/>
      </c>
      <c r="L64" s="40" t="str">
        <f ca="1">IFERROR(-1*INDEX('Monthly PEAK Level D'!$C$4:$AE$1500,MATCH($C64,'Monthly PEAK Level D'!$C$4:$C$1500,0),MATCH(L$4,'Monthly PEAK Level D'!$C$4:$AE$4,0)),"")</f>
        <v/>
      </c>
      <c r="M64" s="40" t="str">
        <f ca="1">IFERROR(-1*INDEX('Monthly PEAK Level D'!$C$4:$AE$1500,MATCH($C64,'Monthly PEAK Level D'!$C$4:$C$1500,0),MATCH(M$4,'Monthly PEAK Level D'!$C$4:$AE$4,0)),"")</f>
        <v/>
      </c>
      <c r="N64" s="40" t="str">
        <f ca="1">IFERROR(INDEX('Monthly PEAK Level D'!$C$4:$AE$1500,MATCH($C64,'Monthly PEAK Level D'!$C$4:$C$1500,0),MATCH(N$4,'Monthly PEAK Level D'!$C$4:$AE$4,0)),"")</f>
        <v/>
      </c>
      <c r="O64" s="40" t="str">
        <f ca="1">IFERROR(INDEX('Monthly PEAK Level D'!$C$4:$AE$1500,MATCH($C64,'Monthly PEAK Level D'!$C$4:$C$1500,0),MATCH(O$4,'Monthly PEAK Level D'!$C$4:$AE$4,0)),"")</f>
        <v/>
      </c>
      <c r="P64" s="90" t="s">
        <v>65</v>
      </c>
      <c r="Q64" s="90" t="s">
        <v>65</v>
      </c>
      <c r="R64" s="90" t="s">
        <v>65</v>
      </c>
      <c r="S64" s="40" t="str">
        <f ca="1">IFERROR(-1*INDEX('Monthly PEAK Level D'!$C$4:$AE$1500,MATCH($C64,'Monthly PEAK Level D'!$C$4:$C$1500,0),MATCH(S$4,'Monthly PEAK Level D'!$C$4:$AE$4,0)),"")</f>
        <v/>
      </c>
      <c r="T64" s="40" t="str">
        <f ca="1">IFERROR(-1*INDEX('Monthly PEAK Level D'!$C$4:$AE$1500,MATCH($C64,'Monthly PEAK Level D'!$C$4:$C$1500,0),MATCH(T$4,'Monthly PEAK Level D'!$C$4:$AE$4,0)),"")</f>
        <v/>
      </c>
      <c r="U64" s="40" t="str">
        <f ca="1">IFERROR(-1*INDEX('Monthly PEAK Level D'!$C$4:$AE$1500,MATCH($C64,'Monthly PEAK Level D'!$C$4:$C$1500,0),MATCH(U$4,'Monthly PEAK Level D'!$C$4:$AE$4,0)),"")</f>
        <v/>
      </c>
      <c r="V64" s="40" t="str">
        <f ca="1">IFERROR(-1*INDEX('Monthly PEAK Level D'!$C$4:$AE$1500,MATCH($C64,'Monthly PEAK Level D'!$C$4:$C$1500,0),MATCH(V$4,'Monthly PEAK Level D'!$C$4:$AE$4,0)),"")</f>
        <v/>
      </c>
      <c r="W64" s="40" t="str">
        <f ca="1">IFERROR(-1*INDEX('Monthly PEAK Level D'!$C$4:$AE$1500,MATCH($C64,'Monthly PEAK Level D'!$C$4:$C$1500,0),MATCH(W$4,'Monthly PEAK Level D'!$C$4:$AE$4,0)),"")</f>
        <v/>
      </c>
      <c r="X64" s="40" t="str">
        <f ca="1">IFERROR(-1*INDEX('Monthly PEAK Level D'!$C$4:$AE$1500,MATCH($C64,'Monthly PEAK Level D'!$C$4:$C$1500,0),MATCH(X$4,'Monthly PEAK Level D'!$C$4:$AE$4,0)),"")</f>
        <v/>
      </c>
      <c r="Y64" s="40" t="str">
        <f ca="1">IFERROR(-1*INDEX('Monthly PEAK Level D'!$C$4:$AE$1500,MATCH($C64,'Monthly PEAK Level D'!$C$4:$C$1500,0),MATCH(Y$4,'Monthly PEAK Level D'!$C$4:$AE$4,0)),"")</f>
        <v/>
      </c>
      <c r="AB64" s="40" t="str">
        <f ca="1">IFERROR(-1*INDEX('Monthly PEAK Level D'!$C$4:$AE$1500,MATCH($C64,'Monthly PEAK Level D'!$C$4:$C$1500,0),MATCH(AB$4,'Monthly PEAK Level D'!$C$4:$AE$4,0)),"")</f>
        <v/>
      </c>
      <c r="AC64" s="40" t="str">
        <f ca="1">IFERROR(-1*INDEX('Monthly PEAK Level D'!$C$4:$AE$1500,MATCH($C64,'Monthly PEAK Level D'!$C$4:$C$1500,0),MATCH(AC$4,'Monthly PEAK Level D'!$C$4:$AE$4,0)),"")</f>
        <v/>
      </c>
      <c r="AD64" s="40" t="str">
        <f ca="1">IFERROR(-1*INDEX('Monthly PEAK Level D'!$C$4:$AE$1500,MATCH($C64,'Monthly PEAK Level D'!$C$4:$C$1500,0),MATCH(AD$4,'Monthly PEAK Level D'!$C$4:$AE$4,0)),"")</f>
        <v/>
      </c>
      <c r="AE64" s="40" t="str">
        <f ca="1">IFERROR(-1*INDEX('Monthly PEAK Level D'!$C$4:$AE$1500,MATCH($C64,'Monthly PEAK Level D'!$C$4:$C$1500,0),MATCH(AE$4,'Monthly PEAK Level D'!$C$4:$AE$4,0)),"")</f>
        <v/>
      </c>
      <c r="AF64" s="40" t="str">
        <f ca="1">IFERROR(-1*INDEX('Monthly PEAK Level D'!$C$4:$AE$1500,MATCH($C64,'Monthly PEAK Level D'!$C$4:$C$1500,0),MATCH(AF$4,'Monthly PEAK Level D'!$C$4:$AE$4,0)),"")</f>
        <v/>
      </c>
      <c r="AG64" s="40" t="str">
        <f ca="1">IFERROR(-1*INDEX('Monthly PEAK Level D'!$C$4:$AE$1500,MATCH($C64,'Monthly PEAK Level D'!$C$4:$C$1500,0),MATCH(AG$4,'Monthly PEAK Level D'!$C$4:$AE$4,0)),"")</f>
        <v/>
      </c>
      <c r="AH64" s="40" t="str">
        <f ca="1">IFERROR(-1*INDEX('Monthly PEAK Level D'!$C$4:$AE$1500,MATCH($C64,'Monthly PEAK Level D'!$C$4:$C$1500,0),MATCH(AH$4,'Monthly PEAK Level D'!$C$4:$AE$4,0)),"")</f>
        <v/>
      </c>
      <c r="AI64" s="40" t="str">
        <f ca="1">IFERROR(-1*INDEX('Monthly PEAK Level D'!$C$4:$AE$1500,MATCH($C64,'Monthly PEAK Level D'!$C$4:$C$1500,0),MATCH(AI$4,'Monthly PEAK Level D'!$C$4:$AE$4,0)),"")</f>
        <v/>
      </c>
      <c r="AJ64" s="40" t="str">
        <f ca="1">IFERROR(-1*INDEX('Monthly PEAK Level D'!$C$4:$AE$1500,MATCH($C64,'Monthly PEAK Level D'!$C$4:$C$1500,0),MATCH(AJ$4,'Monthly PEAK Level D'!$C$4:$AE$4,0)),"")</f>
        <v/>
      </c>
      <c r="AK64" s="40" t="str">
        <f ca="1">IFERROR(-1*INDEX('Monthly PEAK Level D'!$C$4:$AE$1500,MATCH($C64,'Monthly PEAK Level D'!$C$4:$C$1500,0),MATCH(AK$4,'Monthly PEAK Level D'!$C$4:$AE$4,0)),"")</f>
        <v/>
      </c>
    </row>
    <row r="65" spans="3:37">
      <c r="C65" s="24">
        <f t="shared" si="0"/>
        <v>47119</v>
      </c>
      <c r="D65" s="90" t="s">
        <v>65</v>
      </c>
      <c r="E65" s="91" t="s">
        <v>65</v>
      </c>
      <c r="F65" s="90" t="s">
        <v>65</v>
      </c>
      <c r="G65" s="90" t="s">
        <v>65</v>
      </c>
      <c r="H65" s="90" t="s">
        <v>65</v>
      </c>
      <c r="I65" s="90" t="s">
        <v>65</v>
      </c>
      <c r="J65" s="40" t="str">
        <f ca="1">IFERROR(-1*INDEX('Monthly PEAK Level D'!$C$4:$AE$1500,MATCH($C65,'Monthly PEAK Level D'!$C$4:$C$1500,0),MATCH(J$4,'Monthly PEAK Level D'!$C$4:$AE$4,0)),"")</f>
        <v/>
      </c>
      <c r="K65" s="40" t="str">
        <f ca="1">IFERROR(-1*INDEX('Monthly PEAK Level D'!$C$4:$AE$1500,MATCH($C65,'Monthly PEAK Level D'!$C$4:$C$1500,0),MATCH(K$4,'Monthly PEAK Level D'!$C$4:$AE$4,0)),"")</f>
        <v/>
      </c>
      <c r="L65" s="40" t="str">
        <f ca="1">IFERROR(-1*INDEX('Monthly PEAK Level D'!$C$4:$AE$1500,MATCH($C65,'Monthly PEAK Level D'!$C$4:$C$1500,0),MATCH(L$4,'Monthly PEAK Level D'!$C$4:$AE$4,0)),"")</f>
        <v/>
      </c>
      <c r="M65" s="40" t="str">
        <f ca="1">IFERROR(-1*INDEX('Monthly PEAK Level D'!$C$4:$AE$1500,MATCH($C65,'Monthly PEAK Level D'!$C$4:$C$1500,0),MATCH(M$4,'Monthly PEAK Level D'!$C$4:$AE$4,0)),"")</f>
        <v/>
      </c>
      <c r="N65" s="40" t="str">
        <f ca="1">IFERROR(INDEX('Monthly PEAK Level D'!$C$4:$AE$1500,MATCH($C65,'Monthly PEAK Level D'!$C$4:$C$1500,0),MATCH(N$4,'Monthly PEAK Level D'!$C$4:$AE$4,0)),"")</f>
        <v/>
      </c>
      <c r="O65" s="40" t="str">
        <f ca="1">IFERROR(INDEX('Monthly PEAK Level D'!$C$4:$AE$1500,MATCH($C65,'Monthly PEAK Level D'!$C$4:$C$1500,0),MATCH(O$4,'Monthly PEAK Level D'!$C$4:$AE$4,0)),"")</f>
        <v/>
      </c>
      <c r="P65" s="90" t="s">
        <v>65</v>
      </c>
      <c r="Q65" s="90" t="s">
        <v>65</v>
      </c>
      <c r="R65" s="90" t="s">
        <v>65</v>
      </c>
      <c r="S65" s="40" t="str">
        <f ca="1">IFERROR(-1*INDEX('Monthly PEAK Level D'!$C$4:$AE$1500,MATCH($C65,'Monthly PEAK Level D'!$C$4:$C$1500,0),MATCH(S$4,'Monthly PEAK Level D'!$C$4:$AE$4,0)),"")</f>
        <v/>
      </c>
      <c r="T65" s="40" t="str">
        <f ca="1">IFERROR(-1*INDEX('Monthly PEAK Level D'!$C$4:$AE$1500,MATCH($C65,'Monthly PEAK Level D'!$C$4:$C$1500,0),MATCH(T$4,'Monthly PEAK Level D'!$C$4:$AE$4,0)),"")</f>
        <v/>
      </c>
      <c r="U65" s="40" t="str">
        <f ca="1">IFERROR(-1*INDEX('Monthly PEAK Level D'!$C$4:$AE$1500,MATCH($C65,'Monthly PEAK Level D'!$C$4:$C$1500,0),MATCH(U$4,'Monthly PEAK Level D'!$C$4:$AE$4,0)),"")</f>
        <v/>
      </c>
      <c r="V65" s="40" t="str">
        <f ca="1">IFERROR(-1*INDEX('Monthly PEAK Level D'!$C$4:$AE$1500,MATCH($C65,'Monthly PEAK Level D'!$C$4:$C$1500,0),MATCH(V$4,'Monthly PEAK Level D'!$C$4:$AE$4,0)),"")</f>
        <v/>
      </c>
      <c r="W65" s="40" t="str">
        <f ca="1">IFERROR(-1*INDEX('Monthly PEAK Level D'!$C$4:$AE$1500,MATCH($C65,'Monthly PEAK Level D'!$C$4:$C$1500,0),MATCH(W$4,'Monthly PEAK Level D'!$C$4:$AE$4,0)),"")</f>
        <v/>
      </c>
      <c r="X65" s="40" t="str">
        <f ca="1">IFERROR(-1*INDEX('Monthly PEAK Level D'!$C$4:$AE$1500,MATCH($C65,'Monthly PEAK Level D'!$C$4:$C$1500,0),MATCH(X$4,'Monthly PEAK Level D'!$C$4:$AE$4,0)),"")</f>
        <v/>
      </c>
      <c r="Y65" s="40" t="str">
        <f ca="1">IFERROR(-1*INDEX('Monthly PEAK Level D'!$C$4:$AE$1500,MATCH($C65,'Monthly PEAK Level D'!$C$4:$C$1500,0),MATCH(Y$4,'Monthly PEAK Level D'!$C$4:$AE$4,0)),"")</f>
        <v/>
      </c>
      <c r="AB65" s="40" t="str">
        <f ca="1">IFERROR(-1*INDEX('Monthly PEAK Level D'!$C$4:$AE$1500,MATCH($C65,'Monthly PEAK Level D'!$C$4:$C$1500,0),MATCH(AB$4,'Monthly PEAK Level D'!$C$4:$AE$4,0)),"")</f>
        <v/>
      </c>
      <c r="AC65" s="40" t="str">
        <f ca="1">IFERROR(-1*INDEX('Monthly PEAK Level D'!$C$4:$AE$1500,MATCH($C65,'Monthly PEAK Level D'!$C$4:$C$1500,0),MATCH(AC$4,'Monthly PEAK Level D'!$C$4:$AE$4,0)),"")</f>
        <v/>
      </c>
      <c r="AD65" s="40" t="str">
        <f ca="1">IFERROR(-1*INDEX('Monthly PEAK Level D'!$C$4:$AE$1500,MATCH($C65,'Monthly PEAK Level D'!$C$4:$C$1500,0),MATCH(AD$4,'Monthly PEAK Level D'!$C$4:$AE$4,0)),"")</f>
        <v/>
      </c>
      <c r="AE65" s="40" t="str">
        <f ca="1">IFERROR(-1*INDEX('Monthly PEAK Level D'!$C$4:$AE$1500,MATCH($C65,'Monthly PEAK Level D'!$C$4:$C$1500,0),MATCH(AE$4,'Monthly PEAK Level D'!$C$4:$AE$4,0)),"")</f>
        <v/>
      </c>
      <c r="AF65" s="40" t="str">
        <f ca="1">IFERROR(-1*INDEX('Monthly PEAK Level D'!$C$4:$AE$1500,MATCH($C65,'Monthly PEAK Level D'!$C$4:$C$1500,0),MATCH(AF$4,'Monthly PEAK Level D'!$C$4:$AE$4,0)),"")</f>
        <v/>
      </c>
      <c r="AG65" s="40" t="str">
        <f ca="1">IFERROR(-1*INDEX('Monthly PEAK Level D'!$C$4:$AE$1500,MATCH($C65,'Monthly PEAK Level D'!$C$4:$C$1500,0),MATCH(AG$4,'Monthly PEAK Level D'!$C$4:$AE$4,0)),"")</f>
        <v/>
      </c>
      <c r="AH65" s="40" t="str">
        <f ca="1">IFERROR(-1*INDEX('Monthly PEAK Level D'!$C$4:$AE$1500,MATCH($C65,'Monthly PEAK Level D'!$C$4:$C$1500,0),MATCH(AH$4,'Monthly PEAK Level D'!$C$4:$AE$4,0)),"")</f>
        <v/>
      </c>
      <c r="AI65" s="40" t="str">
        <f ca="1">IFERROR(-1*INDEX('Monthly PEAK Level D'!$C$4:$AE$1500,MATCH($C65,'Monthly PEAK Level D'!$C$4:$C$1500,0),MATCH(AI$4,'Monthly PEAK Level D'!$C$4:$AE$4,0)),"")</f>
        <v/>
      </c>
      <c r="AJ65" s="40" t="str">
        <f ca="1">IFERROR(-1*INDEX('Monthly PEAK Level D'!$C$4:$AE$1500,MATCH($C65,'Monthly PEAK Level D'!$C$4:$C$1500,0),MATCH(AJ$4,'Monthly PEAK Level D'!$C$4:$AE$4,0)),"")</f>
        <v/>
      </c>
      <c r="AK65" s="40" t="str">
        <f ca="1">IFERROR(-1*INDEX('Monthly PEAK Level D'!$C$4:$AE$1500,MATCH($C65,'Monthly PEAK Level D'!$C$4:$C$1500,0),MATCH(AK$4,'Monthly PEAK Level D'!$C$4:$AE$4,0)),"")</f>
        <v/>
      </c>
    </row>
    <row r="66" spans="3:37">
      <c r="C66" s="24">
        <f t="shared" si="0"/>
        <v>47150</v>
      </c>
      <c r="D66" s="90" t="s">
        <v>65</v>
      </c>
      <c r="E66" s="91" t="s">
        <v>65</v>
      </c>
      <c r="F66" s="90" t="s">
        <v>65</v>
      </c>
      <c r="G66" s="90" t="s">
        <v>65</v>
      </c>
      <c r="H66" s="90" t="s">
        <v>65</v>
      </c>
      <c r="I66" s="90" t="s">
        <v>65</v>
      </c>
      <c r="J66" s="40" t="str">
        <f ca="1">IFERROR(-1*INDEX('Monthly PEAK Level D'!$C$4:$AE$1500,MATCH($C66,'Monthly PEAK Level D'!$C$4:$C$1500,0),MATCH(J$4,'Monthly PEAK Level D'!$C$4:$AE$4,0)),"")</f>
        <v/>
      </c>
      <c r="K66" s="40" t="str">
        <f ca="1">IFERROR(-1*INDEX('Monthly PEAK Level D'!$C$4:$AE$1500,MATCH($C66,'Monthly PEAK Level D'!$C$4:$C$1500,0),MATCH(K$4,'Monthly PEAK Level D'!$C$4:$AE$4,0)),"")</f>
        <v/>
      </c>
      <c r="L66" s="40" t="str">
        <f ca="1">IFERROR(-1*INDEX('Monthly PEAK Level D'!$C$4:$AE$1500,MATCH($C66,'Monthly PEAK Level D'!$C$4:$C$1500,0),MATCH(L$4,'Monthly PEAK Level D'!$C$4:$AE$4,0)),"")</f>
        <v/>
      </c>
      <c r="M66" s="40" t="str">
        <f ca="1">IFERROR(-1*INDEX('Monthly PEAK Level D'!$C$4:$AE$1500,MATCH($C66,'Monthly PEAK Level D'!$C$4:$C$1500,0),MATCH(M$4,'Monthly PEAK Level D'!$C$4:$AE$4,0)),"")</f>
        <v/>
      </c>
      <c r="N66" s="40" t="str">
        <f ca="1">IFERROR(INDEX('Monthly PEAK Level D'!$C$4:$AE$1500,MATCH($C66,'Monthly PEAK Level D'!$C$4:$C$1500,0),MATCH(N$4,'Monthly PEAK Level D'!$C$4:$AE$4,0)),"")</f>
        <v/>
      </c>
      <c r="O66" s="40" t="str">
        <f ca="1">IFERROR(INDEX('Monthly PEAK Level D'!$C$4:$AE$1500,MATCH($C66,'Monthly PEAK Level D'!$C$4:$C$1500,0),MATCH(O$4,'Monthly PEAK Level D'!$C$4:$AE$4,0)),"")</f>
        <v/>
      </c>
      <c r="P66" s="90" t="s">
        <v>65</v>
      </c>
      <c r="Q66" s="90" t="s">
        <v>65</v>
      </c>
      <c r="R66" s="90" t="s">
        <v>65</v>
      </c>
      <c r="S66" s="40" t="str">
        <f ca="1">IFERROR(-1*INDEX('Monthly PEAK Level D'!$C$4:$AE$1500,MATCH($C66,'Monthly PEAK Level D'!$C$4:$C$1500,0),MATCH(S$4,'Monthly PEAK Level D'!$C$4:$AE$4,0)),"")</f>
        <v/>
      </c>
      <c r="T66" s="40" t="str">
        <f ca="1">IFERROR(-1*INDEX('Monthly PEAK Level D'!$C$4:$AE$1500,MATCH($C66,'Monthly PEAK Level D'!$C$4:$C$1500,0),MATCH(T$4,'Monthly PEAK Level D'!$C$4:$AE$4,0)),"")</f>
        <v/>
      </c>
      <c r="U66" s="40" t="str">
        <f ca="1">IFERROR(-1*INDEX('Monthly PEAK Level D'!$C$4:$AE$1500,MATCH($C66,'Monthly PEAK Level D'!$C$4:$C$1500,0),MATCH(U$4,'Monthly PEAK Level D'!$C$4:$AE$4,0)),"")</f>
        <v/>
      </c>
      <c r="V66" s="40" t="str">
        <f ca="1">IFERROR(-1*INDEX('Monthly PEAK Level D'!$C$4:$AE$1500,MATCH($C66,'Monthly PEAK Level D'!$C$4:$C$1500,0),MATCH(V$4,'Monthly PEAK Level D'!$C$4:$AE$4,0)),"")</f>
        <v/>
      </c>
      <c r="W66" s="40" t="str">
        <f ca="1">IFERROR(-1*INDEX('Monthly PEAK Level D'!$C$4:$AE$1500,MATCH($C66,'Monthly PEAK Level D'!$C$4:$C$1500,0),MATCH(W$4,'Monthly PEAK Level D'!$C$4:$AE$4,0)),"")</f>
        <v/>
      </c>
      <c r="X66" s="40" t="str">
        <f ca="1">IFERROR(-1*INDEX('Monthly PEAK Level D'!$C$4:$AE$1500,MATCH($C66,'Monthly PEAK Level D'!$C$4:$C$1500,0),MATCH(X$4,'Monthly PEAK Level D'!$C$4:$AE$4,0)),"")</f>
        <v/>
      </c>
      <c r="Y66" s="40" t="str">
        <f ca="1">IFERROR(-1*INDEX('Monthly PEAK Level D'!$C$4:$AE$1500,MATCH($C66,'Monthly PEAK Level D'!$C$4:$C$1500,0),MATCH(Y$4,'Monthly PEAK Level D'!$C$4:$AE$4,0)),"")</f>
        <v/>
      </c>
      <c r="AB66" s="40" t="str">
        <f ca="1">IFERROR(-1*INDEX('Monthly PEAK Level D'!$C$4:$AE$1500,MATCH($C66,'Monthly PEAK Level D'!$C$4:$C$1500,0),MATCH(AB$4,'Monthly PEAK Level D'!$C$4:$AE$4,0)),"")</f>
        <v/>
      </c>
      <c r="AC66" s="40" t="str">
        <f ca="1">IFERROR(-1*INDEX('Monthly PEAK Level D'!$C$4:$AE$1500,MATCH($C66,'Monthly PEAK Level D'!$C$4:$C$1500,0),MATCH(AC$4,'Monthly PEAK Level D'!$C$4:$AE$4,0)),"")</f>
        <v/>
      </c>
      <c r="AD66" s="40" t="str">
        <f ca="1">IFERROR(-1*INDEX('Monthly PEAK Level D'!$C$4:$AE$1500,MATCH($C66,'Monthly PEAK Level D'!$C$4:$C$1500,0),MATCH(AD$4,'Monthly PEAK Level D'!$C$4:$AE$4,0)),"")</f>
        <v/>
      </c>
      <c r="AE66" s="40" t="str">
        <f ca="1">IFERROR(-1*INDEX('Monthly PEAK Level D'!$C$4:$AE$1500,MATCH($C66,'Monthly PEAK Level D'!$C$4:$C$1500,0),MATCH(AE$4,'Monthly PEAK Level D'!$C$4:$AE$4,0)),"")</f>
        <v/>
      </c>
      <c r="AF66" s="40" t="str">
        <f ca="1">IFERROR(-1*INDEX('Monthly PEAK Level D'!$C$4:$AE$1500,MATCH($C66,'Monthly PEAK Level D'!$C$4:$C$1500,0),MATCH(AF$4,'Monthly PEAK Level D'!$C$4:$AE$4,0)),"")</f>
        <v/>
      </c>
      <c r="AG66" s="40" t="str">
        <f ca="1">IFERROR(-1*INDEX('Monthly PEAK Level D'!$C$4:$AE$1500,MATCH($C66,'Monthly PEAK Level D'!$C$4:$C$1500,0),MATCH(AG$4,'Monthly PEAK Level D'!$C$4:$AE$4,0)),"")</f>
        <v/>
      </c>
      <c r="AH66" s="40" t="str">
        <f ca="1">IFERROR(-1*INDEX('Monthly PEAK Level D'!$C$4:$AE$1500,MATCH($C66,'Monthly PEAK Level D'!$C$4:$C$1500,0),MATCH(AH$4,'Monthly PEAK Level D'!$C$4:$AE$4,0)),"")</f>
        <v/>
      </c>
      <c r="AI66" s="40" t="str">
        <f ca="1">IFERROR(-1*INDEX('Monthly PEAK Level D'!$C$4:$AE$1500,MATCH($C66,'Monthly PEAK Level D'!$C$4:$C$1500,0),MATCH(AI$4,'Monthly PEAK Level D'!$C$4:$AE$4,0)),"")</f>
        <v/>
      </c>
      <c r="AJ66" s="40" t="str">
        <f ca="1">IFERROR(-1*INDEX('Monthly PEAK Level D'!$C$4:$AE$1500,MATCH($C66,'Monthly PEAK Level D'!$C$4:$C$1500,0),MATCH(AJ$4,'Monthly PEAK Level D'!$C$4:$AE$4,0)),"")</f>
        <v/>
      </c>
      <c r="AK66" s="40" t="str">
        <f ca="1">IFERROR(-1*INDEX('Monthly PEAK Level D'!$C$4:$AE$1500,MATCH($C66,'Monthly PEAK Level D'!$C$4:$C$1500,0),MATCH(AK$4,'Monthly PEAK Level D'!$C$4:$AE$4,0)),"")</f>
        <v/>
      </c>
    </row>
    <row r="67" spans="3:37">
      <c r="C67" s="24">
        <f t="shared" si="0"/>
        <v>47178</v>
      </c>
      <c r="D67" s="90" t="s">
        <v>65</v>
      </c>
      <c r="E67" s="91" t="s">
        <v>65</v>
      </c>
      <c r="F67" s="90" t="s">
        <v>65</v>
      </c>
      <c r="G67" s="90" t="s">
        <v>65</v>
      </c>
      <c r="H67" s="90" t="s">
        <v>65</v>
      </c>
      <c r="I67" s="90" t="s">
        <v>65</v>
      </c>
      <c r="J67" s="40" t="str">
        <f ca="1">IFERROR(-1*INDEX('Monthly PEAK Level D'!$C$4:$AE$1500,MATCH($C67,'Monthly PEAK Level D'!$C$4:$C$1500,0),MATCH(J$4,'Monthly PEAK Level D'!$C$4:$AE$4,0)),"")</f>
        <v/>
      </c>
      <c r="K67" s="40" t="str">
        <f ca="1">IFERROR(-1*INDEX('Monthly PEAK Level D'!$C$4:$AE$1500,MATCH($C67,'Monthly PEAK Level D'!$C$4:$C$1500,0),MATCH(K$4,'Monthly PEAK Level D'!$C$4:$AE$4,0)),"")</f>
        <v/>
      </c>
      <c r="L67" s="40" t="str">
        <f ca="1">IFERROR(-1*INDEX('Monthly PEAK Level D'!$C$4:$AE$1500,MATCH($C67,'Monthly PEAK Level D'!$C$4:$C$1500,0),MATCH(L$4,'Monthly PEAK Level D'!$C$4:$AE$4,0)),"")</f>
        <v/>
      </c>
      <c r="M67" s="40" t="str">
        <f ca="1">IFERROR(-1*INDEX('Monthly PEAK Level D'!$C$4:$AE$1500,MATCH($C67,'Monthly PEAK Level D'!$C$4:$C$1500,0),MATCH(M$4,'Monthly PEAK Level D'!$C$4:$AE$4,0)),"")</f>
        <v/>
      </c>
      <c r="N67" s="40" t="str">
        <f ca="1">IFERROR(INDEX('Monthly PEAK Level D'!$C$4:$AE$1500,MATCH($C67,'Monthly PEAK Level D'!$C$4:$C$1500,0),MATCH(N$4,'Monthly PEAK Level D'!$C$4:$AE$4,0)),"")</f>
        <v/>
      </c>
      <c r="O67" s="40" t="str">
        <f ca="1">IFERROR(INDEX('Monthly PEAK Level D'!$C$4:$AE$1500,MATCH($C67,'Monthly PEAK Level D'!$C$4:$C$1500,0),MATCH(O$4,'Monthly PEAK Level D'!$C$4:$AE$4,0)),"")</f>
        <v/>
      </c>
      <c r="P67" s="90" t="s">
        <v>65</v>
      </c>
      <c r="Q67" s="90" t="s">
        <v>65</v>
      </c>
      <c r="R67" s="90" t="s">
        <v>65</v>
      </c>
      <c r="S67" s="40" t="str">
        <f ca="1">IFERROR(-1*INDEX('Monthly PEAK Level D'!$C$4:$AE$1500,MATCH($C67,'Monthly PEAK Level D'!$C$4:$C$1500,0),MATCH(S$4,'Monthly PEAK Level D'!$C$4:$AE$4,0)),"")</f>
        <v/>
      </c>
      <c r="T67" s="40" t="str">
        <f ca="1">IFERROR(-1*INDEX('Monthly PEAK Level D'!$C$4:$AE$1500,MATCH($C67,'Monthly PEAK Level D'!$C$4:$C$1500,0),MATCH(T$4,'Monthly PEAK Level D'!$C$4:$AE$4,0)),"")</f>
        <v/>
      </c>
      <c r="U67" s="40" t="str">
        <f ca="1">IFERROR(-1*INDEX('Monthly PEAK Level D'!$C$4:$AE$1500,MATCH($C67,'Monthly PEAK Level D'!$C$4:$C$1500,0),MATCH(U$4,'Monthly PEAK Level D'!$C$4:$AE$4,0)),"")</f>
        <v/>
      </c>
      <c r="V67" s="40" t="str">
        <f ca="1">IFERROR(-1*INDEX('Monthly PEAK Level D'!$C$4:$AE$1500,MATCH($C67,'Monthly PEAK Level D'!$C$4:$C$1500,0),MATCH(V$4,'Monthly PEAK Level D'!$C$4:$AE$4,0)),"")</f>
        <v/>
      </c>
      <c r="W67" s="40" t="str">
        <f ca="1">IFERROR(-1*INDEX('Monthly PEAK Level D'!$C$4:$AE$1500,MATCH($C67,'Monthly PEAK Level D'!$C$4:$C$1500,0),MATCH(W$4,'Monthly PEAK Level D'!$C$4:$AE$4,0)),"")</f>
        <v/>
      </c>
      <c r="X67" s="40" t="str">
        <f ca="1">IFERROR(-1*INDEX('Monthly PEAK Level D'!$C$4:$AE$1500,MATCH($C67,'Monthly PEAK Level D'!$C$4:$C$1500,0),MATCH(X$4,'Monthly PEAK Level D'!$C$4:$AE$4,0)),"")</f>
        <v/>
      </c>
      <c r="Y67" s="40" t="str">
        <f ca="1">IFERROR(-1*INDEX('Monthly PEAK Level D'!$C$4:$AE$1500,MATCH($C67,'Monthly PEAK Level D'!$C$4:$C$1500,0),MATCH(Y$4,'Monthly PEAK Level D'!$C$4:$AE$4,0)),"")</f>
        <v/>
      </c>
      <c r="AB67" s="40" t="str">
        <f ca="1">IFERROR(-1*INDEX('Monthly PEAK Level D'!$C$4:$AE$1500,MATCH($C67,'Monthly PEAK Level D'!$C$4:$C$1500,0),MATCH(AB$4,'Monthly PEAK Level D'!$C$4:$AE$4,0)),"")</f>
        <v/>
      </c>
      <c r="AC67" s="40" t="str">
        <f ca="1">IFERROR(-1*INDEX('Monthly PEAK Level D'!$C$4:$AE$1500,MATCH($C67,'Monthly PEAK Level D'!$C$4:$C$1500,0),MATCH(AC$4,'Monthly PEAK Level D'!$C$4:$AE$4,0)),"")</f>
        <v/>
      </c>
      <c r="AD67" s="40" t="str">
        <f ca="1">IFERROR(-1*INDEX('Monthly PEAK Level D'!$C$4:$AE$1500,MATCH($C67,'Monthly PEAK Level D'!$C$4:$C$1500,0),MATCH(AD$4,'Monthly PEAK Level D'!$C$4:$AE$4,0)),"")</f>
        <v/>
      </c>
      <c r="AE67" s="40" t="str">
        <f ca="1">IFERROR(-1*INDEX('Monthly PEAK Level D'!$C$4:$AE$1500,MATCH($C67,'Monthly PEAK Level D'!$C$4:$C$1500,0),MATCH(AE$4,'Monthly PEAK Level D'!$C$4:$AE$4,0)),"")</f>
        <v/>
      </c>
      <c r="AF67" s="40" t="str">
        <f ca="1">IFERROR(-1*INDEX('Monthly PEAK Level D'!$C$4:$AE$1500,MATCH($C67,'Monthly PEAK Level D'!$C$4:$C$1500,0),MATCH(AF$4,'Monthly PEAK Level D'!$C$4:$AE$4,0)),"")</f>
        <v/>
      </c>
      <c r="AG67" s="40" t="str">
        <f ca="1">IFERROR(-1*INDEX('Monthly PEAK Level D'!$C$4:$AE$1500,MATCH($C67,'Monthly PEAK Level D'!$C$4:$C$1500,0),MATCH(AG$4,'Monthly PEAK Level D'!$C$4:$AE$4,0)),"")</f>
        <v/>
      </c>
      <c r="AH67" s="40" t="str">
        <f ca="1">IFERROR(-1*INDEX('Monthly PEAK Level D'!$C$4:$AE$1500,MATCH($C67,'Monthly PEAK Level D'!$C$4:$C$1500,0),MATCH(AH$4,'Monthly PEAK Level D'!$C$4:$AE$4,0)),"")</f>
        <v/>
      </c>
      <c r="AI67" s="40" t="str">
        <f ca="1">IFERROR(-1*INDEX('Monthly PEAK Level D'!$C$4:$AE$1500,MATCH($C67,'Monthly PEAK Level D'!$C$4:$C$1500,0),MATCH(AI$4,'Monthly PEAK Level D'!$C$4:$AE$4,0)),"")</f>
        <v/>
      </c>
      <c r="AJ67" s="40" t="str">
        <f ca="1">IFERROR(-1*INDEX('Monthly PEAK Level D'!$C$4:$AE$1500,MATCH($C67,'Monthly PEAK Level D'!$C$4:$C$1500,0),MATCH(AJ$4,'Monthly PEAK Level D'!$C$4:$AE$4,0)),"")</f>
        <v/>
      </c>
      <c r="AK67" s="40" t="str">
        <f ca="1">IFERROR(-1*INDEX('Monthly PEAK Level D'!$C$4:$AE$1500,MATCH($C67,'Monthly PEAK Level D'!$C$4:$C$1500,0),MATCH(AK$4,'Monthly PEAK Level D'!$C$4:$AE$4,0)),"")</f>
        <v/>
      </c>
    </row>
    <row r="68" spans="3:37">
      <c r="C68" s="24">
        <f t="shared" si="0"/>
        <v>47209</v>
      </c>
      <c r="D68" s="90" t="s">
        <v>65</v>
      </c>
      <c r="E68" s="91" t="s">
        <v>65</v>
      </c>
      <c r="F68" s="90" t="s">
        <v>65</v>
      </c>
      <c r="G68" s="90" t="s">
        <v>65</v>
      </c>
      <c r="H68" s="90" t="s">
        <v>65</v>
      </c>
      <c r="I68" s="90" t="s">
        <v>65</v>
      </c>
      <c r="J68" s="40" t="str">
        <f ca="1">IFERROR(-1*INDEX('Monthly PEAK Level D'!$C$4:$AE$1500,MATCH($C68,'Monthly PEAK Level D'!$C$4:$C$1500,0),MATCH(J$4,'Monthly PEAK Level D'!$C$4:$AE$4,0)),"")</f>
        <v/>
      </c>
      <c r="K68" s="40" t="str">
        <f ca="1">IFERROR(-1*INDEX('Monthly PEAK Level D'!$C$4:$AE$1500,MATCH($C68,'Monthly PEAK Level D'!$C$4:$C$1500,0),MATCH(K$4,'Monthly PEAK Level D'!$C$4:$AE$4,0)),"")</f>
        <v/>
      </c>
      <c r="L68" s="40" t="str">
        <f ca="1">IFERROR(-1*INDEX('Monthly PEAK Level D'!$C$4:$AE$1500,MATCH($C68,'Monthly PEAK Level D'!$C$4:$C$1500,0),MATCH(L$4,'Monthly PEAK Level D'!$C$4:$AE$4,0)),"")</f>
        <v/>
      </c>
      <c r="M68" s="40" t="str">
        <f ca="1">IFERROR(-1*INDEX('Monthly PEAK Level D'!$C$4:$AE$1500,MATCH($C68,'Monthly PEAK Level D'!$C$4:$C$1500,0),MATCH(M$4,'Monthly PEAK Level D'!$C$4:$AE$4,0)),"")</f>
        <v/>
      </c>
      <c r="N68" s="40" t="str">
        <f ca="1">IFERROR(INDEX('Monthly PEAK Level D'!$C$4:$AE$1500,MATCH($C68,'Monthly PEAK Level D'!$C$4:$C$1500,0),MATCH(N$4,'Monthly PEAK Level D'!$C$4:$AE$4,0)),"")</f>
        <v/>
      </c>
      <c r="O68" s="40" t="str">
        <f ca="1">IFERROR(INDEX('Monthly PEAK Level D'!$C$4:$AE$1500,MATCH($C68,'Monthly PEAK Level D'!$C$4:$C$1500,0),MATCH(O$4,'Monthly PEAK Level D'!$C$4:$AE$4,0)),"")</f>
        <v/>
      </c>
      <c r="P68" s="90" t="s">
        <v>65</v>
      </c>
      <c r="Q68" s="90" t="s">
        <v>65</v>
      </c>
      <c r="R68" s="90" t="s">
        <v>65</v>
      </c>
      <c r="S68" s="40" t="str">
        <f ca="1">IFERROR(-1*INDEX('Monthly PEAK Level D'!$C$4:$AE$1500,MATCH($C68,'Monthly PEAK Level D'!$C$4:$C$1500,0),MATCH(S$4,'Monthly PEAK Level D'!$C$4:$AE$4,0)),"")</f>
        <v/>
      </c>
      <c r="T68" s="40" t="str">
        <f ca="1">IFERROR(-1*INDEX('Monthly PEAK Level D'!$C$4:$AE$1500,MATCH($C68,'Monthly PEAK Level D'!$C$4:$C$1500,0),MATCH(T$4,'Monthly PEAK Level D'!$C$4:$AE$4,0)),"")</f>
        <v/>
      </c>
      <c r="U68" s="40" t="str">
        <f ca="1">IFERROR(-1*INDEX('Monthly PEAK Level D'!$C$4:$AE$1500,MATCH($C68,'Monthly PEAK Level D'!$C$4:$C$1500,0),MATCH(U$4,'Monthly PEAK Level D'!$C$4:$AE$4,0)),"")</f>
        <v/>
      </c>
      <c r="V68" s="40" t="str">
        <f ca="1">IFERROR(-1*INDEX('Monthly PEAK Level D'!$C$4:$AE$1500,MATCH($C68,'Monthly PEAK Level D'!$C$4:$C$1500,0),MATCH(V$4,'Monthly PEAK Level D'!$C$4:$AE$4,0)),"")</f>
        <v/>
      </c>
      <c r="W68" s="40" t="str">
        <f ca="1">IFERROR(-1*INDEX('Monthly PEAK Level D'!$C$4:$AE$1500,MATCH($C68,'Monthly PEAK Level D'!$C$4:$C$1500,0),MATCH(W$4,'Monthly PEAK Level D'!$C$4:$AE$4,0)),"")</f>
        <v/>
      </c>
      <c r="X68" s="40" t="str">
        <f ca="1">IFERROR(-1*INDEX('Monthly PEAK Level D'!$C$4:$AE$1500,MATCH($C68,'Monthly PEAK Level D'!$C$4:$C$1500,0),MATCH(X$4,'Monthly PEAK Level D'!$C$4:$AE$4,0)),"")</f>
        <v/>
      </c>
      <c r="Y68" s="40" t="str">
        <f ca="1">IFERROR(-1*INDEX('Monthly PEAK Level D'!$C$4:$AE$1500,MATCH($C68,'Monthly PEAK Level D'!$C$4:$C$1500,0),MATCH(Y$4,'Monthly PEAK Level D'!$C$4:$AE$4,0)),"")</f>
        <v/>
      </c>
      <c r="AB68" s="40" t="str">
        <f ca="1">IFERROR(-1*INDEX('Monthly PEAK Level D'!$C$4:$AE$1500,MATCH($C68,'Monthly PEAK Level D'!$C$4:$C$1500,0),MATCH(AB$4,'Monthly PEAK Level D'!$C$4:$AE$4,0)),"")</f>
        <v/>
      </c>
      <c r="AC68" s="40" t="str">
        <f ca="1">IFERROR(-1*INDEX('Monthly PEAK Level D'!$C$4:$AE$1500,MATCH($C68,'Monthly PEAK Level D'!$C$4:$C$1500,0),MATCH(AC$4,'Monthly PEAK Level D'!$C$4:$AE$4,0)),"")</f>
        <v/>
      </c>
      <c r="AD68" s="40" t="str">
        <f ca="1">IFERROR(-1*INDEX('Monthly PEAK Level D'!$C$4:$AE$1500,MATCH($C68,'Monthly PEAK Level D'!$C$4:$C$1500,0),MATCH(AD$4,'Monthly PEAK Level D'!$C$4:$AE$4,0)),"")</f>
        <v/>
      </c>
      <c r="AE68" s="40" t="str">
        <f ca="1">IFERROR(-1*INDEX('Monthly PEAK Level D'!$C$4:$AE$1500,MATCH($C68,'Monthly PEAK Level D'!$C$4:$C$1500,0),MATCH(AE$4,'Monthly PEAK Level D'!$C$4:$AE$4,0)),"")</f>
        <v/>
      </c>
      <c r="AF68" s="40" t="str">
        <f ca="1">IFERROR(-1*INDEX('Monthly PEAK Level D'!$C$4:$AE$1500,MATCH($C68,'Monthly PEAK Level D'!$C$4:$C$1500,0),MATCH(AF$4,'Monthly PEAK Level D'!$C$4:$AE$4,0)),"")</f>
        <v/>
      </c>
      <c r="AG68" s="40" t="str">
        <f ca="1">IFERROR(-1*INDEX('Monthly PEAK Level D'!$C$4:$AE$1500,MATCH($C68,'Monthly PEAK Level D'!$C$4:$C$1500,0),MATCH(AG$4,'Monthly PEAK Level D'!$C$4:$AE$4,0)),"")</f>
        <v/>
      </c>
      <c r="AH68" s="40" t="str">
        <f ca="1">IFERROR(-1*INDEX('Monthly PEAK Level D'!$C$4:$AE$1500,MATCH($C68,'Monthly PEAK Level D'!$C$4:$C$1500,0),MATCH(AH$4,'Monthly PEAK Level D'!$C$4:$AE$4,0)),"")</f>
        <v/>
      </c>
      <c r="AI68" s="40" t="str">
        <f ca="1">IFERROR(-1*INDEX('Monthly PEAK Level D'!$C$4:$AE$1500,MATCH($C68,'Monthly PEAK Level D'!$C$4:$C$1500,0),MATCH(AI$4,'Monthly PEAK Level D'!$C$4:$AE$4,0)),"")</f>
        <v/>
      </c>
      <c r="AJ68" s="40" t="str">
        <f ca="1">IFERROR(-1*INDEX('Monthly PEAK Level D'!$C$4:$AE$1500,MATCH($C68,'Monthly PEAK Level D'!$C$4:$C$1500,0),MATCH(AJ$4,'Monthly PEAK Level D'!$C$4:$AE$4,0)),"")</f>
        <v/>
      </c>
      <c r="AK68" s="40" t="str">
        <f ca="1">IFERROR(-1*INDEX('Monthly PEAK Level D'!$C$4:$AE$1500,MATCH($C68,'Monthly PEAK Level D'!$C$4:$C$1500,0),MATCH(AK$4,'Monthly PEAK Level D'!$C$4:$AE$4,0)),"")</f>
        <v/>
      </c>
    </row>
    <row r="69" spans="3:37">
      <c r="C69" s="24">
        <f t="shared" si="0"/>
        <v>47239</v>
      </c>
      <c r="D69" s="90" t="s">
        <v>65</v>
      </c>
      <c r="E69" s="91" t="s">
        <v>65</v>
      </c>
      <c r="F69" s="90" t="s">
        <v>65</v>
      </c>
      <c r="G69" s="90" t="s">
        <v>65</v>
      </c>
      <c r="H69" s="90" t="s">
        <v>65</v>
      </c>
      <c r="I69" s="90" t="s">
        <v>65</v>
      </c>
      <c r="J69" s="40" t="str">
        <f ca="1">IFERROR(-1*INDEX('Monthly PEAK Level D'!$C$4:$AE$1500,MATCH($C69,'Monthly PEAK Level D'!$C$4:$C$1500,0),MATCH(J$4,'Monthly PEAK Level D'!$C$4:$AE$4,0)),"")</f>
        <v/>
      </c>
      <c r="K69" s="40" t="str">
        <f ca="1">IFERROR(-1*INDEX('Monthly PEAK Level D'!$C$4:$AE$1500,MATCH($C69,'Monthly PEAK Level D'!$C$4:$C$1500,0),MATCH(K$4,'Monthly PEAK Level D'!$C$4:$AE$4,0)),"")</f>
        <v/>
      </c>
      <c r="L69" s="40" t="str">
        <f ca="1">IFERROR(-1*INDEX('Monthly PEAK Level D'!$C$4:$AE$1500,MATCH($C69,'Monthly PEAK Level D'!$C$4:$C$1500,0),MATCH(L$4,'Monthly PEAK Level D'!$C$4:$AE$4,0)),"")</f>
        <v/>
      </c>
      <c r="M69" s="40" t="str">
        <f ca="1">IFERROR(-1*INDEX('Monthly PEAK Level D'!$C$4:$AE$1500,MATCH($C69,'Monthly PEAK Level D'!$C$4:$C$1500,0),MATCH(M$4,'Monthly PEAK Level D'!$C$4:$AE$4,0)),"")</f>
        <v/>
      </c>
      <c r="N69" s="40" t="str">
        <f ca="1">IFERROR(INDEX('Monthly PEAK Level D'!$C$4:$AE$1500,MATCH($C69,'Monthly PEAK Level D'!$C$4:$C$1500,0),MATCH(N$4,'Monthly PEAK Level D'!$C$4:$AE$4,0)),"")</f>
        <v/>
      </c>
      <c r="O69" s="40" t="str">
        <f ca="1">IFERROR(INDEX('Monthly PEAK Level D'!$C$4:$AE$1500,MATCH($C69,'Monthly PEAK Level D'!$C$4:$C$1500,0),MATCH(O$4,'Monthly PEAK Level D'!$C$4:$AE$4,0)),"")</f>
        <v/>
      </c>
      <c r="P69" s="90" t="s">
        <v>65</v>
      </c>
      <c r="Q69" s="90" t="s">
        <v>65</v>
      </c>
      <c r="R69" s="90" t="s">
        <v>65</v>
      </c>
      <c r="S69" s="40" t="str">
        <f ca="1">IFERROR(-1*INDEX('Monthly PEAK Level D'!$C$4:$AE$1500,MATCH($C69,'Monthly PEAK Level D'!$C$4:$C$1500,0),MATCH(S$4,'Monthly PEAK Level D'!$C$4:$AE$4,0)),"")</f>
        <v/>
      </c>
      <c r="T69" s="40" t="str">
        <f ca="1">IFERROR(-1*INDEX('Monthly PEAK Level D'!$C$4:$AE$1500,MATCH($C69,'Monthly PEAK Level D'!$C$4:$C$1500,0),MATCH(T$4,'Monthly PEAK Level D'!$C$4:$AE$4,0)),"")</f>
        <v/>
      </c>
      <c r="U69" s="40" t="str">
        <f ca="1">IFERROR(-1*INDEX('Monthly PEAK Level D'!$C$4:$AE$1500,MATCH($C69,'Monthly PEAK Level D'!$C$4:$C$1500,0),MATCH(U$4,'Monthly PEAK Level D'!$C$4:$AE$4,0)),"")</f>
        <v/>
      </c>
      <c r="V69" s="40" t="str">
        <f ca="1">IFERROR(-1*INDEX('Monthly PEAK Level D'!$C$4:$AE$1500,MATCH($C69,'Monthly PEAK Level D'!$C$4:$C$1500,0),MATCH(V$4,'Monthly PEAK Level D'!$C$4:$AE$4,0)),"")</f>
        <v/>
      </c>
      <c r="W69" s="40" t="str">
        <f ca="1">IFERROR(-1*INDEX('Monthly PEAK Level D'!$C$4:$AE$1500,MATCH($C69,'Monthly PEAK Level D'!$C$4:$C$1500,0),MATCH(W$4,'Monthly PEAK Level D'!$C$4:$AE$4,0)),"")</f>
        <v/>
      </c>
      <c r="X69" s="40" t="str">
        <f ca="1">IFERROR(-1*INDEX('Monthly PEAK Level D'!$C$4:$AE$1500,MATCH($C69,'Monthly PEAK Level D'!$C$4:$C$1500,0),MATCH(X$4,'Monthly PEAK Level D'!$C$4:$AE$4,0)),"")</f>
        <v/>
      </c>
      <c r="Y69" s="40" t="str">
        <f ca="1">IFERROR(-1*INDEX('Monthly PEAK Level D'!$C$4:$AE$1500,MATCH($C69,'Monthly PEAK Level D'!$C$4:$C$1500,0),MATCH(Y$4,'Monthly PEAK Level D'!$C$4:$AE$4,0)),"")</f>
        <v/>
      </c>
      <c r="AB69" s="40" t="str">
        <f ca="1">IFERROR(-1*INDEX('Monthly PEAK Level D'!$C$4:$AE$1500,MATCH($C69,'Monthly PEAK Level D'!$C$4:$C$1500,0),MATCH(AB$4,'Monthly PEAK Level D'!$C$4:$AE$4,0)),"")</f>
        <v/>
      </c>
      <c r="AC69" s="40" t="str">
        <f ca="1">IFERROR(-1*INDEX('Monthly PEAK Level D'!$C$4:$AE$1500,MATCH($C69,'Monthly PEAK Level D'!$C$4:$C$1500,0),MATCH(AC$4,'Monthly PEAK Level D'!$C$4:$AE$4,0)),"")</f>
        <v/>
      </c>
      <c r="AD69" s="40" t="str">
        <f ca="1">IFERROR(-1*INDEX('Monthly PEAK Level D'!$C$4:$AE$1500,MATCH($C69,'Monthly PEAK Level D'!$C$4:$C$1500,0),MATCH(AD$4,'Monthly PEAK Level D'!$C$4:$AE$4,0)),"")</f>
        <v/>
      </c>
      <c r="AE69" s="40" t="str">
        <f ca="1">IFERROR(-1*INDEX('Monthly PEAK Level D'!$C$4:$AE$1500,MATCH($C69,'Monthly PEAK Level D'!$C$4:$C$1500,0),MATCH(AE$4,'Monthly PEAK Level D'!$C$4:$AE$4,0)),"")</f>
        <v/>
      </c>
      <c r="AF69" s="40" t="str">
        <f ca="1">IFERROR(-1*INDEX('Monthly PEAK Level D'!$C$4:$AE$1500,MATCH($C69,'Monthly PEAK Level D'!$C$4:$C$1500,0),MATCH(AF$4,'Monthly PEAK Level D'!$C$4:$AE$4,0)),"")</f>
        <v/>
      </c>
      <c r="AG69" s="40" t="str">
        <f ca="1">IFERROR(-1*INDEX('Monthly PEAK Level D'!$C$4:$AE$1500,MATCH($C69,'Monthly PEAK Level D'!$C$4:$C$1500,0),MATCH(AG$4,'Monthly PEAK Level D'!$C$4:$AE$4,0)),"")</f>
        <v/>
      </c>
      <c r="AH69" s="40" t="str">
        <f ca="1">IFERROR(-1*INDEX('Monthly PEAK Level D'!$C$4:$AE$1500,MATCH($C69,'Monthly PEAK Level D'!$C$4:$C$1500,0),MATCH(AH$4,'Monthly PEAK Level D'!$C$4:$AE$4,0)),"")</f>
        <v/>
      </c>
      <c r="AI69" s="40" t="str">
        <f ca="1">IFERROR(-1*INDEX('Monthly PEAK Level D'!$C$4:$AE$1500,MATCH($C69,'Monthly PEAK Level D'!$C$4:$C$1500,0),MATCH(AI$4,'Monthly PEAK Level D'!$C$4:$AE$4,0)),"")</f>
        <v/>
      </c>
      <c r="AJ69" s="40" t="str">
        <f ca="1">IFERROR(-1*INDEX('Monthly PEAK Level D'!$C$4:$AE$1500,MATCH($C69,'Monthly PEAK Level D'!$C$4:$C$1500,0),MATCH(AJ$4,'Monthly PEAK Level D'!$C$4:$AE$4,0)),"")</f>
        <v/>
      </c>
      <c r="AK69" s="40" t="str">
        <f ca="1">IFERROR(-1*INDEX('Monthly PEAK Level D'!$C$4:$AE$1500,MATCH($C69,'Monthly PEAK Level D'!$C$4:$C$1500,0),MATCH(AK$4,'Monthly PEAK Level D'!$C$4:$AE$4,0)),"")</f>
        <v/>
      </c>
    </row>
    <row r="70" spans="3:37">
      <c r="C70" s="24">
        <f t="shared" si="0"/>
        <v>47270</v>
      </c>
      <c r="D70" s="90" t="s">
        <v>65</v>
      </c>
      <c r="E70" s="91" t="s">
        <v>65</v>
      </c>
      <c r="F70" s="90" t="s">
        <v>65</v>
      </c>
      <c r="G70" s="90" t="s">
        <v>65</v>
      </c>
      <c r="H70" s="90" t="s">
        <v>65</v>
      </c>
      <c r="I70" s="90" t="s">
        <v>65</v>
      </c>
      <c r="J70" s="40" t="str">
        <f ca="1">IFERROR(-1*INDEX('Monthly PEAK Level D'!$C$4:$AE$1500,MATCH($C70,'Monthly PEAK Level D'!$C$4:$C$1500,0),MATCH(J$4,'Monthly PEAK Level D'!$C$4:$AE$4,0)),"")</f>
        <v/>
      </c>
      <c r="K70" s="40" t="str">
        <f ca="1">IFERROR(-1*INDEX('Monthly PEAK Level D'!$C$4:$AE$1500,MATCH($C70,'Monthly PEAK Level D'!$C$4:$C$1500,0),MATCH(K$4,'Monthly PEAK Level D'!$C$4:$AE$4,0)),"")</f>
        <v/>
      </c>
      <c r="L70" s="40" t="str">
        <f ca="1">IFERROR(-1*INDEX('Monthly PEAK Level D'!$C$4:$AE$1500,MATCH($C70,'Monthly PEAK Level D'!$C$4:$C$1500,0),MATCH(L$4,'Monthly PEAK Level D'!$C$4:$AE$4,0)),"")</f>
        <v/>
      </c>
      <c r="M70" s="40" t="str">
        <f ca="1">IFERROR(-1*INDEX('Monthly PEAK Level D'!$C$4:$AE$1500,MATCH($C70,'Monthly PEAK Level D'!$C$4:$C$1500,0),MATCH(M$4,'Monthly PEAK Level D'!$C$4:$AE$4,0)),"")</f>
        <v/>
      </c>
      <c r="N70" s="40" t="str">
        <f ca="1">IFERROR(INDEX('Monthly PEAK Level D'!$C$4:$AE$1500,MATCH($C70,'Monthly PEAK Level D'!$C$4:$C$1500,0),MATCH(N$4,'Monthly PEAK Level D'!$C$4:$AE$4,0)),"")</f>
        <v/>
      </c>
      <c r="O70" s="40" t="str">
        <f ca="1">IFERROR(INDEX('Monthly PEAK Level D'!$C$4:$AE$1500,MATCH($C70,'Monthly PEAK Level D'!$C$4:$C$1500,0),MATCH(O$4,'Monthly PEAK Level D'!$C$4:$AE$4,0)),"")</f>
        <v/>
      </c>
      <c r="P70" s="90" t="s">
        <v>65</v>
      </c>
      <c r="Q70" s="90" t="s">
        <v>65</v>
      </c>
      <c r="R70" s="90" t="s">
        <v>65</v>
      </c>
      <c r="S70" s="40" t="str">
        <f ca="1">IFERROR(-1*INDEX('Monthly PEAK Level D'!$C$4:$AE$1500,MATCH($C70,'Monthly PEAK Level D'!$C$4:$C$1500,0),MATCH(S$4,'Monthly PEAK Level D'!$C$4:$AE$4,0)),"")</f>
        <v/>
      </c>
      <c r="T70" s="40" t="str">
        <f ca="1">IFERROR(-1*INDEX('Monthly PEAK Level D'!$C$4:$AE$1500,MATCH($C70,'Monthly PEAK Level D'!$C$4:$C$1500,0),MATCH(T$4,'Monthly PEAK Level D'!$C$4:$AE$4,0)),"")</f>
        <v/>
      </c>
      <c r="U70" s="40" t="str">
        <f ca="1">IFERROR(-1*INDEX('Monthly PEAK Level D'!$C$4:$AE$1500,MATCH($C70,'Monthly PEAK Level D'!$C$4:$C$1500,0),MATCH(U$4,'Monthly PEAK Level D'!$C$4:$AE$4,0)),"")</f>
        <v/>
      </c>
      <c r="V70" s="40" t="str">
        <f ca="1">IFERROR(-1*INDEX('Monthly PEAK Level D'!$C$4:$AE$1500,MATCH($C70,'Monthly PEAK Level D'!$C$4:$C$1500,0),MATCH(V$4,'Monthly PEAK Level D'!$C$4:$AE$4,0)),"")</f>
        <v/>
      </c>
      <c r="W70" s="40" t="str">
        <f ca="1">IFERROR(-1*INDEX('Monthly PEAK Level D'!$C$4:$AE$1500,MATCH($C70,'Monthly PEAK Level D'!$C$4:$C$1500,0),MATCH(W$4,'Monthly PEAK Level D'!$C$4:$AE$4,0)),"")</f>
        <v/>
      </c>
      <c r="X70" s="40" t="str">
        <f ca="1">IFERROR(-1*INDEX('Monthly PEAK Level D'!$C$4:$AE$1500,MATCH($C70,'Monthly PEAK Level D'!$C$4:$C$1500,0),MATCH(X$4,'Monthly PEAK Level D'!$C$4:$AE$4,0)),"")</f>
        <v/>
      </c>
      <c r="Y70" s="40" t="str">
        <f ca="1">IFERROR(-1*INDEX('Monthly PEAK Level D'!$C$4:$AE$1500,MATCH($C70,'Monthly PEAK Level D'!$C$4:$C$1500,0),MATCH(Y$4,'Monthly PEAK Level D'!$C$4:$AE$4,0)),"")</f>
        <v/>
      </c>
      <c r="AB70" s="40" t="str">
        <f ca="1">IFERROR(-1*INDEX('Monthly PEAK Level D'!$C$4:$AE$1500,MATCH($C70,'Monthly PEAK Level D'!$C$4:$C$1500,0),MATCH(AB$4,'Monthly PEAK Level D'!$C$4:$AE$4,0)),"")</f>
        <v/>
      </c>
      <c r="AC70" s="40" t="str">
        <f ca="1">IFERROR(-1*INDEX('Monthly PEAK Level D'!$C$4:$AE$1500,MATCH($C70,'Monthly PEAK Level D'!$C$4:$C$1500,0),MATCH(AC$4,'Monthly PEAK Level D'!$C$4:$AE$4,0)),"")</f>
        <v/>
      </c>
      <c r="AD70" s="40" t="str">
        <f ca="1">IFERROR(-1*INDEX('Monthly PEAK Level D'!$C$4:$AE$1500,MATCH($C70,'Monthly PEAK Level D'!$C$4:$C$1500,0),MATCH(AD$4,'Monthly PEAK Level D'!$C$4:$AE$4,0)),"")</f>
        <v/>
      </c>
      <c r="AE70" s="40" t="str">
        <f ca="1">IFERROR(-1*INDEX('Monthly PEAK Level D'!$C$4:$AE$1500,MATCH($C70,'Monthly PEAK Level D'!$C$4:$C$1500,0),MATCH(AE$4,'Monthly PEAK Level D'!$C$4:$AE$4,0)),"")</f>
        <v/>
      </c>
      <c r="AF70" s="40" t="str">
        <f ca="1">IFERROR(-1*INDEX('Monthly PEAK Level D'!$C$4:$AE$1500,MATCH($C70,'Monthly PEAK Level D'!$C$4:$C$1500,0),MATCH(AF$4,'Monthly PEAK Level D'!$C$4:$AE$4,0)),"")</f>
        <v/>
      </c>
      <c r="AG70" s="40" t="str">
        <f ca="1">IFERROR(-1*INDEX('Monthly PEAK Level D'!$C$4:$AE$1500,MATCH($C70,'Monthly PEAK Level D'!$C$4:$C$1500,0),MATCH(AG$4,'Monthly PEAK Level D'!$C$4:$AE$4,0)),"")</f>
        <v/>
      </c>
      <c r="AH70" s="40" t="str">
        <f ca="1">IFERROR(-1*INDEX('Monthly PEAK Level D'!$C$4:$AE$1500,MATCH($C70,'Monthly PEAK Level D'!$C$4:$C$1500,0),MATCH(AH$4,'Monthly PEAK Level D'!$C$4:$AE$4,0)),"")</f>
        <v/>
      </c>
      <c r="AI70" s="40" t="str">
        <f ca="1">IFERROR(-1*INDEX('Monthly PEAK Level D'!$C$4:$AE$1500,MATCH($C70,'Monthly PEAK Level D'!$C$4:$C$1500,0),MATCH(AI$4,'Monthly PEAK Level D'!$C$4:$AE$4,0)),"")</f>
        <v/>
      </c>
      <c r="AJ70" s="40" t="str">
        <f ca="1">IFERROR(-1*INDEX('Monthly PEAK Level D'!$C$4:$AE$1500,MATCH($C70,'Monthly PEAK Level D'!$C$4:$C$1500,0),MATCH(AJ$4,'Monthly PEAK Level D'!$C$4:$AE$4,0)),"")</f>
        <v/>
      </c>
      <c r="AK70" s="40" t="str">
        <f ca="1">IFERROR(-1*INDEX('Monthly PEAK Level D'!$C$4:$AE$1500,MATCH($C70,'Monthly PEAK Level D'!$C$4:$C$1500,0),MATCH(AK$4,'Monthly PEAK Level D'!$C$4:$AE$4,0)),"")</f>
        <v/>
      </c>
    </row>
    <row r="71" spans="3:37">
      <c r="C71" s="24">
        <f t="shared" ref="C71:C134" si="1">DATE(YEAR(C70),MONTH(C70)+1,1)</f>
        <v>47300</v>
      </c>
      <c r="D71" s="90" t="s">
        <v>65</v>
      </c>
      <c r="E71" s="91" t="s">
        <v>65</v>
      </c>
      <c r="F71" s="90" t="s">
        <v>65</v>
      </c>
      <c r="G71" s="90" t="s">
        <v>65</v>
      </c>
      <c r="H71" s="90" t="s">
        <v>65</v>
      </c>
      <c r="I71" s="90" t="s">
        <v>65</v>
      </c>
      <c r="J71" s="40" t="str">
        <f ca="1">IFERROR(-1*INDEX('Monthly PEAK Level D'!$C$4:$AE$1500,MATCH($C71,'Monthly PEAK Level D'!$C$4:$C$1500,0),MATCH(J$4,'Monthly PEAK Level D'!$C$4:$AE$4,0)),"")</f>
        <v/>
      </c>
      <c r="K71" s="40" t="str">
        <f ca="1">IFERROR(-1*INDEX('Monthly PEAK Level D'!$C$4:$AE$1500,MATCH($C71,'Monthly PEAK Level D'!$C$4:$C$1500,0),MATCH(K$4,'Monthly PEAK Level D'!$C$4:$AE$4,0)),"")</f>
        <v/>
      </c>
      <c r="L71" s="40" t="str">
        <f ca="1">IFERROR(-1*INDEX('Monthly PEAK Level D'!$C$4:$AE$1500,MATCH($C71,'Monthly PEAK Level D'!$C$4:$C$1500,0),MATCH(L$4,'Monthly PEAK Level D'!$C$4:$AE$4,0)),"")</f>
        <v/>
      </c>
      <c r="M71" s="40" t="str">
        <f ca="1">IFERROR(-1*INDEX('Monthly PEAK Level D'!$C$4:$AE$1500,MATCH($C71,'Monthly PEAK Level D'!$C$4:$C$1500,0),MATCH(M$4,'Monthly PEAK Level D'!$C$4:$AE$4,0)),"")</f>
        <v/>
      </c>
      <c r="N71" s="40" t="str">
        <f ca="1">IFERROR(INDEX('Monthly PEAK Level D'!$C$4:$AE$1500,MATCH($C71,'Monthly PEAK Level D'!$C$4:$C$1500,0),MATCH(N$4,'Monthly PEAK Level D'!$C$4:$AE$4,0)),"")</f>
        <v/>
      </c>
      <c r="O71" s="40" t="str">
        <f ca="1">IFERROR(INDEX('Monthly PEAK Level D'!$C$4:$AE$1500,MATCH($C71,'Monthly PEAK Level D'!$C$4:$C$1500,0),MATCH(O$4,'Monthly PEAK Level D'!$C$4:$AE$4,0)),"")</f>
        <v/>
      </c>
      <c r="P71" s="90" t="s">
        <v>65</v>
      </c>
      <c r="Q71" s="90" t="s">
        <v>65</v>
      </c>
      <c r="R71" s="90" t="s">
        <v>65</v>
      </c>
      <c r="S71" s="40" t="str">
        <f ca="1">IFERROR(-1*INDEX('Monthly PEAK Level D'!$C$4:$AE$1500,MATCH($C71,'Monthly PEAK Level D'!$C$4:$C$1500,0),MATCH(S$4,'Monthly PEAK Level D'!$C$4:$AE$4,0)),"")</f>
        <v/>
      </c>
      <c r="T71" s="40" t="str">
        <f ca="1">IFERROR(-1*INDEX('Monthly PEAK Level D'!$C$4:$AE$1500,MATCH($C71,'Monthly PEAK Level D'!$C$4:$C$1500,0),MATCH(T$4,'Monthly PEAK Level D'!$C$4:$AE$4,0)),"")</f>
        <v/>
      </c>
      <c r="U71" s="40" t="str">
        <f ca="1">IFERROR(-1*INDEX('Monthly PEAK Level D'!$C$4:$AE$1500,MATCH($C71,'Monthly PEAK Level D'!$C$4:$C$1500,0),MATCH(U$4,'Monthly PEAK Level D'!$C$4:$AE$4,0)),"")</f>
        <v/>
      </c>
      <c r="V71" s="40" t="str">
        <f ca="1">IFERROR(-1*INDEX('Monthly PEAK Level D'!$C$4:$AE$1500,MATCH($C71,'Monthly PEAK Level D'!$C$4:$C$1500,0),MATCH(V$4,'Monthly PEAK Level D'!$C$4:$AE$4,0)),"")</f>
        <v/>
      </c>
      <c r="W71" s="40" t="str">
        <f ca="1">IFERROR(-1*INDEX('Monthly PEAK Level D'!$C$4:$AE$1500,MATCH($C71,'Monthly PEAK Level D'!$C$4:$C$1500,0),MATCH(W$4,'Monthly PEAK Level D'!$C$4:$AE$4,0)),"")</f>
        <v/>
      </c>
      <c r="X71" s="40" t="str">
        <f ca="1">IFERROR(-1*INDEX('Monthly PEAK Level D'!$C$4:$AE$1500,MATCH($C71,'Monthly PEAK Level D'!$C$4:$C$1500,0),MATCH(X$4,'Monthly PEAK Level D'!$C$4:$AE$4,0)),"")</f>
        <v/>
      </c>
      <c r="Y71" s="40" t="str">
        <f ca="1">IFERROR(-1*INDEX('Monthly PEAK Level D'!$C$4:$AE$1500,MATCH($C71,'Monthly PEAK Level D'!$C$4:$C$1500,0),MATCH(Y$4,'Monthly PEAK Level D'!$C$4:$AE$4,0)),"")</f>
        <v/>
      </c>
      <c r="AB71" s="40" t="str">
        <f ca="1">IFERROR(-1*INDEX('Monthly PEAK Level D'!$C$4:$AE$1500,MATCH($C71,'Monthly PEAK Level D'!$C$4:$C$1500,0),MATCH(AB$4,'Monthly PEAK Level D'!$C$4:$AE$4,0)),"")</f>
        <v/>
      </c>
      <c r="AC71" s="40" t="str">
        <f ca="1">IFERROR(-1*INDEX('Monthly PEAK Level D'!$C$4:$AE$1500,MATCH($C71,'Monthly PEAK Level D'!$C$4:$C$1500,0),MATCH(AC$4,'Monthly PEAK Level D'!$C$4:$AE$4,0)),"")</f>
        <v/>
      </c>
      <c r="AD71" s="40" t="str">
        <f ca="1">IFERROR(-1*INDEX('Monthly PEAK Level D'!$C$4:$AE$1500,MATCH($C71,'Monthly PEAK Level D'!$C$4:$C$1500,0),MATCH(AD$4,'Monthly PEAK Level D'!$C$4:$AE$4,0)),"")</f>
        <v/>
      </c>
      <c r="AE71" s="40" t="str">
        <f ca="1">IFERROR(-1*INDEX('Monthly PEAK Level D'!$C$4:$AE$1500,MATCH($C71,'Monthly PEAK Level D'!$C$4:$C$1500,0),MATCH(AE$4,'Monthly PEAK Level D'!$C$4:$AE$4,0)),"")</f>
        <v/>
      </c>
      <c r="AF71" s="40" t="str">
        <f ca="1">IFERROR(-1*INDEX('Monthly PEAK Level D'!$C$4:$AE$1500,MATCH($C71,'Monthly PEAK Level D'!$C$4:$C$1500,0),MATCH(AF$4,'Monthly PEAK Level D'!$C$4:$AE$4,0)),"")</f>
        <v/>
      </c>
      <c r="AG71" s="40" t="str">
        <f ca="1">IFERROR(-1*INDEX('Monthly PEAK Level D'!$C$4:$AE$1500,MATCH($C71,'Monthly PEAK Level D'!$C$4:$C$1500,0),MATCH(AG$4,'Monthly PEAK Level D'!$C$4:$AE$4,0)),"")</f>
        <v/>
      </c>
      <c r="AH71" s="40" t="str">
        <f ca="1">IFERROR(-1*INDEX('Monthly PEAK Level D'!$C$4:$AE$1500,MATCH($C71,'Monthly PEAK Level D'!$C$4:$C$1500,0),MATCH(AH$4,'Monthly PEAK Level D'!$C$4:$AE$4,0)),"")</f>
        <v/>
      </c>
      <c r="AI71" s="40" t="str">
        <f ca="1">IFERROR(-1*INDEX('Monthly PEAK Level D'!$C$4:$AE$1500,MATCH($C71,'Monthly PEAK Level D'!$C$4:$C$1500,0),MATCH(AI$4,'Monthly PEAK Level D'!$C$4:$AE$4,0)),"")</f>
        <v/>
      </c>
      <c r="AJ71" s="40" t="str">
        <f ca="1">IFERROR(-1*INDEX('Monthly PEAK Level D'!$C$4:$AE$1500,MATCH($C71,'Monthly PEAK Level D'!$C$4:$C$1500,0),MATCH(AJ$4,'Monthly PEAK Level D'!$C$4:$AE$4,0)),"")</f>
        <v/>
      </c>
      <c r="AK71" s="40" t="str">
        <f ca="1">IFERROR(-1*INDEX('Monthly PEAK Level D'!$C$4:$AE$1500,MATCH($C71,'Monthly PEAK Level D'!$C$4:$C$1500,0),MATCH(AK$4,'Monthly PEAK Level D'!$C$4:$AE$4,0)),"")</f>
        <v/>
      </c>
    </row>
    <row r="72" spans="3:37">
      <c r="C72" s="24">
        <f t="shared" si="1"/>
        <v>47331</v>
      </c>
      <c r="D72" s="90" t="s">
        <v>65</v>
      </c>
      <c r="E72" s="91" t="s">
        <v>65</v>
      </c>
      <c r="F72" s="90" t="s">
        <v>65</v>
      </c>
      <c r="G72" s="90" t="s">
        <v>65</v>
      </c>
      <c r="H72" s="90" t="s">
        <v>65</v>
      </c>
      <c r="I72" s="90" t="s">
        <v>65</v>
      </c>
      <c r="J72" s="40" t="str">
        <f ca="1">IFERROR(-1*INDEX('Monthly PEAK Level D'!$C$4:$AE$1500,MATCH($C72,'Monthly PEAK Level D'!$C$4:$C$1500,0),MATCH(J$4,'Monthly PEAK Level D'!$C$4:$AE$4,0)),"")</f>
        <v/>
      </c>
      <c r="K72" s="40" t="str">
        <f ca="1">IFERROR(-1*INDEX('Monthly PEAK Level D'!$C$4:$AE$1500,MATCH($C72,'Monthly PEAK Level D'!$C$4:$C$1500,0),MATCH(K$4,'Monthly PEAK Level D'!$C$4:$AE$4,0)),"")</f>
        <v/>
      </c>
      <c r="L72" s="40" t="str">
        <f ca="1">IFERROR(-1*INDEX('Monthly PEAK Level D'!$C$4:$AE$1500,MATCH($C72,'Monthly PEAK Level D'!$C$4:$C$1500,0),MATCH(L$4,'Monthly PEAK Level D'!$C$4:$AE$4,0)),"")</f>
        <v/>
      </c>
      <c r="M72" s="40" t="str">
        <f ca="1">IFERROR(-1*INDEX('Monthly PEAK Level D'!$C$4:$AE$1500,MATCH($C72,'Monthly PEAK Level D'!$C$4:$C$1500,0),MATCH(M$4,'Monthly PEAK Level D'!$C$4:$AE$4,0)),"")</f>
        <v/>
      </c>
      <c r="N72" s="40" t="str">
        <f ca="1">IFERROR(INDEX('Monthly PEAK Level D'!$C$4:$AE$1500,MATCH($C72,'Monthly PEAK Level D'!$C$4:$C$1500,0),MATCH(N$4,'Monthly PEAK Level D'!$C$4:$AE$4,0)),"")</f>
        <v/>
      </c>
      <c r="O72" s="40" t="str">
        <f ca="1">IFERROR(INDEX('Monthly PEAK Level D'!$C$4:$AE$1500,MATCH($C72,'Monthly PEAK Level D'!$C$4:$C$1500,0),MATCH(O$4,'Monthly PEAK Level D'!$C$4:$AE$4,0)),"")</f>
        <v/>
      </c>
      <c r="P72" s="90" t="s">
        <v>65</v>
      </c>
      <c r="Q72" s="90" t="s">
        <v>65</v>
      </c>
      <c r="R72" s="90" t="s">
        <v>65</v>
      </c>
      <c r="S72" s="40" t="str">
        <f ca="1">IFERROR(-1*INDEX('Monthly PEAK Level D'!$C$4:$AE$1500,MATCH($C72,'Monthly PEAK Level D'!$C$4:$C$1500,0),MATCH(S$4,'Monthly PEAK Level D'!$C$4:$AE$4,0)),"")</f>
        <v/>
      </c>
      <c r="T72" s="40" t="str">
        <f ca="1">IFERROR(-1*INDEX('Monthly PEAK Level D'!$C$4:$AE$1500,MATCH($C72,'Monthly PEAK Level D'!$C$4:$C$1500,0),MATCH(T$4,'Monthly PEAK Level D'!$C$4:$AE$4,0)),"")</f>
        <v/>
      </c>
      <c r="U72" s="40" t="str">
        <f ca="1">IFERROR(-1*INDEX('Monthly PEAK Level D'!$C$4:$AE$1500,MATCH($C72,'Monthly PEAK Level D'!$C$4:$C$1500,0),MATCH(U$4,'Monthly PEAK Level D'!$C$4:$AE$4,0)),"")</f>
        <v/>
      </c>
      <c r="V72" s="40" t="str">
        <f ca="1">IFERROR(-1*INDEX('Monthly PEAK Level D'!$C$4:$AE$1500,MATCH($C72,'Monthly PEAK Level D'!$C$4:$C$1500,0),MATCH(V$4,'Monthly PEAK Level D'!$C$4:$AE$4,0)),"")</f>
        <v/>
      </c>
      <c r="W72" s="40" t="str">
        <f ca="1">IFERROR(-1*INDEX('Monthly PEAK Level D'!$C$4:$AE$1500,MATCH($C72,'Monthly PEAK Level D'!$C$4:$C$1500,0),MATCH(W$4,'Monthly PEAK Level D'!$C$4:$AE$4,0)),"")</f>
        <v/>
      </c>
      <c r="X72" s="40" t="str">
        <f ca="1">IFERROR(-1*INDEX('Monthly PEAK Level D'!$C$4:$AE$1500,MATCH($C72,'Monthly PEAK Level D'!$C$4:$C$1500,0),MATCH(X$4,'Monthly PEAK Level D'!$C$4:$AE$4,0)),"")</f>
        <v/>
      </c>
      <c r="Y72" s="40" t="str">
        <f ca="1">IFERROR(-1*INDEX('Monthly PEAK Level D'!$C$4:$AE$1500,MATCH($C72,'Monthly PEAK Level D'!$C$4:$C$1500,0),MATCH(Y$4,'Monthly PEAK Level D'!$C$4:$AE$4,0)),"")</f>
        <v/>
      </c>
      <c r="AB72" s="40" t="str">
        <f ca="1">IFERROR(-1*INDEX('Monthly PEAK Level D'!$C$4:$AE$1500,MATCH($C72,'Monthly PEAK Level D'!$C$4:$C$1500,0),MATCH(AB$4,'Monthly PEAK Level D'!$C$4:$AE$4,0)),"")</f>
        <v/>
      </c>
      <c r="AC72" s="40" t="str">
        <f ca="1">IFERROR(-1*INDEX('Monthly PEAK Level D'!$C$4:$AE$1500,MATCH($C72,'Monthly PEAK Level D'!$C$4:$C$1500,0),MATCH(AC$4,'Monthly PEAK Level D'!$C$4:$AE$4,0)),"")</f>
        <v/>
      </c>
      <c r="AD72" s="40" t="str">
        <f ca="1">IFERROR(-1*INDEX('Monthly PEAK Level D'!$C$4:$AE$1500,MATCH($C72,'Monthly PEAK Level D'!$C$4:$C$1500,0),MATCH(AD$4,'Monthly PEAK Level D'!$C$4:$AE$4,0)),"")</f>
        <v/>
      </c>
      <c r="AE72" s="40" t="str">
        <f ca="1">IFERROR(-1*INDEX('Monthly PEAK Level D'!$C$4:$AE$1500,MATCH($C72,'Monthly PEAK Level D'!$C$4:$C$1500,0),MATCH(AE$4,'Monthly PEAK Level D'!$C$4:$AE$4,0)),"")</f>
        <v/>
      </c>
      <c r="AF72" s="40" t="str">
        <f ca="1">IFERROR(-1*INDEX('Monthly PEAK Level D'!$C$4:$AE$1500,MATCH($C72,'Monthly PEAK Level D'!$C$4:$C$1500,0),MATCH(AF$4,'Monthly PEAK Level D'!$C$4:$AE$4,0)),"")</f>
        <v/>
      </c>
      <c r="AG72" s="40" t="str">
        <f ca="1">IFERROR(-1*INDEX('Monthly PEAK Level D'!$C$4:$AE$1500,MATCH($C72,'Monthly PEAK Level D'!$C$4:$C$1500,0),MATCH(AG$4,'Monthly PEAK Level D'!$C$4:$AE$4,0)),"")</f>
        <v/>
      </c>
      <c r="AH72" s="40" t="str">
        <f ca="1">IFERROR(-1*INDEX('Monthly PEAK Level D'!$C$4:$AE$1500,MATCH($C72,'Monthly PEAK Level D'!$C$4:$C$1500,0),MATCH(AH$4,'Monthly PEAK Level D'!$C$4:$AE$4,0)),"")</f>
        <v/>
      </c>
      <c r="AI72" s="40" t="str">
        <f ca="1">IFERROR(-1*INDEX('Monthly PEAK Level D'!$C$4:$AE$1500,MATCH($C72,'Monthly PEAK Level D'!$C$4:$C$1500,0),MATCH(AI$4,'Monthly PEAK Level D'!$C$4:$AE$4,0)),"")</f>
        <v/>
      </c>
      <c r="AJ72" s="40" t="str">
        <f ca="1">IFERROR(-1*INDEX('Monthly PEAK Level D'!$C$4:$AE$1500,MATCH($C72,'Monthly PEAK Level D'!$C$4:$C$1500,0),MATCH(AJ$4,'Monthly PEAK Level D'!$C$4:$AE$4,0)),"")</f>
        <v/>
      </c>
      <c r="AK72" s="40" t="str">
        <f ca="1">IFERROR(-1*INDEX('Monthly PEAK Level D'!$C$4:$AE$1500,MATCH($C72,'Monthly PEAK Level D'!$C$4:$C$1500,0),MATCH(AK$4,'Monthly PEAK Level D'!$C$4:$AE$4,0)),"")</f>
        <v/>
      </c>
    </row>
    <row r="73" spans="3:37">
      <c r="C73" s="24">
        <f t="shared" si="1"/>
        <v>47362</v>
      </c>
      <c r="D73" s="90" t="s">
        <v>65</v>
      </c>
      <c r="E73" s="91" t="s">
        <v>65</v>
      </c>
      <c r="F73" s="90" t="s">
        <v>65</v>
      </c>
      <c r="G73" s="90" t="s">
        <v>65</v>
      </c>
      <c r="H73" s="90" t="s">
        <v>65</v>
      </c>
      <c r="I73" s="90" t="s">
        <v>65</v>
      </c>
      <c r="J73" s="40" t="str">
        <f ca="1">IFERROR(-1*INDEX('Monthly PEAK Level D'!$C$4:$AE$1500,MATCH($C73,'Monthly PEAK Level D'!$C$4:$C$1500,0),MATCH(J$4,'Monthly PEAK Level D'!$C$4:$AE$4,0)),"")</f>
        <v/>
      </c>
      <c r="K73" s="40" t="str">
        <f ca="1">IFERROR(-1*INDEX('Monthly PEAK Level D'!$C$4:$AE$1500,MATCH($C73,'Monthly PEAK Level D'!$C$4:$C$1500,0),MATCH(K$4,'Monthly PEAK Level D'!$C$4:$AE$4,0)),"")</f>
        <v/>
      </c>
      <c r="L73" s="40" t="str">
        <f ca="1">IFERROR(-1*INDEX('Monthly PEAK Level D'!$C$4:$AE$1500,MATCH($C73,'Monthly PEAK Level D'!$C$4:$C$1500,0),MATCH(L$4,'Monthly PEAK Level D'!$C$4:$AE$4,0)),"")</f>
        <v/>
      </c>
      <c r="M73" s="40" t="str">
        <f ca="1">IFERROR(-1*INDEX('Monthly PEAK Level D'!$C$4:$AE$1500,MATCH($C73,'Monthly PEAK Level D'!$C$4:$C$1500,0),MATCH(M$4,'Monthly PEAK Level D'!$C$4:$AE$4,0)),"")</f>
        <v/>
      </c>
      <c r="N73" s="40" t="str">
        <f ca="1">IFERROR(INDEX('Monthly PEAK Level D'!$C$4:$AE$1500,MATCH($C73,'Monthly PEAK Level D'!$C$4:$C$1500,0),MATCH(N$4,'Monthly PEAK Level D'!$C$4:$AE$4,0)),"")</f>
        <v/>
      </c>
      <c r="O73" s="40" t="str">
        <f ca="1">IFERROR(INDEX('Monthly PEAK Level D'!$C$4:$AE$1500,MATCH($C73,'Monthly PEAK Level D'!$C$4:$C$1500,0),MATCH(O$4,'Monthly PEAK Level D'!$C$4:$AE$4,0)),"")</f>
        <v/>
      </c>
      <c r="P73" s="90" t="s">
        <v>65</v>
      </c>
      <c r="Q73" s="90" t="s">
        <v>65</v>
      </c>
      <c r="R73" s="90" t="s">
        <v>65</v>
      </c>
      <c r="S73" s="40" t="str">
        <f ca="1">IFERROR(-1*INDEX('Monthly PEAK Level D'!$C$4:$AE$1500,MATCH($C73,'Monthly PEAK Level D'!$C$4:$C$1500,0),MATCH(S$4,'Monthly PEAK Level D'!$C$4:$AE$4,0)),"")</f>
        <v/>
      </c>
      <c r="T73" s="40" t="str">
        <f ca="1">IFERROR(-1*INDEX('Monthly PEAK Level D'!$C$4:$AE$1500,MATCH($C73,'Monthly PEAK Level D'!$C$4:$C$1500,0),MATCH(T$4,'Monthly PEAK Level D'!$C$4:$AE$4,0)),"")</f>
        <v/>
      </c>
      <c r="U73" s="40" t="str">
        <f ca="1">IFERROR(-1*INDEX('Monthly PEAK Level D'!$C$4:$AE$1500,MATCH($C73,'Monthly PEAK Level D'!$C$4:$C$1500,0),MATCH(U$4,'Monthly PEAK Level D'!$C$4:$AE$4,0)),"")</f>
        <v/>
      </c>
      <c r="V73" s="40" t="str">
        <f ca="1">IFERROR(-1*INDEX('Monthly PEAK Level D'!$C$4:$AE$1500,MATCH($C73,'Monthly PEAK Level D'!$C$4:$C$1500,0),MATCH(V$4,'Monthly PEAK Level D'!$C$4:$AE$4,0)),"")</f>
        <v/>
      </c>
      <c r="W73" s="40" t="str">
        <f ca="1">IFERROR(-1*INDEX('Monthly PEAK Level D'!$C$4:$AE$1500,MATCH($C73,'Monthly PEAK Level D'!$C$4:$C$1500,0),MATCH(W$4,'Monthly PEAK Level D'!$C$4:$AE$4,0)),"")</f>
        <v/>
      </c>
      <c r="X73" s="40" t="str">
        <f ca="1">IFERROR(-1*INDEX('Monthly PEAK Level D'!$C$4:$AE$1500,MATCH($C73,'Monthly PEAK Level D'!$C$4:$C$1500,0),MATCH(X$4,'Monthly PEAK Level D'!$C$4:$AE$4,0)),"")</f>
        <v/>
      </c>
      <c r="Y73" s="40" t="str">
        <f ca="1">IFERROR(-1*INDEX('Monthly PEAK Level D'!$C$4:$AE$1500,MATCH($C73,'Monthly PEAK Level D'!$C$4:$C$1500,0),MATCH(Y$4,'Monthly PEAK Level D'!$C$4:$AE$4,0)),"")</f>
        <v/>
      </c>
      <c r="AB73" s="40" t="str">
        <f ca="1">IFERROR(-1*INDEX('Monthly PEAK Level D'!$C$4:$AE$1500,MATCH($C73,'Monthly PEAK Level D'!$C$4:$C$1500,0),MATCH(AB$4,'Monthly PEAK Level D'!$C$4:$AE$4,0)),"")</f>
        <v/>
      </c>
      <c r="AC73" s="40" t="str">
        <f ca="1">IFERROR(-1*INDEX('Monthly PEAK Level D'!$C$4:$AE$1500,MATCH($C73,'Monthly PEAK Level D'!$C$4:$C$1500,0),MATCH(AC$4,'Monthly PEAK Level D'!$C$4:$AE$4,0)),"")</f>
        <v/>
      </c>
      <c r="AD73" s="40" t="str">
        <f ca="1">IFERROR(-1*INDEX('Monthly PEAK Level D'!$C$4:$AE$1500,MATCH($C73,'Monthly PEAK Level D'!$C$4:$C$1500,0),MATCH(AD$4,'Monthly PEAK Level D'!$C$4:$AE$4,0)),"")</f>
        <v/>
      </c>
      <c r="AE73" s="40" t="str">
        <f ca="1">IFERROR(-1*INDEX('Monthly PEAK Level D'!$C$4:$AE$1500,MATCH($C73,'Monthly PEAK Level D'!$C$4:$C$1500,0),MATCH(AE$4,'Monthly PEAK Level D'!$C$4:$AE$4,0)),"")</f>
        <v/>
      </c>
      <c r="AF73" s="40" t="str">
        <f ca="1">IFERROR(-1*INDEX('Monthly PEAK Level D'!$C$4:$AE$1500,MATCH($C73,'Monthly PEAK Level D'!$C$4:$C$1500,0),MATCH(AF$4,'Monthly PEAK Level D'!$C$4:$AE$4,0)),"")</f>
        <v/>
      </c>
      <c r="AG73" s="40" t="str">
        <f ca="1">IFERROR(-1*INDEX('Monthly PEAK Level D'!$C$4:$AE$1500,MATCH($C73,'Monthly PEAK Level D'!$C$4:$C$1500,0),MATCH(AG$4,'Monthly PEAK Level D'!$C$4:$AE$4,0)),"")</f>
        <v/>
      </c>
      <c r="AH73" s="40" t="str">
        <f ca="1">IFERROR(-1*INDEX('Monthly PEAK Level D'!$C$4:$AE$1500,MATCH($C73,'Monthly PEAK Level D'!$C$4:$C$1500,0),MATCH(AH$4,'Monthly PEAK Level D'!$C$4:$AE$4,0)),"")</f>
        <v/>
      </c>
      <c r="AI73" s="40" t="str">
        <f ca="1">IFERROR(-1*INDEX('Monthly PEAK Level D'!$C$4:$AE$1500,MATCH($C73,'Monthly PEAK Level D'!$C$4:$C$1500,0),MATCH(AI$4,'Monthly PEAK Level D'!$C$4:$AE$4,0)),"")</f>
        <v/>
      </c>
      <c r="AJ73" s="40" t="str">
        <f ca="1">IFERROR(-1*INDEX('Monthly PEAK Level D'!$C$4:$AE$1500,MATCH($C73,'Monthly PEAK Level D'!$C$4:$C$1500,0),MATCH(AJ$4,'Monthly PEAK Level D'!$C$4:$AE$4,0)),"")</f>
        <v/>
      </c>
      <c r="AK73" s="40" t="str">
        <f ca="1">IFERROR(-1*INDEX('Monthly PEAK Level D'!$C$4:$AE$1500,MATCH($C73,'Monthly PEAK Level D'!$C$4:$C$1500,0),MATCH(AK$4,'Monthly PEAK Level D'!$C$4:$AE$4,0)),"")</f>
        <v/>
      </c>
    </row>
    <row r="74" spans="3:37">
      <c r="C74" s="24">
        <f t="shared" si="1"/>
        <v>47392</v>
      </c>
      <c r="D74" s="90" t="s">
        <v>65</v>
      </c>
      <c r="E74" s="91" t="s">
        <v>65</v>
      </c>
      <c r="F74" s="90" t="s">
        <v>65</v>
      </c>
      <c r="G74" s="90" t="s">
        <v>65</v>
      </c>
      <c r="H74" s="90" t="s">
        <v>65</v>
      </c>
      <c r="I74" s="90" t="s">
        <v>65</v>
      </c>
      <c r="J74" s="40" t="str">
        <f ca="1">IFERROR(-1*INDEX('Monthly PEAK Level D'!$C$4:$AE$1500,MATCH($C74,'Monthly PEAK Level D'!$C$4:$C$1500,0),MATCH(J$4,'Monthly PEAK Level D'!$C$4:$AE$4,0)),"")</f>
        <v/>
      </c>
      <c r="K74" s="40" t="str">
        <f ca="1">IFERROR(-1*INDEX('Monthly PEAK Level D'!$C$4:$AE$1500,MATCH($C74,'Monthly PEAK Level D'!$C$4:$C$1500,0),MATCH(K$4,'Monthly PEAK Level D'!$C$4:$AE$4,0)),"")</f>
        <v/>
      </c>
      <c r="L74" s="40" t="str">
        <f ca="1">IFERROR(-1*INDEX('Monthly PEAK Level D'!$C$4:$AE$1500,MATCH($C74,'Monthly PEAK Level D'!$C$4:$C$1500,0),MATCH(L$4,'Monthly PEAK Level D'!$C$4:$AE$4,0)),"")</f>
        <v/>
      </c>
      <c r="M74" s="40" t="str">
        <f ca="1">IFERROR(-1*INDEX('Monthly PEAK Level D'!$C$4:$AE$1500,MATCH($C74,'Monthly PEAK Level D'!$C$4:$C$1500,0),MATCH(M$4,'Monthly PEAK Level D'!$C$4:$AE$4,0)),"")</f>
        <v/>
      </c>
      <c r="N74" s="40" t="str">
        <f ca="1">IFERROR(INDEX('Monthly PEAK Level D'!$C$4:$AE$1500,MATCH($C74,'Monthly PEAK Level D'!$C$4:$C$1500,0),MATCH(N$4,'Monthly PEAK Level D'!$C$4:$AE$4,0)),"")</f>
        <v/>
      </c>
      <c r="O74" s="40" t="str">
        <f ca="1">IFERROR(INDEX('Monthly PEAK Level D'!$C$4:$AE$1500,MATCH($C74,'Monthly PEAK Level D'!$C$4:$C$1500,0),MATCH(O$4,'Monthly PEAK Level D'!$C$4:$AE$4,0)),"")</f>
        <v/>
      </c>
      <c r="P74" s="90" t="s">
        <v>65</v>
      </c>
      <c r="Q74" s="90" t="s">
        <v>65</v>
      </c>
      <c r="R74" s="90" t="s">
        <v>65</v>
      </c>
      <c r="S74" s="40" t="str">
        <f ca="1">IFERROR(-1*INDEX('Monthly PEAK Level D'!$C$4:$AE$1500,MATCH($C74,'Monthly PEAK Level D'!$C$4:$C$1500,0),MATCH(S$4,'Monthly PEAK Level D'!$C$4:$AE$4,0)),"")</f>
        <v/>
      </c>
      <c r="T74" s="40" t="str">
        <f ca="1">IFERROR(-1*INDEX('Monthly PEAK Level D'!$C$4:$AE$1500,MATCH($C74,'Monthly PEAK Level D'!$C$4:$C$1500,0),MATCH(T$4,'Monthly PEAK Level D'!$C$4:$AE$4,0)),"")</f>
        <v/>
      </c>
      <c r="U74" s="40" t="str">
        <f ca="1">IFERROR(-1*INDEX('Monthly PEAK Level D'!$C$4:$AE$1500,MATCH($C74,'Monthly PEAK Level D'!$C$4:$C$1500,0),MATCH(U$4,'Monthly PEAK Level D'!$C$4:$AE$4,0)),"")</f>
        <v/>
      </c>
      <c r="V74" s="40" t="str">
        <f ca="1">IFERROR(-1*INDEX('Monthly PEAK Level D'!$C$4:$AE$1500,MATCH($C74,'Monthly PEAK Level D'!$C$4:$C$1500,0),MATCH(V$4,'Monthly PEAK Level D'!$C$4:$AE$4,0)),"")</f>
        <v/>
      </c>
      <c r="W74" s="40" t="str">
        <f ca="1">IFERROR(-1*INDEX('Monthly PEAK Level D'!$C$4:$AE$1500,MATCH($C74,'Monthly PEAK Level D'!$C$4:$C$1500,0),MATCH(W$4,'Monthly PEAK Level D'!$C$4:$AE$4,0)),"")</f>
        <v/>
      </c>
      <c r="X74" s="40" t="str">
        <f ca="1">IFERROR(-1*INDEX('Monthly PEAK Level D'!$C$4:$AE$1500,MATCH($C74,'Monthly PEAK Level D'!$C$4:$C$1500,0),MATCH(X$4,'Monthly PEAK Level D'!$C$4:$AE$4,0)),"")</f>
        <v/>
      </c>
      <c r="Y74" s="40" t="str">
        <f ca="1">IFERROR(-1*INDEX('Monthly PEAK Level D'!$C$4:$AE$1500,MATCH($C74,'Monthly PEAK Level D'!$C$4:$C$1500,0),MATCH(Y$4,'Monthly PEAK Level D'!$C$4:$AE$4,0)),"")</f>
        <v/>
      </c>
      <c r="AB74" s="40" t="str">
        <f ca="1">IFERROR(-1*INDEX('Monthly PEAK Level D'!$C$4:$AE$1500,MATCH($C74,'Monthly PEAK Level D'!$C$4:$C$1500,0),MATCH(AB$4,'Monthly PEAK Level D'!$C$4:$AE$4,0)),"")</f>
        <v/>
      </c>
      <c r="AC74" s="40" t="str">
        <f ca="1">IFERROR(-1*INDEX('Monthly PEAK Level D'!$C$4:$AE$1500,MATCH($C74,'Monthly PEAK Level D'!$C$4:$C$1500,0),MATCH(AC$4,'Monthly PEAK Level D'!$C$4:$AE$4,0)),"")</f>
        <v/>
      </c>
      <c r="AD74" s="40" t="str">
        <f ca="1">IFERROR(-1*INDEX('Monthly PEAK Level D'!$C$4:$AE$1500,MATCH($C74,'Monthly PEAK Level D'!$C$4:$C$1500,0),MATCH(AD$4,'Monthly PEAK Level D'!$C$4:$AE$4,0)),"")</f>
        <v/>
      </c>
      <c r="AE74" s="40" t="str">
        <f ca="1">IFERROR(-1*INDEX('Monthly PEAK Level D'!$C$4:$AE$1500,MATCH($C74,'Monthly PEAK Level D'!$C$4:$C$1500,0),MATCH(AE$4,'Monthly PEAK Level D'!$C$4:$AE$4,0)),"")</f>
        <v/>
      </c>
      <c r="AF74" s="40" t="str">
        <f ca="1">IFERROR(-1*INDEX('Monthly PEAK Level D'!$C$4:$AE$1500,MATCH($C74,'Monthly PEAK Level D'!$C$4:$C$1500,0),MATCH(AF$4,'Monthly PEAK Level D'!$C$4:$AE$4,0)),"")</f>
        <v/>
      </c>
      <c r="AG74" s="40" t="str">
        <f ca="1">IFERROR(-1*INDEX('Monthly PEAK Level D'!$C$4:$AE$1500,MATCH($C74,'Monthly PEAK Level D'!$C$4:$C$1500,0),MATCH(AG$4,'Monthly PEAK Level D'!$C$4:$AE$4,0)),"")</f>
        <v/>
      </c>
      <c r="AH74" s="40" t="str">
        <f ca="1">IFERROR(-1*INDEX('Monthly PEAK Level D'!$C$4:$AE$1500,MATCH($C74,'Monthly PEAK Level D'!$C$4:$C$1500,0),MATCH(AH$4,'Monthly PEAK Level D'!$C$4:$AE$4,0)),"")</f>
        <v/>
      </c>
      <c r="AI74" s="40" t="str">
        <f ca="1">IFERROR(-1*INDEX('Monthly PEAK Level D'!$C$4:$AE$1500,MATCH($C74,'Monthly PEAK Level D'!$C$4:$C$1500,0),MATCH(AI$4,'Monthly PEAK Level D'!$C$4:$AE$4,0)),"")</f>
        <v/>
      </c>
      <c r="AJ74" s="40" t="str">
        <f ca="1">IFERROR(-1*INDEX('Monthly PEAK Level D'!$C$4:$AE$1500,MATCH($C74,'Monthly PEAK Level D'!$C$4:$C$1500,0),MATCH(AJ$4,'Monthly PEAK Level D'!$C$4:$AE$4,0)),"")</f>
        <v/>
      </c>
      <c r="AK74" s="40" t="str">
        <f ca="1">IFERROR(-1*INDEX('Monthly PEAK Level D'!$C$4:$AE$1500,MATCH($C74,'Monthly PEAK Level D'!$C$4:$C$1500,0),MATCH(AK$4,'Monthly PEAK Level D'!$C$4:$AE$4,0)),"")</f>
        <v/>
      </c>
    </row>
    <row r="75" spans="3:37">
      <c r="C75" s="24">
        <f t="shared" si="1"/>
        <v>47423</v>
      </c>
      <c r="D75" s="90" t="s">
        <v>65</v>
      </c>
      <c r="E75" s="91" t="s">
        <v>65</v>
      </c>
      <c r="F75" s="90" t="s">
        <v>65</v>
      </c>
      <c r="G75" s="90" t="s">
        <v>65</v>
      </c>
      <c r="H75" s="90" t="s">
        <v>65</v>
      </c>
      <c r="I75" s="90" t="s">
        <v>65</v>
      </c>
      <c r="J75" s="40" t="str">
        <f ca="1">IFERROR(-1*INDEX('Monthly PEAK Level D'!$C$4:$AE$1500,MATCH($C75,'Monthly PEAK Level D'!$C$4:$C$1500,0),MATCH(J$4,'Monthly PEAK Level D'!$C$4:$AE$4,0)),"")</f>
        <v/>
      </c>
      <c r="K75" s="40" t="str">
        <f ca="1">IFERROR(-1*INDEX('Monthly PEAK Level D'!$C$4:$AE$1500,MATCH($C75,'Monthly PEAK Level D'!$C$4:$C$1500,0),MATCH(K$4,'Monthly PEAK Level D'!$C$4:$AE$4,0)),"")</f>
        <v/>
      </c>
      <c r="L75" s="40" t="str">
        <f ca="1">IFERROR(-1*INDEX('Monthly PEAK Level D'!$C$4:$AE$1500,MATCH($C75,'Monthly PEAK Level D'!$C$4:$C$1500,0),MATCH(L$4,'Monthly PEAK Level D'!$C$4:$AE$4,0)),"")</f>
        <v/>
      </c>
      <c r="M75" s="40" t="str">
        <f ca="1">IFERROR(-1*INDEX('Monthly PEAK Level D'!$C$4:$AE$1500,MATCH($C75,'Monthly PEAK Level D'!$C$4:$C$1500,0),MATCH(M$4,'Monthly PEAK Level D'!$C$4:$AE$4,0)),"")</f>
        <v/>
      </c>
      <c r="N75" s="40" t="str">
        <f ca="1">IFERROR(INDEX('Monthly PEAK Level D'!$C$4:$AE$1500,MATCH($C75,'Monthly PEAK Level D'!$C$4:$C$1500,0),MATCH(N$4,'Monthly PEAK Level D'!$C$4:$AE$4,0)),"")</f>
        <v/>
      </c>
      <c r="O75" s="40" t="str">
        <f ca="1">IFERROR(INDEX('Monthly PEAK Level D'!$C$4:$AE$1500,MATCH($C75,'Monthly PEAK Level D'!$C$4:$C$1500,0),MATCH(O$4,'Monthly PEAK Level D'!$C$4:$AE$4,0)),"")</f>
        <v/>
      </c>
      <c r="P75" s="90" t="s">
        <v>65</v>
      </c>
      <c r="Q75" s="90" t="s">
        <v>65</v>
      </c>
      <c r="R75" s="90" t="s">
        <v>65</v>
      </c>
      <c r="S75" s="40" t="str">
        <f ca="1">IFERROR(-1*INDEX('Monthly PEAK Level D'!$C$4:$AE$1500,MATCH($C75,'Monthly PEAK Level D'!$C$4:$C$1500,0),MATCH(S$4,'Monthly PEAK Level D'!$C$4:$AE$4,0)),"")</f>
        <v/>
      </c>
      <c r="T75" s="40" t="str">
        <f ca="1">IFERROR(-1*INDEX('Monthly PEAK Level D'!$C$4:$AE$1500,MATCH($C75,'Monthly PEAK Level D'!$C$4:$C$1500,0),MATCH(T$4,'Monthly PEAK Level D'!$C$4:$AE$4,0)),"")</f>
        <v/>
      </c>
      <c r="U75" s="40" t="str">
        <f ca="1">IFERROR(-1*INDEX('Monthly PEAK Level D'!$C$4:$AE$1500,MATCH($C75,'Monthly PEAK Level D'!$C$4:$C$1500,0),MATCH(U$4,'Monthly PEAK Level D'!$C$4:$AE$4,0)),"")</f>
        <v/>
      </c>
      <c r="V75" s="40" t="str">
        <f ca="1">IFERROR(-1*INDEX('Monthly PEAK Level D'!$C$4:$AE$1500,MATCH($C75,'Monthly PEAK Level D'!$C$4:$C$1500,0),MATCH(V$4,'Monthly PEAK Level D'!$C$4:$AE$4,0)),"")</f>
        <v/>
      </c>
      <c r="W75" s="40" t="str">
        <f ca="1">IFERROR(-1*INDEX('Monthly PEAK Level D'!$C$4:$AE$1500,MATCH($C75,'Monthly PEAK Level D'!$C$4:$C$1500,0),MATCH(W$4,'Monthly PEAK Level D'!$C$4:$AE$4,0)),"")</f>
        <v/>
      </c>
      <c r="X75" s="40" t="str">
        <f ca="1">IFERROR(-1*INDEX('Monthly PEAK Level D'!$C$4:$AE$1500,MATCH($C75,'Monthly PEAK Level D'!$C$4:$C$1500,0),MATCH(X$4,'Monthly PEAK Level D'!$C$4:$AE$4,0)),"")</f>
        <v/>
      </c>
      <c r="Y75" s="40" t="str">
        <f ca="1">IFERROR(-1*INDEX('Monthly PEAK Level D'!$C$4:$AE$1500,MATCH($C75,'Monthly PEAK Level D'!$C$4:$C$1500,0),MATCH(Y$4,'Monthly PEAK Level D'!$C$4:$AE$4,0)),"")</f>
        <v/>
      </c>
      <c r="AB75" s="40" t="str">
        <f ca="1">IFERROR(-1*INDEX('Monthly PEAK Level D'!$C$4:$AE$1500,MATCH($C75,'Monthly PEAK Level D'!$C$4:$C$1500,0),MATCH(AB$4,'Monthly PEAK Level D'!$C$4:$AE$4,0)),"")</f>
        <v/>
      </c>
      <c r="AC75" s="40" t="str">
        <f ca="1">IFERROR(-1*INDEX('Monthly PEAK Level D'!$C$4:$AE$1500,MATCH($C75,'Monthly PEAK Level D'!$C$4:$C$1500,0),MATCH(AC$4,'Monthly PEAK Level D'!$C$4:$AE$4,0)),"")</f>
        <v/>
      </c>
      <c r="AD75" s="40" t="str">
        <f ca="1">IFERROR(-1*INDEX('Monthly PEAK Level D'!$C$4:$AE$1500,MATCH($C75,'Monthly PEAK Level D'!$C$4:$C$1500,0),MATCH(AD$4,'Monthly PEAK Level D'!$C$4:$AE$4,0)),"")</f>
        <v/>
      </c>
      <c r="AE75" s="40" t="str">
        <f ca="1">IFERROR(-1*INDEX('Monthly PEAK Level D'!$C$4:$AE$1500,MATCH($C75,'Monthly PEAK Level D'!$C$4:$C$1500,0),MATCH(AE$4,'Monthly PEAK Level D'!$C$4:$AE$4,0)),"")</f>
        <v/>
      </c>
      <c r="AF75" s="40" t="str">
        <f ca="1">IFERROR(-1*INDEX('Monthly PEAK Level D'!$C$4:$AE$1500,MATCH($C75,'Monthly PEAK Level D'!$C$4:$C$1500,0),MATCH(AF$4,'Monthly PEAK Level D'!$C$4:$AE$4,0)),"")</f>
        <v/>
      </c>
      <c r="AG75" s="40" t="str">
        <f ca="1">IFERROR(-1*INDEX('Monthly PEAK Level D'!$C$4:$AE$1500,MATCH($C75,'Monthly PEAK Level D'!$C$4:$C$1500,0),MATCH(AG$4,'Monthly PEAK Level D'!$C$4:$AE$4,0)),"")</f>
        <v/>
      </c>
      <c r="AH75" s="40" t="str">
        <f ca="1">IFERROR(-1*INDEX('Monthly PEAK Level D'!$C$4:$AE$1500,MATCH($C75,'Monthly PEAK Level D'!$C$4:$C$1500,0),MATCH(AH$4,'Monthly PEAK Level D'!$C$4:$AE$4,0)),"")</f>
        <v/>
      </c>
      <c r="AI75" s="40" t="str">
        <f ca="1">IFERROR(-1*INDEX('Monthly PEAK Level D'!$C$4:$AE$1500,MATCH($C75,'Monthly PEAK Level D'!$C$4:$C$1500,0),MATCH(AI$4,'Monthly PEAK Level D'!$C$4:$AE$4,0)),"")</f>
        <v/>
      </c>
      <c r="AJ75" s="40" t="str">
        <f ca="1">IFERROR(-1*INDEX('Monthly PEAK Level D'!$C$4:$AE$1500,MATCH($C75,'Monthly PEAK Level D'!$C$4:$C$1500,0),MATCH(AJ$4,'Monthly PEAK Level D'!$C$4:$AE$4,0)),"")</f>
        <v/>
      </c>
      <c r="AK75" s="40" t="str">
        <f ca="1">IFERROR(-1*INDEX('Monthly PEAK Level D'!$C$4:$AE$1500,MATCH($C75,'Monthly PEAK Level D'!$C$4:$C$1500,0),MATCH(AK$4,'Monthly PEAK Level D'!$C$4:$AE$4,0)),"")</f>
        <v/>
      </c>
    </row>
    <row r="76" spans="3:37">
      <c r="C76" s="24">
        <f t="shared" si="1"/>
        <v>47453</v>
      </c>
      <c r="D76" s="90" t="s">
        <v>65</v>
      </c>
      <c r="E76" s="91" t="s">
        <v>65</v>
      </c>
      <c r="F76" s="90" t="s">
        <v>65</v>
      </c>
      <c r="G76" s="90" t="s">
        <v>65</v>
      </c>
      <c r="H76" s="90" t="s">
        <v>65</v>
      </c>
      <c r="I76" s="90" t="s">
        <v>65</v>
      </c>
      <c r="J76" s="40" t="str">
        <f ca="1">IFERROR(-1*INDEX('Monthly PEAK Level D'!$C$4:$AE$1500,MATCH($C76,'Monthly PEAK Level D'!$C$4:$C$1500,0),MATCH(J$4,'Monthly PEAK Level D'!$C$4:$AE$4,0)),"")</f>
        <v/>
      </c>
      <c r="K76" s="40" t="str">
        <f ca="1">IFERROR(-1*INDEX('Monthly PEAK Level D'!$C$4:$AE$1500,MATCH($C76,'Monthly PEAK Level D'!$C$4:$C$1500,0),MATCH(K$4,'Monthly PEAK Level D'!$C$4:$AE$4,0)),"")</f>
        <v/>
      </c>
      <c r="L76" s="40" t="str">
        <f ca="1">IFERROR(-1*INDEX('Monthly PEAK Level D'!$C$4:$AE$1500,MATCH($C76,'Monthly PEAK Level D'!$C$4:$C$1500,0),MATCH(L$4,'Monthly PEAK Level D'!$C$4:$AE$4,0)),"")</f>
        <v/>
      </c>
      <c r="M76" s="40" t="str">
        <f ca="1">IFERROR(-1*INDEX('Monthly PEAK Level D'!$C$4:$AE$1500,MATCH($C76,'Monthly PEAK Level D'!$C$4:$C$1500,0),MATCH(M$4,'Monthly PEAK Level D'!$C$4:$AE$4,0)),"")</f>
        <v/>
      </c>
      <c r="N76" s="40" t="str">
        <f ca="1">IFERROR(INDEX('Monthly PEAK Level D'!$C$4:$AE$1500,MATCH($C76,'Monthly PEAK Level D'!$C$4:$C$1500,0),MATCH(N$4,'Monthly PEAK Level D'!$C$4:$AE$4,0)),"")</f>
        <v/>
      </c>
      <c r="O76" s="40" t="str">
        <f ca="1">IFERROR(INDEX('Monthly PEAK Level D'!$C$4:$AE$1500,MATCH($C76,'Monthly PEAK Level D'!$C$4:$C$1500,0),MATCH(O$4,'Monthly PEAK Level D'!$C$4:$AE$4,0)),"")</f>
        <v/>
      </c>
      <c r="P76" s="90" t="s">
        <v>65</v>
      </c>
      <c r="Q76" s="90" t="s">
        <v>65</v>
      </c>
      <c r="R76" s="90" t="s">
        <v>65</v>
      </c>
      <c r="S76" s="40" t="str">
        <f ca="1">IFERROR(-1*INDEX('Monthly PEAK Level D'!$C$4:$AE$1500,MATCH($C76,'Monthly PEAK Level D'!$C$4:$C$1500,0),MATCH(S$4,'Monthly PEAK Level D'!$C$4:$AE$4,0)),"")</f>
        <v/>
      </c>
      <c r="T76" s="40" t="str">
        <f ca="1">IFERROR(-1*INDEX('Monthly PEAK Level D'!$C$4:$AE$1500,MATCH($C76,'Monthly PEAK Level D'!$C$4:$C$1500,0),MATCH(T$4,'Monthly PEAK Level D'!$C$4:$AE$4,0)),"")</f>
        <v/>
      </c>
      <c r="U76" s="40" t="str">
        <f ca="1">IFERROR(-1*INDEX('Monthly PEAK Level D'!$C$4:$AE$1500,MATCH($C76,'Monthly PEAK Level D'!$C$4:$C$1500,0),MATCH(U$4,'Monthly PEAK Level D'!$C$4:$AE$4,0)),"")</f>
        <v/>
      </c>
      <c r="V76" s="40" t="str">
        <f ca="1">IFERROR(-1*INDEX('Monthly PEAK Level D'!$C$4:$AE$1500,MATCH($C76,'Monthly PEAK Level D'!$C$4:$C$1500,0),MATCH(V$4,'Monthly PEAK Level D'!$C$4:$AE$4,0)),"")</f>
        <v/>
      </c>
      <c r="W76" s="40" t="str">
        <f ca="1">IFERROR(-1*INDEX('Monthly PEAK Level D'!$C$4:$AE$1500,MATCH($C76,'Monthly PEAK Level D'!$C$4:$C$1500,0),MATCH(W$4,'Monthly PEAK Level D'!$C$4:$AE$4,0)),"")</f>
        <v/>
      </c>
      <c r="X76" s="40" t="str">
        <f ca="1">IFERROR(-1*INDEX('Monthly PEAK Level D'!$C$4:$AE$1500,MATCH($C76,'Monthly PEAK Level D'!$C$4:$C$1500,0),MATCH(X$4,'Monthly PEAK Level D'!$C$4:$AE$4,0)),"")</f>
        <v/>
      </c>
      <c r="Y76" s="40" t="str">
        <f ca="1">IFERROR(-1*INDEX('Monthly PEAK Level D'!$C$4:$AE$1500,MATCH($C76,'Monthly PEAK Level D'!$C$4:$C$1500,0),MATCH(Y$4,'Monthly PEAK Level D'!$C$4:$AE$4,0)),"")</f>
        <v/>
      </c>
      <c r="AB76" s="40" t="str">
        <f ca="1">IFERROR(-1*INDEX('Monthly PEAK Level D'!$C$4:$AE$1500,MATCH($C76,'Monthly PEAK Level D'!$C$4:$C$1500,0),MATCH(AB$4,'Monthly PEAK Level D'!$C$4:$AE$4,0)),"")</f>
        <v/>
      </c>
      <c r="AC76" s="40" t="str">
        <f ca="1">IFERROR(-1*INDEX('Monthly PEAK Level D'!$C$4:$AE$1500,MATCH($C76,'Monthly PEAK Level D'!$C$4:$C$1500,0),MATCH(AC$4,'Monthly PEAK Level D'!$C$4:$AE$4,0)),"")</f>
        <v/>
      </c>
      <c r="AD76" s="40" t="str">
        <f ca="1">IFERROR(-1*INDEX('Monthly PEAK Level D'!$C$4:$AE$1500,MATCH($C76,'Monthly PEAK Level D'!$C$4:$C$1500,0),MATCH(AD$4,'Monthly PEAK Level D'!$C$4:$AE$4,0)),"")</f>
        <v/>
      </c>
      <c r="AE76" s="40" t="str">
        <f ca="1">IFERROR(-1*INDEX('Monthly PEAK Level D'!$C$4:$AE$1500,MATCH($C76,'Monthly PEAK Level D'!$C$4:$C$1500,0),MATCH(AE$4,'Monthly PEAK Level D'!$C$4:$AE$4,0)),"")</f>
        <v/>
      </c>
      <c r="AF76" s="40" t="str">
        <f ca="1">IFERROR(-1*INDEX('Monthly PEAK Level D'!$C$4:$AE$1500,MATCH($C76,'Monthly PEAK Level D'!$C$4:$C$1500,0),MATCH(AF$4,'Monthly PEAK Level D'!$C$4:$AE$4,0)),"")</f>
        <v/>
      </c>
      <c r="AG76" s="40" t="str">
        <f ca="1">IFERROR(-1*INDEX('Monthly PEAK Level D'!$C$4:$AE$1500,MATCH($C76,'Monthly PEAK Level D'!$C$4:$C$1500,0),MATCH(AG$4,'Monthly PEAK Level D'!$C$4:$AE$4,0)),"")</f>
        <v/>
      </c>
      <c r="AH76" s="40" t="str">
        <f ca="1">IFERROR(-1*INDEX('Monthly PEAK Level D'!$C$4:$AE$1500,MATCH($C76,'Monthly PEAK Level D'!$C$4:$C$1500,0),MATCH(AH$4,'Monthly PEAK Level D'!$C$4:$AE$4,0)),"")</f>
        <v/>
      </c>
      <c r="AI76" s="40" t="str">
        <f ca="1">IFERROR(-1*INDEX('Monthly PEAK Level D'!$C$4:$AE$1500,MATCH($C76,'Monthly PEAK Level D'!$C$4:$C$1500,0),MATCH(AI$4,'Monthly PEAK Level D'!$C$4:$AE$4,0)),"")</f>
        <v/>
      </c>
      <c r="AJ76" s="40" t="str">
        <f ca="1">IFERROR(-1*INDEX('Monthly PEAK Level D'!$C$4:$AE$1500,MATCH($C76,'Monthly PEAK Level D'!$C$4:$C$1500,0),MATCH(AJ$4,'Monthly PEAK Level D'!$C$4:$AE$4,0)),"")</f>
        <v/>
      </c>
      <c r="AK76" s="40" t="str">
        <f ca="1">IFERROR(-1*INDEX('Monthly PEAK Level D'!$C$4:$AE$1500,MATCH($C76,'Monthly PEAK Level D'!$C$4:$C$1500,0),MATCH(AK$4,'Monthly PEAK Level D'!$C$4:$AE$4,0)),"")</f>
        <v/>
      </c>
    </row>
    <row r="77" spans="3:37">
      <c r="C77" s="24">
        <f t="shared" si="1"/>
        <v>47484</v>
      </c>
      <c r="D77" s="90" t="s">
        <v>65</v>
      </c>
      <c r="E77" s="91" t="s">
        <v>65</v>
      </c>
      <c r="F77" s="90" t="s">
        <v>65</v>
      </c>
      <c r="G77" s="90" t="s">
        <v>65</v>
      </c>
      <c r="H77" s="90" t="s">
        <v>65</v>
      </c>
      <c r="I77" s="90" t="s">
        <v>65</v>
      </c>
      <c r="J77" s="40" t="str">
        <f ca="1">IFERROR(-1*INDEX('Monthly PEAK Level D'!$C$4:$AE$1500,MATCH($C77,'Monthly PEAK Level D'!$C$4:$C$1500,0),MATCH(J$4,'Monthly PEAK Level D'!$C$4:$AE$4,0)),"")</f>
        <v/>
      </c>
      <c r="K77" s="40" t="str">
        <f ca="1">IFERROR(-1*INDEX('Monthly PEAK Level D'!$C$4:$AE$1500,MATCH($C77,'Monthly PEAK Level D'!$C$4:$C$1500,0),MATCH(K$4,'Monthly PEAK Level D'!$C$4:$AE$4,0)),"")</f>
        <v/>
      </c>
      <c r="L77" s="40" t="str">
        <f ca="1">IFERROR(-1*INDEX('Monthly PEAK Level D'!$C$4:$AE$1500,MATCH($C77,'Monthly PEAK Level D'!$C$4:$C$1500,0),MATCH(L$4,'Monthly PEAK Level D'!$C$4:$AE$4,0)),"")</f>
        <v/>
      </c>
      <c r="M77" s="40" t="str">
        <f ca="1">IFERROR(-1*INDEX('Monthly PEAK Level D'!$C$4:$AE$1500,MATCH($C77,'Monthly PEAK Level D'!$C$4:$C$1500,0),MATCH(M$4,'Monthly PEAK Level D'!$C$4:$AE$4,0)),"")</f>
        <v/>
      </c>
      <c r="N77" s="40" t="str">
        <f ca="1">IFERROR(INDEX('Monthly PEAK Level D'!$C$4:$AE$1500,MATCH($C77,'Monthly PEAK Level D'!$C$4:$C$1500,0),MATCH(N$4,'Monthly PEAK Level D'!$C$4:$AE$4,0)),"")</f>
        <v/>
      </c>
      <c r="O77" s="40" t="str">
        <f ca="1">IFERROR(INDEX('Monthly PEAK Level D'!$C$4:$AE$1500,MATCH($C77,'Monthly PEAK Level D'!$C$4:$C$1500,0),MATCH(O$4,'Monthly PEAK Level D'!$C$4:$AE$4,0)),"")</f>
        <v/>
      </c>
      <c r="P77" s="90" t="s">
        <v>65</v>
      </c>
      <c r="Q77" s="90" t="s">
        <v>65</v>
      </c>
      <c r="R77" s="90" t="s">
        <v>65</v>
      </c>
      <c r="S77" s="40" t="str">
        <f ca="1">IFERROR(-1*INDEX('Monthly PEAK Level D'!$C$4:$AE$1500,MATCH($C77,'Monthly PEAK Level D'!$C$4:$C$1500,0),MATCH(S$4,'Monthly PEAK Level D'!$C$4:$AE$4,0)),"")</f>
        <v/>
      </c>
      <c r="T77" s="40" t="str">
        <f ca="1">IFERROR(-1*INDEX('Monthly PEAK Level D'!$C$4:$AE$1500,MATCH($C77,'Monthly PEAK Level D'!$C$4:$C$1500,0),MATCH(T$4,'Monthly PEAK Level D'!$C$4:$AE$4,0)),"")</f>
        <v/>
      </c>
      <c r="U77" s="40" t="str">
        <f ca="1">IFERROR(-1*INDEX('Monthly PEAK Level D'!$C$4:$AE$1500,MATCH($C77,'Monthly PEAK Level D'!$C$4:$C$1500,0),MATCH(U$4,'Monthly PEAK Level D'!$C$4:$AE$4,0)),"")</f>
        <v/>
      </c>
      <c r="V77" s="40" t="str">
        <f ca="1">IFERROR(-1*INDEX('Monthly PEAK Level D'!$C$4:$AE$1500,MATCH($C77,'Monthly PEAK Level D'!$C$4:$C$1500,0),MATCH(V$4,'Monthly PEAK Level D'!$C$4:$AE$4,0)),"")</f>
        <v/>
      </c>
      <c r="W77" s="40" t="str">
        <f ca="1">IFERROR(-1*INDEX('Monthly PEAK Level D'!$C$4:$AE$1500,MATCH($C77,'Monthly PEAK Level D'!$C$4:$C$1500,0),MATCH(W$4,'Monthly PEAK Level D'!$C$4:$AE$4,0)),"")</f>
        <v/>
      </c>
      <c r="X77" s="40" t="str">
        <f ca="1">IFERROR(-1*INDEX('Monthly PEAK Level D'!$C$4:$AE$1500,MATCH($C77,'Monthly PEAK Level D'!$C$4:$C$1500,0),MATCH(X$4,'Monthly PEAK Level D'!$C$4:$AE$4,0)),"")</f>
        <v/>
      </c>
      <c r="Y77" s="40" t="str">
        <f ca="1">IFERROR(-1*INDEX('Monthly PEAK Level D'!$C$4:$AE$1500,MATCH($C77,'Monthly PEAK Level D'!$C$4:$C$1500,0),MATCH(Y$4,'Monthly PEAK Level D'!$C$4:$AE$4,0)),"")</f>
        <v/>
      </c>
      <c r="AB77" s="40" t="str">
        <f ca="1">IFERROR(-1*INDEX('Monthly PEAK Level D'!$C$4:$AE$1500,MATCH($C77,'Monthly PEAK Level D'!$C$4:$C$1500,0),MATCH(AB$4,'Monthly PEAK Level D'!$C$4:$AE$4,0)),"")</f>
        <v/>
      </c>
      <c r="AC77" s="40" t="str">
        <f ca="1">IFERROR(-1*INDEX('Monthly PEAK Level D'!$C$4:$AE$1500,MATCH($C77,'Monthly PEAK Level D'!$C$4:$C$1500,0),MATCH(AC$4,'Monthly PEAK Level D'!$C$4:$AE$4,0)),"")</f>
        <v/>
      </c>
      <c r="AD77" s="40" t="str">
        <f ca="1">IFERROR(-1*INDEX('Monthly PEAK Level D'!$C$4:$AE$1500,MATCH($C77,'Monthly PEAK Level D'!$C$4:$C$1500,0),MATCH(AD$4,'Monthly PEAK Level D'!$C$4:$AE$4,0)),"")</f>
        <v/>
      </c>
      <c r="AE77" s="40" t="str">
        <f ca="1">IFERROR(-1*INDEX('Monthly PEAK Level D'!$C$4:$AE$1500,MATCH($C77,'Monthly PEAK Level D'!$C$4:$C$1500,0),MATCH(AE$4,'Monthly PEAK Level D'!$C$4:$AE$4,0)),"")</f>
        <v/>
      </c>
      <c r="AF77" s="40" t="str">
        <f ca="1">IFERROR(-1*INDEX('Monthly PEAK Level D'!$C$4:$AE$1500,MATCH($C77,'Monthly PEAK Level D'!$C$4:$C$1500,0),MATCH(AF$4,'Monthly PEAK Level D'!$C$4:$AE$4,0)),"")</f>
        <v/>
      </c>
      <c r="AG77" s="40" t="str">
        <f ca="1">IFERROR(-1*INDEX('Monthly PEAK Level D'!$C$4:$AE$1500,MATCH($C77,'Monthly PEAK Level D'!$C$4:$C$1500,0),MATCH(AG$4,'Monthly PEAK Level D'!$C$4:$AE$4,0)),"")</f>
        <v/>
      </c>
      <c r="AH77" s="40" t="str">
        <f ca="1">IFERROR(-1*INDEX('Monthly PEAK Level D'!$C$4:$AE$1500,MATCH($C77,'Monthly PEAK Level D'!$C$4:$C$1500,0),MATCH(AH$4,'Monthly PEAK Level D'!$C$4:$AE$4,0)),"")</f>
        <v/>
      </c>
      <c r="AI77" s="40" t="str">
        <f ca="1">IFERROR(-1*INDEX('Monthly PEAK Level D'!$C$4:$AE$1500,MATCH($C77,'Monthly PEAK Level D'!$C$4:$C$1500,0),MATCH(AI$4,'Monthly PEAK Level D'!$C$4:$AE$4,0)),"")</f>
        <v/>
      </c>
      <c r="AJ77" s="40" t="str">
        <f ca="1">IFERROR(-1*INDEX('Monthly PEAK Level D'!$C$4:$AE$1500,MATCH($C77,'Monthly PEAK Level D'!$C$4:$C$1500,0),MATCH(AJ$4,'Monthly PEAK Level D'!$C$4:$AE$4,0)),"")</f>
        <v/>
      </c>
      <c r="AK77" s="40" t="str">
        <f ca="1">IFERROR(-1*INDEX('Monthly PEAK Level D'!$C$4:$AE$1500,MATCH($C77,'Monthly PEAK Level D'!$C$4:$C$1500,0),MATCH(AK$4,'Monthly PEAK Level D'!$C$4:$AE$4,0)),"")</f>
        <v/>
      </c>
    </row>
    <row r="78" spans="3:37">
      <c r="C78" s="24">
        <f t="shared" si="1"/>
        <v>47515</v>
      </c>
      <c r="D78" s="90" t="s">
        <v>65</v>
      </c>
      <c r="E78" s="91" t="s">
        <v>65</v>
      </c>
      <c r="F78" s="90" t="s">
        <v>65</v>
      </c>
      <c r="G78" s="90" t="s">
        <v>65</v>
      </c>
      <c r="H78" s="90" t="s">
        <v>65</v>
      </c>
      <c r="I78" s="90" t="s">
        <v>65</v>
      </c>
      <c r="J78" s="40" t="str">
        <f ca="1">IFERROR(-1*INDEX('Monthly PEAK Level D'!$C$4:$AE$1500,MATCH($C78,'Monthly PEAK Level D'!$C$4:$C$1500,0),MATCH(J$4,'Monthly PEAK Level D'!$C$4:$AE$4,0)),"")</f>
        <v/>
      </c>
      <c r="K78" s="40" t="str">
        <f ca="1">IFERROR(-1*INDEX('Monthly PEAK Level D'!$C$4:$AE$1500,MATCH($C78,'Monthly PEAK Level D'!$C$4:$C$1500,0),MATCH(K$4,'Monthly PEAK Level D'!$C$4:$AE$4,0)),"")</f>
        <v/>
      </c>
      <c r="L78" s="40" t="str">
        <f ca="1">IFERROR(-1*INDEX('Monthly PEAK Level D'!$C$4:$AE$1500,MATCH($C78,'Monthly PEAK Level D'!$C$4:$C$1500,0),MATCH(L$4,'Monthly PEAK Level D'!$C$4:$AE$4,0)),"")</f>
        <v/>
      </c>
      <c r="M78" s="40" t="str">
        <f ca="1">IFERROR(-1*INDEX('Monthly PEAK Level D'!$C$4:$AE$1500,MATCH($C78,'Monthly PEAK Level D'!$C$4:$C$1500,0),MATCH(M$4,'Monthly PEAK Level D'!$C$4:$AE$4,0)),"")</f>
        <v/>
      </c>
      <c r="N78" s="40" t="str">
        <f ca="1">IFERROR(INDEX('Monthly PEAK Level D'!$C$4:$AE$1500,MATCH($C78,'Monthly PEAK Level D'!$C$4:$C$1500,0),MATCH(N$4,'Monthly PEAK Level D'!$C$4:$AE$4,0)),"")</f>
        <v/>
      </c>
      <c r="O78" s="40" t="str">
        <f ca="1">IFERROR(INDEX('Monthly PEAK Level D'!$C$4:$AE$1500,MATCH($C78,'Monthly PEAK Level D'!$C$4:$C$1500,0),MATCH(O$4,'Monthly PEAK Level D'!$C$4:$AE$4,0)),"")</f>
        <v/>
      </c>
      <c r="P78" s="90" t="s">
        <v>65</v>
      </c>
      <c r="Q78" s="90" t="s">
        <v>65</v>
      </c>
      <c r="R78" s="90" t="s">
        <v>65</v>
      </c>
      <c r="S78" s="40" t="str">
        <f ca="1">IFERROR(-1*INDEX('Monthly PEAK Level D'!$C$4:$AE$1500,MATCH($C78,'Monthly PEAK Level D'!$C$4:$C$1500,0),MATCH(S$4,'Monthly PEAK Level D'!$C$4:$AE$4,0)),"")</f>
        <v/>
      </c>
      <c r="T78" s="40" t="str">
        <f ca="1">IFERROR(-1*INDEX('Monthly PEAK Level D'!$C$4:$AE$1500,MATCH($C78,'Monthly PEAK Level D'!$C$4:$C$1500,0),MATCH(T$4,'Monthly PEAK Level D'!$C$4:$AE$4,0)),"")</f>
        <v/>
      </c>
      <c r="U78" s="40" t="str">
        <f ca="1">IFERROR(-1*INDEX('Monthly PEAK Level D'!$C$4:$AE$1500,MATCH($C78,'Monthly PEAK Level D'!$C$4:$C$1500,0),MATCH(U$4,'Monthly PEAK Level D'!$C$4:$AE$4,0)),"")</f>
        <v/>
      </c>
      <c r="V78" s="40" t="str">
        <f ca="1">IFERROR(-1*INDEX('Monthly PEAK Level D'!$C$4:$AE$1500,MATCH($C78,'Monthly PEAK Level D'!$C$4:$C$1500,0),MATCH(V$4,'Monthly PEAK Level D'!$C$4:$AE$4,0)),"")</f>
        <v/>
      </c>
      <c r="W78" s="40" t="str">
        <f ca="1">IFERROR(-1*INDEX('Monthly PEAK Level D'!$C$4:$AE$1500,MATCH($C78,'Monthly PEAK Level D'!$C$4:$C$1500,0),MATCH(W$4,'Monthly PEAK Level D'!$C$4:$AE$4,0)),"")</f>
        <v/>
      </c>
      <c r="X78" s="40" t="str">
        <f ca="1">IFERROR(-1*INDEX('Monthly PEAK Level D'!$C$4:$AE$1500,MATCH($C78,'Monthly PEAK Level D'!$C$4:$C$1500,0),MATCH(X$4,'Monthly PEAK Level D'!$C$4:$AE$4,0)),"")</f>
        <v/>
      </c>
      <c r="Y78" s="40" t="str">
        <f ca="1">IFERROR(-1*INDEX('Monthly PEAK Level D'!$C$4:$AE$1500,MATCH($C78,'Monthly PEAK Level D'!$C$4:$C$1500,0),MATCH(Y$4,'Monthly PEAK Level D'!$C$4:$AE$4,0)),"")</f>
        <v/>
      </c>
      <c r="AB78" s="40" t="str">
        <f ca="1">IFERROR(-1*INDEX('Monthly PEAK Level D'!$C$4:$AE$1500,MATCH($C78,'Monthly PEAK Level D'!$C$4:$C$1500,0),MATCH(AB$4,'Monthly PEAK Level D'!$C$4:$AE$4,0)),"")</f>
        <v/>
      </c>
      <c r="AC78" s="40" t="str">
        <f ca="1">IFERROR(-1*INDEX('Monthly PEAK Level D'!$C$4:$AE$1500,MATCH($C78,'Monthly PEAK Level D'!$C$4:$C$1500,0),MATCH(AC$4,'Monthly PEAK Level D'!$C$4:$AE$4,0)),"")</f>
        <v/>
      </c>
      <c r="AD78" s="40" t="str">
        <f ca="1">IFERROR(-1*INDEX('Monthly PEAK Level D'!$C$4:$AE$1500,MATCH($C78,'Monthly PEAK Level D'!$C$4:$C$1500,0),MATCH(AD$4,'Monthly PEAK Level D'!$C$4:$AE$4,0)),"")</f>
        <v/>
      </c>
      <c r="AE78" s="40" t="str">
        <f ca="1">IFERROR(-1*INDEX('Monthly PEAK Level D'!$C$4:$AE$1500,MATCH($C78,'Monthly PEAK Level D'!$C$4:$C$1500,0),MATCH(AE$4,'Monthly PEAK Level D'!$C$4:$AE$4,0)),"")</f>
        <v/>
      </c>
      <c r="AF78" s="40" t="str">
        <f ca="1">IFERROR(-1*INDEX('Monthly PEAK Level D'!$C$4:$AE$1500,MATCH($C78,'Monthly PEAK Level D'!$C$4:$C$1500,0),MATCH(AF$4,'Monthly PEAK Level D'!$C$4:$AE$4,0)),"")</f>
        <v/>
      </c>
      <c r="AG78" s="40" t="str">
        <f ca="1">IFERROR(-1*INDEX('Monthly PEAK Level D'!$C$4:$AE$1500,MATCH($C78,'Monthly PEAK Level D'!$C$4:$C$1500,0),MATCH(AG$4,'Monthly PEAK Level D'!$C$4:$AE$4,0)),"")</f>
        <v/>
      </c>
      <c r="AH78" s="40" t="str">
        <f ca="1">IFERROR(-1*INDEX('Monthly PEAK Level D'!$C$4:$AE$1500,MATCH($C78,'Monthly PEAK Level D'!$C$4:$C$1500,0),MATCH(AH$4,'Monthly PEAK Level D'!$C$4:$AE$4,0)),"")</f>
        <v/>
      </c>
      <c r="AI78" s="40" t="str">
        <f ca="1">IFERROR(-1*INDEX('Monthly PEAK Level D'!$C$4:$AE$1500,MATCH($C78,'Monthly PEAK Level D'!$C$4:$C$1500,0),MATCH(AI$4,'Monthly PEAK Level D'!$C$4:$AE$4,0)),"")</f>
        <v/>
      </c>
      <c r="AJ78" s="40" t="str">
        <f ca="1">IFERROR(-1*INDEX('Monthly PEAK Level D'!$C$4:$AE$1500,MATCH($C78,'Monthly PEAK Level D'!$C$4:$C$1500,0),MATCH(AJ$4,'Monthly PEAK Level D'!$C$4:$AE$4,0)),"")</f>
        <v/>
      </c>
      <c r="AK78" s="40" t="str">
        <f ca="1">IFERROR(-1*INDEX('Monthly PEAK Level D'!$C$4:$AE$1500,MATCH($C78,'Monthly PEAK Level D'!$C$4:$C$1500,0),MATCH(AK$4,'Monthly PEAK Level D'!$C$4:$AE$4,0)),"")</f>
        <v/>
      </c>
    </row>
    <row r="79" spans="3:37">
      <c r="C79" s="24">
        <f t="shared" si="1"/>
        <v>47543</v>
      </c>
      <c r="D79" s="90" t="s">
        <v>65</v>
      </c>
      <c r="E79" s="91" t="s">
        <v>65</v>
      </c>
      <c r="F79" s="90" t="s">
        <v>65</v>
      </c>
      <c r="G79" s="90" t="s">
        <v>65</v>
      </c>
      <c r="H79" s="90" t="s">
        <v>65</v>
      </c>
      <c r="I79" s="90" t="s">
        <v>65</v>
      </c>
      <c r="J79" s="40" t="str">
        <f ca="1">IFERROR(-1*INDEX('Monthly PEAK Level D'!$C$4:$AE$1500,MATCH($C79,'Monthly PEAK Level D'!$C$4:$C$1500,0),MATCH(J$4,'Monthly PEAK Level D'!$C$4:$AE$4,0)),"")</f>
        <v/>
      </c>
      <c r="K79" s="40" t="str">
        <f ca="1">IFERROR(-1*INDEX('Monthly PEAK Level D'!$C$4:$AE$1500,MATCH($C79,'Monthly PEAK Level D'!$C$4:$C$1500,0),MATCH(K$4,'Monthly PEAK Level D'!$C$4:$AE$4,0)),"")</f>
        <v/>
      </c>
      <c r="L79" s="40" t="str">
        <f ca="1">IFERROR(-1*INDEX('Monthly PEAK Level D'!$C$4:$AE$1500,MATCH($C79,'Monthly PEAK Level D'!$C$4:$C$1500,0),MATCH(L$4,'Monthly PEAK Level D'!$C$4:$AE$4,0)),"")</f>
        <v/>
      </c>
      <c r="M79" s="40" t="str">
        <f ca="1">IFERROR(-1*INDEX('Monthly PEAK Level D'!$C$4:$AE$1500,MATCH($C79,'Monthly PEAK Level D'!$C$4:$C$1500,0),MATCH(M$4,'Monthly PEAK Level D'!$C$4:$AE$4,0)),"")</f>
        <v/>
      </c>
      <c r="N79" s="40" t="str">
        <f ca="1">IFERROR(INDEX('Monthly PEAK Level D'!$C$4:$AE$1500,MATCH($C79,'Monthly PEAK Level D'!$C$4:$C$1500,0),MATCH(N$4,'Monthly PEAK Level D'!$C$4:$AE$4,0)),"")</f>
        <v/>
      </c>
      <c r="O79" s="40" t="str">
        <f ca="1">IFERROR(INDEX('Monthly PEAK Level D'!$C$4:$AE$1500,MATCH($C79,'Monthly PEAK Level D'!$C$4:$C$1500,0),MATCH(O$4,'Monthly PEAK Level D'!$C$4:$AE$4,0)),"")</f>
        <v/>
      </c>
      <c r="P79" s="90" t="s">
        <v>65</v>
      </c>
      <c r="Q79" s="90" t="s">
        <v>65</v>
      </c>
      <c r="R79" s="90" t="s">
        <v>65</v>
      </c>
      <c r="S79" s="40" t="str">
        <f ca="1">IFERROR(-1*INDEX('Monthly PEAK Level D'!$C$4:$AE$1500,MATCH($C79,'Monthly PEAK Level D'!$C$4:$C$1500,0),MATCH(S$4,'Monthly PEAK Level D'!$C$4:$AE$4,0)),"")</f>
        <v/>
      </c>
      <c r="T79" s="40" t="str">
        <f ca="1">IFERROR(-1*INDEX('Monthly PEAK Level D'!$C$4:$AE$1500,MATCH($C79,'Monthly PEAK Level D'!$C$4:$C$1500,0),MATCH(T$4,'Monthly PEAK Level D'!$C$4:$AE$4,0)),"")</f>
        <v/>
      </c>
      <c r="U79" s="40" t="str">
        <f ca="1">IFERROR(-1*INDEX('Monthly PEAK Level D'!$C$4:$AE$1500,MATCH($C79,'Monthly PEAK Level D'!$C$4:$C$1500,0),MATCH(U$4,'Monthly PEAK Level D'!$C$4:$AE$4,0)),"")</f>
        <v/>
      </c>
      <c r="V79" s="40" t="str">
        <f ca="1">IFERROR(-1*INDEX('Monthly PEAK Level D'!$C$4:$AE$1500,MATCH($C79,'Monthly PEAK Level D'!$C$4:$C$1500,0),MATCH(V$4,'Monthly PEAK Level D'!$C$4:$AE$4,0)),"")</f>
        <v/>
      </c>
      <c r="W79" s="40" t="str">
        <f ca="1">IFERROR(-1*INDEX('Monthly PEAK Level D'!$C$4:$AE$1500,MATCH($C79,'Monthly PEAK Level D'!$C$4:$C$1500,0),MATCH(W$4,'Monthly PEAK Level D'!$C$4:$AE$4,0)),"")</f>
        <v/>
      </c>
      <c r="X79" s="40" t="str">
        <f ca="1">IFERROR(-1*INDEX('Monthly PEAK Level D'!$C$4:$AE$1500,MATCH($C79,'Monthly PEAK Level D'!$C$4:$C$1500,0),MATCH(X$4,'Monthly PEAK Level D'!$C$4:$AE$4,0)),"")</f>
        <v/>
      </c>
      <c r="Y79" s="40" t="str">
        <f ca="1">IFERROR(-1*INDEX('Monthly PEAK Level D'!$C$4:$AE$1500,MATCH($C79,'Monthly PEAK Level D'!$C$4:$C$1500,0),MATCH(Y$4,'Monthly PEAK Level D'!$C$4:$AE$4,0)),"")</f>
        <v/>
      </c>
      <c r="AB79" s="40" t="str">
        <f ca="1">IFERROR(-1*INDEX('Monthly PEAK Level D'!$C$4:$AE$1500,MATCH($C79,'Monthly PEAK Level D'!$C$4:$C$1500,0),MATCH(AB$4,'Monthly PEAK Level D'!$C$4:$AE$4,0)),"")</f>
        <v/>
      </c>
      <c r="AC79" s="40" t="str">
        <f ca="1">IFERROR(-1*INDEX('Monthly PEAK Level D'!$C$4:$AE$1500,MATCH($C79,'Monthly PEAK Level D'!$C$4:$C$1500,0),MATCH(AC$4,'Monthly PEAK Level D'!$C$4:$AE$4,0)),"")</f>
        <v/>
      </c>
      <c r="AD79" s="40" t="str">
        <f ca="1">IFERROR(-1*INDEX('Monthly PEAK Level D'!$C$4:$AE$1500,MATCH($C79,'Monthly PEAK Level D'!$C$4:$C$1500,0),MATCH(AD$4,'Monthly PEAK Level D'!$C$4:$AE$4,0)),"")</f>
        <v/>
      </c>
      <c r="AE79" s="40" t="str">
        <f ca="1">IFERROR(-1*INDEX('Monthly PEAK Level D'!$C$4:$AE$1500,MATCH($C79,'Monthly PEAK Level D'!$C$4:$C$1500,0),MATCH(AE$4,'Monthly PEAK Level D'!$C$4:$AE$4,0)),"")</f>
        <v/>
      </c>
      <c r="AF79" s="40" t="str">
        <f ca="1">IFERROR(-1*INDEX('Monthly PEAK Level D'!$C$4:$AE$1500,MATCH($C79,'Monthly PEAK Level D'!$C$4:$C$1500,0),MATCH(AF$4,'Monthly PEAK Level D'!$C$4:$AE$4,0)),"")</f>
        <v/>
      </c>
      <c r="AG79" s="40" t="str">
        <f ca="1">IFERROR(-1*INDEX('Monthly PEAK Level D'!$C$4:$AE$1500,MATCH($C79,'Monthly PEAK Level D'!$C$4:$C$1500,0),MATCH(AG$4,'Monthly PEAK Level D'!$C$4:$AE$4,0)),"")</f>
        <v/>
      </c>
      <c r="AH79" s="40" t="str">
        <f ca="1">IFERROR(-1*INDEX('Monthly PEAK Level D'!$C$4:$AE$1500,MATCH($C79,'Monthly PEAK Level D'!$C$4:$C$1500,0),MATCH(AH$4,'Monthly PEAK Level D'!$C$4:$AE$4,0)),"")</f>
        <v/>
      </c>
      <c r="AI79" s="40" t="str">
        <f ca="1">IFERROR(-1*INDEX('Monthly PEAK Level D'!$C$4:$AE$1500,MATCH($C79,'Monthly PEAK Level D'!$C$4:$C$1500,0),MATCH(AI$4,'Monthly PEAK Level D'!$C$4:$AE$4,0)),"")</f>
        <v/>
      </c>
      <c r="AJ79" s="40" t="str">
        <f ca="1">IFERROR(-1*INDEX('Monthly PEAK Level D'!$C$4:$AE$1500,MATCH($C79,'Monthly PEAK Level D'!$C$4:$C$1500,0),MATCH(AJ$4,'Monthly PEAK Level D'!$C$4:$AE$4,0)),"")</f>
        <v/>
      </c>
      <c r="AK79" s="40" t="str">
        <f ca="1">IFERROR(-1*INDEX('Monthly PEAK Level D'!$C$4:$AE$1500,MATCH($C79,'Monthly PEAK Level D'!$C$4:$C$1500,0),MATCH(AK$4,'Monthly PEAK Level D'!$C$4:$AE$4,0)),"")</f>
        <v/>
      </c>
    </row>
    <row r="80" spans="3:37">
      <c r="C80" s="24">
        <f t="shared" si="1"/>
        <v>47574</v>
      </c>
      <c r="D80" s="90" t="s">
        <v>65</v>
      </c>
      <c r="E80" s="91" t="s">
        <v>65</v>
      </c>
      <c r="F80" s="90" t="s">
        <v>65</v>
      </c>
      <c r="G80" s="90" t="s">
        <v>65</v>
      </c>
      <c r="H80" s="90" t="s">
        <v>65</v>
      </c>
      <c r="I80" s="90" t="s">
        <v>65</v>
      </c>
      <c r="J80" s="40" t="str">
        <f ca="1">IFERROR(-1*INDEX('Monthly PEAK Level D'!$C$4:$AE$1500,MATCH($C80,'Monthly PEAK Level D'!$C$4:$C$1500,0),MATCH(J$4,'Monthly PEAK Level D'!$C$4:$AE$4,0)),"")</f>
        <v/>
      </c>
      <c r="K80" s="40" t="str">
        <f ca="1">IFERROR(-1*INDEX('Monthly PEAK Level D'!$C$4:$AE$1500,MATCH($C80,'Monthly PEAK Level D'!$C$4:$C$1500,0),MATCH(K$4,'Monthly PEAK Level D'!$C$4:$AE$4,0)),"")</f>
        <v/>
      </c>
      <c r="L80" s="40" t="str">
        <f ca="1">IFERROR(-1*INDEX('Monthly PEAK Level D'!$C$4:$AE$1500,MATCH($C80,'Monthly PEAK Level D'!$C$4:$C$1500,0),MATCH(L$4,'Monthly PEAK Level D'!$C$4:$AE$4,0)),"")</f>
        <v/>
      </c>
      <c r="M80" s="40" t="str">
        <f ca="1">IFERROR(-1*INDEX('Monthly PEAK Level D'!$C$4:$AE$1500,MATCH($C80,'Monthly PEAK Level D'!$C$4:$C$1500,0),MATCH(M$4,'Monthly PEAK Level D'!$C$4:$AE$4,0)),"")</f>
        <v/>
      </c>
      <c r="N80" s="40" t="str">
        <f ca="1">IFERROR(INDEX('Monthly PEAK Level D'!$C$4:$AE$1500,MATCH($C80,'Monthly PEAK Level D'!$C$4:$C$1500,0),MATCH(N$4,'Monthly PEAK Level D'!$C$4:$AE$4,0)),"")</f>
        <v/>
      </c>
      <c r="O80" s="40" t="str">
        <f ca="1">IFERROR(INDEX('Monthly PEAK Level D'!$C$4:$AE$1500,MATCH($C80,'Monthly PEAK Level D'!$C$4:$C$1500,0),MATCH(O$4,'Monthly PEAK Level D'!$C$4:$AE$4,0)),"")</f>
        <v/>
      </c>
      <c r="P80" s="90" t="s">
        <v>65</v>
      </c>
      <c r="Q80" s="90" t="s">
        <v>65</v>
      </c>
      <c r="R80" s="90" t="s">
        <v>65</v>
      </c>
      <c r="S80" s="40" t="str">
        <f ca="1">IFERROR(-1*INDEX('Monthly PEAK Level D'!$C$4:$AE$1500,MATCH($C80,'Monthly PEAK Level D'!$C$4:$C$1500,0),MATCH(S$4,'Monthly PEAK Level D'!$C$4:$AE$4,0)),"")</f>
        <v/>
      </c>
      <c r="T80" s="40" t="str">
        <f ca="1">IFERROR(-1*INDEX('Monthly PEAK Level D'!$C$4:$AE$1500,MATCH($C80,'Monthly PEAK Level D'!$C$4:$C$1500,0),MATCH(T$4,'Monthly PEAK Level D'!$C$4:$AE$4,0)),"")</f>
        <v/>
      </c>
      <c r="U80" s="40" t="str">
        <f ca="1">IFERROR(-1*INDEX('Monthly PEAK Level D'!$C$4:$AE$1500,MATCH($C80,'Monthly PEAK Level D'!$C$4:$C$1500,0),MATCH(U$4,'Monthly PEAK Level D'!$C$4:$AE$4,0)),"")</f>
        <v/>
      </c>
      <c r="V80" s="40" t="str">
        <f ca="1">IFERROR(-1*INDEX('Monthly PEAK Level D'!$C$4:$AE$1500,MATCH($C80,'Monthly PEAK Level D'!$C$4:$C$1500,0),MATCH(V$4,'Monthly PEAK Level D'!$C$4:$AE$4,0)),"")</f>
        <v/>
      </c>
      <c r="W80" s="40" t="str">
        <f ca="1">IFERROR(-1*INDEX('Monthly PEAK Level D'!$C$4:$AE$1500,MATCH($C80,'Monthly PEAK Level D'!$C$4:$C$1500,0),MATCH(W$4,'Monthly PEAK Level D'!$C$4:$AE$4,0)),"")</f>
        <v/>
      </c>
      <c r="X80" s="40" t="str">
        <f ca="1">IFERROR(-1*INDEX('Monthly PEAK Level D'!$C$4:$AE$1500,MATCH($C80,'Monthly PEAK Level D'!$C$4:$C$1500,0),MATCH(X$4,'Monthly PEAK Level D'!$C$4:$AE$4,0)),"")</f>
        <v/>
      </c>
      <c r="Y80" s="40" t="str">
        <f ca="1">IFERROR(-1*INDEX('Monthly PEAK Level D'!$C$4:$AE$1500,MATCH($C80,'Monthly PEAK Level D'!$C$4:$C$1500,0),MATCH(Y$4,'Monthly PEAK Level D'!$C$4:$AE$4,0)),"")</f>
        <v/>
      </c>
      <c r="AB80" s="40" t="str">
        <f ca="1">IFERROR(-1*INDEX('Monthly PEAK Level D'!$C$4:$AE$1500,MATCH($C80,'Monthly PEAK Level D'!$C$4:$C$1500,0),MATCH(AB$4,'Monthly PEAK Level D'!$C$4:$AE$4,0)),"")</f>
        <v/>
      </c>
      <c r="AC80" s="40" t="str">
        <f ca="1">IFERROR(-1*INDEX('Monthly PEAK Level D'!$C$4:$AE$1500,MATCH($C80,'Monthly PEAK Level D'!$C$4:$C$1500,0),MATCH(AC$4,'Monthly PEAK Level D'!$C$4:$AE$4,0)),"")</f>
        <v/>
      </c>
      <c r="AD80" s="40" t="str">
        <f ca="1">IFERROR(-1*INDEX('Monthly PEAK Level D'!$C$4:$AE$1500,MATCH($C80,'Monthly PEAK Level D'!$C$4:$C$1500,0),MATCH(AD$4,'Monthly PEAK Level D'!$C$4:$AE$4,0)),"")</f>
        <v/>
      </c>
      <c r="AE80" s="40" t="str">
        <f ca="1">IFERROR(-1*INDEX('Monthly PEAK Level D'!$C$4:$AE$1500,MATCH($C80,'Monthly PEAK Level D'!$C$4:$C$1500,0),MATCH(AE$4,'Monthly PEAK Level D'!$C$4:$AE$4,0)),"")</f>
        <v/>
      </c>
      <c r="AF80" s="40" t="str">
        <f ca="1">IFERROR(-1*INDEX('Monthly PEAK Level D'!$C$4:$AE$1500,MATCH($C80,'Monthly PEAK Level D'!$C$4:$C$1500,0),MATCH(AF$4,'Monthly PEAK Level D'!$C$4:$AE$4,0)),"")</f>
        <v/>
      </c>
      <c r="AG80" s="40" t="str">
        <f ca="1">IFERROR(-1*INDEX('Monthly PEAK Level D'!$C$4:$AE$1500,MATCH($C80,'Monthly PEAK Level D'!$C$4:$C$1500,0),MATCH(AG$4,'Monthly PEAK Level D'!$C$4:$AE$4,0)),"")</f>
        <v/>
      </c>
      <c r="AH80" s="40" t="str">
        <f ca="1">IFERROR(-1*INDEX('Monthly PEAK Level D'!$C$4:$AE$1500,MATCH($C80,'Monthly PEAK Level D'!$C$4:$C$1500,0),MATCH(AH$4,'Monthly PEAK Level D'!$C$4:$AE$4,0)),"")</f>
        <v/>
      </c>
      <c r="AI80" s="40" t="str">
        <f ca="1">IFERROR(-1*INDEX('Monthly PEAK Level D'!$C$4:$AE$1500,MATCH($C80,'Monthly PEAK Level D'!$C$4:$C$1500,0),MATCH(AI$4,'Monthly PEAK Level D'!$C$4:$AE$4,0)),"")</f>
        <v/>
      </c>
      <c r="AJ80" s="40" t="str">
        <f ca="1">IFERROR(-1*INDEX('Monthly PEAK Level D'!$C$4:$AE$1500,MATCH($C80,'Monthly PEAK Level D'!$C$4:$C$1500,0),MATCH(AJ$4,'Monthly PEAK Level D'!$C$4:$AE$4,0)),"")</f>
        <v/>
      </c>
      <c r="AK80" s="40" t="str">
        <f ca="1">IFERROR(-1*INDEX('Monthly PEAK Level D'!$C$4:$AE$1500,MATCH($C80,'Monthly PEAK Level D'!$C$4:$C$1500,0),MATCH(AK$4,'Monthly PEAK Level D'!$C$4:$AE$4,0)),"")</f>
        <v/>
      </c>
    </row>
    <row r="81" spans="3:37">
      <c r="C81" s="24">
        <f t="shared" si="1"/>
        <v>47604</v>
      </c>
      <c r="D81" s="90" t="s">
        <v>65</v>
      </c>
      <c r="E81" s="91" t="s">
        <v>65</v>
      </c>
      <c r="F81" s="90" t="s">
        <v>65</v>
      </c>
      <c r="G81" s="90" t="s">
        <v>65</v>
      </c>
      <c r="H81" s="90" t="s">
        <v>65</v>
      </c>
      <c r="I81" s="90" t="s">
        <v>65</v>
      </c>
      <c r="J81" s="40" t="str">
        <f ca="1">IFERROR(-1*INDEX('Monthly PEAK Level D'!$C$4:$AE$1500,MATCH($C81,'Monthly PEAK Level D'!$C$4:$C$1500,0),MATCH(J$4,'Monthly PEAK Level D'!$C$4:$AE$4,0)),"")</f>
        <v/>
      </c>
      <c r="K81" s="40" t="str">
        <f ca="1">IFERROR(-1*INDEX('Monthly PEAK Level D'!$C$4:$AE$1500,MATCH($C81,'Monthly PEAK Level D'!$C$4:$C$1500,0),MATCH(K$4,'Monthly PEAK Level D'!$C$4:$AE$4,0)),"")</f>
        <v/>
      </c>
      <c r="L81" s="40" t="str">
        <f ca="1">IFERROR(-1*INDEX('Monthly PEAK Level D'!$C$4:$AE$1500,MATCH($C81,'Monthly PEAK Level D'!$C$4:$C$1500,0),MATCH(L$4,'Monthly PEAK Level D'!$C$4:$AE$4,0)),"")</f>
        <v/>
      </c>
      <c r="M81" s="40" t="str">
        <f ca="1">IFERROR(-1*INDEX('Monthly PEAK Level D'!$C$4:$AE$1500,MATCH($C81,'Monthly PEAK Level D'!$C$4:$C$1500,0),MATCH(M$4,'Monthly PEAK Level D'!$C$4:$AE$4,0)),"")</f>
        <v/>
      </c>
      <c r="N81" s="40" t="str">
        <f ca="1">IFERROR(INDEX('Monthly PEAK Level D'!$C$4:$AE$1500,MATCH($C81,'Monthly PEAK Level D'!$C$4:$C$1500,0),MATCH(N$4,'Monthly PEAK Level D'!$C$4:$AE$4,0)),"")</f>
        <v/>
      </c>
      <c r="O81" s="40" t="str">
        <f ca="1">IFERROR(INDEX('Monthly PEAK Level D'!$C$4:$AE$1500,MATCH($C81,'Monthly PEAK Level D'!$C$4:$C$1500,0),MATCH(O$4,'Monthly PEAK Level D'!$C$4:$AE$4,0)),"")</f>
        <v/>
      </c>
      <c r="P81" s="90" t="s">
        <v>65</v>
      </c>
      <c r="Q81" s="90" t="s">
        <v>65</v>
      </c>
      <c r="R81" s="90" t="s">
        <v>65</v>
      </c>
      <c r="S81" s="40" t="str">
        <f ca="1">IFERROR(-1*INDEX('Monthly PEAK Level D'!$C$4:$AE$1500,MATCH($C81,'Monthly PEAK Level D'!$C$4:$C$1500,0),MATCH(S$4,'Monthly PEAK Level D'!$C$4:$AE$4,0)),"")</f>
        <v/>
      </c>
      <c r="T81" s="40" t="str">
        <f ca="1">IFERROR(-1*INDEX('Monthly PEAK Level D'!$C$4:$AE$1500,MATCH($C81,'Monthly PEAK Level D'!$C$4:$C$1500,0),MATCH(T$4,'Monthly PEAK Level D'!$C$4:$AE$4,0)),"")</f>
        <v/>
      </c>
      <c r="U81" s="40" t="str">
        <f ca="1">IFERROR(-1*INDEX('Monthly PEAK Level D'!$C$4:$AE$1500,MATCH($C81,'Monthly PEAK Level D'!$C$4:$C$1500,0),MATCH(U$4,'Monthly PEAK Level D'!$C$4:$AE$4,0)),"")</f>
        <v/>
      </c>
      <c r="V81" s="40" t="str">
        <f ca="1">IFERROR(-1*INDEX('Monthly PEAK Level D'!$C$4:$AE$1500,MATCH($C81,'Monthly PEAK Level D'!$C$4:$C$1500,0),MATCH(V$4,'Monthly PEAK Level D'!$C$4:$AE$4,0)),"")</f>
        <v/>
      </c>
      <c r="W81" s="40" t="str">
        <f ca="1">IFERROR(-1*INDEX('Monthly PEAK Level D'!$C$4:$AE$1500,MATCH($C81,'Monthly PEAK Level D'!$C$4:$C$1500,0),MATCH(W$4,'Monthly PEAK Level D'!$C$4:$AE$4,0)),"")</f>
        <v/>
      </c>
      <c r="X81" s="40" t="str">
        <f ca="1">IFERROR(-1*INDEX('Monthly PEAK Level D'!$C$4:$AE$1500,MATCH($C81,'Monthly PEAK Level D'!$C$4:$C$1500,0),MATCH(X$4,'Monthly PEAK Level D'!$C$4:$AE$4,0)),"")</f>
        <v/>
      </c>
      <c r="Y81" s="40" t="str">
        <f ca="1">IFERROR(-1*INDEX('Monthly PEAK Level D'!$C$4:$AE$1500,MATCH($C81,'Monthly PEAK Level D'!$C$4:$C$1500,0),MATCH(Y$4,'Monthly PEAK Level D'!$C$4:$AE$4,0)),"")</f>
        <v/>
      </c>
      <c r="AB81" s="40" t="str">
        <f ca="1">IFERROR(-1*INDEX('Monthly PEAK Level D'!$C$4:$AE$1500,MATCH($C81,'Monthly PEAK Level D'!$C$4:$C$1500,0),MATCH(AB$4,'Monthly PEAK Level D'!$C$4:$AE$4,0)),"")</f>
        <v/>
      </c>
      <c r="AC81" s="40" t="str">
        <f ca="1">IFERROR(-1*INDEX('Monthly PEAK Level D'!$C$4:$AE$1500,MATCH($C81,'Monthly PEAK Level D'!$C$4:$C$1500,0),MATCH(AC$4,'Monthly PEAK Level D'!$C$4:$AE$4,0)),"")</f>
        <v/>
      </c>
      <c r="AD81" s="40" t="str">
        <f ca="1">IFERROR(-1*INDEX('Monthly PEAK Level D'!$C$4:$AE$1500,MATCH($C81,'Monthly PEAK Level D'!$C$4:$C$1500,0),MATCH(AD$4,'Monthly PEAK Level D'!$C$4:$AE$4,0)),"")</f>
        <v/>
      </c>
      <c r="AE81" s="40" t="str">
        <f ca="1">IFERROR(-1*INDEX('Monthly PEAK Level D'!$C$4:$AE$1500,MATCH($C81,'Monthly PEAK Level D'!$C$4:$C$1500,0),MATCH(AE$4,'Monthly PEAK Level D'!$C$4:$AE$4,0)),"")</f>
        <v/>
      </c>
      <c r="AF81" s="40" t="str">
        <f ca="1">IFERROR(-1*INDEX('Monthly PEAK Level D'!$C$4:$AE$1500,MATCH($C81,'Monthly PEAK Level D'!$C$4:$C$1500,0),MATCH(AF$4,'Monthly PEAK Level D'!$C$4:$AE$4,0)),"")</f>
        <v/>
      </c>
      <c r="AG81" s="40" t="str">
        <f ca="1">IFERROR(-1*INDEX('Monthly PEAK Level D'!$C$4:$AE$1500,MATCH($C81,'Monthly PEAK Level D'!$C$4:$C$1500,0),MATCH(AG$4,'Monthly PEAK Level D'!$C$4:$AE$4,0)),"")</f>
        <v/>
      </c>
      <c r="AH81" s="40" t="str">
        <f ca="1">IFERROR(-1*INDEX('Monthly PEAK Level D'!$C$4:$AE$1500,MATCH($C81,'Monthly PEAK Level D'!$C$4:$C$1500,0),MATCH(AH$4,'Monthly PEAK Level D'!$C$4:$AE$4,0)),"")</f>
        <v/>
      </c>
      <c r="AI81" s="40" t="str">
        <f ca="1">IFERROR(-1*INDEX('Monthly PEAK Level D'!$C$4:$AE$1500,MATCH($C81,'Monthly PEAK Level D'!$C$4:$C$1500,0),MATCH(AI$4,'Monthly PEAK Level D'!$C$4:$AE$4,0)),"")</f>
        <v/>
      </c>
      <c r="AJ81" s="40" t="str">
        <f ca="1">IFERROR(-1*INDEX('Monthly PEAK Level D'!$C$4:$AE$1500,MATCH($C81,'Monthly PEAK Level D'!$C$4:$C$1500,0),MATCH(AJ$4,'Monthly PEAK Level D'!$C$4:$AE$4,0)),"")</f>
        <v/>
      </c>
      <c r="AK81" s="40" t="str">
        <f ca="1">IFERROR(-1*INDEX('Monthly PEAK Level D'!$C$4:$AE$1500,MATCH($C81,'Monthly PEAK Level D'!$C$4:$C$1500,0),MATCH(AK$4,'Monthly PEAK Level D'!$C$4:$AE$4,0)),"")</f>
        <v/>
      </c>
    </row>
    <row r="82" spans="3:37">
      <c r="C82" s="24">
        <f t="shared" si="1"/>
        <v>47635</v>
      </c>
      <c r="D82" s="90" t="s">
        <v>65</v>
      </c>
      <c r="E82" s="91" t="s">
        <v>65</v>
      </c>
      <c r="F82" s="90" t="s">
        <v>65</v>
      </c>
      <c r="G82" s="90" t="s">
        <v>65</v>
      </c>
      <c r="H82" s="90" t="s">
        <v>65</v>
      </c>
      <c r="I82" s="90" t="s">
        <v>65</v>
      </c>
      <c r="J82" s="40" t="str">
        <f ca="1">IFERROR(-1*INDEX('Monthly PEAK Level D'!$C$4:$AE$1500,MATCH($C82,'Monthly PEAK Level D'!$C$4:$C$1500,0),MATCH(J$4,'Monthly PEAK Level D'!$C$4:$AE$4,0)),"")</f>
        <v/>
      </c>
      <c r="K82" s="40" t="str">
        <f ca="1">IFERROR(-1*INDEX('Monthly PEAK Level D'!$C$4:$AE$1500,MATCH($C82,'Monthly PEAK Level D'!$C$4:$C$1500,0),MATCH(K$4,'Monthly PEAK Level D'!$C$4:$AE$4,0)),"")</f>
        <v/>
      </c>
      <c r="L82" s="40" t="str">
        <f ca="1">IFERROR(-1*INDEX('Monthly PEAK Level D'!$C$4:$AE$1500,MATCH($C82,'Monthly PEAK Level D'!$C$4:$C$1500,0),MATCH(L$4,'Monthly PEAK Level D'!$C$4:$AE$4,0)),"")</f>
        <v/>
      </c>
      <c r="M82" s="40" t="str">
        <f ca="1">IFERROR(-1*INDEX('Monthly PEAK Level D'!$C$4:$AE$1500,MATCH($C82,'Monthly PEAK Level D'!$C$4:$C$1500,0),MATCH(M$4,'Monthly PEAK Level D'!$C$4:$AE$4,0)),"")</f>
        <v/>
      </c>
      <c r="N82" s="40" t="str">
        <f ca="1">IFERROR(INDEX('Monthly PEAK Level D'!$C$4:$AE$1500,MATCH($C82,'Monthly PEAK Level D'!$C$4:$C$1500,0),MATCH(N$4,'Monthly PEAK Level D'!$C$4:$AE$4,0)),"")</f>
        <v/>
      </c>
      <c r="O82" s="40" t="str">
        <f ca="1">IFERROR(INDEX('Monthly PEAK Level D'!$C$4:$AE$1500,MATCH($C82,'Monthly PEAK Level D'!$C$4:$C$1500,0),MATCH(O$4,'Monthly PEAK Level D'!$C$4:$AE$4,0)),"")</f>
        <v/>
      </c>
      <c r="P82" s="90" t="s">
        <v>65</v>
      </c>
      <c r="Q82" s="90" t="s">
        <v>65</v>
      </c>
      <c r="R82" s="90" t="s">
        <v>65</v>
      </c>
      <c r="S82" s="40" t="str">
        <f ca="1">IFERROR(-1*INDEX('Monthly PEAK Level D'!$C$4:$AE$1500,MATCH($C82,'Monthly PEAK Level D'!$C$4:$C$1500,0),MATCH(S$4,'Monthly PEAK Level D'!$C$4:$AE$4,0)),"")</f>
        <v/>
      </c>
      <c r="T82" s="40" t="str">
        <f ca="1">IFERROR(-1*INDEX('Monthly PEAK Level D'!$C$4:$AE$1500,MATCH($C82,'Monthly PEAK Level D'!$C$4:$C$1500,0),MATCH(T$4,'Monthly PEAK Level D'!$C$4:$AE$4,0)),"")</f>
        <v/>
      </c>
      <c r="U82" s="40" t="str">
        <f ca="1">IFERROR(-1*INDEX('Monthly PEAK Level D'!$C$4:$AE$1500,MATCH($C82,'Monthly PEAK Level D'!$C$4:$C$1500,0),MATCH(U$4,'Monthly PEAK Level D'!$C$4:$AE$4,0)),"")</f>
        <v/>
      </c>
      <c r="V82" s="40" t="str">
        <f ca="1">IFERROR(-1*INDEX('Monthly PEAK Level D'!$C$4:$AE$1500,MATCH($C82,'Monthly PEAK Level D'!$C$4:$C$1500,0),MATCH(V$4,'Monthly PEAK Level D'!$C$4:$AE$4,0)),"")</f>
        <v/>
      </c>
      <c r="W82" s="40" t="str">
        <f ca="1">IFERROR(-1*INDEX('Monthly PEAK Level D'!$C$4:$AE$1500,MATCH($C82,'Monthly PEAK Level D'!$C$4:$C$1500,0),MATCH(W$4,'Monthly PEAK Level D'!$C$4:$AE$4,0)),"")</f>
        <v/>
      </c>
      <c r="X82" s="40" t="str">
        <f ca="1">IFERROR(-1*INDEX('Monthly PEAK Level D'!$C$4:$AE$1500,MATCH($C82,'Monthly PEAK Level D'!$C$4:$C$1500,0),MATCH(X$4,'Monthly PEAK Level D'!$C$4:$AE$4,0)),"")</f>
        <v/>
      </c>
      <c r="Y82" s="40" t="str">
        <f ca="1">IFERROR(-1*INDEX('Monthly PEAK Level D'!$C$4:$AE$1500,MATCH($C82,'Monthly PEAK Level D'!$C$4:$C$1500,0),MATCH(Y$4,'Monthly PEAK Level D'!$C$4:$AE$4,0)),"")</f>
        <v/>
      </c>
      <c r="AB82" s="40" t="str">
        <f ca="1">IFERROR(-1*INDEX('Monthly PEAK Level D'!$C$4:$AE$1500,MATCH($C82,'Monthly PEAK Level D'!$C$4:$C$1500,0),MATCH(AB$4,'Monthly PEAK Level D'!$C$4:$AE$4,0)),"")</f>
        <v/>
      </c>
      <c r="AC82" s="40" t="str">
        <f ca="1">IFERROR(-1*INDEX('Monthly PEAK Level D'!$C$4:$AE$1500,MATCH($C82,'Monthly PEAK Level D'!$C$4:$C$1500,0),MATCH(AC$4,'Monthly PEAK Level D'!$C$4:$AE$4,0)),"")</f>
        <v/>
      </c>
      <c r="AD82" s="40" t="str">
        <f ca="1">IFERROR(-1*INDEX('Monthly PEAK Level D'!$C$4:$AE$1500,MATCH($C82,'Monthly PEAK Level D'!$C$4:$C$1500,0),MATCH(AD$4,'Monthly PEAK Level D'!$C$4:$AE$4,0)),"")</f>
        <v/>
      </c>
      <c r="AE82" s="40" t="str">
        <f ca="1">IFERROR(-1*INDEX('Monthly PEAK Level D'!$C$4:$AE$1500,MATCH($C82,'Monthly PEAK Level D'!$C$4:$C$1500,0),MATCH(AE$4,'Monthly PEAK Level D'!$C$4:$AE$4,0)),"")</f>
        <v/>
      </c>
      <c r="AF82" s="40" t="str">
        <f ca="1">IFERROR(-1*INDEX('Monthly PEAK Level D'!$C$4:$AE$1500,MATCH($C82,'Monthly PEAK Level D'!$C$4:$C$1500,0),MATCH(AF$4,'Monthly PEAK Level D'!$C$4:$AE$4,0)),"")</f>
        <v/>
      </c>
      <c r="AG82" s="40" t="str">
        <f ca="1">IFERROR(-1*INDEX('Monthly PEAK Level D'!$C$4:$AE$1500,MATCH($C82,'Monthly PEAK Level D'!$C$4:$C$1500,0),MATCH(AG$4,'Monthly PEAK Level D'!$C$4:$AE$4,0)),"")</f>
        <v/>
      </c>
      <c r="AH82" s="40" t="str">
        <f ca="1">IFERROR(-1*INDEX('Monthly PEAK Level D'!$C$4:$AE$1500,MATCH($C82,'Monthly PEAK Level D'!$C$4:$C$1500,0),MATCH(AH$4,'Monthly PEAK Level D'!$C$4:$AE$4,0)),"")</f>
        <v/>
      </c>
      <c r="AI82" s="40" t="str">
        <f ca="1">IFERROR(-1*INDEX('Monthly PEAK Level D'!$C$4:$AE$1500,MATCH($C82,'Monthly PEAK Level D'!$C$4:$C$1500,0),MATCH(AI$4,'Monthly PEAK Level D'!$C$4:$AE$4,0)),"")</f>
        <v/>
      </c>
      <c r="AJ82" s="40" t="str">
        <f ca="1">IFERROR(-1*INDEX('Monthly PEAK Level D'!$C$4:$AE$1500,MATCH($C82,'Monthly PEAK Level D'!$C$4:$C$1500,0),MATCH(AJ$4,'Monthly PEAK Level D'!$C$4:$AE$4,0)),"")</f>
        <v/>
      </c>
      <c r="AK82" s="40" t="str">
        <f ca="1">IFERROR(-1*INDEX('Monthly PEAK Level D'!$C$4:$AE$1500,MATCH($C82,'Monthly PEAK Level D'!$C$4:$C$1500,0),MATCH(AK$4,'Monthly PEAK Level D'!$C$4:$AE$4,0)),"")</f>
        <v/>
      </c>
    </row>
    <row r="83" spans="3:37">
      <c r="C83" s="24">
        <f t="shared" si="1"/>
        <v>47665</v>
      </c>
      <c r="D83" s="90" t="s">
        <v>65</v>
      </c>
      <c r="E83" s="91" t="s">
        <v>65</v>
      </c>
      <c r="F83" s="90" t="s">
        <v>65</v>
      </c>
      <c r="G83" s="90" t="s">
        <v>65</v>
      </c>
      <c r="H83" s="90" t="s">
        <v>65</v>
      </c>
      <c r="I83" s="90" t="s">
        <v>65</v>
      </c>
      <c r="J83" s="40" t="str">
        <f ca="1">IFERROR(-1*INDEX('Monthly PEAK Level D'!$C$4:$AE$1500,MATCH($C83,'Monthly PEAK Level D'!$C$4:$C$1500,0),MATCH(J$4,'Monthly PEAK Level D'!$C$4:$AE$4,0)),"")</f>
        <v/>
      </c>
      <c r="K83" s="40" t="str">
        <f ca="1">IFERROR(-1*INDEX('Monthly PEAK Level D'!$C$4:$AE$1500,MATCH($C83,'Monthly PEAK Level D'!$C$4:$C$1500,0),MATCH(K$4,'Monthly PEAK Level D'!$C$4:$AE$4,0)),"")</f>
        <v/>
      </c>
      <c r="L83" s="40" t="str">
        <f ca="1">IFERROR(-1*INDEX('Monthly PEAK Level D'!$C$4:$AE$1500,MATCH($C83,'Monthly PEAK Level D'!$C$4:$C$1500,0),MATCH(L$4,'Monthly PEAK Level D'!$C$4:$AE$4,0)),"")</f>
        <v/>
      </c>
      <c r="M83" s="40" t="str">
        <f ca="1">IFERROR(-1*INDEX('Monthly PEAK Level D'!$C$4:$AE$1500,MATCH($C83,'Monthly PEAK Level D'!$C$4:$C$1500,0),MATCH(M$4,'Monthly PEAK Level D'!$C$4:$AE$4,0)),"")</f>
        <v/>
      </c>
      <c r="N83" s="40" t="str">
        <f ca="1">IFERROR(INDEX('Monthly PEAK Level D'!$C$4:$AE$1500,MATCH($C83,'Monthly PEAK Level D'!$C$4:$C$1500,0),MATCH(N$4,'Monthly PEAK Level D'!$C$4:$AE$4,0)),"")</f>
        <v/>
      </c>
      <c r="O83" s="40" t="str">
        <f ca="1">IFERROR(INDEX('Monthly PEAK Level D'!$C$4:$AE$1500,MATCH($C83,'Monthly PEAK Level D'!$C$4:$C$1500,0),MATCH(O$4,'Monthly PEAK Level D'!$C$4:$AE$4,0)),"")</f>
        <v/>
      </c>
      <c r="P83" s="90" t="s">
        <v>65</v>
      </c>
      <c r="Q83" s="90" t="s">
        <v>65</v>
      </c>
      <c r="R83" s="90" t="s">
        <v>65</v>
      </c>
      <c r="S83" s="40" t="str">
        <f ca="1">IFERROR(-1*INDEX('Monthly PEAK Level D'!$C$4:$AE$1500,MATCH($C83,'Monthly PEAK Level D'!$C$4:$C$1500,0),MATCH(S$4,'Monthly PEAK Level D'!$C$4:$AE$4,0)),"")</f>
        <v/>
      </c>
      <c r="T83" s="40" t="str">
        <f ca="1">IFERROR(-1*INDEX('Monthly PEAK Level D'!$C$4:$AE$1500,MATCH($C83,'Monthly PEAK Level D'!$C$4:$C$1500,0),MATCH(T$4,'Monthly PEAK Level D'!$C$4:$AE$4,0)),"")</f>
        <v/>
      </c>
      <c r="U83" s="40" t="str">
        <f ca="1">IFERROR(-1*INDEX('Monthly PEAK Level D'!$C$4:$AE$1500,MATCH($C83,'Monthly PEAK Level D'!$C$4:$C$1500,0),MATCH(U$4,'Monthly PEAK Level D'!$C$4:$AE$4,0)),"")</f>
        <v/>
      </c>
      <c r="V83" s="40" t="str">
        <f ca="1">IFERROR(-1*INDEX('Monthly PEAK Level D'!$C$4:$AE$1500,MATCH($C83,'Monthly PEAK Level D'!$C$4:$C$1500,0),MATCH(V$4,'Monthly PEAK Level D'!$C$4:$AE$4,0)),"")</f>
        <v/>
      </c>
      <c r="W83" s="40" t="str">
        <f ca="1">IFERROR(-1*INDEX('Monthly PEAK Level D'!$C$4:$AE$1500,MATCH($C83,'Monthly PEAK Level D'!$C$4:$C$1500,0),MATCH(W$4,'Monthly PEAK Level D'!$C$4:$AE$4,0)),"")</f>
        <v/>
      </c>
      <c r="X83" s="40" t="str">
        <f ca="1">IFERROR(-1*INDEX('Monthly PEAK Level D'!$C$4:$AE$1500,MATCH($C83,'Monthly PEAK Level D'!$C$4:$C$1500,0),MATCH(X$4,'Monthly PEAK Level D'!$C$4:$AE$4,0)),"")</f>
        <v/>
      </c>
      <c r="Y83" s="40" t="str">
        <f ca="1">IFERROR(-1*INDEX('Monthly PEAK Level D'!$C$4:$AE$1500,MATCH($C83,'Monthly PEAK Level D'!$C$4:$C$1500,0),MATCH(Y$4,'Monthly PEAK Level D'!$C$4:$AE$4,0)),"")</f>
        <v/>
      </c>
      <c r="AB83" s="40" t="str">
        <f ca="1">IFERROR(-1*INDEX('Monthly PEAK Level D'!$C$4:$AE$1500,MATCH($C83,'Monthly PEAK Level D'!$C$4:$C$1500,0),MATCH(AB$4,'Monthly PEAK Level D'!$C$4:$AE$4,0)),"")</f>
        <v/>
      </c>
      <c r="AC83" s="40" t="str">
        <f ca="1">IFERROR(-1*INDEX('Monthly PEAK Level D'!$C$4:$AE$1500,MATCH($C83,'Monthly PEAK Level D'!$C$4:$C$1500,0),MATCH(AC$4,'Monthly PEAK Level D'!$C$4:$AE$4,0)),"")</f>
        <v/>
      </c>
      <c r="AD83" s="40" t="str">
        <f ca="1">IFERROR(-1*INDEX('Monthly PEAK Level D'!$C$4:$AE$1500,MATCH($C83,'Monthly PEAK Level D'!$C$4:$C$1500,0),MATCH(AD$4,'Monthly PEAK Level D'!$C$4:$AE$4,0)),"")</f>
        <v/>
      </c>
      <c r="AE83" s="40" t="str">
        <f ca="1">IFERROR(-1*INDEX('Monthly PEAK Level D'!$C$4:$AE$1500,MATCH($C83,'Monthly PEAK Level D'!$C$4:$C$1500,0),MATCH(AE$4,'Monthly PEAK Level D'!$C$4:$AE$4,0)),"")</f>
        <v/>
      </c>
      <c r="AF83" s="40" t="str">
        <f ca="1">IFERROR(-1*INDEX('Monthly PEAK Level D'!$C$4:$AE$1500,MATCH($C83,'Monthly PEAK Level D'!$C$4:$C$1500,0),MATCH(AF$4,'Monthly PEAK Level D'!$C$4:$AE$4,0)),"")</f>
        <v/>
      </c>
      <c r="AG83" s="40" t="str">
        <f ca="1">IFERROR(-1*INDEX('Monthly PEAK Level D'!$C$4:$AE$1500,MATCH($C83,'Monthly PEAK Level D'!$C$4:$C$1500,0),MATCH(AG$4,'Monthly PEAK Level D'!$C$4:$AE$4,0)),"")</f>
        <v/>
      </c>
      <c r="AH83" s="40" t="str">
        <f ca="1">IFERROR(-1*INDEX('Monthly PEAK Level D'!$C$4:$AE$1500,MATCH($C83,'Monthly PEAK Level D'!$C$4:$C$1500,0),MATCH(AH$4,'Monthly PEAK Level D'!$C$4:$AE$4,0)),"")</f>
        <v/>
      </c>
      <c r="AI83" s="40" t="str">
        <f ca="1">IFERROR(-1*INDEX('Monthly PEAK Level D'!$C$4:$AE$1500,MATCH($C83,'Monthly PEAK Level D'!$C$4:$C$1500,0),MATCH(AI$4,'Monthly PEAK Level D'!$C$4:$AE$4,0)),"")</f>
        <v/>
      </c>
      <c r="AJ83" s="40" t="str">
        <f ca="1">IFERROR(-1*INDEX('Monthly PEAK Level D'!$C$4:$AE$1500,MATCH($C83,'Monthly PEAK Level D'!$C$4:$C$1500,0),MATCH(AJ$4,'Monthly PEAK Level D'!$C$4:$AE$4,0)),"")</f>
        <v/>
      </c>
      <c r="AK83" s="40" t="str">
        <f ca="1">IFERROR(-1*INDEX('Monthly PEAK Level D'!$C$4:$AE$1500,MATCH($C83,'Monthly PEAK Level D'!$C$4:$C$1500,0),MATCH(AK$4,'Monthly PEAK Level D'!$C$4:$AE$4,0)),"")</f>
        <v/>
      </c>
    </row>
    <row r="84" spans="3:37">
      <c r="C84" s="24">
        <f t="shared" si="1"/>
        <v>47696</v>
      </c>
      <c r="D84" s="90" t="s">
        <v>65</v>
      </c>
      <c r="E84" s="91" t="s">
        <v>65</v>
      </c>
      <c r="F84" s="90" t="s">
        <v>65</v>
      </c>
      <c r="G84" s="90" t="s">
        <v>65</v>
      </c>
      <c r="H84" s="90" t="s">
        <v>65</v>
      </c>
      <c r="I84" s="90" t="s">
        <v>65</v>
      </c>
      <c r="J84" s="40" t="str">
        <f ca="1">IFERROR(-1*INDEX('Monthly PEAK Level D'!$C$4:$AE$1500,MATCH($C84,'Monthly PEAK Level D'!$C$4:$C$1500,0),MATCH(J$4,'Monthly PEAK Level D'!$C$4:$AE$4,0)),"")</f>
        <v/>
      </c>
      <c r="K84" s="40" t="str">
        <f ca="1">IFERROR(-1*INDEX('Monthly PEAK Level D'!$C$4:$AE$1500,MATCH($C84,'Monthly PEAK Level D'!$C$4:$C$1500,0),MATCH(K$4,'Monthly PEAK Level D'!$C$4:$AE$4,0)),"")</f>
        <v/>
      </c>
      <c r="L84" s="40" t="str">
        <f ca="1">IFERROR(-1*INDEX('Monthly PEAK Level D'!$C$4:$AE$1500,MATCH($C84,'Monthly PEAK Level D'!$C$4:$C$1500,0),MATCH(L$4,'Monthly PEAK Level D'!$C$4:$AE$4,0)),"")</f>
        <v/>
      </c>
      <c r="M84" s="40" t="str">
        <f ca="1">IFERROR(-1*INDEX('Monthly PEAK Level D'!$C$4:$AE$1500,MATCH($C84,'Monthly PEAK Level D'!$C$4:$C$1500,0),MATCH(M$4,'Monthly PEAK Level D'!$C$4:$AE$4,0)),"")</f>
        <v/>
      </c>
      <c r="N84" s="40" t="str">
        <f ca="1">IFERROR(INDEX('Monthly PEAK Level D'!$C$4:$AE$1500,MATCH($C84,'Monthly PEAK Level D'!$C$4:$C$1500,0),MATCH(N$4,'Monthly PEAK Level D'!$C$4:$AE$4,0)),"")</f>
        <v/>
      </c>
      <c r="O84" s="40" t="str">
        <f ca="1">IFERROR(INDEX('Monthly PEAK Level D'!$C$4:$AE$1500,MATCH($C84,'Monthly PEAK Level D'!$C$4:$C$1500,0),MATCH(O$4,'Monthly PEAK Level D'!$C$4:$AE$4,0)),"")</f>
        <v/>
      </c>
      <c r="P84" s="90" t="s">
        <v>65</v>
      </c>
      <c r="Q84" s="90" t="s">
        <v>65</v>
      </c>
      <c r="R84" s="90" t="s">
        <v>65</v>
      </c>
      <c r="S84" s="40" t="str">
        <f ca="1">IFERROR(-1*INDEX('Monthly PEAK Level D'!$C$4:$AE$1500,MATCH($C84,'Monthly PEAK Level D'!$C$4:$C$1500,0),MATCH(S$4,'Monthly PEAK Level D'!$C$4:$AE$4,0)),"")</f>
        <v/>
      </c>
      <c r="T84" s="40" t="str">
        <f ca="1">IFERROR(-1*INDEX('Monthly PEAK Level D'!$C$4:$AE$1500,MATCH($C84,'Monthly PEAK Level D'!$C$4:$C$1500,0),MATCH(T$4,'Monthly PEAK Level D'!$C$4:$AE$4,0)),"")</f>
        <v/>
      </c>
      <c r="U84" s="40" t="str">
        <f ca="1">IFERROR(-1*INDEX('Monthly PEAK Level D'!$C$4:$AE$1500,MATCH($C84,'Monthly PEAK Level D'!$C$4:$C$1500,0),MATCH(U$4,'Monthly PEAK Level D'!$C$4:$AE$4,0)),"")</f>
        <v/>
      </c>
      <c r="V84" s="40" t="str">
        <f ca="1">IFERROR(-1*INDEX('Monthly PEAK Level D'!$C$4:$AE$1500,MATCH($C84,'Monthly PEAK Level D'!$C$4:$C$1500,0),MATCH(V$4,'Monthly PEAK Level D'!$C$4:$AE$4,0)),"")</f>
        <v/>
      </c>
      <c r="W84" s="40" t="str">
        <f ca="1">IFERROR(-1*INDEX('Monthly PEAK Level D'!$C$4:$AE$1500,MATCH($C84,'Monthly PEAK Level D'!$C$4:$C$1500,0),MATCH(W$4,'Monthly PEAK Level D'!$C$4:$AE$4,0)),"")</f>
        <v/>
      </c>
      <c r="X84" s="40" t="str">
        <f ca="1">IFERROR(-1*INDEX('Monthly PEAK Level D'!$C$4:$AE$1500,MATCH($C84,'Monthly PEAK Level D'!$C$4:$C$1500,0),MATCH(X$4,'Monthly PEAK Level D'!$C$4:$AE$4,0)),"")</f>
        <v/>
      </c>
      <c r="Y84" s="40" t="str">
        <f ca="1">IFERROR(-1*INDEX('Monthly PEAK Level D'!$C$4:$AE$1500,MATCH($C84,'Monthly PEAK Level D'!$C$4:$C$1500,0),MATCH(Y$4,'Monthly PEAK Level D'!$C$4:$AE$4,0)),"")</f>
        <v/>
      </c>
      <c r="AB84" s="40" t="str">
        <f ca="1">IFERROR(-1*INDEX('Monthly PEAK Level D'!$C$4:$AE$1500,MATCH($C84,'Monthly PEAK Level D'!$C$4:$C$1500,0),MATCH(AB$4,'Monthly PEAK Level D'!$C$4:$AE$4,0)),"")</f>
        <v/>
      </c>
      <c r="AC84" s="40" t="str">
        <f ca="1">IFERROR(-1*INDEX('Monthly PEAK Level D'!$C$4:$AE$1500,MATCH($C84,'Monthly PEAK Level D'!$C$4:$C$1500,0),MATCH(AC$4,'Monthly PEAK Level D'!$C$4:$AE$4,0)),"")</f>
        <v/>
      </c>
      <c r="AD84" s="40" t="str">
        <f ca="1">IFERROR(-1*INDEX('Monthly PEAK Level D'!$C$4:$AE$1500,MATCH($C84,'Monthly PEAK Level D'!$C$4:$C$1500,0),MATCH(AD$4,'Monthly PEAK Level D'!$C$4:$AE$4,0)),"")</f>
        <v/>
      </c>
      <c r="AE84" s="40" t="str">
        <f ca="1">IFERROR(-1*INDEX('Monthly PEAK Level D'!$C$4:$AE$1500,MATCH($C84,'Monthly PEAK Level D'!$C$4:$C$1500,0),MATCH(AE$4,'Monthly PEAK Level D'!$C$4:$AE$4,0)),"")</f>
        <v/>
      </c>
      <c r="AF84" s="40" t="str">
        <f ca="1">IFERROR(-1*INDEX('Monthly PEAK Level D'!$C$4:$AE$1500,MATCH($C84,'Monthly PEAK Level D'!$C$4:$C$1500,0),MATCH(AF$4,'Monthly PEAK Level D'!$C$4:$AE$4,0)),"")</f>
        <v/>
      </c>
      <c r="AG84" s="40" t="str">
        <f ca="1">IFERROR(-1*INDEX('Monthly PEAK Level D'!$C$4:$AE$1500,MATCH($C84,'Monthly PEAK Level D'!$C$4:$C$1500,0),MATCH(AG$4,'Monthly PEAK Level D'!$C$4:$AE$4,0)),"")</f>
        <v/>
      </c>
      <c r="AH84" s="40" t="str">
        <f ca="1">IFERROR(-1*INDEX('Monthly PEAK Level D'!$C$4:$AE$1500,MATCH($C84,'Monthly PEAK Level D'!$C$4:$C$1500,0),MATCH(AH$4,'Monthly PEAK Level D'!$C$4:$AE$4,0)),"")</f>
        <v/>
      </c>
      <c r="AI84" s="40" t="str">
        <f ca="1">IFERROR(-1*INDEX('Monthly PEAK Level D'!$C$4:$AE$1500,MATCH($C84,'Monthly PEAK Level D'!$C$4:$C$1500,0),MATCH(AI$4,'Monthly PEAK Level D'!$C$4:$AE$4,0)),"")</f>
        <v/>
      </c>
      <c r="AJ84" s="40" t="str">
        <f ca="1">IFERROR(-1*INDEX('Monthly PEAK Level D'!$C$4:$AE$1500,MATCH($C84,'Monthly PEAK Level D'!$C$4:$C$1500,0),MATCH(AJ$4,'Monthly PEAK Level D'!$C$4:$AE$4,0)),"")</f>
        <v/>
      </c>
      <c r="AK84" s="40" t="str">
        <f ca="1">IFERROR(-1*INDEX('Monthly PEAK Level D'!$C$4:$AE$1500,MATCH($C84,'Monthly PEAK Level D'!$C$4:$C$1500,0),MATCH(AK$4,'Monthly PEAK Level D'!$C$4:$AE$4,0)),"")</f>
        <v/>
      </c>
    </row>
    <row r="85" spans="3:37">
      <c r="C85" s="24">
        <f t="shared" si="1"/>
        <v>47727</v>
      </c>
      <c r="D85" s="90" t="s">
        <v>65</v>
      </c>
      <c r="E85" s="91" t="s">
        <v>65</v>
      </c>
      <c r="F85" s="90" t="s">
        <v>65</v>
      </c>
      <c r="G85" s="90" t="s">
        <v>65</v>
      </c>
      <c r="H85" s="90" t="s">
        <v>65</v>
      </c>
      <c r="I85" s="90" t="s">
        <v>65</v>
      </c>
      <c r="J85" s="40" t="str">
        <f ca="1">IFERROR(-1*INDEX('Monthly PEAK Level D'!$C$4:$AE$1500,MATCH($C85,'Monthly PEAK Level D'!$C$4:$C$1500,0),MATCH(J$4,'Monthly PEAK Level D'!$C$4:$AE$4,0)),"")</f>
        <v/>
      </c>
      <c r="K85" s="40" t="str">
        <f ca="1">IFERROR(-1*INDEX('Monthly PEAK Level D'!$C$4:$AE$1500,MATCH($C85,'Monthly PEAK Level D'!$C$4:$C$1500,0),MATCH(K$4,'Monthly PEAK Level D'!$C$4:$AE$4,0)),"")</f>
        <v/>
      </c>
      <c r="L85" s="40" t="str">
        <f ca="1">IFERROR(-1*INDEX('Monthly PEAK Level D'!$C$4:$AE$1500,MATCH($C85,'Monthly PEAK Level D'!$C$4:$C$1500,0),MATCH(L$4,'Monthly PEAK Level D'!$C$4:$AE$4,0)),"")</f>
        <v/>
      </c>
      <c r="M85" s="40" t="str">
        <f ca="1">IFERROR(-1*INDEX('Monthly PEAK Level D'!$C$4:$AE$1500,MATCH($C85,'Monthly PEAK Level D'!$C$4:$C$1500,0),MATCH(M$4,'Monthly PEAK Level D'!$C$4:$AE$4,0)),"")</f>
        <v/>
      </c>
      <c r="N85" s="40" t="str">
        <f ca="1">IFERROR(INDEX('Monthly PEAK Level D'!$C$4:$AE$1500,MATCH($C85,'Monthly PEAK Level D'!$C$4:$C$1500,0),MATCH(N$4,'Monthly PEAK Level D'!$C$4:$AE$4,0)),"")</f>
        <v/>
      </c>
      <c r="O85" s="40" t="str">
        <f ca="1">IFERROR(INDEX('Monthly PEAK Level D'!$C$4:$AE$1500,MATCH($C85,'Monthly PEAK Level D'!$C$4:$C$1500,0),MATCH(O$4,'Monthly PEAK Level D'!$C$4:$AE$4,0)),"")</f>
        <v/>
      </c>
      <c r="P85" s="90" t="s">
        <v>65</v>
      </c>
      <c r="Q85" s="90" t="s">
        <v>65</v>
      </c>
      <c r="R85" s="90" t="s">
        <v>65</v>
      </c>
      <c r="S85" s="40" t="str">
        <f ca="1">IFERROR(-1*INDEX('Monthly PEAK Level D'!$C$4:$AE$1500,MATCH($C85,'Monthly PEAK Level D'!$C$4:$C$1500,0),MATCH(S$4,'Monthly PEAK Level D'!$C$4:$AE$4,0)),"")</f>
        <v/>
      </c>
      <c r="T85" s="40" t="str">
        <f ca="1">IFERROR(-1*INDEX('Monthly PEAK Level D'!$C$4:$AE$1500,MATCH($C85,'Monthly PEAK Level D'!$C$4:$C$1500,0),MATCH(T$4,'Monthly PEAK Level D'!$C$4:$AE$4,0)),"")</f>
        <v/>
      </c>
      <c r="U85" s="40" t="str">
        <f ca="1">IFERROR(-1*INDEX('Monthly PEAK Level D'!$C$4:$AE$1500,MATCH($C85,'Monthly PEAK Level D'!$C$4:$C$1500,0),MATCH(U$4,'Monthly PEAK Level D'!$C$4:$AE$4,0)),"")</f>
        <v/>
      </c>
      <c r="V85" s="40" t="str">
        <f ca="1">IFERROR(-1*INDEX('Monthly PEAK Level D'!$C$4:$AE$1500,MATCH($C85,'Monthly PEAK Level D'!$C$4:$C$1500,0),MATCH(V$4,'Monthly PEAK Level D'!$C$4:$AE$4,0)),"")</f>
        <v/>
      </c>
      <c r="W85" s="40" t="str">
        <f ca="1">IFERROR(-1*INDEX('Monthly PEAK Level D'!$C$4:$AE$1500,MATCH($C85,'Monthly PEAK Level D'!$C$4:$C$1500,0),MATCH(W$4,'Monthly PEAK Level D'!$C$4:$AE$4,0)),"")</f>
        <v/>
      </c>
      <c r="X85" s="40" t="str">
        <f ca="1">IFERROR(-1*INDEX('Monthly PEAK Level D'!$C$4:$AE$1500,MATCH($C85,'Monthly PEAK Level D'!$C$4:$C$1500,0),MATCH(X$4,'Monthly PEAK Level D'!$C$4:$AE$4,0)),"")</f>
        <v/>
      </c>
      <c r="Y85" s="40" t="str">
        <f ca="1">IFERROR(-1*INDEX('Monthly PEAK Level D'!$C$4:$AE$1500,MATCH($C85,'Monthly PEAK Level D'!$C$4:$C$1500,0),MATCH(Y$4,'Monthly PEAK Level D'!$C$4:$AE$4,0)),"")</f>
        <v/>
      </c>
      <c r="AB85" s="40" t="str">
        <f ca="1">IFERROR(-1*INDEX('Monthly PEAK Level D'!$C$4:$AE$1500,MATCH($C85,'Monthly PEAK Level D'!$C$4:$C$1500,0),MATCH(AB$4,'Monthly PEAK Level D'!$C$4:$AE$4,0)),"")</f>
        <v/>
      </c>
      <c r="AC85" s="40" t="str">
        <f ca="1">IFERROR(-1*INDEX('Monthly PEAK Level D'!$C$4:$AE$1500,MATCH($C85,'Monthly PEAK Level D'!$C$4:$C$1500,0),MATCH(AC$4,'Monthly PEAK Level D'!$C$4:$AE$4,0)),"")</f>
        <v/>
      </c>
      <c r="AD85" s="40" t="str">
        <f ca="1">IFERROR(-1*INDEX('Monthly PEAK Level D'!$C$4:$AE$1500,MATCH($C85,'Monthly PEAK Level D'!$C$4:$C$1500,0),MATCH(AD$4,'Monthly PEAK Level D'!$C$4:$AE$4,0)),"")</f>
        <v/>
      </c>
      <c r="AE85" s="40" t="str">
        <f ca="1">IFERROR(-1*INDEX('Monthly PEAK Level D'!$C$4:$AE$1500,MATCH($C85,'Monthly PEAK Level D'!$C$4:$C$1500,0),MATCH(AE$4,'Monthly PEAK Level D'!$C$4:$AE$4,0)),"")</f>
        <v/>
      </c>
      <c r="AF85" s="40" t="str">
        <f ca="1">IFERROR(-1*INDEX('Monthly PEAK Level D'!$C$4:$AE$1500,MATCH($C85,'Monthly PEAK Level D'!$C$4:$C$1500,0),MATCH(AF$4,'Monthly PEAK Level D'!$C$4:$AE$4,0)),"")</f>
        <v/>
      </c>
      <c r="AG85" s="40" t="str">
        <f ca="1">IFERROR(-1*INDEX('Monthly PEAK Level D'!$C$4:$AE$1500,MATCH($C85,'Monthly PEAK Level D'!$C$4:$C$1500,0),MATCH(AG$4,'Monthly PEAK Level D'!$C$4:$AE$4,0)),"")</f>
        <v/>
      </c>
      <c r="AH85" s="40" t="str">
        <f ca="1">IFERROR(-1*INDEX('Monthly PEAK Level D'!$C$4:$AE$1500,MATCH($C85,'Monthly PEAK Level D'!$C$4:$C$1500,0),MATCH(AH$4,'Monthly PEAK Level D'!$C$4:$AE$4,0)),"")</f>
        <v/>
      </c>
      <c r="AI85" s="40" t="str">
        <f ca="1">IFERROR(-1*INDEX('Monthly PEAK Level D'!$C$4:$AE$1500,MATCH($C85,'Monthly PEAK Level D'!$C$4:$C$1500,0),MATCH(AI$4,'Monthly PEAK Level D'!$C$4:$AE$4,0)),"")</f>
        <v/>
      </c>
      <c r="AJ85" s="40" t="str">
        <f ca="1">IFERROR(-1*INDEX('Monthly PEAK Level D'!$C$4:$AE$1500,MATCH($C85,'Monthly PEAK Level D'!$C$4:$C$1500,0),MATCH(AJ$4,'Monthly PEAK Level D'!$C$4:$AE$4,0)),"")</f>
        <v/>
      </c>
      <c r="AK85" s="40" t="str">
        <f ca="1">IFERROR(-1*INDEX('Monthly PEAK Level D'!$C$4:$AE$1500,MATCH($C85,'Monthly PEAK Level D'!$C$4:$C$1500,0),MATCH(AK$4,'Monthly PEAK Level D'!$C$4:$AE$4,0)),"")</f>
        <v/>
      </c>
    </row>
    <row r="86" spans="3:37">
      <c r="C86" s="24">
        <f t="shared" si="1"/>
        <v>47757</v>
      </c>
      <c r="D86" s="90" t="s">
        <v>65</v>
      </c>
      <c r="E86" s="91" t="s">
        <v>65</v>
      </c>
      <c r="F86" s="90" t="s">
        <v>65</v>
      </c>
      <c r="G86" s="90" t="s">
        <v>65</v>
      </c>
      <c r="H86" s="90" t="s">
        <v>65</v>
      </c>
      <c r="I86" s="90" t="s">
        <v>65</v>
      </c>
      <c r="J86" s="40" t="str">
        <f ca="1">IFERROR(-1*INDEX('Monthly PEAK Level D'!$C$4:$AE$1500,MATCH($C86,'Monthly PEAK Level D'!$C$4:$C$1500,0),MATCH(J$4,'Monthly PEAK Level D'!$C$4:$AE$4,0)),"")</f>
        <v/>
      </c>
      <c r="K86" s="40" t="str">
        <f ca="1">IFERROR(-1*INDEX('Monthly PEAK Level D'!$C$4:$AE$1500,MATCH($C86,'Monthly PEAK Level D'!$C$4:$C$1500,0),MATCH(K$4,'Monthly PEAK Level D'!$C$4:$AE$4,0)),"")</f>
        <v/>
      </c>
      <c r="L86" s="40" t="str">
        <f ca="1">IFERROR(-1*INDEX('Monthly PEAK Level D'!$C$4:$AE$1500,MATCH($C86,'Monthly PEAK Level D'!$C$4:$C$1500,0),MATCH(L$4,'Monthly PEAK Level D'!$C$4:$AE$4,0)),"")</f>
        <v/>
      </c>
      <c r="M86" s="40" t="str">
        <f ca="1">IFERROR(-1*INDEX('Monthly PEAK Level D'!$C$4:$AE$1500,MATCH($C86,'Monthly PEAK Level D'!$C$4:$C$1500,0),MATCH(M$4,'Monthly PEAK Level D'!$C$4:$AE$4,0)),"")</f>
        <v/>
      </c>
      <c r="N86" s="40" t="str">
        <f ca="1">IFERROR(INDEX('Monthly PEAK Level D'!$C$4:$AE$1500,MATCH($C86,'Monthly PEAK Level D'!$C$4:$C$1500,0),MATCH(N$4,'Monthly PEAK Level D'!$C$4:$AE$4,0)),"")</f>
        <v/>
      </c>
      <c r="O86" s="40" t="str">
        <f ca="1">IFERROR(INDEX('Monthly PEAK Level D'!$C$4:$AE$1500,MATCH($C86,'Monthly PEAK Level D'!$C$4:$C$1500,0),MATCH(O$4,'Monthly PEAK Level D'!$C$4:$AE$4,0)),"")</f>
        <v/>
      </c>
      <c r="P86" s="90" t="s">
        <v>65</v>
      </c>
      <c r="Q86" s="90" t="s">
        <v>65</v>
      </c>
      <c r="R86" s="90" t="s">
        <v>65</v>
      </c>
      <c r="S86" s="40" t="str">
        <f ca="1">IFERROR(-1*INDEX('Monthly PEAK Level D'!$C$4:$AE$1500,MATCH($C86,'Monthly PEAK Level D'!$C$4:$C$1500,0),MATCH(S$4,'Monthly PEAK Level D'!$C$4:$AE$4,0)),"")</f>
        <v/>
      </c>
      <c r="T86" s="40" t="str">
        <f ca="1">IFERROR(-1*INDEX('Monthly PEAK Level D'!$C$4:$AE$1500,MATCH($C86,'Monthly PEAK Level D'!$C$4:$C$1500,0),MATCH(T$4,'Monthly PEAK Level D'!$C$4:$AE$4,0)),"")</f>
        <v/>
      </c>
      <c r="U86" s="40" t="str">
        <f ca="1">IFERROR(-1*INDEX('Monthly PEAK Level D'!$C$4:$AE$1500,MATCH($C86,'Monthly PEAK Level D'!$C$4:$C$1500,0),MATCH(U$4,'Monthly PEAK Level D'!$C$4:$AE$4,0)),"")</f>
        <v/>
      </c>
      <c r="V86" s="40" t="str">
        <f ca="1">IFERROR(-1*INDEX('Monthly PEAK Level D'!$C$4:$AE$1500,MATCH($C86,'Monthly PEAK Level D'!$C$4:$C$1500,0),MATCH(V$4,'Monthly PEAK Level D'!$C$4:$AE$4,0)),"")</f>
        <v/>
      </c>
      <c r="W86" s="40" t="str">
        <f ca="1">IFERROR(-1*INDEX('Monthly PEAK Level D'!$C$4:$AE$1500,MATCH($C86,'Monthly PEAK Level D'!$C$4:$C$1500,0),MATCH(W$4,'Monthly PEAK Level D'!$C$4:$AE$4,0)),"")</f>
        <v/>
      </c>
      <c r="X86" s="40" t="str">
        <f ca="1">IFERROR(-1*INDEX('Monthly PEAK Level D'!$C$4:$AE$1500,MATCH($C86,'Monthly PEAK Level D'!$C$4:$C$1500,0),MATCH(X$4,'Monthly PEAK Level D'!$C$4:$AE$4,0)),"")</f>
        <v/>
      </c>
      <c r="Y86" s="40" t="str">
        <f ca="1">IFERROR(-1*INDEX('Monthly PEAK Level D'!$C$4:$AE$1500,MATCH($C86,'Monthly PEAK Level D'!$C$4:$C$1500,0),MATCH(Y$4,'Monthly PEAK Level D'!$C$4:$AE$4,0)),"")</f>
        <v/>
      </c>
      <c r="AB86" s="40" t="str">
        <f ca="1">IFERROR(-1*INDEX('Monthly PEAK Level D'!$C$4:$AE$1500,MATCH($C86,'Monthly PEAK Level D'!$C$4:$C$1500,0),MATCH(AB$4,'Monthly PEAK Level D'!$C$4:$AE$4,0)),"")</f>
        <v/>
      </c>
      <c r="AC86" s="40" t="str">
        <f ca="1">IFERROR(-1*INDEX('Monthly PEAK Level D'!$C$4:$AE$1500,MATCH($C86,'Monthly PEAK Level D'!$C$4:$C$1500,0),MATCH(AC$4,'Monthly PEAK Level D'!$C$4:$AE$4,0)),"")</f>
        <v/>
      </c>
      <c r="AD86" s="40" t="str">
        <f ca="1">IFERROR(-1*INDEX('Monthly PEAK Level D'!$C$4:$AE$1500,MATCH($C86,'Monthly PEAK Level D'!$C$4:$C$1500,0),MATCH(AD$4,'Monthly PEAK Level D'!$C$4:$AE$4,0)),"")</f>
        <v/>
      </c>
      <c r="AE86" s="40" t="str">
        <f ca="1">IFERROR(-1*INDEX('Monthly PEAK Level D'!$C$4:$AE$1500,MATCH($C86,'Monthly PEAK Level D'!$C$4:$C$1500,0),MATCH(AE$4,'Monthly PEAK Level D'!$C$4:$AE$4,0)),"")</f>
        <v/>
      </c>
      <c r="AF86" s="40" t="str">
        <f ca="1">IFERROR(-1*INDEX('Monthly PEAK Level D'!$C$4:$AE$1500,MATCH($C86,'Monthly PEAK Level D'!$C$4:$C$1500,0),MATCH(AF$4,'Monthly PEAK Level D'!$C$4:$AE$4,0)),"")</f>
        <v/>
      </c>
      <c r="AG86" s="40" t="str">
        <f ca="1">IFERROR(-1*INDEX('Monthly PEAK Level D'!$C$4:$AE$1500,MATCH($C86,'Monthly PEAK Level D'!$C$4:$C$1500,0),MATCH(AG$4,'Monthly PEAK Level D'!$C$4:$AE$4,0)),"")</f>
        <v/>
      </c>
      <c r="AH86" s="40" t="str">
        <f ca="1">IFERROR(-1*INDEX('Monthly PEAK Level D'!$C$4:$AE$1500,MATCH($C86,'Monthly PEAK Level D'!$C$4:$C$1500,0),MATCH(AH$4,'Monthly PEAK Level D'!$C$4:$AE$4,0)),"")</f>
        <v/>
      </c>
      <c r="AI86" s="40" t="str">
        <f ca="1">IFERROR(-1*INDEX('Monthly PEAK Level D'!$C$4:$AE$1500,MATCH($C86,'Monthly PEAK Level D'!$C$4:$C$1500,0),MATCH(AI$4,'Monthly PEAK Level D'!$C$4:$AE$4,0)),"")</f>
        <v/>
      </c>
      <c r="AJ86" s="40" t="str">
        <f ca="1">IFERROR(-1*INDEX('Monthly PEAK Level D'!$C$4:$AE$1500,MATCH($C86,'Monthly PEAK Level D'!$C$4:$C$1500,0),MATCH(AJ$4,'Monthly PEAK Level D'!$C$4:$AE$4,0)),"")</f>
        <v/>
      </c>
      <c r="AK86" s="40" t="str">
        <f ca="1">IFERROR(-1*INDEX('Monthly PEAK Level D'!$C$4:$AE$1500,MATCH($C86,'Monthly PEAK Level D'!$C$4:$C$1500,0),MATCH(AK$4,'Monthly PEAK Level D'!$C$4:$AE$4,0)),"")</f>
        <v/>
      </c>
    </row>
    <row r="87" spans="3:37">
      <c r="C87" s="24">
        <f t="shared" si="1"/>
        <v>47788</v>
      </c>
      <c r="D87" s="90" t="s">
        <v>65</v>
      </c>
      <c r="E87" s="91" t="s">
        <v>65</v>
      </c>
      <c r="F87" s="90" t="s">
        <v>65</v>
      </c>
      <c r="G87" s="90" t="s">
        <v>65</v>
      </c>
      <c r="H87" s="90" t="s">
        <v>65</v>
      </c>
      <c r="I87" s="90" t="s">
        <v>65</v>
      </c>
      <c r="J87" s="40" t="str">
        <f ca="1">IFERROR(-1*INDEX('Monthly PEAK Level D'!$C$4:$AE$1500,MATCH($C87,'Monthly PEAK Level D'!$C$4:$C$1500,0),MATCH(J$4,'Monthly PEAK Level D'!$C$4:$AE$4,0)),"")</f>
        <v/>
      </c>
      <c r="K87" s="40" t="str">
        <f ca="1">IFERROR(-1*INDEX('Monthly PEAK Level D'!$C$4:$AE$1500,MATCH($C87,'Monthly PEAK Level D'!$C$4:$C$1500,0),MATCH(K$4,'Monthly PEAK Level D'!$C$4:$AE$4,0)),"")</f>
        <v/>
      </c>
      <c r="L87" s="40" t="str">
        <f ca="1">IFERROR(-1*INDEX('Monthly PEAK Level D'!$C$4:$AE$1500,MATCH($C87,'Monthly PEAK Level D'!$C$4:$C$1500,0),MATCH(L$4,'Monthly PEAK Level D'!$C$4:$AE$4,0)),"")</f>
        <v/>
      </c>
      <c r="M87" s="40" t="str">
        <f ca="1">IFERROR(-1*INDEX('Monthly PEAK Level D'!$C$4:$AE$1500,MATCH($C87,'Monthly PEAK Level D'!$C$4:$C$1500,0),MATCH(M$4,'Monthly PEAK Level D'!$C$4:$AE$4,0)),"")</f>
        <v/>
      </c>
      <c r="N87" s="40" t="str">
        <f ca="1">IFERROR(INDEX('Monthly PEAK Level D'!$C$4:$AE$1500,MATCH($C87,'Monthly PEAK Level D'!$C$4:$C$1500,0),MATCH(N$4,'Monthly PEAK Level D'!$C$4:$AE$4,0)),"")</f>
        <v/>
      </c>
      <c r="O87" s="40" t="str">
        <f ca="1">IFERROR(INDEX('Monthly PEAK Level D'!$C$4:$AE$1500,MATCH($C87,'Monthly PEAK Level D'!$C$4:$C$1500,0),MATCH(O$4,'Monthly PEAK Level D'!$C$4:$AE$4,0)),"")</f>
        <v/>
      </c>
      <c r="P87" s="90" t="s">
        <v>65</v>
      </c>
      <c r="Q87" s="90" t="s">
        <v>65</v>
      </c>
      <c r="R87" s="90" t="s">
        <v>65</v>
      </c>
      <c r="S87" s="40" t="str">
        <f ca="1">IFERROR(-1*INDEX('Monthly PEAK Level D'!$C$4:$AE$1500,MATCH($C87,'Monthly PEAK Level D'!$C$4:$C$1500,0),MATCH(S$4,'Monthly PEAK Level D'!$C$4:$AE$4,0)),"")</f>
        <v/>
      </c>
      <c r="T87" s="40" t="str">
        <f ca="1">IFERROR(-1*INDEX('Monthly PEAK Level D'!$C$4:$AE$1500,MATCH($C87,'Monthly PEAK Level D'!$C$4:$C$1500,0),MATCH(T$4,'Monthly PEAK Level D'!$C$4:$AE$4,0)),"")</f>
        <v/>
      </c>
      <c r="U87" s="40" t="str">
        <f ca="1">IFERROR(-1*INDEX('Monthly PEAK Level D'!$C$4:$AE$1500,MATCH($C87,'Monthly PEAK Level D'!$C$4:$C$1500,0),MATCH(U$4,'Monthly PEAK Level D'!$C$4:$AE$4,0)),"")</f>
        <v/>
      </c>
      <c r="V87" s="40" t="str">
        <f ca="1">IFERROR(-1*INDEX('Monthly PEAK Level D'!$C$4:$AE$1500,MATCH($C87,'Monthly PEAK Level D'!$C$4:$C$1500,0),MATCH(V$4,'Monthly PEAK Level D'!$C$4:$AE$4,0)),"")</f>
        <v/>
      </c>
      <c r="W87" s="40" t="str">
        <f ca="1">IFERROR(-1*INDEX('Monthly PEAK Level D'!$C$4:$AE$1500,MATCH($C87,'Monthly PEAK Level D'!$C$4:$C$1500,0),MATCH(W$4,'Monthly PEAK Level D'!$C$4:$AE$4,0)),"")</f>
        <v/>
      </c>
      <c r="X87" s="40" t="str">
        <f ca="1">IFERROR(-1*INDEX('Monthly PEAK Level D'!$C$4:$AE$1500,MATCH($C87,'Monthly PEAK Level D'!$C$4:$C$1500,0),MATCH(X$4,'Monthly PEAK Level D'!$C$4:$AE$4,0)),"")</f>
        <v/>
      </c>
      <c r="Y87" s="40" t="str">
        <f ca="1">IFERROR(-1*INDEX('Monthly PEAK Level D'!$C$4:$AE$1500,MATCH($C87,'Monthly PEAK Level D'!$C$4:$C$1500,0),MATCH(Y$4,'Monthly PEAK Level D'!$C$4:$AE$4,0)),"")</f>
        <v/>
      </c>
      <c r="AB87" s="40" t="str">
        <f ca="1">IFERROR(-1*INDEX('Monthly PEAK Level D'!$C$4:$AE$1500,MATCH($C87,'Monthly PEAK Level D'!$C$4:$C$1500,0),MATCH(AB$4,'Monthly PEAK Level D'!$C$4:$AE$4,0)),"")</f>
        <v/>
      </c>
      <c r="AC87" s="40" t="str">
        <f ca="1">IFERROR(-1*INDEX('Monthly PEAK Level D'!$C$4:$AE$1500,MATCH($C87,'Monthly PEAK Level D'!$C$4:$C$1500,0),MATCH(AC$4,'Monthly PEAK Level D'!$C$4:$AE$4,0)),"")</f>
        <v/>
      </c>
      <c r="AD87" s="40" t="str">
        <f ca="1">IFERROR(-1*INDEX('Monthly PEAK Level D'!$C$4:$AE$1500,MATCH($C87,'Monthly PEAK Level D'!$C$4:$C$1500,0),MATCH(AD$4,'Monthly PEAK Level D'!$C$4:$AE$4,0)),"")</f>
        <v/>
      </c>
      <c r="AE87" s="40" t="str">
        <f ca="1">IFERROR(-1*INDEX('Monthly PEAK Level D'!$C$4:$AE$1500,MATCH($C87,'Monthly PEAK Level D'!$C$4:$C$1500,0),MATCH(AE$4,'Monthly PEAK Level D'!$C$4:$AE$4,0)),"")</f>
        <v/>
      </c>
      <c r="AF87" s="40" t="str">
        <f ca="1">IFERROR(-1*INDEX('Monthly PEAK Level D'!$C$4:$AE$1500,MATCH($C87,'Monthly PEAK Level D'!$C$4:$C$1500,0),MATCH(AF$4,'Monthly PEAK Level D'!$C$4:$AE$4,0)),"")</f>
        <v/>
      </c>
      <c r="AG87" s="40" t="str">
        <f ca="1">IFERROR(-1*INDEX('Monthly PEAK Level D'!$C$4:$AE$1500,MATCH($C87,'Monthly PEAK Level D'!$C$4:$C$1500,0),MATCH(AG$4,'Monthly PEAK Level D'!$C$4:$AE$4,0)),"")</f>
        <v/>
      </c>
      <c r="AH87" s="40" t="str">
        <f ca="1">IFERROR(-1*INDEX('Monthly PEAK Level D'!$C$4:$AE$1500,MATCH($C87,'Monthly PEAK Level D'!$C$4:$C$1500,0),MATCH(AH$4,'Monthly PEAK Level D'!$C$4:$AE$4,0)),"")</f>
        <v/>
      </c>
      <c r="AI87" s="40" t="str">
        <f ca="1">IFERROR(-1*INDEX('Monthly PEAK Level D'!$C$4:$AE$1500,MATCH($C87,'Monthly PEAK Level D'!$C$4:$C$1500,0),MATCH(AI$4,'Monthly PEAK Level D'!$C$4:$AE$4,0)),"")</f>
        <v/>
      </c>
      <c r="AJ87" s="40" t="str">
        <f ca="1">IFERROR(-1*INDEX('Monthly PEAK Level D'!$C$4:$AE$1500,MATCH($C87,'Monthly PEAK Level D'!$C$4:$C$1500,0),MATCH(AJ$4,'Monthly PEAK Level D'!$C$4:$AE$4,0)),"")</f>
        <v/>
      </c>
      <c r="AK87" s="40" t="str">
        <f ca="1">IFERROR(-1*INDEX('Monthly PEAK Level D'!$C$4:$AE$1500,MATCH($C87,'Monthly PEAK Level D'!$C$4:$C$1500,0),MATCH(AK$4,'Monthly PEAK Level D'!$C$4:$AE$4,0)),"")</f>
        <v/>
      </c>
    </row>
    <row r="88" spans="3:37">
      <c r="C88" s="24">
        <f t="shared" si="1"/>
        <v>47818</v>
      </c>
      <c r="D88" s="90" t="s">
        <v>65</v>
      </c>
      <c r="E88" s="91" t="s">
        <v>65</v>
      </c>
      <c r="F88" s="90" t="s">
        <v>65</v>
      </c>
      <c r="G88" s="90" t="s">
        <v>65</v>
      </c>
      <c r="H88" s="90" t="s">
        <v>65</v>
      </c>
      <c r="I88" s="90" t="s">
        <v>65</v>
      </c>
      <c r="J88" s="40" t="str">
        <f ca="1">IFERROR(-1*INDEX('Monthly PEAK Level D'!$C$4:$AE$1500,MATCH($C88,'Monthly PEAK Level D'!$C$4:$C$1500,0),MATCH(J$4,'Monthly PEAK Level D'!$C$4:$AE$4,0)),"")</f>
        <v/>
      </c>
      <c r="K88" s="40" t="str">
        <f ca="1">IFERROR(-1*INDEX('Monthly PEAK Level D'!$C$4:$AE$1500,MATCH($C88,'Monthly PEAK Level D'!$C$4:$C$1500,0),MATCH(K$4,'Monthly PEAK Level D'!$C$4:$AE$4,0)),"")</f>
        <v/>
      </c>
      <c r="L88" s="40" t="str">
        <f ca="1">IFERROR(-1*INDEX('Monthly PEAK Level D'!$C$4:$AE$1500,MATCH($C88,'Monthly PEAK Level D'!$C$4:$C$1500,0),MATCH(L$4,'Monthly PEAK Level D'!$C$4:$AE$4,0)),"")</f>
        <v/>
      </c>
      <c r="M88" s="40" t="str">
        <f ca="1">IFERROR(-1*INDEX('Monthly PEAK Level D'!$C$4:$AE$1500,MATCH($C88,'Monthly PEAK Level D'!$C$4:$C$1500,0),MATCH(M$4,'Monthly PEAK Level D'!$C$4:$AE$4,0)),"")</f>
        <v/>
      </c>
      <c r="N88" s="40" t="str">
        <f ca="1">IFERROR(INDEX('Monthly PEAK Level D'!$C$4:$AE$1500,MATCH($C88,'Monthly PEAK Level D'!$C$4:$C$1500,0),MATCH(N$4,'Monthly PEAK Level D'!$C$4:$AE$4,0)),"")</f>
        <v/>
      </c>
      <c r="O88" s="40" t="str">
        <f ca="1">IFERROR(INDEX('Monthly PEAK Level D'!$C$4:$AE$1500,MATCH($C88,'Monthly PEAK Level D'!$C$4:$C$1500,0),MATCH(O$4,'Monthly PEAK Level D'!$C$4:$AE$4,0)),"")</f>
        <v/>
      </c>
      <c r="P88" s="90" t="s">
        <v>65</v>
      </c>
      <c r="Q88" s="90" t="s">
        <v>65</v>
      </c>
      <c r="R88" s="90" t="s">
        <v>65</v>
      </c>
      <c r="S88" s="40" t="str">
        <f ca="1">IFERROR(-1*INDEX('Monthly PEAK Level D'!$C$4:$AE$1500,MATCH($C88,'Monthly PEAK Level D'!$C$4:$C$1500,0),MATCH(S$4,'Monthly PEAK Level D'!$C$4:$AE$4,0)),"")</f>
        <v/>
      </c>
      <c r="T88" s="40" t="str">
        <f ca="1">IFERROR(-1*INDEX('Monthly PEAK Level D'!$C$4:$AE$1500,MATCH($C88,'Monthly PEAK Level D'!$C$4:$C$1500,0),MATCH(T$4,'Monthly PEAK Level D'!$C$4:$AE$4,0)),"")</f>
        <v/>
      </c>
      <c r="U88" s="40" t="str">
        <f ca="1">IFERROR(-1*INDEX('Monthly PEAK Level D'!$C$4:$AE$1500,MATCH($C88,'Monthly PEAK Level D'!$C$4:$C$1500,0),MATCH(U$4,'Monthly PEAK Level D'!$C$4:$AE$4,0)),"")</f>
        <v/>
      </c>
      <c r="V88" s="40" t="str">
        <f ca="1">IFERROR(-1*INDEX('Monthly PEAK Level D'!$C$4:$AE$1500,MATCH($C88,'Monthly PEAK Level D'!$C$4:$C$1500,0),MATCH(V$4,'Monthly PEAK Level D'!$C$4:$AE$4,0)),"")</f>
        <v/>
      </c>
      <c r="W88" s="40" t="str">
        <f ca="1">IFERROR(-1*INDEX('Monthly PEAK Level D'!$C$4:$AE$1500,MATCH($C88,'Monthly PEAK Level D'!$C$4:$C$1500,0),MATCH(W$4,'Monthly PEAK Level D'!$C$4:$AE$4,0)),"")</f>
        <v/>
      </c>
      <c r="X88" s="40" t="str">
        <f ca="1">IFERROR(-1*INDEX('Monthly PEAK Level D'!$C$4:$AE$1500,MATCH($C88,'Monthly PEAK Level D'!$C$4:$C$1500,0),MATCH(X$4,'Monthly PEAK Level D'!$C$4:$AE$4,0)),"")</f>
        <v/>
      </c>
      <c r="Y88" s="40" t="str">
        <f ca="1">IFERROR(-1*INDEX('Monthly PEAK Level D'!$C$4:$AE$1500,MATCH($C88,'Monthly PEAK Level D'!$C$4:$C$1500,0),MATCH(Y$4,'Monthly PEAK Level D'!$C$4:$AE$4,0)),"")</f>
        <v/>
      </c>
      <c r="AB88" s="40" t="str">
        <f ca="1">IFERROR(-1*INDEX('Monthly PEAK Level D'!$C$4:$AE$1500,MATCH($C88,'Monthly PEAK Level D'!$C$4:$C$1500,0),MATCH(AB$4,'Monthly PEAK Level D'!$C$4:$AE$4,0)),"")</f>
        <v/>
      </c>
      <c r="AC88" s="40" t="str">
        <f ca="1">IFERROR(-1*INDEX('Monthly PEAK Level D'!$C$4:$AE$1500,MATCH($C88,'Monthly PEAK Level D'!$C$4:$C$1500,0),MATCH(AC$4,'Monthly PEAK Level D'!$C$4:$AE$4,0)),"")</f>
        <v/>
      </c>
      <c r="AD88" s="40" t="str">
        <f ca="1">IFERROR(-1*INDEX('Monthly PEAK Level D'!$C$4:$AE$1500,MATCH($C88,'Monthly PEAK Level D'!$C$4:$C$1500,0),MATCH(AD$4,'Monthly PEAK Level D'!$C$4:$AE$4,0)),"")</f>
        <v/>
      </c>
      <c r="AE88" s="40" t="str">
        <f ca="1">IFERROR(-1*INDEX('Monthly PEAK Level D'!$C$4:$AE$1500,MATCH($C88,'Monthly PEAK Level D'!$C$4:$C$1500,0),MATCH(AE$4,'Monthly PEAK Level D'!$C$4:$AE$4,0)),"")</f>
        <v/>
      </c>
      <c r="AF88" s="40" t="str">
        <f ca="1">IFERROR(-1*INDEX('Monthly PEAK Level D'!$C$4:$AE$1500,MATCH($C88,'Monthly PEAK Level D'!$C$4:$C$1500,0),MATCH(AF$4,'Monthly PEAK Level D'!$C$4:$AE$4,0)),"")</f>
        <v/>
      </c>
      <c r="AG88" s="40" t="str">
        <f ca="1">IFERROR(-1*INDEX('Monthly PEAK Level D'!$C$4:$AE$1500,MATCH($C88,'Monthly PEAK Level D'!$C$4:$C$1500,0),MATCH(AG$4,'Monthly PEAK Level D'!$C$4:$AE$4,0)),"")</f>
        <v/>
      </c>
      <c r="AH88" s="40" t="str">
        <f ca="1">IFERROR(-1*INDEX('Monthly PEAK Level D'!$C$4:$AE$1500,MATCH($C88,'Monthly PEAK Level D'!$C$4:$C$1500,0),MATCH(AH$4,'Monthly PEAK Level D'!$C$4:$AE$4,0)),"")</f>
        <v/>
      </c>
      <c r="AI88" s="40" t="str">
        <f ca="1">IFERROR(-1*INDEX('Monthly PEAK Level D'!$C$4:$AE$1500,MATCH($C88,'Monthly PEAK Level D'!$C$4:$C$1500,0),MATCH(AI$4,'Monthly PEAK Level D'!$C$4:$AE$4,0)),"")</f>
        <v/>
      </c>
      <c r="AJ88" s="40" t="str">
        <f ca="1">IFERROR(-1*INDEX('Monthly PEAK Level D'!$C$4:$AE$1500,MATCH($C88,'Monthly PEAK Level D'!$C$4:$C$1500,0),MATCH(AJ$4,'Monthly PEAK Level D'!$C$4:$AE$4,0)),"")</f>
        <v/>
      </c>
      <c r="AK88" s="40" t="str">
        <f ca="1">IFERROR(-1*INDEX('Monthly PEAK Level D'!$C$4:$AE$1500,MATCH($C88,'Monthly PEAK Level D'!$C$4:$C$1500,0),MATCH(AK$4,'Monthly PEAK Level D'!$C$4:$AE$4,0)),"")</f>
        <v/>
      </c>
    </row>
    <row r="89" spans="3:37">
      <c r="C89" s="24">
        <f t="shared" si="1"/>
        <v>47849</v>
      </c>
      <c r="D89" s="90" t="s">
        <v>65</v>
      </c>
      <c r="E89" s="91" t="s">
        <v>65</v>
      </c>
      <c r="F89" s="90" t="s">
        <v>65</v>
      </c>
      <c r="G89" s="90" t="s">
        <v>65</v>
      </c>
      <c r="H89" s="90" t="s">
        <v>65</v>
      </c>
      <c r="I89" s="90" t="s">
        <v>65</v>
      </c>
      <c r="J89" s="40" t="str">
        <f ca="1">IFERROR(-1*INDEX('Monthly PEAK Level D'!$C$4:$AE$1500,MATCH($C89,'Monthly PEAK Level D'!$C$4:$C$1500,0),MATCH(J$4,'Monthly PEAK Level D'!$C$4:$AE$4,0)),"")</f>
        <v/>
      </c>
      <c r="K89" s="40" t="str">
        <f ca="1">IFERROR(-1*INDEX('Monthly PEAK Level D'!$C$4:$AE$1500,MATCH($C89,'Monthly PEAK Level D'!$C$4:$C$1500,0),MATCH(K$4,'Monthly PEAK Level D'!$C$4:$AE$4,0)),"")</f>
        <v/>
      </c>
      <c r="L89" s="40" t="str">
        <f ca="1">IFERROR(-1*INDEX('Monthly PEAK Level D'!$C$4:$AE$1500,MATCH($C89,'Monthly PEAK Level D'!$C$4:$C$1500,0),MATCH(L$4,'Monthly PEAK Level D'!$C$4:$AE$4,0)),"")</f>
        <v/>
      </c>
      <c r="M89" s="40" t="str">
        <f ca="1">IFERROR(-1*INDEX('Monthly PEAK Level D'!$C$4:$AE$1500,MATCH($C89,'Monthly PEAK Level D'!$C$4:$C$1500,0),MATCH(M$4,'Monthly PEAK Level D'!$C$4:$AE$4,0)),"")</f>
        <v/>
      </c>
      <c r="N89" s="40" t="str">
        <f ca="1">IFERROR(INDEX('Monthly PEAK Level D'!$C$4:$AE$1500,MATCH($C89,'Monthly PEAK Level D'!$C$4:$C$1500,0),MATCH(N$4,'Monthly PEAK Level D'!$C$4:$AE$4,0)),"")</f>
        <v/>
      </c>
      <c r="O89" s="40" t="str">
        <f ca="1">IFERROR(INDEX('Monthly PEAK Level D'!$C$4:$AE$1500,MATCH($C89,'Monthly PEAK Level D'!$C$4:$C$1500,0),MATCH(O$4,'Monthly PEAK Level D'!$C$4:$AE$4,0)),"")</f>
        <v/>
      </c>
      <c r="P89" s="90" t="s">
        <v>65</v>
      </c>
      <c r="Q89" s="90" t="s">
        <v>65</v>
      </c>
      <c r="R89" s="90" t="s">
        <v>65</v>
      </c>
      <c r="S89" s="40" t="str">
        <f ca="1">IFERROR(-1*INDEX('Monthly PEAK Level D'!$C$4:$AE$1500,MATCH($C89,'Monthly PEAK Level D'!$C$4:$C$1500,0),MATCH(S$4,'Monthly PEAK Level D'!$C$4:$AE$4,0)),"")</f>
        <v/>
      </c>
      <c r="T89" s="40" t="str">
        <f ca="1">IFERROR(-1*INDEX('Monthly PEAK Level D'!$C$4:$AE$1500,MATCH($C89,'Monthly PEAK Level D'!$C$4:$C$1500,0),MATCH(T$4,'Monthly PEAK Level D'!$C$4:$AE$4,0)),"")</f>
        <v/>
      </c>
      <c r="U89" s="40" t="str">
        <f ca="1">IFERROR(-1*INDEX('Monthly PEAK Level D'!$C$4:$AE$1500,MATCH($C89,'Monthly PEAK Level D'!$C$4:$C$1500,0),MATCH(U$4,'Monthly PEAK Level D'!$C$4:$AE$4,0)),"")</f>
        <v/>
      </c>
      <c r="V89" s="40" t="str">
        <f ca="1">IFERROR(-1*INDEX('Monthly PEAK Level D'!$C$4:$AE$1500,MATCH($C89,'Monthly PEAK Level D'!$C$4:$C$1500,0),MATCH(V$4,'Monthly PEAK Level D'!$C$4:$AE$4,0)),"")</f>
        <v/>
      </c>
      <c r="W89" s="40" t="str">
        <f ca="1">IFERROR(-1*INDEX('Monthly PEAK Level D'!$C$4:$AE$1500,MATCH($C89,'Monthly PEAK Level D'!$C$4:$C$1500,0),MATCH(W$4,'Monthly PEAK Level D'!$C$4:$AE$4,0)),"")</f>
        <v/>
      </c>
      <c r="X89" s="40" t="str">
        <f ca="1">IFERROR(-1*INDEX('Monthly PEAK Level D'!$C$4:$AE$1500,MATCH($C89,'Monthly PEAK Level D'!$C$4:$C$1500,0),MATCH(X$4,'Monthly PEAK Level D'!$C$4:$AE$4,0)),"")</f>
        <v/>
      </c>
      <c r="Y89" s="40" t="str">
        <f ca="1">IFERROR(-1*INDEX('Monthly PEAK Level D'!$C$4:$AE$1500,MATCH($C89,'Monthly PEAK Level D'!$C$4:$C$1500,0),MATCH(Y$4,'Monthly PEAK Level D'!$C$4:$AE$4,0)),"")</f>
        <v/>
      </c>
      <c r="AB89" s="40" t="str">
        <f ca="1">IFERROR(-1*INDEX('Monthly PEAK Level D'!$C$4:$AE$1500,MATCH($C89,'Monthly PEAK Level D'!$C$4:$C$1500,0),MATCH(AB$4,'Monthly PEAK Level D'!$C$4:$AE$4,0)),"")</f>
        <v/>
      </c>
      <c r="AC89" s="40" t="str">
        <f ca="1">IFERROR(-1*INDEX('Monthly PEAK Level D'!$C$4:$AE$1500,MATCH($C89,'Monthly PEAK Level D'!$C$4:$C$1500,0),MATCH(AC$4,'Monthly PEAK Level D'!$C$4:$AE$4,0)),"")</f>
        <v/>
      </c>
      <c r="AD89" s="40" t="str">
        <f ca="1">IFERROR(-1*INDEX('Monthly PEAK Level D'!$C$4:$AE$1500,MATCH($C89,'Monthly PEAK Level D'!$C$4:$C$1500,0),MATCH(AD$4,'Monthly PEAK Level D'!$C$4:$AE$4,0)),"")</f>
        <v/>
      </c>
      <c r="AE89" s="40" t="str">
        <f ca="1">IFERROR(-1*INDEX('Monthly PEAK Level D'!$C$4:$AE$1500,MATCH($C89,'Monthly PEAK Level D'!$C$4:$C$1500,0),MATCH(AE$4,'Monthly PEAK Level D'!$C$4:$AE$4,0)),"")</f>
        <v/>
      </c>
      <c r="AF89" s="40" t="str">
        <f ca="1">IFERROR(-1*INDEX('Monthly PEAK Level D'!$C$4:$AE$1500,MATCH($C89,'Monthly PEAK Level D'!$C$4:$C$1500,0),MATCH(AF$4,'Monthly PEAK Level D'!$C$4:$AE$4,0)),"")</f>
        <v/>
      </c>
      <c r="AG89" s="40" t="str">
        <f ca="1">IFERROR(-1*INDEX('Monthly PEAK Level D'!$C$4:$AE$1500,MATCH($C89,'Monthly PEAK Level D'!$C$4:$C$1500,0),MATCH(AG$4,'Monthly PEAK Level D'!$C$4:$AE$4,0)),"")</f>
        <v/>
      </c>
      <c r="AH89" s="40" t="str">
        <f ca="1">IFERROR(-1*INDEX('Monthly PEAK Level D'!$C$4:$AE$1500,MATCH($C89,'Monthly PEAK Level D'!$C$4:$C$1500,0),MATCH(AH$4,'Monthly PEAK Level D'!$C$4:$AE$4,0)),"")</f>
        <v/>
      </c>
      <c r="AI89" s="40" t="str">
        <f ca="1">IFERROR(-1*INDEX('Monthly PEAK Level D'!$C$4:$AE$1500,MATCH($C89,'Monthly PEAK Level D'!$C$4:$C$1500,0),MATCH(AI$4,'Monthly PEAK Level D'!$C$4:$AE$4,0)),"")</f>
        <v/>
      </c>
      <c r="AJ89" s="40" t="str">
        <f ca="1">IFERROR(-1*INDEX('Monthly PEAK Level D'!$C$4:$AE$1500,MATCH($C89,'Monthly PEAK Level D'!$C$4:$C$1500,0),MATCH(AJ$4,'Monthly PEAK Level D'!$C$4:$AE$4,0)),"")</f>
        <v/>
      </c>
      <c r="AK89" s="40" t="str">
        <f ca="1">IFERROR(-1*INDEX('Monthly PEAK Level D'!$C$4:$AE$1500,MATCH($C89,'Monthly PEAK Level D'!$C$4:$C$1500,0),MATCH(AK$4,'Monthly PEAK Level D'!$C$4:$AE$4,0)),"")</f>
        <v/>
      </c>
    </row>
    <row r="90" spans="3:37">
      <c r="C90" s="24">
        <f t="shared" si="1"/>
        <v>47880</v>
      </c>
      <c r="D90" s="90" t="s">
        <v>65</v>
      </c>
      <c r="E90" s="91" t="s">
        <v>65</v>
      </c>
      <c r="F90" s="90" t="s">
        <v>65</v>
      </c>
      <c r="G90" s="90" t="s">
        <v>65</v>
      </c>
      <c r="H90" s="90" t="s">
        <v>65</v>
      </c>
      <c r="I90" s="90" t="s">
        <v>65</v>
      </c>
      <c r="J90" s="40" t="str">
        <f ca="1">IFERROR(-1*INDEX('Monthly PEAK Level D'!$C$4:$AE$1500,MATCH($C90,'Monthly PEAK Level D'!$C$4:$C$1500,0),MATCH(J$4,'Monthly PEAK Level D'!$C$4:$AE$4,0)),"")</f>
        <v/>
      </c>
      <c r="K90" s="40" t="str">
        <f ca="1">IFERROR(-1*INDEX('Monthly PEAK Level D'!$C$4:$AE$1500,MATCH($C90,'Monthly PEAK Level D'!$C$4:$C$1500,0),MATCH(K$4,'Monthly PEAK Level D'!$C$4:$AE$4,0)),"")</f>
        <v/>
      </c>
      <c r="L90" s="40" t="str">
        <f ca="1">IFERROR(-1*INDEX('Monthly PEAK Level D'!$C$4:$AE$1500,MATCH($C90,'Monthly PEAK Level D'!$C$4:$C$1500,0),MATCH(L$4,'Monthly PEAK Level D'!$C$4:$AE$4,0)),"")</f>
        <v/>
      </c>
      <c r="M90" s="40" t="str">
        <f ca="1">IFERROR(-1*INDEX('Monthly PEAK Level D'!$C$4:$AE$1500,MATCH($C90,'Monthly PEAK Level D'!$C$4:$C$1500,0),MATCH(M$4,'Monthly PEAK Level D'!$C$4:$AE$4,0)),"")</f>
        <v/>
      </c>
      <c r="N90" s="40" t="str">
        <f ca="1">IFERROR(INDEX('Monthly PEAK Level D'!$C$4:$AE$1500,MATCH($C90,'Monthly PEAK Level D'!$C$4:$C$1500,0),MATCH(N$4,'Monthly PEAK Level D'!$C$4:$AE$4,0)),"")</f>
        <v/>
      </c>
      <c r="O90" s="40" t="str">
        <f ca="1">IFERROR(INDEX('Monthly PEAK Level D'!$C$4:$AE$1500,MATCH($C90,'Monthly PEAK Level D'!$C$4:$C$1500,0),MATCH(O$4,'Monthly PEAK Level D'!$C$4:$AE$4,0)),"")</f>
        <v/>
      </c>
      <c r="P90" s="90" t="s">
        <v>65</v>
      </c>
      <c r="Q90" s="90" t="s">
        <v>65</v>
      </c>
      <c r="R90" s="90" t="s">
        <v>65</v>
      </c>
      <c r="S90" s="40" t="str">
        <f ca="1">IFERROR(-1*INDEX('Monthly PEAK Level D'!$C$4:$AE$1500,MATCH($C90,'Monthly PEAK Level D'!$C$4:$C$1500,0),MATCH(S$4,'Monthly PEAK Level D'!$C$4:$AE$4,0)),"")</f>
        <v/>
      </c>
      <c r="T90" s="40" t="str">
        <f ca="1">IFERROR(-1*INDEX('Monthly PEAK Level D'!$C$4:$AE$1500,MATCH($C90,'Monthly PEAK Level D'!$C$4:$C$1500,0),MATCH(T$4,'Monthly PEAK Level D'!$C$4:$AE$4,0)),"")</f>
        <v/>
      </c>
      <c r="U90" s="40" t="str">
        <f ca="1">IFERROR(-1*INDEX('Monthly PEAK Level D'!$C$4:$AE$1500,MATCH($C90,'Monthly PEAK Level D'!$C$4:$C$1500,0),MATCH(U$4,'Monthly PEAK Level D'!$C$4:$AE$4,0)),"")</f>
        <v/>
      </c>
      <c r="V90" s="40" t="str">
        <f ca="1">IFERROR(-1*INDEX('Monthly PEAK Level D'!$C$4:$AE$1500,MATCH($C90,'Monthly PEAK Level D'!$C$4:$C$1500,0),MATCH(V$4,'Monthly PEAK Level D'!$C$4:$AE$4,0)),"")</f>
        <v/>
      </c>
      <c r="W90" s="40" t="str">
        <f ca="1">IFERROR(-1*INDEX('Monthly PEAK Level D'!$C$4:$AE$1500,MATCH($C90,'Monthly PEAK Level D'!$C$4:$C$1500,0),MATCH(W$4,'Monthly PEAK Level D'!$C$4:$AE$4,0)),"")</f>
        <v/>
      </c>
      <c r="X90" s="40" t="str">
        <f ca="1">IFERROR(-1*INDEX('Monthly PEAK Level D'!$C$4:$AE$1500,MATCH($C90,'Monthly PEAK Level D'!$C$4:$C$1500,0),MATCH(X$4,'Monthly PEAK Level D'!$C$4:$AE$4,0)),"")</f>
        <v/>
      </c>
      <c r="Y90" s="40" t="str">
        <f ca="1">IFERROR(-1*INDEX('Monthly PEAK Level D'!$C$4:$AE$1500,MATCH($C90,'Monthly PEAK Level D'!$C$4:$C$1500,0),MATCH(Y$4,'Monthly PEAK Level D'!$C$4:$AE$4,0)),"")</f>
        <v/>
      </c>
      <c r="AB90" s="40" t="str">
        <f ca="1">IFERROR(-1*INDEX('Monthly PEAK Level D'!$C$4:$AE$1500,MATCH($C90,'Monthly PEAK Level D'!$C$4:$C$1500,0),MATCH(AB$4,'Monthly PEAK Level D'!$C$4:$AE$4,0)),"")</f>
        <v/>
      </c>
      <c r="AC90" s="40" t="str">
        <f ca="1">IFERROR(-1*INDEX('Monthly PEAK Level D'!$C$4:$AE$1500,MATCH($C90,'Monthly PEAK Level D'!$C$4:$C$1500,0),MATCH(AC$4,'Monthly PEAK Level D'!$C$4:$AE$4,0)),"")</f>
        <v/>
      </c>
      <c r="AD90" s="40" t="str">
        <f ca="1">IFERROR(-1*INDEX('Monthly PEAK Level D'!$C$4:$AE$1500,MATCH($C90,'Monthly PEAK Level D'!$C$4:$C$1500,0),MATCH(AD$4,'Monthly PEAK Level D'!$C$4:$AE$4,0)),"")</f>
        <v/>
      </c>
      <c r="AE90" s="40" t="str">
        <f ca="1">IFERROR(-1*INDEX('Monthly PEAK Level D'!$C$4:$AE$1500,MATCH($C90,'Monthly PEAK Level D'!$C$4:$C$1500,0),MATCH(AE$4,'Monthly PEAK Level D'!$C$4:$AE$4,0)),"")</f>
        <v/>
      </c>
      <c r="AF90" s="40" t="str">
        <f ca="1">IFERROR(-1*INDEX('Monthly PEAK Level D'!$C$4:$AE$1500,MATCH($C90,'Monthly PEAK Level D'!$C$4:$C$1500,0),MATCH(AF$4,'Monthly PEAK Level D'!$C$4:$AE$4,0)),"")</f>
        <v/>
      </c>
      <c r="AG90" s="40" t="str">
        <f ca="1">IFERROR(-1*INDEX('Monthly PEAK Level D'!$C$4:$AE$1500,MATCH($C90,'Monthly PEAK Level D'!$C$4:$C$1500,0),MATCH(AG$4,'Monthly PEAK Level D'!$C$4:$AE$4,0)),"")</f>
        <v/>
      </c>
      <c r="AH90" s="40" t="str">
        <f ca="1">IFERROR(-1*INDEX('Monthly PEAK Level D'!$C$4:$AE$1500,MATCH($C90,'Monthly PEAK Level D'!$C$4:$C$1500,0),MATCH(AH$4,'Monthly PEAK Level D'!$C$4:$AE$4,0)),"")</f>
        <v/>
      </c>
      <c r="AI90" s="40" t="str">
        <f ca="1">IFERROR(-1*INDEX('Monthly PEAK Level D'!$C$4:$AE$1500,MATCH($C90,'Monthly PEAK Level D'!$C$4:$C$1500,0),MATCH(AI$4,'Monthly PEAK Level D'!$C$4:$AE$4,0)),"")</f>
        <v/>
      </c>
      <c r="AJ90" s="40" t="str">
        <f ca="1">IFERROR(-1*INDEX('Monthly PEAK Level D'!$C$4:$AE$1500,MATCH($C90,'Monthly PEAK Level D'!$C$4:$C$1500,0),MATCH(AJ$4,'Monthly PEAK Level D'!$C$4:$AE$4,0)),"")</f>
        <v/>
      </c>
      <c r="AK90" s="40" t="str">
        <f ca="1">IFERROR(-1*INDEX('Monthly PEAK Level D'!$C$4:$AE$1500,MATCH($C90,'Monthly PEAK Level D'!$C$4:$C$1500,0),MATCH(AK$4,'Monthly PEAK Level D'!$C$4:$AE$4,0)),"")</f>
        <v/>
      </c>
    </row>
    <row r="91" spans="3:37">
      <c r="C91" s="24">
        <f t="shared" si="1"/>
        <v>47908</v>
      </c>
      <c r="D91" s="90" t="s">
        <v>65</v>
      </c>
      <c r="E91" s="91" t="s">
        <v>65</v>
      </c>
      <c r="F91" s="90" t="s">
        <v>65</v>
      </c>
      <c r="G91" s="90" t="s">
        <v>65</v>
      </c>
      <c r="H91" s="90" t="s">
        <v>65</v>
      </c>
      <c r="I91" s="90" t="s">
        <v>65</v>
      </c>
      <c r="J91" s="40" t="str">
        <f ca="1">IFERROR(-1*INDEX('Monthly PEAK Level D'!$C$4:$AE$1500,MATCH($C91,'Monthly PEAK Level D'!$C$4:$C$1500,0),MATCH(J$4,'Monthly PEAK Level D'!$C$4:$AE$4,0)),"")</f>
        <v/>
      </c>
      <c r="K91" s="40" t="str">
        <f ca="1">IFERROR(-1*INDEX('Monthly PEAK Level D'!$C$4:$AE$1500,MATCH($C91,'Monthly PEAK Level D'!$C$4:$C$1500,0),MATCH(K$4,'Monthly PEAK Level D'!$C$4:$AE$4,0)),"")</f>
        <v/>
      </c>
      <c r="L91" s="40" t="str">
        <f ca="1">IFERROR(-1*INDEX('Monthly PEAK Level D'!$C$4:$AE$1500,MATCH($C91,'Monthly PEAK Level D'!$C$4:$C$1500,0),MATCH(L$4,'Monthly PEAK Level D'!$C$4:$AE$4,0)),"")</f>
        <v/>
      </c>
      <c r="M91" s="40" t="str">
        <f ca="1">IFERROR(-1*INDEX('Monthly PEAK Level D'!$C$4:$AE$1500,MATCH($C91,'Monthly PEAK Level D'!$C$4:$C$1500,0),MATCH(M$4,'Monthly PEAK Level D'!$C$4:$AE$4,0)),"")</f>
        <v/>
      </c>
      <c r="N91" s="40" t="str">
        <f ca="1">IFERROR(INDEX('Monthly PEAK Level D'!$C$4:$AE$1500,MATCH($C91,'Monthly PEAK Level D'!$C$4:$C$1500,0),MATCH(N$4,'Monthly PEAK Level D'!$C$4:$AE$4,0)),"")</f>
        <v/>
      </c>
      <c r="O91" s="40" t="str">
        <f ca="1">IFERROR(INDEX('Monthly PEAK Level D'!$C$4:$AE$1500,MATCH($C91,'Monthly PEAK Level D'!$C$4:$C$1500,0),MATCH(O$4,'Monthly PEAK Level D'!$C$4:$AE$4,0)),"")</f>
        <v/>
      </c>
      <c r="P91" s="90" t="s">
        <v>65</v>
      </c>
      <c r="Q91" s="90" t="s">
        <v>65</v>
      </c>
      <c r="R91" s="90" t="s">
        <v>65</v>
      </c>
      <c r="S91" s="40" t="str">
        <f ca="1">IFERROR(-1*INDEX('Monthly PEAK Level D'!$C$4:$AE$1500,MATCH($C91,'Monthly PEAK Level D'!$C$4:$C$1500,0),MATCH(S$4,'Monthly PEAK Level D'!$C$4:$AE$4,0)),"")</f>
        <v/>
      </c>
      <c r="T91" s="40" t="str">
        <f ca="1">IFERROR(-1*INDEX('Monthly PEAK Level D'!$C$4:$AE$1500,MATCH($C91,'Monthly PEAK Level D'!$C$4:$C$1500,0),MATCH(T$4,'Monthly PEAK Level D'!$C$4:$AE$4,0)),"")</f>
        <v/>
      </c>
      <c r="U91" s="40" t="str">
        <f ca="1">IFERROR(-1*INDEX('Monthly PEAK Level D'!$C$4:$AE$1500,MATCH($C91,'Monthly PEAK Level D'!$C$4:$C$1500,0),MATCH(U$4,'Monthly PEAK Level D'!$C$4:$AE$4,0)),"")</f>
        <v/>
      </c>
      <c r="V91" s="40" t="str">
        <f ca="1">IFERROR(-1*INDEX('Monthly PEAK Level D'!$C$4:$AE$1500,MATCH($C91,'Monthly PEAK Level D'!$C$4:$C$1500,0),MATCH(V$4,'Monthly PEAK Level D'!$C$4:$AE$4,0)),"")</f>
        <v/>
      </c>
      <c r="W91" s="40" t="str">
        <f ca="1">IFERROR(-1*INDEX('Monthly PEAK Level D'!$C$4:$AE$1500,MATCH($C91,'Monthly PEAK Level D'!$C$4:$C$1500,0),MATCH(W$4,'Monthly PEAK Level D'!$C$4:$AE$4,0)),"")</f>
        <v/>
      </c>
      <c r="X91" s="40" t="str">
        <f ca="1">IFERROR(-1*INDEX('Monthly PEAK Level D'!$C$4:$AE$1500,MATCH($C91,'Monthly PEAK Level D'!$C$4:$C$1500,0),MATCH(X$4,'Monthly PEAK Level D'!$C$4:$AE$4,0)),"")</f>
        <v/>
      </c>
      <c r="Y91" s="40" t="str">
        <f ca="1">IFERROR(-1*INDEX('Monthly PEAK Level D'!$C$4:$AE$1500,MATCH($C91,'Monthly PEAK Level D'!$C$4:$C$1500,0),MATCH(Y$4,'Monthly PEAK Level D'!$C$4:$AE$4,0)),"")</f>
        <v/>
      </c>
      <c r="AB91" s="40" t="str">
        <f ca="1">IFERROR(-1*INDEX('Monthly PEAK Level D'!$C$4:$AE$1500,MATCH($C91,'Monthly PEAK Level D'!$C$4:$C$1500,0),MATCH(AB$4,'Monthly PEAK Level D'!$C$4:$AE$4,0)),"")</f>
        <v/>
      </c>
      <c r="AC91" s="40" t="str">
        <f ca="1">IFERROR(-1*INDEX('Monthly PEAK Level D'!$C$4:$AE$1500,MATCH($C91,'Monthly PEAK Level D'!$C$4:$C$1500,0),MATCH(AC$4,'Monthly PEAK Level D'!$C$4:$AE$4,0)),"")</f>
        <v/>
      </c>
      <c r="AD91" s="40" t="str">
        <f ca="1">IFERROR(-1*INDEX('Monthly PEAK Level D'!$C$4:$AE$1500,MATCH($C91,'Monthly PEAK Level D'!$C$4:$C$1500,0),MATCH(AD$4,'Monthly PEAK Level D'!$C$4:$AE$4,0)),"")</f>
        <v/>
      </c>
      <c r="AE91" s="40" t="str">
        <f ca="1">IFERROR(-1*INDEX('Monthly PEAK Level D'!$C$4:$AE$1500,MATCH($C91,'Monthly PEAK Level D'!$C$4:$C$1500,0),MATCH(AE$4,'Monthly PEAK Level D'!$C$4:$AE$4,0)),"")</f>
        <v/>
      </c>
      <c r="AF91" s="40" t="str">
        <f ca="1">IFERROR(-1*INDEX('Monthly PEAK Level D'!$C$4:$AE$1500,MATCH($C91,'Monthly PEAK Level D'!$C$4:$C$1500,0),MATCH(AF$4,'Monthly PEAK Level D'!$C$4:$AE$4,0)),"")</f>
        <v/>
      </c>
      <c r="AG91" s="40" t="str">
        <f ca="1">IFERROR(-1*INDEX('Monthly PEAK Level D'!$C$4:$AE$1500,MATCH($C91,'Monthly PEAK Level D'!$C$4:$C$1500,0),MATCH(AG$4,'Monthly PEAK Level D'!$C$4:$AE$4,0)),"")</f>
        <v/>
      </c>
      <c r="AH91" s="40" t="str">
        <f ca="1">IFERROR(-1*INDEX('Monthly PEAK Level D'!$C$4:$AE$1500,MATCH($C91,'Monthly PEAK Level D'!$C$4:$C$1500,0),MATCH(AH$4,'Monthly PEAK Level D'!$C$4:$AE$4,0)),"")</f>
        <v/>
      </c>
      <c r="AI91" s="40" t="str">
        <f ca="1">IFERROR(-1*INDEX('Monthly PEAK Level D'!$C$4:$AE$1500,MATCH($C91,'Monthly PEAK Level D'!$C$4:$C$1500,0),MATCH(AI$4,'Monthly PEAK Level D'!$C$4:$AE$4,0)),"")</f>
        <v/>
      </c>
      <c r="AJ91" s="40" t="str">
        <f ca="1">IFERROR(-1*INDEX('Monthly PEAK Level D'!$C$4:$AE$1500,MATCH($C91,'Monthly PEAK Level D'!$C$4:$C$1500,0),MATCH(AJ$4,'Monthly PEAK Level D'!$C$4:$AE$4,0)),"")</f>
        <v/>
      </c>
      <c r="AK91" s="40" t="str">
        <f ca="1">IFERROR(-1*INDEX('Monthly PEAK Level D'!$C$4:$AE$1500,MATCH($C91,'Monthly PEAK Level D'!$C$4:$C$1500,0),MATCH(AK$4,'Monthly PEAK Level D'!$C$4:$AE$4,0)),"")</f>
        <v/>
      </c>
    </row>
    <row r="92" spans="3:37">
      <c r="C92" s="24">
        <f t="shared" si="1"/>
        <v>47939</v>
      </c>
      <c r="D92" s="90" t="s">
        <v>65</v>
      </c>
      <c r="E92" s="91" t="s">
        <v>65</v>
      </c>
      <c r="F92" s="90" t="s">
        <v>65</v>
      </c>
      <c r="G92" s="90" t="s">
        <v>65</v>
      </c>
      <c r="H92" s="90" t="s">
        <v>65</v>
      </c>
      <c r="I92" s="90" t="s">
        <v>65</v>
      </c>
      <c r="J92" s="40" t="str">
        <f ca="1">IFERROR(-1*INDEX('Monthly PEAK Level D'!$C$4:$AE$1500,MATCH($C92,'Monthly PEAK Level D'!$C$4:$C$1500,0),MATCH(J$4,'Monthly PEAK Level D'!$C$4:$AE$4,0)),"")</f>
        <v/>
      </c>
      <c r="K92" s="40" t="str">
        <f ca="1">IFERROR(-1*INDEX('Monthly PEAK Level D'!$C$4:$AE$1500,MATCH($C92,'Monthly PEAK Level D'!$C$4:$C$1500,0),MATCH(K$4,'Monthly PEAK Level D'!$C$4:$AE$4,0)),"")</f>
        <v/>
      </c>
      <c r="L92" s="40" t="str">
        <f ca="1">IFERROR(-1*INDEX('Monthly PEAK Level D'!$C$4:$AE$1500,MATCH($C92,'Monthly PEAK Level D'!$C$4:$C$1500,0),MATCH(L$4,'Monthly PEAK Level D'!$C$4:$AE$4,0)),"")</f>
        <v/>
      </c>
      <c r="M92" s="40" t="str">
        <f ca="1">IFERROR(-1*INDEX('Monthly PEAK Level D'!$C$4:$AE$1500,MATCH($C92,'Monthly PEAK Level D'!$C$4:$C$1500,0),MATCH(M$4,'Monthly PEAK Level D'!$C$4:$AE$4,0)),"")</f>
        <v/>
      </c>
      <c r="N92" s="40" t="str">
        <f ca="1">IFERROR(INDEX('Monthly PEAK Level D'!$C$4:$AE$1500,MATCH($C92,'Monthly PEAK Level D'!$C$4:$C$1500,0),MATCH(N$4,'Monthly PEAK Level D'!$C$4:$AE$4,0)),"")</f>
        <v/>
      </c>
      <c r="O92" s="40" t="str">
        <f ca="1">IFERROR(INDEX('Monthly PEAK Level D'!$C$4:$AE$1500,MATCH($C92,'Monthly PEAK Level D'!$C$4:$C$1500,0),MATCH(O$4,'Monthly PEAK Level D'!$C$4:$AE$4,0)),"")</f>
        <v/>
      </c>
      <c r="P92" s="90" t="s">
        <v>65</v>
      </c>
      <c r="Q92" s="90" t="s">
        <v>65</v>
      </c>
      <c r="R92" s="90" t="s">
        <v>65</v>
      </c>
      <c r="S92" s="40" t="str">
        <f ca="1">IFERROR(-1*INDEX('Monthly PEAK Level D'!$C$4:$AE$1500,MATCH($C92,'Monthly PEAK Level D'!$C$4:$C$1500,0),MATCH(S$4,'Monthly PEAK Level D'!$C$4:$AE$4,0)),"")</f>
        <v/>
      </c>
      <c r="T92" s="40" t="str">
        <f ca="1">IFERROR(-1*INDEX('Monthly PEAK Level D'!$C$4:$AE$1500,MATCH($C92,'Monthly PEAK Level D'!$C$4:$C$1500,0),MATCH(T$4,'Monthly PEAK Level D'!$C$4:$AE$4,0)),"")</f>
        <v/>
      </c>
      <c r="U92" s="40" t="str">
        <f ca="1">IFERROR(-1*INDEX('Monthly PEAK Level D'!$C$4:$AE$1500,MATCH($C92,'Monthly PEAK Level D'!$C$4:$C$1500,0),MATCH(U$4,'Monthly PEAK Level D'!$C$4:$AE$4,0)),"")</f>
        <v/>
      </c>
      <c r="V92" s="40" t="str">
        <f ca="1">IFERROR(-1*INDEX('Monthly PEAK Level D'!$C$4:$AE$1500,MATCH($C92,'Monthly PEAK Level D'!$C$4:$C$1500,0),MATCH(V$4,'Monthly PEAK Level D'!$C$4:$AE$4,0)),"")</f>
        <v/>
      </c>
      <c r="W92" s="40" t="str">
        <f ca="1">IFERROR(-1*INDEX('Monthly PEAK Level D'!$C$4:$AE$1500,MATCH($C92,'Monthly PEAK Level D'!$C$4:$C$1500,0),MATCH(W$4,'Monthly PEAK Level D'!$C$4:$AE$4,0)),"")</f>
        <v/>
      </c>
      <c r="X92" s="40" t="str">
        <f ca="1">IFERROR(-1*INDEX('Monthly PEAK Level D'!$C$4:$AE$1500,MATCH($C92,'Monthly PEAK Level D'!$C$4:$C$1500,0),MATCH(X$4,'Monthly PEAK Level D'!$C$4:$AE$4,0)),"")</f>
        <v/>
      </c>
      <c r="Y92" s="40" t="str">
        <f ca="1">IFERROR(-1*INDEX('Monthly PEAK Level D'!$C$4:$AE$1500,MATCH($C92,'Monthly PEAK Level D'!$C$4:$C$1500,0),MATCH(Y$4,'Monthly PEAK Level D'!$C$4:$AE$4,0)),"")</f>
        <v/>
      </c>
      <c r="AB92" s="40" t="str">
        <f ca="1">IFERROR(-1*INDEX('Monthly PEAK Level D'!$C$4:$AE$1500,MATCH($C92,'Monthly PEAK Level D'!$C$4:$C$1500,0),MATCH(AB$4,'Monthly PEAK Level D'!$C$4:$AE$4,0)),"")</f>
        <v/>
      </c>
      <c r="AC92" s="40" t="str">
        <f ca="1">IFERROR(-1*INDEX('Monthly PEAK Level D'!$C$4:$AE$1500,MATCH($C92,'Monthly PEAK Level D'!$C$4:$C$1500,0),MATCH(AC$4,'Monthly PEAK Level D'!$C$4:$AE$4,0)),"")</f>
        <v/>
      </c>
      <c r="AD92" s="40" t="str">
        <f ca="1">IFERROR(-1*INDEX('Monthly PEAK Level D'!$C$4:$AE$1500,MATCH($C92,'Monthly PEAK Level D'!$C$4:$C$1500,0),MATCH(AD$4,'Monthly PEAK Level D'!$C$4:$AE$4,0)),"")</f>
        <v/>
      </c>
      <c r="AE92" s="40" t="str">
        <f ca="1">IFERROR(-1*INDEX('Monthly PEAK Level D'!$C$4:$AE$1500,MATCH($C92,'Monthly PEAK Level D'!$C$4:$C$1500,0),MATCH(AE$4,'Monthly PEAK Level D'!$C$4:$AE$4,0)),"")</f>
        <v/>
      </c>
      <c r="AF92" s="40" t="str">
        <f ca="1">IFERROR(-1*INDEX('Monthly PEAK Level D'!$C$4:$AE$1500,MATCH($C92,'Monthly PEAK Level D'!$C$4:$C$1500,0),MATCH(AF$4,'Monthly PEAK Level D'!$C$4:$AE$4,0)),"")</f>
        <v/>
      </c>
      <c r="AG92" s="40" t="str">
        <f ca="1">IFERROR(-1*INDEX('Monthly PEAK Level D'!$C$4:$AE$1500,MATCH($C92,'Monthly PEAK Level D'!$C$4:$C$1500,0),MATCH(AG$4,'Monthly PEAK Level D'!$C$4:$AE$4,0)),"")</f>
        <v/>
      </c>
      <c r="AH92" s="40" t="str">
        <f ca="1">IFERROR(-1*INDEX('Monthly PEAK Level D'!$C$4:$AE$1500,MATCH($C92,'Monthly PEAK Level D'!$C$4:$C$1500,0),MATCH(AH$4,'Monthly PEAK Level D'!$C$4:$AE$4,0)),"")</f>
        <v/>
      </c>
      <c r="AI92" s="40" t="str">
        <f ca="1">IFERROR(-1*INDEX('Monthly PEAK Level D'!$C$4:$AE$1500,MATCH($C92,'Monthly PEAK Level D'!$C$4:$C$1500,0),MATCH(AI$4,'Monthly PEAK Level D'!$C$4:$AE$4,0)),"")</f>
        <v/>
      </c>
      <c r="AJ92" s="40" t="str">
        <f ca="1">IFERROR(-1*INDEX('Monthly PEAK Level D'!$C$4:$AE$1500,MATCH($C92,'Monthly PEAK Level D'!$C$4:$C$1500,0),MATCH(AJ$4,'Monthly PEAK Level D'!$C$4:$AE$4,0)),"")</f>
        <v/>
      </c>
      <c r="AK92" s="40" t="str">
        <f ca="1">IFERROR(-1*INDEX('Monthly PEAK Level D'!$C$4:$AE$1500,MATCH($C92,'Monthly PEAK Level D'!$C$4:$C$1500,0),MATCH(AK$4,'Monthly PEAK Level D'!$C$4:$AE$4,0)),"")</f>
        <v/>
      </c>
    </row>
    <row r="93" spans="3:37">
      <c r="C93" s="24">
        <f t="shared" si="1"/>
        <v>47969</v>
      </c>
      <c r="D93" s="90" t="s">
        <v>65</v>
      </c>
      <c r="E93" s="91" t="s">
        <v>65</v>
      </c>
      <c r="F93" s="90" t="s">
        <v>65</v>
      </c>
      <c r="G93" s="90" t="s">
        <v>65</v>
      </c>
      <c r="H93" s="90" t="s">
        <v>65</v>
      </c>
      <c r="I93" s="90" t="s">
        <v>65</v>
      </c>
      <c r="J93" s="40" t="str">
        <f ca="1">IFERROR(-1*INDEX('Monthly PEAK Level D'!$C$4:$AE$1500,MATCH($C93,'Monthly PEAK Level D'!$C$4:$C$1500,0),MATCH(J$4,'Monthly PEAK Level D'!$C$4:$AE$4,0)),"")</f>
        <v/>
      </c>
      <c r="K93" s="40" t="str">
        <f ca="1">IFERROR(-1*INDEX('Monthly PEAK Level D'!$C$4:$AE$1500,MATCH($C93,'Monthly PEAK Level D'!$C$4:$C$1500,0),MATCH(K$4,'Monthly PEAK Level D'!$C$4:$AE$4,0)),"")</f>
        <v/>
      </c>
      <c r="L93" s="40" t="str">
        <f ca="1">IFERROR(-1*INDEX('Monthly PEAK Level D'!$C$4:$AE$1500,MATCH($C93,'Monthly PEAK Level D'!$C$4:$C$1500,0),MATCH(L$4,'Monthly PEAK Level D'!$C$4:$AE$4,0)),"")</f>
        <v/>
      </c>
      <c r="M93" s="40" t="str">
        <f ca="1">IFERROR(-1*INDEX('Monthly PEAK Level D'!$C$4:$AE$1500,MATCH($C93,'Monthly PEAK Level D'!$C$4:$C$1500,0),MATCH(M$4,'Monthly PEAK Level D'!$C$4:$AE$4,0)),"")</f>
        <v/>
      </c>
      <c r="N93" s="40" t="str">
        <f ca="1">IFERROR(INDEX('Monthly PEAK Level D'!$C$4:$AE$1500,MATCH($C93,'Monthly PEAK Level D'!$C$4:$C$1500,0),MATCH(N$4,'Monthly PEAK Level D'!$C$4:$AE$4,0)),"")</f>
        <v/>
      </c>
      <c r="O93" s="40" t="str">
        <f ca="1">IFERROR(INDEX('Monthly PEAK Level D'!$C$4:$AE$1500,MATCH($C93,'Monthly PEAK Level D'!$C$4:$C$1500,0),MATCH(O$4,'Monthly PEAK Level D'!$C$4:$AE$4,0)),"")</f>
        <v/>
      </c>
      <c r="P93" s="90" t="s">
        <v>65</v>
      </c>
      <c r="Q93" s="90" t="s">
        <v>65</v>
      </c>
      <c r="R93" s="90" t="s">
        <v>65</v>
      </c>
      <c r="S93" s="40" t="str">
        <f ca="1">IFERROR(-1*INDEX('Monthly PEAK Level D'!$C$4:$AE$1500,MATCH($C93,'Monthly PEAK Level D'!$C$4:$C$1500,0),MATCH(S$4,'Monthly PEAK Level D'!$C$4:$AE$4,0)),"")</f>
        <v/>
      </c>
      <c r="T93" s="40" t="str">
        <f ca="1">IFERROR(-1*INDEX('Monthly PEAK Level D'!$C$4:$AE$1500,MATCH($C93,'Monthly PEAK Level D'!$C$4:$C$1500,0),MATCH(T$4,'Monthly PEAK Level D'!$C$4:$AE$4,0)),"")</f>
        <v/>
      </c>
      <c r="U93" s="40" t="str">
        <f ca="1">IFERROR(-1*INDEX('Monthly PEAK Level D'!$C$4:$AE$1500,MATCH($C93,'Monthly PEAK Level D'!$C$4:$C$1500,0),MATCH(U$4,'Monthly PEAK Level D'!$C$4:$AE$4,0)),"")</f>
        <v/>
      </c>
      <c r="V93" s="40" t="str">
        <f ca="1">IFERROR(-1*INDEX('Monthly PEAK Level D'!$C$4:$AE$1500,MATCH($C93,'Monthly PEAK Level D'!$C$4:$C$1500,0),MATCH(V$4,'Monthly PEAK Level D'!$C$4:$AE$4,0)),"")</f>
        <v/>
      </c>
      <c r="W93" s="40" t="str">
        <f ca="1">IFERROR(-1*INDEX('Monthly PEAK Level D'!$C$4:$AE$1500,MATCH($C93,'Monthly PEAK Level D'!$C$4:$C$1500,0),MATCH(W$4,'Monthly PEAK Level D'!$C$4:$AE$4,0)),"")</f>
        <v/>
      </c>
      <c r="X93" s="40" t="str">
        <f ca="1">IFERROR(-1*INDEX('Monthly PEAK Level D'!$C$4:$AE$1500,MATCH($C93,'Monthly PEAK Level D'!$C$4:$C$1500,0),MATCH(X$4,'Monthly PEAK Level D'!$C$4:$AE$4,0)),"")</f>
        <v/>
      </c>
      <c r="Y93" s="40" t="str">
        <f ca="1">IFERROR(-1*INDEX('Monthly PEAK Level D'!$C$4:$AE$1500,MATCH($C93,'Monthly PEAK Level D'!$C$4:$C$1500,0),MATCH(Y$4,'Monthly PEAK Level D'!$C$4:$AE$4,0)),"")</f>
        <v/>
      </c>
      <c r="AB93" s="40" t="str">
        <f ca="1">IFERROR(-1*INDEX('Monthly PEAK Level D'!$C$4:$AE$1500,MATCH($C93,'Monthly PEAK Level D'!$C$4:$C$1500,0),MATCH(AB$4,'Monthly PEAK Level D'!$C$4:$AE$4,0)),"")</f>
        <v/>
      </c>
      <c r="AC93" s="40" t="str">
        <f ca="1">IFERROR(-1*INDEX('Monthly PEAK Level D'!$C$4:$AE$1500,MATCH($C93,'Monthly PEAK Level D'!$C$4:$C$1500,0),MATCH(AC$4,'Monthly PEAK Level D'!$C$4:$AE$4,0)),"")</f>
        <v/>
      </c>
      <c r="AD93" s="40" t="str">
        <f ca="1">IFERROR(-1*INDEX('Monthly PEAK Level D'!$C$4:$AE$1500,MATCH($C93,'Monthly PEAK Level D'!$C$4:$C$1500,0),MATCH(AD$4,'Monthly PEAK Level D'!$C$4:$AE$4,0)),"")</f>
        <v/>
      </c>
      <c r="AE93" s="40" t="str">
        <f ca="1">IFERROR(-1*INDEX('Monthly PEAK Level D'!$C$4:$AE$1500,MATCH($C93,'Monthly PEAK Level D'!$C$4:$C$1500,0),MATCH(AE$4,'Monthly PEAK Level D'!$C$4:$AE$4,0)),"")</f>
        <v/>
      </c>
      <c r="AF93" s="40" t="str">
        <f ca="1">IFERROR(-1*INDEX('Monthly PEAK Level D'!$C$4:$AE$1500,MATCH($C93,'Monthly PEAK Level D'!$C$4:$C$1500,0),MATCH(AF$4,'Monthly PEAK Level D'!$C$4:$AE$4,0)),"")</f>
        <v/>
      </c>
      <c r="AG93" s="40" t="str">
        <f ca="1">IFERROR(-1*INDEX('Monthly PEAK Level D'!$C$4:$AE$1500,MATCH($C93,'Monthly PEAK Level D'!$C$4:$C$1500,0),MATCH(AG$4,'Monthly PEAK Level D'!$C$4:$AE$4,0)),"")</f>
        <v/>
      </c>
      <c r="AH93" s="40" t="str">
        <f ca="1">IFERROR(-1*INDEX('Monthly PEAK Level D'!$C$4:$AE$1500,MATCH($C93,'Monthly PEAK Level D'!$C$4:$C$1500,0),MATCH(AH$4,'Monthly PEAK Level D'!$C$4:$AE$4,0)),"")</f>
        <v/>
      </c>
      <c r="AI93" s="40" t="str">
        <f ca="1">IFERROR(-1*INDEX('Monthly PEAK Level D'!$C$4:$AE$1500,MATCH($C93,'Monthly PEAK Level D'!$C$4:$C$1500,0),MATCH(AI$4,'Monthly PEAK Level D'!$C$4:$AE$4,0)),"")</f>
        <v/>
      </c>
      <c r="AJ93" s="40" t="str">
        <f ca="1">IFERROR(-1*INDEX('Monthly PEAK Level D'!$C$4:$AE$1500,MATCH($C93,'Monthly PEAK Level D'!$C$4:$C$1500,0),MATCH(AJ$4,'Monthly PEAK Level D'!$C$4:$AE$4,0)),"")</f>
        <v/>
      </c>
      <c r="AK93" s="40" t="str">
        <f ca="1">IFERROR(-1*INDEX('Monthly PEAK Level D'!$C$4:$AE$1500,MATCH($C93,'Monthly PEAK Level D'!$C$4:$C$1500,0),MATCH(AK$4,'Monthly PEAK Level D'!$C$4:$AE$4,0)),"")</f>
        <v/>
      </c>
    </row>
    <row r="94" spans="3:37">
      <c r="C94" s="24">
        <f t="shared" si="1"/>
        <v>48000</v>
      </c>
      <c r="D94" s="90" t="s">
        <v>65</v>
      </c>
      <c r="E94" s="91" t="s">
        <v>65</v>
      </c>
      <c r="F94" s="90" t="s">
        <v>65</v>
      </c>
      <c r="G94" s="90" t="s">
        <v>65</v>
      </c>
      <c r="H94" s="90" t="s">
        <v>65</v>
      </c>
      <c r="I94" s="90" t="s">
        <v>65</v>
      </c>
      <c r="J94" s="40" t="str">
        <f ca="1">IFERROR(-1*INDEX('Monthly PEAK Level D'!$C$4:$AE$1500,MATCH($C94,'Monthly PEAK Level D'!$C$4:$C$1500,0),MATCH(J$4,'Monthly PEAK Level D'!$C$4:$AE$4,0)),"")</f>
        <v/>
      </c>
      <c r="K94" s="40" t="str">
        <f ca="1">IFERROR(-1*INDEX('Monthly PEAK Level D'!$C$4:$AE$1500,MATCH($C94,'Monthly PEAK Level D'!$C$4:$C$1500,0),MATCH(K$4,'Monthly PEAK Level D'!$C$4:$AE$4,0)),"")</f>
        <v/>
      </c>
      <c r="L94" s="40" t="str">
        <f ca="1">IFERROR(-1*INDEX('Monthly PEAK Level D'!$C$4:$AE$1500,MATCH($C94,'Monthly PEAK Level D'!$C$4:$C$1500,0),MATCH(L$4,'Monthly PEAK Level D'!$C$4:$AE$4,0)),"")</f>
        <v/>
      </c>
      <c r="M94" s="40" t="str">
        <f ca="1">IFERROR(-1*INDEX('Monthly PEAK Level D'!$C$4:$AE$1500,MATCH($C94,'Monthly PEAK Level D'!$C$4:$C$1500,0),MATCH(M$4,'Monthly PEAK Level D'!$C$4:$AE$4,0)),"")</f>
        <v/>
      </c>
      <c r="N94" s="40" t="str">
        <f ca="1">IFERROR(INDEX('Monthly PEAK Level D'!$C$4:$AE$1500,MATCH($C94,'Monthly PEAK Level D'!$C$4:$C$1500,0),MATCH(N$4,'Monthly PEAK Level D'!$C$4:$AE$4,0)),"")</f>
        <v/>
      </c>
      <c r="O94" s="40" t="str">
        <f ca="1">IFERROR(INDEX('Monthly PEAK Level D'!$C$4:$AE$1500,MATCH($C94,'Monthly PEAK Level D'!$C$4:$C$1500,0),MATCH(O$4,'Monthly PEAK Level D'!$C$4:$AE$4,0)),"")</f>
        <v/>
      </c>
      <c r="P94" s="90" t="s">
        <v>65</v>
      </c>
      <c r="Q94" s="90" t="s">
        <v>65</v>
      </c>
      <c r="R94" s="90" t="s">
        <v>65</v>
      </c>
      <c r="S94" s="40" t="str">
        <f ca="1">IFERROR(-1*INDEX('Monthly PEAK Level D'!$C$4:$AE$1500,MATCH($C94,'Monthly PEAK Level D'!$C$4:$C$1500,0),MATCH(S$4,'Monthly PEAK Level D'!$C$4:$AE$4,0)),"")</f>
        <v/>
      </c>
      <c r="T94" s="40" t="str">
        <f ca="1">IFERROR(-1*INDEX('Monthly PEAK Level D'!$C$4:$AE$1500,MATCH($C94,'Monthly PEAK Level D'!$C$4:$C$1500,0),MATCH(T$4,'Monthly PEAK Level D'!$C$4:$AE$4,0)),"")</f>
        <v/>
      </c>
      <c r="U94" s="40" t="str">
        <f ca="1">IFERROR(-1*INDEX('Monthly PEAK Level D'!$C$4:$AE$1500,MATCH($C94,'Monthly PEAK Level D'!$C$4:$C$1500,0),MATCH(U$4,'Monthly PEAK Level D'!$C$4:$AE$4,0)),"")</f>
        <v/>
      </c>
      <c r="V94" s="40" t="str">
        <f ca="1">IFERROR(-1*INDEX('Monthly PEAK Level D'!$C$4:$AE$1500,MATCH($C94,'Monthly PEAK Level D'!$C$4:$C$1500,0),MATCH(V$4,'Monthly PEAK Level D'!$C$4:$AE$4,0)),"")</f>
        <v/>
      </c>
      <c r="W94" s="40" t="str">
        <f ca="1">IFERROR(-1*INDEX('Monthly PEAK Level D'!$C$4:$AE$1500,MATCH($C94,'Monthly PEAK Level D'!$C$4:$C$1500,0),MATCH(W$4,'Monthly PEAK Level D'!$C$4:$AE$4,0)),"")</f>
        <v/>
      </c>
      <c r="X94" s="40" t="str">
        <f ca="1">IFERROR(-1*INDEX('Monthly PEAK Level D'!$C$4:$AE$1500,MATCH($C94,'Monthly PEAK Level D'!$C$4:$C$1500,0),MATCH(X$4,'Monthly PEAK Level D'!$C$4:$AE$4,0)),"")</f>
        <v/>
      </c>
      <c r="Y94" s="40" t="str">
        <f ca="1">IFERROR(-1*INDEX('Monthly PEAK Level D'!$C$4:$AE$1500,MATCH($C94,'Monthly PEAK Level D'!$C$4:$C$1500,0),MATCH(Y$4,'Monthly PEAK Level D'!$C$4:$AE$4,0)),"")</f>
        <v/>
      </c>
      <c r="AB94" s="40" t="str">
        <f ca="1">IFERROR(-1*INDEX('Monthly PEAK Level D'!$C$4:$AE$1500,MATCH($C94,'Monthly PEAK Level D'!$C$4:$C$1500,0),MATCH(AB$4,'Monthly PEAK Level D'!$C$4:$AE$4,0)),"")</f>
        <v/>
      </c>
      <c r="AC94" s="40" t="str">
        <f ca="1">IFERROR(-1*INDEX('Monthly PEAK Level D'!$C$4:$AE$1500,MATCH($C94,'Monthly PEAK Level D'!$C$4:$C$1500,0),MATCH(AC$4,'Monthly PEAK Level D'!$C$4:$AE$4,0)),"")</f>
        <v/>
      </c>
      <c r="AD94" s="40" t="str">
        <f ca="1">IFERROR(-1*INDEX('Monthly PEAK Level D'!$C$4:$AE$1500,MATCH($C94,'Monthly PEAK Level D'!$C$4:$C$1500,0),MATCH(AD$4,'Monthly PEAK Level D'!$C$4:$AE$4,0)),"")</f>
        <v/>
      </c>
      <c r="AE94" s="40" t="str">
        <f ca="1">IFERROR(-1*INDEX('Monthly PEAK Level D'!$C$4:$AE$1500,MATCH($C94,'Monthly PEAK Level D'!$C$4:$C$1500,0),MATCH(AE$4,'Monthly PEAK Level D'!$C$4:$AE$4,0)),"")</f>
        <v/>
      </c>
      <c r="AF94" s="40" t="str">
        <f ca="1">IFERROR(-1*INDEX('Monthly PEAK Level D'!$C$4:$AE$1500,MATCH($C94,'Monthly PEAK Level D'!$C$4:$C$1500,0),MATCH(AF$4,'Monthly PEAK Level D'!$C$4:$AE$4,0)),"")</f>
        <v/>
      </c>
      <c r="AG94" s="40" t="str">
        <f ca="1">IFERROR(-1*INDEX('Monthly PEAK Level D'!$C$4:$AE$1500,MATCH($C94,'Monthly PEAK Level D'!$C$4:$C$1500,0),MATCH(AG$4,'Monthly PEAK Level D'!$C$4:$AE$4,0)),"")</f>
        <v/>
      </c>
      <c r="AH94" s="40" t="str">
        <f ca="1">IFERROR(-1*INDEX('Monthly PEAK Level D'!$C$4:$AE$1500,MATCH($C94,'Monthly PEAK Level D'!$C$4:$C$1500,0),MATCH(AH$4,'Monthly PEAK Level D'!$C$4:$AE$4,0)),"")</f>
        <v/>
      </c>
      <c r="AI94" s="40" t="str">
        <f ca="1">IFERROR(-1*INDEX('Monthly PEAK Level D'!$C$4:$AE$1500,MATCH($C94,'Monthly PEAK Level D'!$C$4:$C$1500,0),MATCH(AI$4,'Monthly PEAK Level D'!$C$4:$AE$4,0)),"")</f>
        <v/>
      </c>
      <c r="AJ94" s="40" t="str">
        <f ca="1">IFERROR(-1*INDEX('Monthly PEAK Level D'!$C$4:$AE$1500,MATCH($C94,'Monthly PEAK Level D'!$C$4:$C$1500,0),MATCH(AJ$4,'Monthly PEAK Level D'!$C$4:$AE$4,0)),"")</f>
        <v/>
      </c>
      <c r="AK94" s="40" t="str">
        <f ca="1">IFERROR(-1*INDEX('Monthly PEAK Level D'!$C$4:$AE$1500,MATCH($C94,'Monthly PEAK Level D'!$C$4:$C$1500,0),MATCH(AK$4,'Monthly PEAK Level D'!$C$4:$AE$4,0)),"")</f>
        <v/>
      </c>
    </row>
    <row r="95" spans="3:37">
      <c r="C95" s="24">
        <f t="shared" si="1"/>
        <v>48030</v>
      </c>
      <c r="D95" s="90" t="s">
        <v>65</v>
      </c>
      <c r="E95" s="91" t="s">
        <v>65</v>
      </c>
      <c r="F95" s="90" t="s">
        <v>65</v>
      </c>
      <c r="G95" s="90" t="s">
        <v>65</v>
      </c>
      <c r="H95" s="90" t="s">
        <v>65</v>
      </c>
      <c r="I95" s="90" t="s">
        <v>65</v>
      </c>
      <c r="J95" s="40" t="str">
        <f ca="1">IFERROR(-1*INDEX('Monthly PEAK Level D'!$C$4:$AE$1500,MATCH($C95,'Monthly PEAK Level D'!$C$4:$C$1500,0),MATCH(J$4,'Monthly PEAK Level D'!$C$4:$AE$4,0)),"")</f>
        <v/>
      </c>
      <c r="K95" s="40" t="str">
        <f ca="1">IFERROR(-1*INDEX('Monthly PEAK Level D'!$C$4:$AE$1500,MATCH($C95,'Monthly PEAK Level D'!$C$4:$C$1500,0),MATCH(K$4,'Monthly PEAK Level D'!$C$4:$AE$4,0)),"")</f>
        <v/>
      </c>
      <c r="L95" s="40" t="str">
        <f ca="1">IFERROR(-1*INDEX('Monthly PEAK Level D'!$C$4:$AE$1500,MATCH($C95,'Monthly PEAK Level D'!$C$4:$C$1500,0),MATCH(L$4,'Monthly PEAK Level D'!$C$4:$AE$4,0)),"")</f>
        <v/>
      </c>
      <c r="M95" s="40" t="str">
        <f ca="1">IFERROR(-1*INDEX('Monthly PEAK Level D'!$C$4:$AE$1500,MATCH($C95,'Monthly PEAK Level D'!$C$4:$C$1500,0),MATCH(M$4,'Monthly PEAK Level D'!$C$4:$AE$4,0)),"")</f>
        <v/>
      </c>
      <c r="N95" s="40" t="str">
        <f ca="1">IFERROR(INDEX('Monthly PEAK Level D'!$C$4:$AE$1500,MATCH($C95,'Monthly PEAK Level D'!$C$4:$C$1500,0),MATCH(N$4,'Monthly PEAK Level D'!$C$4:$AE$4,0)),"")</f>
        <v/>
      </c>
      <c r="O95" s="40" t="str">
        <f ca="1">IFERROR(INDEX('Monthly PEAK Level D'!$C$4:$AE$1500,MATCH($C95,'Monthly PEAK Level D'!$C$4:$C$1500,0),MATCH(O$4,'Monthly PEAK Level D'!$C$4:$AE$4,0)),"")</f>
        <v/>
      </c>
      <c r="P95" s="90" t="s">
        <v>65</v>
      </c>
      <c r="Q95" s="90" t="s">
        <v>65</v>
      </c>
      <c r="R95" s="90" t="s">
        <v>65</v>
      </c>
      <c r="S95" s="40" t="str">
        <f ca="1">IFERROR(-1*INDEX('Monthly PEAK Level D'!$C$4:$AE$1500,MATCH($C95,'Monthly PEAK Level D'!$C$4:$C$1500,0),MATCH(S$4,'Monthly PEAK Level D'!$C$4:$AE$4,0)),"")</f>
        <v/>
      </c>
      <c r="T95" s="40" t="str">
        <f ca="1">IFERROR(-1*INDEX('Monthly PEAK Level D'!$C$4:$AE$1500,MATCH($C95,'Monthly PEAK Level D'!$C$4:$C$1500,0),MATCH(T$4,'Monthly PEAK Level D'!$C$4:$AE$4,0)),"")</f>
        <v/>
      </c>
      <c r="U95" s="40" t="str">
        <f ca="1">IFERROR(-1*INDEX('Monthly PEAK Level D'!$C$4:$AE$1500,MATCH($C95,'Monthly PEAK Level D'!$C$4:$C$1500,0),MATCH(U$4,'Monthly PEAK Level D'!$C$4:$AE$4,0)),"")</f>
        <v/>
      </c>
      <c r="V95" s="40" t="str">
        <f ca="1">IFERROR(-1*INDEX('Monthly PEAK Level D'!$C$4:$AE$1500,MATCH($C95,'Monthly PEAK Level D'!$C$4:$C$1500,0),MATCH(V$4,'Monthly PEAK Level D'!$C$4:$AE$4,0)),"")</f>
        <v/>
      </c>
      <c r="W95" s="40" t="str">
        <f ca="1">IFERROR(-1*INDEX('Monthly PEAK Level D'!$C$4:$AE$1500,MATCH($C95,'Monthly PEAK Level D'!$C$4:$C$1500,0),MATCH(W$4,'Monthly PEAK Level D'!$C$4:$AE$4,0)),"")</f>
        <v/>
      </c>
      <c r="X95" s="40" t="str">
        <f ca="1">IFERROR(-1*INDEX('Monthly PEAK Level D'!$C$4:$AE$1500,MATCH($C95,'Monthly PEAK Level D'!$C$4:$C$1500,0),MATCH(X$4,'Monthly PEAK Level D'!$C$4:$AE$4,0)),"")</f>
        <v/>
      </c>
      <c r="Y95" s="40" t="str">
        <f ca="1">IFERROR(-1*INDEX('Monthly PEAK Level D'!$C$4:$AE$1500,MATCH($C95,'Monthly PEAK Level D'!$C$4:$C$1500,0),MATCH(Y$4,'Monthly PEAK Level D'!$C$4:$AE$4,0)),"")</f>
        <v/>
      </c>
      <c r="AB95" s="40" t="str">
        <f ca="1">IFERROR(-1*INDEX('Monthly PEAK Level D'!$C$4:$AE$1500,MATCH($C95,'Monthly PEAK Level D'!$C$4:$C$1500,0),MATCH(AB$4,'Monthly PEAK Level D'!$C$4:$AE$4,0)),"")</f>
        <v/>
      </c>
      <c r="AC95" s="40" t="str">
        <f ca="1">IFERROR(-1*INDEX('Monthly PEAK Level D'!$C$4:$AE$1500,MATCH($C95,'Monthly PEAK Level D'!$C$4:$C$1500,0),MATCH(AC$4,'Monthly PEAK Level D'!$C$4:$AE$4,0)),"")</f>
        <v/>
      </c>
      <c r="AD95" s="40" t="str">
        <f ca="1">IFERROR(-1*INDEX('Monthly PEAK Level D'!$C$4:$AE$1500,MATCH($C95,'Monthly PEAK Level D'!$C$4:$C$1500,0),MATCH(AD$4,'Monthly PEAK Level D'!$C$4:$AE$4,0)),"")</f>
        <v/>
      </c>
      <c r="AE95" s="40" t="str">
        <f ca="1">IFERROR(-1*INDEX('Monthly PEAK Level D'!$C$4:$AE$1500,MATCH($C95,'Monthly PEAK Level D'!$C$4:$C$1500,0),MATCH(AE$4,'Monthly PEAK Level D'!$C$4:$AE$4,0)),"")</f>
        <v/>
      </c>
      <c r="AF95" s="40" t="str">
        <f ca="1">IFERROR(-1*INDEX('Monthly PEAK Level D'!$C$4:$AE$1500,MATCH($C95,'Monthly PEAK Level D'!$C$4:$C$1500,0),MATCH(AF$4,'Monthly PEAK Level D'!$C$4:$AE$4,0)),"")</f>
        <v/>
      </c>
      <c r="AG95" s="40" t="str">
        <f ca="1">IFERROR(-1*INDEX('Monthly PEAK Level D'!$C$4:$AE$1500,MATCH($C95,'Monthly PEAK Level D'!$C$4:$C$1500,0),MATCH(AG$4,'Monthly PEAK Level D'!$C$4:$AE$4,0)),"")</f>
        <v/>
      </c>
      <c r="AH95" s="40" t="str">
        <f ca="1">IFERROR(-1*INDEX('Monthly PEAK Level D'!$C$4:$AE$1500,MATCH($C95,'Monthly PEAK Level D'!$C$4:$C$1500,0),MATCH(AH$4,'Monthly PEAK Level D'!$C$4:$AE$4,0)),"")</f>
        <v/>
      </c>
      <c r="AI95" s="40" t="str">
        <f ca="1">IFERROR(-1*INDEX('Monthly PEAK Level D'!$C$4:$AE$1500,MATCH($C95,'Monthly PEAK Level D'!$C$4:$C$1500,0),MATCH(AI$4,'Monthly PEAK Level D'!$C$4:$AE$4,0)),"")</f>
        <v/>
      </c>
      <c r="AJ95" s="40" t="str">
        <f ca="1">IFERROR(-1*INDEX('Monthly PEAK Level D'!$C$4:$AE$1500,MATCH($C95,'Monthly PEAK Level D'!$C$4:$C$1500,0),MATCH(AJ$4,'Monthly PEAK Level D'!$C$4:$AE$4,0)),"")</f>
        <v/>
      </c>
      <c r="AK95" s="40" t="str">
        <f ca="1">IFERROR(-1*INDEX('Monthly PEAK Level D'!$C$4:$AE$1500,MATCH($C95,'Monthly PEAK Level D'!$C$4:$C$1500,0),MATCH(AK$4,'Monthly PEAK Level D'!$C$4:$AE$4,0)),"")</f>
        <v/>
      </c>
    </row>
    <row r="96" spans="3:37">
      <c r="C96" s="24">
        <f t="shared" si="1"/>
        <v>48061</v>
      </c>
      <c r="D96" s="90" t="s">
        <v>65</v>
      </c>
      <c r="E96" s="91" t="s">
        <v>65</v>
      </c>
      <c r="F96" s="90" t="s">
        <v>65</v>
      </c>
      <c r="G96" s="90" t="s">
        <v>65</v>
      </c>
      <c r="H96" s="90" t="s">
        <v>65</v>
      </c>
      <c r="I96" s="90" t="s">
        <v>65</v>
      </c>
      <c r="J96" s="40" t="str">
        <f ca="1">IFERROR(-1*INDEX('Monthly PEAK Level D'!$C$4:$AE$1500,MATCH($C96,'Monthly PEAK Level D'!$C$4:$C$1500,0),MATCH(J$4,'Monthly PEAK Level D'!$C$4:$AE$4,0)),"")</f>
        <v/>
      </c>
      <c r="K96" s="40" t="str">
        <f ca="1">IFERROR(-1*INDEX('Monthly PEAK Level D'!$C$4:$AE$1500,MATCH($C96,'Monthly PEAK Level D'!$C$4:$C$1500,0),MATCH(K$4,'Monthly PEAK Level D'!$C$4:$AE$4,0)),"")</f>
        <v/>
      </c>
      <c r="L96" s="40" t="str">
        <f ca="1">IFERROR(-1*INDEX('Monthly PEAK Level D'!$C$4:$AE$1500,MATCH($C96,'Monthly PEAK Level D'!$C$4:$C$1500,0),MATCH(L$4,'Monthly PEAK Level D'!$C$4:$AE$4,0)),"")</f>
        <v/>
      </c>
      <c r="M96" s="40" t="str">
        <f ca="1">IFERROR(-1*INDEX('Monthly PEAK Level D'!$C$4:$AE$1500,MATCH($C96,'Monthly PEAK Level D'!$C$4:$C$1500,0),MATCH(M$4,'Monthly PEAK Level D'!$C$4:$AE$4,0)),"")</f>
        <v/>
      </c>
      <c r="N96" s="40" t="str">
        <f ca="1">IFERROR(INDEX('Monthly PEAK Level D'!$C$4:$AE$1500,MATCH($C96,'Monthly PEAK Level D'!$C$4:$C$1500,0),MATCH(N$4,'Monthly PEAK Level D'!$C$4:$AE$4,0)),"")</f>
        <v/>
      </c>
      <c r="O96" s="40" t="str">
        <f ca="1">IFERROR(INDEX('Monthly PEAK Level D'!$C$4:$AE$1500,MATCH($C96,'Monthly PEAK Level D'!$C$4:$C$1500,0),MATCH(O$4,'Monthly PEAK Level D'!$C$4:$AE$4,0)),"")</f>
        <v/>
      </c>
      <c r="P96" s="90" t="s">
        <v>65</v>
      </c>
      <c r="Q96" s="90" t="s">
        <v>65</v>
      </c>
      <c r="R96" s="90" t="s">
        <v>65</v>
      </c>
      <c r="S96" s="40" t="str">
        <f ca="1">IFERROR(-1*INDEX('Monthly PEAK Level D'!$C$4:$AE$1500,MATCH($C96,'Monthly PEAK Level D'!$C$4:$C$1500,0),MATCH(S$4,'Monthly PEAK Level D'!$C$4:$AE$4,0)),"")</f>
        <v/>
      </c>
      <c r="T96" s="40" t="str">
        <f ca="1">IFERROR(-1*INDEX('Monthly PEAK Level D'!$C$4:$AE$1500,MATCH($C96,'Monthly PEAK Level D'!$C$4:$C$1500,0),MATCH(T$4,'Monthly PEAK Level D'!$C$4:$AE$4,0)),"")</f>
        <v/>
      </c>
      <c r="U96" s="40" t="str">
        <f ca="1">IFERROR(-1*INDEX('Monthly PEAK Level D'!$C$4:$AE$1500,MATCH($C96,'Monthly PEAK Level D'!$C$4:$C$1500,0),MATCH(U$4,'Monthly PEAK Level D'!$C$4:$AE$4,0)),"")</f>
        <v/>
      </c>
      <c r="V96" s="40" t="str">
        <f ca="1">IFERROR(-1*INDEX('Monthly PEAK Level D'!$C$4:$AE$1500,MATCH($C96,'Monthly PEAK Level D'!$C$4:$C$1500,0),MATCH(V$4,'Monthly PEAK Level D'!$C$4:$AE$4,0)),"")</f>
        <v/>
      </c>
      <c r="W96" s="40" t="str">
        <f ca="1">IFERROR(-1*INDEX('Monthly PEAK Level D'!$C$4:$AE$1500,MATCH($C96,'Monthly PEAK Level D'!$C$4:$C$1500,0),MATCH(W$4,'Monthly PEAK Level D'!$C$4:$AE$4,0)),"")</f>
        <v/>
      </c>
      <c r="X96" s="40" t="str">
        <f ca="1">IFERROR(-1*INDEX('Monthly PEAK Level D'!$C$4:$AE$1500,MATCH($C96,'Monthly PEAK Level D'!$C$4:$C$1500,0),MATCH(X$4,'Monthly PEAK Level D'!$C$4:$AE$4,0)),"")</f>
        <v/>
      </c>
      <c r="Y96" s="40" t="str">
        <f ca="1">IFERROR(-1*INDEX('Monthly PEAK Level D'!$C$4:$AE$1500,MATCH($C96,'Monthly PEAK Level D'!$C$4:$C$1500,0),MATCH(Y$4,'Monthly PEAK Level D'!$C$4:$AE$4,0)),"")</f>
        <v/>
      </c>
      <c r="AB96" s="40" t="str">
        <f ca="1">IFERROR(-1*INDEX('Monthly PEAK Level D'!$C$4:$AE$1500,MATCH($C96,'Monthly PEAK Level D'!$C$4:$C$1500,0),MATCH(AB$4,'Monthly PEAK Level D'!$C$4:$AE$4,0)),"")</f>
        <v/>
      </c>
      <c r="AC96" s="40" t="str">
        <f ca="1">IFERROR(-1*INDEX('Monthly PEAK Level D'!$C$4:$AE$1500,MATCH($C96,'Monthly PEAK Level D'!$C$4:$C$1500,0),MATCH(AC$4,'Monthly PEAK Level D'!$C$4:$AE$4,0)),"")</f>
        <v/>
      </c>
      <c r="AD96" s="40" t="str">
        <f ca="1">IFERROR(-1*INDEX('Monthly PEAK Level D'!$C$4:$AE$1500,MATCH($C96,'Monthly PEAK Level D'!$C$4:$C$1500,0),MATCH(AD$4,'Monthly PEAK Level D'!$C$4:$AE$4,0)),"")</f>
        <v/>
      </c>
      <c r="AE96" s="40" t="str">
        <f ca="1">IFERROR(-1*INDEX('Monthly PEAK Level D'!$C$4:$AE$1500,MATCH($C96,'Monthly PEAK Level D'!$C$4:$C$1500,0),MATCH(AE$4,'Monthly PEAK Level D'!$C$4:$AE$4,0)),"")</f>
        <v/>
      </c>
      <c r="AF96" s="40" t="str">
        <f ca="1">IFERROR(-1*INDEX('Monthly PEAK Level D'!$C$4:$AE$1500,MATCH($C96,'Monthly PEAK Level D'!$C$4:$C$1500,0),MATCH(AF$4,'Monthly PEAK Level D'!$C$4:$AE$4,0)),"")</f>
        <v/>
      </c>
      <c r="AG96" s="40" t="str">
        <f ca="1">IFERROR(-1*INDEX('Monthly PEAK Level D'!$C$4:$AE$1500,MATCH($C96,'Monthly PEAK Level D'!$C$4:$C$1500,0),MATCH(AG$4,'Monthly PEAK Level D'!$C$4:$AE$4,0)),"")</f>
        <v/>
      </c>
      <c r="AH96" s="40" t="str">
        <f ca="1">IFERROR(-1*INDEX('Monthly PEAK Level D'!$C$4:$AE$1500,MATCH($C96,'Monthly PEAK Level D'!$C$4:$C$1500,0),MATCH(AH$4,'Monthly PEAK Level D'!$C$4:$AE$4,0)),"")</f>
        <v/>
      </c>
      <c r="AI96" s="40" t="str">
        <f ca="1">IFERROR(-1*INDEX('Monthly PEAK Level D'!$C$4:$AE$1500,MATCH($C96,'Monthly PEAK Level D'!$C$4:$C$1500,0),MATCH(AI$4,'Monthly PEAK Level D'!$C$4:$AE$4,0)),"")</f>
        <v/>
      </c>
      <c r="AJ96" s="40" t="str">
        <f ca="1">IFERROR(-1*INDEX('Monthly PEAK Level D'!$C$4:$AE$1500,MATCH($C96,'Monthly PEAK Level D'!$C$4:$C$1500,0),MATCH(AJ$4,'Monthly PEAK Level D'!$C$4:$AE$4,0)),"")</f>
        <v/>
      </c>
      <c r="AK96" s="40" t="str">
        <f ca="1">IFERROR(-1*INDEX('Monthly PEAK Level D'!$C$4:$AE$1500,MATCH($C96,'Monthly PEAK Level D'!$C$4:$C$1500,0),MATCH(AK$4,'Monthly PEAK Level D'!$C$4:$AE$4,0)),"")</f>
        <v/>
      </c>
    </row>
    <row r="97" spans="3:37">
      <c r="C97" s="24">
        <f t="shared" si="1"/>
        <v>48092</v>
      </c>
      <c r="D97" s="90" t="s">
        <v>65</v>
      </c>
      <c r="E97" s="91" t="s">
        <v>65</v>
      </c>
      <c r="F97" s="90" t="s">
        <v>65</v>
      </c>
      <c r="G97" s="90" t="s">
        <v>65</v>
      </c>
      <c r="H97" s="90" t="s">
        <v>65</v>
      </c>
      <c r="I97" s="90" t="s">
        <v>65</v>
      </c>
      <c r="J97" s="40" t="str">
        <f ca="1">IFERROR(-1*INDEX('Monthly PEAK Level D'!$C$4:$AE$1500,MATCH($C97,'Monthly PEAK Level D'!$C$4:$C$1500,0),MATCH(J$4,'Monthly PEAK Level D'!$C$4:$AE$4,0)),"")</f>
        <v/>
      </c>
      <c r="K97" s="40" t="str">
        <f ca="1">IFERROR(-1*INDEX('Monthly PEAK Level D'!$C$4:$AE$1500,MATCH($C97,'Monthly PEAK Level D'!$C$4:$C$1500,0),MATCH(K$4,'Monthly PEAK Level D'!$C$4:$AE$4,0)),"")</f>
        <v/>
      </c>
      <c r="L97" s="40" t="str">
        <f ca="1">IFERROR(-1*INDEX('Monthly PEAK Level D'!$C$4:$AE$1500,MATCH($C97,'Monthly PEAK Level D'!$C$4:$C$1500,0),MATCH(L$4,'Monthly PEAK Level D'!$C$4:$AE$4,0)),"")</f>
        <v/>
      </c>
      <c r="M97" s="40" t="str">
        <f ca="1">IFERROR(-1*INDEX('Monthly PEAK Level D'!$C$4:$AE$1500,MATCH($C97,'Monthly PEAK Level D'!$C$4:$C$1500,0),MATCH(M$4,'Monthly PEAK Level D'!$C$4:$AE$4,0)),"")</f>
        <v/>
      </c>
      <c r="N97" s="40" t="str">
        <f ca="1">IFERROR(INDEX('Monthly PEAK Level D'!$C$4:$AE$1500,MATCH($C97,'Monthly PEAK Level D'!$C$4:$C$1500,0),MATCH(N$4,'Monthly PEAK Level D'!$C$4:$AE$4,0)),"")</f>
        <v/>
      </c>
      <c r="O97" s="40" t="str">
        <f ca="1">IFERROR(INDEX('Monthly PEAK Level D'!$C$4:$AE$1500,MATCH($C97,'Monthly PEAK Level D'!$C$4:$C$1500,0),MATCH(O$4,'Monthly PEAK Level D'!$C$4:$AE$4,0)),"")</f>
        <v/>
      </c>
      <c r="P97" s="90" t="s">
        <v>65</v>
      </c>
      <c r="Q97" s="90" t="s">
        <v>65</v>
      </c>
      <c r="R97" s="90" t="s">
        <v>65</v>
      </c>
      <c r="S97" s="40" t="str">
        <f ca="1">IFERROR(-1*INDEX('Monthly PEAK Level D'!$C$4:$AE$1500,MATCH($C97,'Monthly PEAK Level D'!$C$4:$C$1500,0),MATCH(S$4,'Monthly PEAK Level D'!$C$4:$AE$4,0)),"")</f>
        <v/>
      </c>
      <c r="T97" s="40" t="str">
        <f ca="1">IFERROR(-1*INDEX('Monthly PEAK Level D'!$C$4:$AE$1500,MATCH($C97,'Monthly PEAK Level D'!$C$4:$C$1500,0),MATCH(T$4,'Monthly PEAK Level D'!$C$4:$AE$4,0)),"")</f>
        <v/>
      </c>
      <c r="U97" s="40" t="str">
        <f ca="1">IFERROR(-1*INDEX('Monthly PEAK Level D'!$C$4:$AE$1500,MATCH($C97,'Monthly PEAK Level D'!$C$4:$C$1500,0),MATCH(U$4,'Monthly PEAK Level D'!$C$4:$AE$4,0)),"")</f>
        <v/>
      </c>
      <c r="V97" s="40" t="str">
        <f ca="1">IFERROR(-1*INDEX('Monthly PEAK Level D'!$C$4:$AE$1500,MATCH($C97,'Monthly PEAK Level D'!$C$4:$C$1500,0),MATCH(V$4,'Monthly PEAK Level D'!$C$4:$AE$4,0)),"")</f>
        <v/>
      </c>
      <c r="W97" s="40" t="str">
        <f ca="1">IFERROR(-1*INDEX('Monthly PEAK Level D'!$C$4:$AE$1500,MATCH($C97,'Monthly PEAK Level D'!$C$4:$C$1500,0),MATCH(W$4,'Monthly PEAK Level D'!$C$4:$AE$4,0)),"")</f>
        <v/>
      </c>
      <c r="X97" s="40" t="str">
        <f ca="1">IFERROR(-1*INDEX('Monthly PEAK Level D'!$C$4:$AE$1500,MATCH($C97,'Monthly PEAK Level D'!$C$4:$C$1500,0),MATCH(X$4,'Monthly PEAK Level D'!$C$4:$AE$4,0)),"")</f>
        <v/>
      </c>
      <c r="Y97" s="40" t="str">
        <f ca="1">IFERROR(-1*INDEX('Monthly PEAK Level D'!$C$4:$AE$1500,MATCH($C97,'Monthly PEAK Level D'!$C$4:$C$1500,0),MATCH(Y$4,'Monthly PEAK Level D'!$C$4:$AE$4,0)),"")</f>
        <v/>
      </c>
      <c r="AB97" s="40" t="str">
        <f ca="1">IFERROR(-1*INDEX('Monthly PEAK Level D'!$C$4:$AE$1500,MATCH($C97,'Monthly PEAK Level D'!$C$4:$C$1500,0),MATCH(AB$4,'Monthly PEAK Level D'!$C$4:$AE$4,0)),"")</f>
        <v/>
      </c>
      <c r="AC97" s="40" t="str">
        <f ca="1">IFERROR(-1*INDEX('Monthly PEAK Level D'!$C$4:$AE$1500,MATCH($C97,'Monthly PEAK Level D'!$C$4:$C$1500,0),MATCH(AC$4,'Monthly PEAK Level D'!$C$4:$AE$4,0)),"")</f>
        <v/>
      </c>
      <c r="AD97" s="40" t="str">
        <f ca="1">IFERROR(-1*INDEX('Monthly PEAK Level D'!$C$4:$AE$1500,MATCH($C97,'Monthly PEAK Level D'!$C$4:$C$1500,0),MATCH(AD$4,'Monthly PEAK Level D'!$C$4:$AE$4,0)),"")</f>
        <v/>
      </c>
      <c r="AE97" s="40" t="str">
        <f ca="1">IFERROR(-1*INDEX('Monthly PEAK Level D'!$C$4:$AE$1500,MATCH($C97,'Monthly PEAK Level D'!$C$4:$C$1500,0),MATCH(AE$4,'Monthly PEAK Level D'!$C$4:$AE$4,0)),"")</f>
        <v/>
      </c>
      <c r="AF97" s="40" t="str">
        <f ca="1">IFERROR(-1*INDEX('Monthly PEAK Level D'!$C$4:$AE$1500,MATCH($C97,'Monthly PEAK Level D'!$C$4:$C$1500,0),MATCH(AF$4,'Monthly PEAK Level D'!$C$4:$AE$4,0)),"")</f>
        <v/>
      </c>
      <c r="AG97" s="40" t="str">
        <f ca="1">IFERROR(-1*INDEX('Monthly PEAK Level D'!$C$4:$AE$1500,MATCH($C97,'Monthly PEAK Level D'!$C$4:$C$1500,0),MATCH(AG$4,'Monthly PEAK Level D'!$C$4:$AE$4,0)),"")</f>
        <v/>
      </c>
      <c r="AH97" s="40" t="str">
        <f ca="1">IFERROR(-1*INDEX('Monthly PEAK Level D'!$C$4:$AE$1500,MATCH($C97,'Monthly PEAK Level D'!$C$4:$C$1500,0),MATCH(AH$4,'Monthly PEAK Level D'!$C$4:$AE$4,0)),"")</f>
        <v/>
      </c>
      <c r="AI97" s="40" t="str">
        <f ca="1">IFERROR(-1*INDEX('Monthly PEAK Level D'!$C$4:$AE$1500,MATCH($C97,'Monthly PEAK Level D'!$C$4:$C$1500,0),MATCH(AI$4,'Monthly PEAK Level D'!$C$4:$AE$4,0)),"")</f>
        <v/>
      </c>
      <c r="AJ97" s="40" t="str">
        <f ca="1">IFERROR(-1*INDEX('Monthly PEAK Level D'!$C$4:$AE$1500,MATCH($C97,'Monthly PEAK Level D'!$C$4:$C$1500,0),MATCH(AJ$4,'Monthly PEAK Level D'!$C$4:$AE$4,0)),"")</f>
        <v/>
      </c>
      <c r="AK97" s="40" t="str">
        <f ca="1">IFERROR(-1*INDEX('Monthly PEAK Level D'!$C$4:$AE$1500,MATCH($C97,'Monthly PEAK Level D'!$C$4:$C$1500,0),MATCH(AK$4,'Monthly PEAK Level D'!$C$4:$AE$4,0)),"")</f>
        <v/>
      </c>
    </row>
    <row r="98" spans="3:37">
      <c r="C98" s="24">
        <f t="shared" si="1"/>
        <v>48122</v>
      </c>
      <c r="D98" s="90" t="s">
        <v>65</v>
      </c>
      <c r="E98" s="91" t="s">
        <v>65</v>
      </c>
      <c r="F98" s="90" t="s">
        <v>65</v>
      </c>
      <c r="G98" s="90" t="s">
        <v>65</v>
      </c>
      <c r="H98" s="90" t="s">
        <v>65</v>
      </c>
      <c r="I98" s="90" t="s">
        <v>65</v>
      </c>
      <c r="J98" s="40" t="str">
        <f ca="1">IFERROR(-1*INDEX('Monthly PEAK Level D'!$C$4:$AE$1500,MATCH($C98,'Monthly PEAK Level D'!$C$4:$C$1500,0),MATCH(J$4,'Monthly PEAK Level D'!$C$4:$AE$4,0)),"")</f>
        <v/>
      </c>
      <c r="K98" s="40" t="str">
        <f ca="1">IFERROR(-1*INDEX('Monthly PEAK Level D'!$C$4:$AE$1500,MATCH($C98,'Monthly PEAK Level D'!$C$4:$C$1500,0),MATCH(K$4,'Monthly PEAK Level D'!$C$4:$AE$4,0)),"")</f>
        <v/>
      </c>
      <c r="L98" s="40" t="str">
        <f ca="1">IFERROR(-1*INDEX('Monthly PEAK Level D'!$C$4:$AE$1500,MATCH($C98,'Monthly PEAK Level D'!$C$4:$C$1500,0),MATCH(L$4,'Monthly PEAK Level D'!$C$4:$AE$4,0)),"")</f>
        <v/>
      </c>
      <c r="M98" s="40" t="str">
        <f ca="1">IFERROR(-1*INDEX('Monthly PEAK Level D'!$C$4:$AE$1500,MATCH($C98,'Monthly PEAK Level D'!$C$4:$C$1500,0),MATCH(M$4,'Monthly PEAK Level D'!$C$4:$AE$4,0)),"")</f>
        <v/>
      </c>
      <c r="N98" s="40" t="str">
        <f ca="1">IFERROR(INDEX('Monthly PEAK Level D'!$C$4:$AE$1500,MATCH($C98,'Monthly PEAK Level D'!$C$4:$C$1500,0),MATCH(N$4,'Monthly PEAK Level D'!$C$4:$AE$4,0)),"")</f>
        <v/>
      </c>
      <c r="O98" s="40" t="str">
        <f ca="1">IFERROR(INDEX('Monthly PEAK Level D'!$C$4:$AE$1500,MATCH($C98,'Monthly PEAK Level D'!$C$4:$C$1500,0),MATCH(O$4,'Monthly PEAK Level D'!$C$4:$AE$4,0)),"")</f>
        <v/>
      </c>
      <c r="P98" s="90" t="s">
        <v>65</v>
      </c>
      <c r="Q98" s="90" t="s">
        <v>65</v>
      </c>
      <c r="R98" s="90" t="s">
        <v>65</v>
      </c>
      <c r="S98" s="40" t="str">
        <f ca="1">IFERROR(-1*INDEX('Monthly PEAK Level D'!$C$4:$AE$1500,MATCH($C98,'Monthly PEAK Level D'!$C$4:$C$1500,0),MATCH(S$4,'Monthly PEAK Level D'!$C$4:$AE$4,0)),"")</f>
        <v/>
      </c>
      <c r="T98" s="40" t="str">
        <f ca="1">IFERROR(-1*INDEX('Monthly PEAK Level D'!$C$4:$AE$1500,MATCH($C98,'Monthly PEAK Level D'!$C$4:$C$1500,0),MATCH(T$4,'Monthly PEAK Level D'!$C$4:$AE$4,0)),"")</f>
        <v/>
      </c>
      <c r="U98" s="40" t="str">
        <f ca="1">IFERROR(-1*INDEX('Monthly PEAK Level D'!$C$4:$AE$1500,MATCH($C98,'Monthly PEAK Level D'!$C$4:$C$1500,0),MATCH(U$4,'Monthly PEAK Level D'!$C$4:$AE$4,0)),"")</f>
        <v/>
      </c>
      <c r="V98" s="40" t="str">
        <f ca="1">IFERROR(-1*INDEX('Monthly PEAK Level D'!$C$4:$AE$1500,MATCH($C98,'Monthly PEAK Level D'!$C$4:$C$1500,0),MATCH(V$4,'Monthly PEAK Level D'!$C$4:$AE$4,0)),"")</f>
        <v/>
      </c>
      <c r="W98" s="40" t="str">
        <f ca="1">IFERROR(-1*INDEX('Monthly PEAK Level D'!$C$4:$AE$1500,MATCH($C98,'Monthly PEAK Level D'!$C$4:$C$1500,0),MATCH(W$4,'Monthly PEAK Level D'!$C$4:$AE$4,0)),"")</f>
        <v/>
      </c>
      <c r="X98" s="40" t="str">
        <f ca="1">IFERROR(-1*INDEX('Monthly PEAK Level D'!$C$4:$AE$1500,MATCH($C98,'Monthly PEAK Level D'!$C$4:$C$1500,0),MATCH(X$4,'Monthly PEAK Level D'!$C$4:$AE$4,0)),"")</f>
        <v/>
      </c>
      <c r="Y98" s="40" t="str">
        <f ca="1">IFERROR(-1*INDEX('Monthly PEAK Level D'!$C$4:$AE$1500,MATCH($C98,'Monthly PEAK Level D'!$C$4:$C$1500,0),MATCH(Y$4,'Monthly PEAK Level D'!$C$4:$AE$4,0)),"")</f>
        <v/>
      </c>
      <c r="AB98" s="40" t="str">
        <f ca="1">IFERROR(-1*INDEX('Monthly PEAK Level D'!$C$4:$AE$1500,MATCH($C98,'Monthly PEAK Level D'!$C$4:$C$1500,0),MATCH(AB$4,'Monthly PEAK Level D'!$C$4:$AE$4,0)),"")</f>
        <v/>
      </c>
      <c r="AC98" s="40" t="str">
        <f ca="1">IFERROR(-1*INDEX('Monthly PEAK Level D'!$C$4:$AE$1500,MATCH($C98,'Monthly PEAK Level D'!$C$4:$C$1500,0),MATCH(AC$4,'Monthly PEAK Level D'!$C$4:$AE$4,0)),"")</f>
        <v/>
      </c>
      <c r="AD98" s="40" t="str">
        <f ca="1">IFERROR(-1*INDEX('Monthly PEAK Level D'!$C$4:$AE$1500,MATCH($C98,'Monthly PEAK Level D'!$C$4:$C$1500,0),MATCH(AD$4,'Monthly PEAK Level D'!$C$4:$AE$4,0)),"")</f>
        <v/>
      </c>
      <c r="AE98" s="40" t="str">
        <f ca="1">IFERROR(-1*INDEX('Monthly PEAK Level D'!$C$4:$AE$1500,MATCH($C98,'Monthly PEAK Level D'!$C$4:$C$1500,0),MATCH(AE$4,'Monthly PEAK Level D'!$C$4:$AE$4,0)),"")</f>
        <v/>
      </c>
      <c r="AF98" s="40" t="str">
        <f ca="1">IFERROR(-1*INDEX('Monthly PEAK Level D'!$C$4:$AE$1500,MATCH($C98,'Monthly PEAK Level D'!$C$4:$C$1500,0),MATCH(AF$4,'Monthly PEAK Level D'!$C$4:$AE$4,0)),"")</f>
        <v/>
      </c>
      <c r="AG98" s="40" t="str">
        <f ca="1">IFERROR(-1*INDEX('Monthly PEAK Level D'!$C$4:$AE$1500,MATCH($C98,'Monthly PEAK Level D'!$C$4:$C$1500,0),MATCH(AG$4,'Monthly PEAK Level D'!$C$4:$AE$4,0)),"")</f>
        <v/>
      </c>
      <c r="AH98" s="40" t="str">
        <f ca="1">IFERROR(-1*INDEX('Monthly PEAK Level D'!$C$4:$AE$1500,MATCH($C98,'Monthly PEAK Level D'!$C$4:$C$1500,0),MATCH(AH$4,'Monthly PEAK Level D'!$C$4:$AE$4,0)),"")</f>
        <v/>
      </c>
      <c r="AI98" s="40" t="str">
        <f ca="1">IFERROR(-1*INDEX('Monthly PEAK Level D'!$C$4:$AE$1500,MATCH($C98,'Monthly PEAK Level D'!$C$4:$C$1500,0),MATCH(AI$4,'Monthly PEAK Level D'!$C$4:$AE$4,0)),"")</f>
        <v/>
      </c>
      <c r="AJ98" s="40" t="str">
        <f ca="1">IFERROR(-1*INDEX('Monthly PEAK Level D'!$C$4:$AE$1500,MATCH($C98,'Monthly PEAK Level D'!$C$4:$C$1500,0),MATCH(AJ$4,'Monthly PEAK Level D'!$C$4:$AE$4,0)),"")</f>
        <v/>
      </c>
      <c r="AK98" s="40" t="str">
        <f ca="1">IFERROR(-1*INDEX('Monthly PEAK Level D'!$C$4:$AE$1500,MATCH($C98,'Monthly PEAK Level D'!$C$4:$C$1500,0),MATCH(AK$4,'Monthly PEAK Level D'!$C$4:$AE$4,0)),"")</f>
        <v/>
      </c>
    </row>
    <row r="99" spans="3:37">
      <c r="C99" s="24">
        <f t="shared" si="1"/>
        <v>48153</v>
      </c>
      <c r="D99" s="90" t="s">
        <v>65</v>
      </c>
      <c r="E99" s="91" t="s">
        <v>65</v>
      </c>
      <c r="F99" s="90" t="s">
        <v>65</v>
      </c>
      <c r="G99" s="90" t="s">
        <v>65</v>
      </c>
      <c r="H99" s="90" t="s">
        <v>65</v>
      </c>
      <c r="I99" s="90" t="s">
        <v>65</v>
      </c>
      <c r="J99" s="40" t="str">
        <f ca="1">IFERROR(-1*INDEX('Monthly PEAK Level D'!$C$4:$AE$1500,MATCH($C99,'Monthly PEAK Level D'!$C$4:$C$1500,0),MATCH(J$4,'Monthly PEAK Level D'!$C$4:$AE$4,0)),"")</f>
        <v/>
      </c>
      <c r="K99" s="40" t="str">
        <f ca="1">IFERROR(-1*INDEX('Monthly PEAK Level D'!$C$4:$AE$1500,MATCH($C99,'Monthly PEAK Level D'!$C$4:$C$1500,0),MATCH(K$4,'Monthly PEAK Level D'!$C$4:$AE$4,0)),"")</f>
        <v/>
      </c>
      <c r="L99" s="40" t="str">
        <f ca="1">IFERROR(-1*INDEX('Monthly PEAK Level D'!$C$4:$AE$1500,MATCH($C99,'Monthly PEAK Level D'!$C$4:$C$1500,0),MATCH(L$4,'Monthly PEAK Level D'!$C$4:$AE$4,0)),"")</f>
        <v/>
      </c>
      <c r="M99" s="40" t="str">
        <f ca="1">IFERROR(-1*INDEX('Monthly PEAK Level D'!$C$4:$AE$1500,MATCH($C99,'Monthly PEAK Level D'!$C$4:$C$1500,0),MATCH(M$4,'Monthly PEAK Level D'!$C$4:$AE$4,0)),"")</f>
        <v/>
      </c>
      <c r="N99" s="40" t="str">
        <f ca="1">IFERROR(INDEX('Monthly PEAK Level D'!$C$4:$AE$1500,MATCH($C99,'Monthly PEAK Level D'!$C$4:$C$1500,0),MATCH(N$4,'Monthly PEAK Level D'!$C$4:$AE$4,0)),"")</f>
        <v/>
      </c>
      <c r="O99" s="40" t="str">
        <f ca="1">IFERROR(INDEX('Monthly PEAK Level D'!$C$4:$AE$1500,MATCH($C99,'Monthly PEAK Level D'!$C$4:$C$1500,0),MATCH(O$4,'Monthly PEAK Level D'!$C$4:$AE$4,0)),"")</f>
        <v/>
      </c>
      <c r="P99" s="90" t="s">
        <v>65</v>
      </c>
      <c r="Q99" s="90" t="s">
        <v>65</v>
      </c>
      <c r="R99" s="90" t="s">
        <v>65</v>
      </c>
      <c r="S99" s="40" t="str">
        <f ca="1">IFERROR(-1*INDEX('Monthly PEAK Level D'!$C$4:$AE$1500,MATCH($C99,'Monthly PEAK Level D'!$C$4:$C$1500,0),MATCH(S$4,'Monthly PEAK Level D'!$C$4:$AE$4,0)),"")</f>
        <v/>
      </c>
      <c r="T99" s="40" t="str">
        <f ca="1">IFERROR(-1*INDEX('Monthly PEAK Level D'!$C$4:$AE$1500,MATCH($C99,'Monthly PEAK Level D'!$C$4:$C$1500,0),MATCH(T$4,'Monthly PEAK Level D'!$C$4:$AE$4,0)),"")</f>
        <v/>
      </c>
      <c r="U99" s="40" t="str">
        <f ca="1">IFERROR(-1*INDEX('Monthly PEAK Level D'!$C$4:$AE$1500,MATCH($C99,'Monthly PEAK Level D'!$C$4:$C$1500,0),MATCH(U$4,'Monthly PEAK Level D'!$C$4:$AE$4,0)),"")</f>
        <v/>
      </c>
      <c r="V99" s="40" t="str">
        <f ca="1">IFERROR(-1*INDEX('Monthly PEAK Level D'!$C$4:$AE$1500,MATCH($C99,'Monthly PEAK Level D'!$C$4:$C$1500,0),MATCH(V$4,'Monthly PEAK Level D'!$C$4:$AE$4,0)),"")</f>
        <v/>
      </c>
      <c r="W99" s="40" t="str">
        <f ca="1">IFERROR(-1*INDEX('Monthly PEAK Level D'!$C$4:$AE$1500,MATCH($C99,'Monthly PEAK Level D'!$C$4:$C$1500,0),MATCH(W$4,'Monthly PEAK Level D'!$C$4:$AE$4,0)),"")</f>
        <v/>
      </c>
      <c r="X99" s="40" t="str">
        <f ca="1">IFERROR(-1*INDEX('Monthly PEAK Level D'!$C$4:$AE$1500,MATCH($C99,'Monthly PEAK Level D'!$C$4:$C$1500,0),MATCH(X$4,'Monthly PEAK Level D'!$C$4:$AE$4,0)),"")</f>
        <v/>
      </c>
      <c r="Y99" s="40" t="str">
        <f ca="1">IFERROR(-1*INDEX('Monthly PEAK Level D'!$C$4:$AE$1500,MATCH($C99,'Monthly PEAK Level D'!$C$4:$C$1500,0),MATCH(Y$4,'Monthly PEAK Level D'!$C$4:$AE$4,0)),"")</f>
        <v/>
      </c>
      <c r="AB99" s="40" t="str">
        <f ca="1">IFERROR(-1*INDEX('Monthly PEAK Level D'!$C$4:$AE$1500,MATCH($C99,'Monthly PEAK Level D'!$C$4:$C$1500,0),MATCH(AB$4,'Monthly PEAK Level D'!$C$4:$AE$4,0)),"")</f>
        <v/>
      </c>
      <c r="AC99" s="40" t="str">
        <f ca="1">IFERROR(-1*INDEX('Monthly PEAK Level D'!$C$4:$AE$1500,MATCH($C99,'Monthly PEAK Level D'!$C$4:$C$1500,0),MATCH(AC$4,'Monthly PEAK Level D'!$C$4:$AE$4,0)),"")</f>
        <v/>
      </c>
      <c r="AD99" s="40" t="str">
        <f ca="1">IFERROR(-1*INDEX('Monthly PEAK Level D'!$C$4:$AE$1500,MATCH($C99,'Monthly PEAK Level D'!$C$4:$C$1500,0),MATCH(AD$4,'Monthly PEAK Level D'!$C$4:$AE$4,0)),"")</f>
        <v/>
      </c>
      <c r="AE99" s="40" t="str">
        <f ca="1">IFERROR(-1*INDEX('Monthly PEAK Level D'!$C$4:$AE$1500,MATCH($C99,'Monthly PEAK Level D'!$C$4:$C$1500,0),MATCH(AE$4,'Monthly PEAK Level D'!$C$4:$AE$4,0)),"")</f>
        <v/>
      </c>
      <c r="AF99" s="40" t="str">
        <f ca="1">IFERROR(-1*INDEX('Monthly PEAK Level D'!$C$4:$AE$1500,MATCH($C99,'Monthly PEAK Level D'!$C$4:$C$1500,0),MATCH(AF$4,'Monthly PEAK Level D'!$C$4:$AE$4,0)),"")</f>
        <v/>
      </c>
      <c r="AG99" s="40" t="str">
        <f ca="1">IFERROR(-1*INDEX('Monthly PEAK Level D'!$C$4:$AE$1500,MATCH($C99,'Monthly PEAK Level D'!$C$4:$C$1500,0),MATCH(AG$4,'Monthly PEAK Level D'!$C$4:$AE$4,0)),"")</f>
        <v/>
      </c>
      <c r="AH99" s="40" t="str">
        <f ca="1">IFERROR(-1*INDEX('Monthly PEAK Level D'!$C$4:$AE$1500,MATCH($C99,'Monthly PEAK Level D'!$C$4:$C$1500,0),MATCH(AH$4,'Monthly PEAK Level D'!$C$4:$AE$4,0)),"")</f>
        <v/>
      </c>
      <c r="AI99" s="40" t="str">
        <f ca="1">IFERROR(-1*INDEX('Monthly PEAK Level D'!$C$4:$AE$1500,MATCH($C99,'Monthly PEAK Level D'!$C$4:$C$1500,0),MATCH(AI$4,'Monthly PEAK Level D'!$C$4:$AE$4,0)),"")</f>
        <v/>
      </c>
      <c r="AJ99" s="40" t="str">
        <f ca="1">IFERROR(-1*INDEX('Monthly PEAK Level D'!$C$4:$AE$1500,MATCH($C99,'Monthly PEAK Level D'!$C$4:$C$1500,0),MATCH(AJ$4,'Monthly PEAK Level D'!$C$4:$AE$4,0)),"")</f>
        <v/>
      </c>
      <c r="AK99" s="40" t="str">
        <f ca="1">IFERROR(-1*INDEX('Monthly PEAK Level D'!$C$4:$AE$1500,MATCH($C99,'Monthly PEAK Level D'!$C$4:$C$1500,0),MATCH(AK$4,'Monthly PEAK Level D'!$C$4:$AE$4,0)),"")</f>
        <v/>
      </c>
    </row>
    <row r="100" spans="3:37">
      <c r="C100" s="24">
        <f t="shared" si="1"/>
        <v>48183</v>
      </c>
      <c r="D100" s="90" t="s">
        <v>65</v>
      </c>
      <c r="E100" s="91" t="s">
        <v>65</v>
      </c>
      <c r="F100" s="90" t="s">
        <v>65</v>
      </c>
      <c r="G100" s="90" t="s">
        <v>65</v>
      </c>
      <c r="H100" s="90" t="s">
        <v>65</v>
      </c>
      <c r="I100" s="90" t="s">
        <v>65</v>
      </c>
      <c r="J100" s="40" t="str">
        <f ca="1">IFERROR(-1*INDEX('Monthly PEAK Level D'!$C$4:$AE$1500,MATCH($C100,'Monthly PEAK Level D'!$C$4:$C$1500,0),MATCH(J$4,'Monthly PEAK Level D'!$C$4:$AE$4,0)),"")</f>
        <v/>
      </c>
      <c r="K100" s="40" t="str">
        <f ca="1">IFERROR(-1*INDEX('Monthly PEAK Level D'!$C$4:$AE$1500,MATCH($C100,'Monthly PEAK Level D'!$C$4:$C$1500,0),MATCH(K$4,'Monthly PEAK Level D'!$C$4:$AE$4,0)),"")</f>
        <v/>
      </c>
      <c r="L100" s="40" t="str">
        <f ca="1">IFERROR(-1*INDEX('Monthly PEAK Level D'!$C$4:$AE$1500,MATCH($C100,'Monthly PEAK Level D'!$C$4:$C$1500,0),MATCH(L$4,'Monthly PEAK Level D'!$C$4:$AE$4,0)),"")</f>
        <v/>
      </c>
      <c r="M100" s="40" t="str">
        <f ca="1">IFERROR(-1*INDEX('Monthly PEAK Level D'!$C$4:$AE$1500,MATCH($C100,'Monthly PEAK Level D'!$C$4:$C$1500,0),MATCH(M$4,'Monthly PEAK Level D'!$C$4:$AE$4,0)),"")</f>
        <v/>
      </c>
      <c r="N100" s="40" t="str">
        <f ca="1">IFERROR(INDEX('Monthly PEAK Level D'!$C$4:$AE$1500,MATCH($C100,'Monthly PEAK Level D'!$C$4:$C$1500,0),MATCH(N$4,'Monthly PEAK Level D'!$C$4:$AE$4,0)),"")</f>
        <v/>
      </c>
      <c r="O100" s="40" t="str">
        <f ca="1">IFERROR(INDEX('Monthly PEAK Level D'!$C$4:$AE$1500,MATCH($C100,'Monthly PEAK Level D'!$C$4:$C$1500,0),MATCH(O$4,'Monthly PEAK Level D'!$C$4:$AE$4,0)),"")</f>
        <v/>
      </c>
      <c r="P100" s="90" t="s">
        <v>65</v>
      </c>
      <c r="Q100" s="90" t="s">
        <v>65</v>
      </c>
      <c r="R100" s="90" t="s">
        <v>65</v>
      </c>
      <c r="S100" s="40" t="str">
        <f ca="1">IFERROR(-1*INDEX('Monthly PEAK Level D'!$C$4:$AE$1500,MATCH($C100,'Monthly PEAK Level D'!$C$4:$C$1500,0),MATCH(S$4,'Monthly PEAK Level D'!$C$4:$AE$4,0)),"")</f>
        <v/>
      </c>
      <c r="T100" s="40" t="str">
        <f ca="1">IFERROR(-1*INDEX('Monthly PEAK Level D'!$C$4:$AE$1500,MATCH($C100,'Monthly PEAK Level D'!$C$4:$C$1500,0),MATCH(T$4,'Monthly PEAK Level D'!$C$4:$AE$4,0)),"")</f>
        <v/>
      </c>
      <c r="U100" s="40" t="str">
        <f ca="1">IFERROR(-1*INDEX('Monthly PEAK Level D'!$C$4:$AE$1500,MATCH($C100,'Monthly PEAK Level D'!$C$4:$C$1500,0),MATCH(U$4,'Monthly PEAK Level D'!$C$4:$AE$4,0)),"")</f>
        <v/>
      </c>
      <c r="V100" s="40" t="str">
        <f ca="1">IFERROR(-1*INDEX('Monthly PEAK Level D'!$C$4:$AE$1500,MATCH($C100,'Monthly PEAK Level D'!$C$4:$C$1500,0),MATCH(V$4,'Monthly PEAK Level D'!$C$4:$AE$4,0)),"")</f>
        <v/>
      </c>
      <c r="W100" s="40" t="str">
        <f ca="1">IFERROR(-1*INDEX('Monthly PEAK Level D'!$C$4:$AE$1500,MATCH($C100,'Monthly PEAK Level D'!$C$4:$C$1500,0),MATCH(W$4,'Monthly PEAK Level D'!$C$4:$AE$4,0)),"")</f>
        <v/>
      </c>
      <c r="X100" s="40" t="str">
        <f ca="1">IFERROR(-1*INDEX('Monthly PEAK Level D'!$C$4:$AE$1500,MATCH($C100,'Monthly PEAK Level D'!$C$4:$C$1500,0),MATCH(X$4,'Monthly PEAK Level D'!$C$4:$AE$4,0)),"")</f>
        <v/>
      </c>
      <c r="Y100" s="40" t="str">
        <f ca="1">IFERROR(-1*INDEX('Monthly PEAK Level D'!$C$4:$AE$1500,MATCH($C100,'Monthly PEAK Level D'!$C$4:$C$1500,0),MATCH(Y$4,'Monthly PEAK Level D'!$C$4:$AE$4,0)),"")</f>
        <v/>
      </c>
      <c r="AB100" s="40" t="str">
        <f ca="1">IFERROR(-1*INDEX('Monthly PEAK Level D'!$C$4:$AE$1500,MATCH($C100,'Monthly PEAK Level D'!$C$4:$C$1500,0),MATCH(AB$4,'Monthly PEAK Level D'!$C$4:$AE$4,0)),"")</f>
        <v/>
      </c>
      <c r="AC100" s="40" t="str">
        <f ca="1">IFERROR(-1*INDEX('Monthly PEAK Level D'!$C$4:$AE$1500,MATCH($C100,'Monthly PEAK Level D'!$C$4:$C$1500,0),MATCH(AC$4,'Monthly PEAK Level D'!$C$4:$AE$4,0)),"")</f>
        <v/>
      </c>
      <c r="AD100" s="40" t="str">
        <f ca="1">IFERROR(-1*INDEX('Monthly PEAK Level D'!$C$4:$AE$1500,MATCH($C100,'Monthly PEAK Level D'!$C$4:$C$1500,0),MATCH(AD$4,'Monthly PEAK Level D'!$C$4:$AE$4,0)),"")</f>
        <v/>
      </c>
      <c r="AE100" s="40" t="str">
        <f ca="1">IFERROR(-1*INDEX('Monthly PEAK Level D'!$C$4:$AE$1500,MATCH($C100,'Monthly PEAK Level D'!$C$4:$C$1500,0),MATCH(AE$4,'Monthly PEAK Level D'!$C$4:$AE$4,0)),"")</f>
        <v/>
      </c>
      <c r="AF100" s="40" t="str">
        <f ca="1">IFERROR(-1*INDEX('Monthly PEAK Level D'!$C$4:$AE$1500,MATCH($C100,'Monthly PEAK Level D'!$C$4:$C$1500,0),MATCH(AF$4,'Monthly PEAK Level D'!$C$4:$AE$4,0)),"")</f>
        <v/>
      </c>
      <c r="AG100" s="40" t="str">
        <f ca="1">IFERROR(-1*INDEX('Monthly PEAK Level D'!$C$4:$AE$1500,MATCH($C100,'Monthly PEAK Level D'!$C$4:$C$1500,0),MATCH(AG$4,'Monthly PEAK Level D'!$C$4:$AE$4,0)),"")</f>
        <v/>
      </c>
      <c r="AH100" s="40" t="str">
        <f ca="1">IFERROR(-1*INDEX('Monthly PEAK Level D'!$C$4:$AE$1500,MATCH($C100,'Monthly PEAK Level D'!$C$4:$C$1500,0),MATCH(AH$4,'Monthly PEAK Level D'!$C$4:$AE$4,0)),"")</f>
        <v/>
      </c>
      <c r="AI100" s="40" t="str">
        <f ca="1">IFERROR(-1*INDEX('Monthly PEAK Level D'!$C$4:$AE$1500,MATCH($C100,'Monthly PEAK Level D'!$C$4:$C$1500,0),MATCH(AI$4,'Monthly PEAK Level D'!$C$4:$AE$4,0)),"")</f>
        <v/>
      </c>
      <c r="AJ100" s="40" t="str">
        <f ca="1">IFERROR(-1*INDEX('Monthly PEAK Level D'!$C$4:$AE$1500,MATCH($C100,'Monthly PEAK Level D'!$C$4:$C$1500,0),MATCH(AJ$4,'Monthly PEAK Level D'!$C$4:$AE$4,0)),"")</f>
        <v/>
      </c>
      <c r="AK100" s="40" t="str">
        <f ca="1">IFERROR(-1*INDEX('Monthly PEAK Level D'!$C$4:$AE$1500,MATCH($C100,'Monthly PEAK Level D'!$C$4:$C$1500,0),MATCH(AK$4,'Monthly PEAK Level D'!$C$4:$AE$4,0)),"")</f>
        <v/>
      </c>
    </row>
    <row r="101" spans="3:37">
      <c r="C101" s="24">
        <f t="shared" si="1"/>
        <v>48214</v>
      </c>
      <c r="D101" s="90" t="s">
        <v>65</v>
      </c>
      <c r="E101" s="91" t="s">
        <v>65</v>
      </c>
      <c r="F101" s="90" t="s">
        <v>65</v>
      </c>
      <c r="G101" s="90" t="s">
        <v>65</v>
      </c>
      <c r="H101" s="90" t="s">
        <v>65</v>
      </c>
      <c r="I101" s="90" t="s">
        <v>65</v>
      </c>
      <c r="J101" s="40" t="str">
        <f ca="1">IFERROR(-1*INDEX('Monthly PEAK Level D'!$C$4:$AE$1500,MATCH($C101,'Monthly PEAK Level D'!$C$4:$C$1500,0),MATCH(J$4,'Monthly PEAK Level D'!$C$4:$AE$4,0)),"")</f>
        <v/>
      </c>
      <c r="K101" s="40" t="str">
        <f ca="1">IFERROR(-1*INDEX('Monthly PEAK Level D'!$C$4:$AE$1500,MATCH($C101,'Monthly PEAK Level D'!$C$4:$C$1500,0),MATCH(K$4,'Monthly PEAK Level D'!$C$4:$AE$4,0)),"")</f>
        <v/>
      </c>
      <c r="L101" s="40" t="str">
        <f ca="1">IFERROR(-1*INDEX('Monthly PEAK Level D'!$C$4:$AE$1500,MATCH($C101,'Monthly PEAK Level D'!$C$4:$C$1500,0),MATCH(L$4,'Monthly PEAK Level D'!$C$4:$AE$4,0)),"")</f>
        <v/>
      </c>
      <c r="M101" s="40" t="str">
        <f ca="1">IFERROR(-1*INDEX('Monthly PEAK Level D'!$C$4:$AE$1500,MATCH($C101,'Monthly PEAK Level D'!$C$4:$C$1500,0),MATCH(M$4,'Monthly PEAK Level D'!$C$4:$AE$4,0)),"")</f>
        <v/>
      </c>
      <c r="N101" s="40" t="str">
        <f ca="1">IFERROR(INDEX('Monthly PEAK Level D'!$C$4:$AE$1500,MATCH($C101,'Monthly PEAK Level D'!$C$4:$C$1500,0),MATCH(N$4,'Monthly PEAK Level D'!$C$4:$AE$4,0)),"")</f>
        <v/>
      </c>
      <c r="O101" s="40" t="str">
        <f ca="1">IFERROR(INDEX('Monthly PEAK Level D'!$C$4:$AE$1500,MATCH($C101,'Monthly PEAK Level D'!$C$4:$C$1500,0),MATCH(O$4,'Monthly PEAK Level D'!$C$4:$AE$4,0)),"")</f>
        <v/>
      </c>
      <c r="P101" s="90" t="s">
        <v>65</v>
      </c>
      <c r="Q101" s="90" t="s">
        <v>65</v>
      </c>
      <c r="R101" s="90" t="s">
        <v>65</v>
      </c>
      <c r="S101" s="40" t="str">
        <f ca="1">IFERROR(-1*INDEX('Monthly PEAK Level D'!$C$4:$AE$1500,MATCH($C101,'Monthly PEAK Level D'!$C$4:$C$1500,0),MATCH(S$4,'Monthly PEAK Level D'!$C$4:$AE$4,0)),"")</f>
        <v/>
      </c>
      <c r="T101" s="40" t="str">
        <f ca="1">IFERROR(-1*INDEX('Monthly PEAK Level D'!$C$4:$AE$1500,MATCH($C101,'Monthly PEAK Level D'!$C$4:$C$1500,0),MATCH(T$4,'Monthly PEAK Level D'!$C$4:$AE$4,0)),"")</f>
        <v/>
      </c>
      <c r="U101" s="40" t="str">
        <f ca="1">IFERROR(-1*INDEX('Monthly PEAK Level D'!$C$4:$AE$1500,MATCH($C101,'Monthly PEAK Level D'!$C$4:$C$1500,0),MATCH(U$4,'Monthly PEAK Level D'!$C$4:$AE$4,0)),"")</f>
        <v/>
      </c>
      <c r="V101" s="40" t="str">
        <f ca="1">IFERROR(-1*INDEX('Monthly PEAK Level D'!$C$4:$AE$1500,MATCH($C101,'Monthly PEAK Level D'!$C$4:$C$1500,0),MATCH(V$4,'Monthly PEAK Level D'!$C$4:$AE$4,0)),"")</f>
        <v/>
      </c>
      <c r="W101" s="40" t="str">
        <f ca="1">IFERROR(-1*INDEX('Monthly PEAK Level D'!$C$4:$AE$1500,MATCH($C101,'Monthly PEAK Level D'!$C$4:$C$1500,0),MATCH(W$4,'Monthly PEAK Level D'!$C$4:$AE$4,0)),"")</f>
        <v/>
      </c>
      <c r="X101" s="40" t="str">
        <f ca="1">IFERROR(-1*INDEX('Monthly PEAK Level D'!$C$4:$AE$1500,MATCH($C101,'Monthly PEAK Level D'!$C$4:$C$1500,0),MATCH(X$4,'Monthly PEAK Level D'!$C$4:$AE$4,0)),"")</f>
        <v/>
      </c>
      <c r="Y101" s="40" t="str">
        <f ca="1">IFERROR(-1*INDEX('Monthly PEAK Level D'!$C$4:$AE$1500,MATCH($C101,'Monthly PEAK Level D'!$C$4:$C$1500,0),MATCH(Y$4,'Monthly PEAK Level D'!$C$4:$AE$4,0)),"")</f>
        <v/>
      </c>
      <c r="AB101" s="40" t="str">
        <f ca="1">IFERROR(-1*INDEX('Monthly PEAK Level D'!$C$4:$AE$1500,MATCH($C101,'Monthly PEAK Level D'!$C$4:$C$1500,0),MATCH(AB$4,'Monthly PEAK Level D'!$C$4:$AE$4,0)),"")</f>
        <v/>
      </c>
      <c r="AC101" s="40" t="str">
        <f ca="1">IFERROR(-1*INDEX('Monthly PEAK Level D'!$C$4:$AE$1500,MATCH($C101,'Monthly PEAK Level D'!$C$4:$C$1500,0),MATCH(AC$4,'Monthly PEAK Level D'!$C$4:$AE$4,0)),"")</f>
        <v/>
      </c>
      <c r="AD101" s="40" t="str">
        <f ca="1">IFERROR(-1*INDEX('Monthly PEAK Level D'!$C$4:$AE$1500,MATCH($C101,'Monthly PEAK Level D'!$C$4:$C$1500,0),MATCH(AD$4,'Monthly PEAK Level D'!$C$4:$AE$4,0)),"")</f>
        <v/>
      </c>
      <c r="AE101" s="40" t="str">
        <f ca="1">IFERROR(-1*INDEX('Monthly PEAK Level D'!$C$4:$AE$1500,MATCH($C101,'Monthly PEAK Level D'!$C$4:$C$1500,0),MATCH(AE$4,'Monthly PEAK Level D'!$C$4:$AE$4,0)),"")</f>
        <v/>
      </c>
      <c r="AF101" s="40" t="str">
        <f ca="1">IFERROR(-1*INDEX('Monthly PEAK Level D'!$C$4:$AE$1500,MATCH($C101,'Monthly PEAK Level D'!$C$4:$C$1500,0),MATCH(AF$4,'Monthly PEAK Level D'!$C$4:$AE$4,0)),"")</f>
        <v/>
      </c>
      <c r="AG101" s="40" t="str">
        <f ca="1">IFERROR(-1*INDEX('Monthly PEAK Level D'!$C$4:$AE$1500,MATCH($C101,'Monthly PEAK Level D'!$C$4:$C$1500,0),MATCH(AG$4,'Monthly PEAK Level D'!$C$4:$AE$4,0)),"")</f>
        <v/>
      </c>
      <c r="AH101" s="40" t="str">
        <f ca="1">IFERROR(-1*INDEX('Monthly PEAK Level D'!$C$4:$AE$1500,MATCH($C101,'Monthly PEAK Level D'!$C$4:$C$1500,0),MATCH(AH$4,'Monthly PEAK Level D'!$C$4:$AE$4,0)),"")</f>
        <v/>
      </c>
      <c r="AI101" s="40" t="str">
        <f ca="1">IFERROR(-1*INDEX('Monthly PEAK Level D'!$C$4:$AE$1500,MATCH($C101,'Monthly PEAK Level D'!$C$4:$C$1500,0),MATCH(AI$4,'Monthly PEAK Level D'!$C$4:$AE$4,0)),"")</f>
        <v/>
      </c>
      <c r="AJ101" s="40" t="str">
        <f ca="1">IFERROR(-1*INDEX('Monthly PEAK Level D'!$C$4:$AE$1500,MATCH($C101,'Monthly PEAK Level D'!$C$4:$C$1500,0),MATCH(AJ$4,'Monthly PEAK Level D'!$C$4:$AE$4,0)),"")</f>
        <v/>
      </c>
      <c r="AK101" s="40" t="str">
        <f ca="1">IFERROR(-1*INDEX('Monthly PEAK Level D'!$C$4:$AE$1500,MATCH($C101,'Monthly PEAK Level D'!$C$4:$C$1500,0),MATCH(AK$4,'Monthly PEAK Level D'!$C$4:$AE$4,0)),"")</f>
        <v/>
      </c>
    </row>
    <row r="102" spans="3:37">
      <c r="C102" s="24">
        <f t="shared" si="1"/>
        <v>48245</v>
      </c>
      <c r="D102" s="90" t="s">
        <v>65</v>
      </c>
      <c r="E102" s="91" t="s">
        <v>65</v>
      </c>
      <c r="F102" s="90" t="s">
        <v>65</v>
      </c>
      <c r="G102" s="90" t="s">
        <v>65</v>
      </c>
      <c r="H102" s="90" t="s">
        <v>65</v>
      </c>
      <c r="I102" s="90" t="s">
        <v>65</v>
      </c>
      <c r="J102" s="40" t="str">
        <f ca="1">IFERROR(-1*INDEX('Monthly PEAK Level D'!$C$4:$AE$1500,MATCH($C102,'Monthly PEAK Level D'!$C$4:$C$1500,0),MATCH(J$4,'Monthly PEAK Level D'!$C$4:$AE$4,0)),"")</f>
        <v/>
      </c>
      <c r="K102" s="40" t="str">
        <f ca="1">IFERROR(-1*INDEX('Monthly PEAK Level D'!$C$4:$AE$1500,MATCH($C102,'Monthly PEAK Level D'!$C$4:$C$1500,0),MATCH(K$4,'Monthly PEAK Level D'!$C$4:$AE$4,0)),"")</f>
        <v/>
      </c>
      <c r="L102" s="40" t="str">
        <f ca="1">IFERROR(-1*INDEX('Monthly PEAK Level D'!$C$4:$AE$1500,MATCH($C102,'Monthly PEAK Level D'!$C$4:$C$1500,0),MATCH(L$4,'Monthly PEAK Level D'!$C$4:$AE$4,0)),"")</f>
        <v/>
      </c>
      <c r="M102" s="40" t="str">
        <f ca="1">IFERROR(-1*INDEX('Monthly PEAK Level D'!$C$4:$AE$1500,MATCH($C102,'Monthly PEAK Level D'!$C$4:$C$1500,0),MATCH(M$4,'Monthly PEAK Level D'!$C$4:$AE$4,0)),"")</f>
        <v/>
      </c>
      <c r="N102" s="40" t="str">
        <f ca="1">IFERROR(INDEX('Monthly PEAK Level D'!$C$4:$AE$1500,MATCH($C102,'Monthly PEAK Level D'!$C$4:$C$1500,0),MATCH(N$4,'Monthly PEAK Level D'!$C$4:$AE$4,0)),"")</f>
        <v/>
      </c>
      <c r="O102" s="40" t="str">
        <f ca="1">IFERROR(INDEX('Monthly PEAK Level D'!$C$4:$AE$1500,MATCH($C102,'Monthly PEAK Level D'!$C$4:$C$1500,0),MATCH(O$4,'Monthly PEAK Level D'!$C$4:$AE$4,0)),"")</f>
        <v/>
      </c>
      <c r="P102" s="90" t="s">
        <v>65</v>
      </c>
      <c r="Q102" s="90" t="s">
        <v>65</v>
      </c>
      <c r="R102" s="90" t="s">
        <v>65</v>
      </c>
      <c r="S102" s="40" t="str">
        <f ca="1">IFERROR(-1*INDEX('Monthly PEAK Level D'!$C$4:$AE$1500,MATCH($C102,'Monthly PEAK Level D'!$C$4:$C$1500,0),MATCH(S$4,'Monthly PEAK Level D'!$C$4:$AE$4,0)),"")</f>
        <v/>
      </c>
      <c r="T102" s="40" t="str">
        <f ca="1">IFERROR(-1*INDEX('Monthly PEAK Level D'!$C$4:$AE$1500,MATCH($C102,'Monthly PEAK Level D'!$C$4:$C$1500,0),MATCH(T$4,'Monthly PEAK Level D'!$C$4:$AE$4,0)),"")</f>
        <v/>
      </c>
      <c r="U102" s="40" t="str">
        <f ca="1">IFERROR(-1*INDEX('Monthly PEAK Level D'!$C$4:$AE$1500,MATCH($C102,'Monthly PEAK Level D'!$C$4:$C$1500,0),MATCH(U$4,'Monthly PEAK Level D'!$C$4:$AE$4,0)),"")</f>
        <v/>
      </c>
      <c r="V102" s="40" t="str">
        <f ca="1">IFERROR(-1*INDEX('Monthly PEAK Level D'!$C$4:$AE$1500,MATCH($C102,'Monthly PEAK Level D'!$C$4:$C$1500,0),MATCH(V$4,'Monthly PEAK Level D'!$C$4:$AE$4,0)),"")</f>
        <v/>
      </c>
      <c r="W102" s="40" t="str">
        <f ca="1">IFERROR(-1*INDEX('Monthly PEAK Level D'!$C$4:$AE$1500,MATCH($C102,'Monthly PEAK Level D'!$C$4:$C$1500,0),MATCH(W$4,'Monthly PEAK Level D'!$C$4:$AE$4,0)),"")</f>
        <v/>
      </c>
      <c r="X102" s="40" t="str">
        <f ca="1">IFERROR(-1*INDEX('Monthly PEAK Level D'!$C$4:$AE$1500,MATCH($C102,'Monthly PEAK Level D'!$C$4:$C$1500,0),MATCH(X$4,'Monthly PEAK Level D'!$C$4:$AE$4,0)),"")</f>
        <v/>
      </c>
      <c r="Y102" s="40" t="str">
        <f ca="1">IFERROR(-1*INDEX('Monthly PEAK Level D'!$C$4:$AE$1500,MATCH($C102,'Monthly PEAK Level D'!$C$4:$C$1500,0),MATCH(Y$4,'Monthly PEAK Level D'!$C$4:$AE$4,0)),"")</f>
        <v/>
      </c>
      <c r="AB102" s="40" t="str">
        <f ca="1">IFERROR(-1*INDEX('Monthly PEAK Level D'!$C$4:$AE$1500,MATCH($C102,'Monthly PEAK Level D'!$C$4:$C$1500,0),MATCH(AB$4,'Monthly PEAK Level D'!$C$4:$AE$4,0)),"")</f>
        <v/>
      </c>
      <c r="AC102" s="40" t="str">
        <f ca="1">IFERROR(-1*INDEX('Monthly PEAK Level D'!$C$4:$AE$1500,MATCH($C102,'Monthly PEAK Level D'!$C$4:$C$1500,0),MATCH(AC$4,'Monthly PEAK Level D'!$C$4:$AE$4,0)),"")</f>
        <v/>
      </c>
      <c r="AD102" s="40" t="str">
        <f ca="1">IFERROR(-1*INDEX('Monthly PEAK Level D'!$C$4:$AE$1500,MATCH($C102,'Monthly PEAK Level D'!$C$4:$C$1500,0),MATCH(AD$4,'Monthly PEAK Level D'!$C$4:$AE$4,0)),"")</f>
        <v/>
      </c>
      <c r="AE102" s="40" t="str">
        <f ca="1">IFERROR(-1*INDEX('Monthly PEAK Level D'!$C$4:$AE$1500,MATCH($C102,'Monthly PEAK Level D'!$C$4:$C$1500,0),MATCH(AE$4,'Monthly PEAK Level D'!$C$4:$AE$4,0)),"")</f>
        <v/>
      </c>
      <c r="AF102" s="40" t="str">
        <f ca="1">IFERROR(-1*INDEX('Monthly PEAK Level D'!$C$4:$AE$1500,MATCH($C102,'Monthly PEAK Level D'!$C$4:$C$1500,0),MATCH(AF$4,'Monthly PEAK Level D'!$C$4:$AE$4,0)),"")</f>
        <v/>
      </c>
      <c r="AG102" s="40" t="str">
        <f ca="1">IFERROR(-1*INDEX('Monthly PEAK Level D'!$C$4:$AE$1500,MATCH($C102,'Monthly PEAK Level D'!$C$4:$C$1500,0),MATCH(AG$4,'Monthly PEAK Level D'!$C$4:$AE$4,0)),"")</f>
        <v/>
      </c>
      <c r="AH102" s="40" t="str">
        <f ca="1">IFERROR(-1*INDEX('Monthly PEAK Level D'!$C$4:$AE$1500,MATCH($C102,'Monthly PEAK Level D'!$C$4:$C$1500,0),MATCH(AH$4,'Monthly PEAK Level D'!$C$4:$AE$4,0)),"")</f>
        <v/>
      </c>
      <c r="AI102" s="40" t="str">
        <f ca="1">IFERROR(-1*INDEX('Monthly PEAK Level D'!$C$4:$AE$1500,MATCH($C102,'Monthly PEAK Level D'!$C$4:$C$1500,0),MATCH(AI$4,'Monthly PEAK Level D'!$C$4:$AE$4,0)),"")</f>
        <v/>
      </c>
      <c r="AJ102" s="40" t="str">
        <f ca="1">IFERROR(-1*INDEX('Monthly PEAK Level D'!$C$4:$AE$1500,MATCH($C102,'Monthly PEAK Level D'!$C$4:$C$1500,0),MATCH(AJ$4,'Monthly PEAK Level D'!$C$4:$AE$4,0)),"")</f>
        <v/>
      </c>
      <c r="AK102" s="40" t="str">
        <f ca="1">IFERROR(-1*INDEX('Monthly PEAK Level D'!$C$4:$AE$1500,MATCH($C102,'Monthly PEAK Level D'!$C$4:$C$1500,0),MATCH(AK$4,'Monthly PEAK Level D'!$C$4:$AE$4,0)),"")</f>
        <v/>
      </c>
    </row>
    <row r="103" spans="3:37">
      <c r="C103" s="24">
        <f t="shared" si="1"/>
        <v>48274</v>
      </c>
      <c r="D103" s="90" t="s">
        <v>65</v>
      </c>
      <c r="E103" s="91" t="s">
        <v>65</v>
      </c>
      <c r="F103" s="90" t="s">
        <v>65</v>
      </c>
      <c r="G103" s="90" t="s">
        <v>65</v>
      </c>
      <c r="H103" s="90" t="s">
        <v>65</v>
      </c>
      <c r="I103" s="90" t="s">
        <v>65</v>
      </c>
      <c r="J103" s="40" t="str">
        <f ca="1">IFERROR(-1*INDEX('Monthly PEAK Level D'!$C$4:$AE$1500,MATCH($C103,'Monthly PEAK Level D'!$C$4:$C$1500,0),MATCH(J$4,'Monthly PEAK Level D'!$C$4:$AE$4,0)),"")</f>
        <v/>
      </c>
      <c r="K103" s="40" t="str">
        <f ca="1">IFERROR(-1*INDEX('Monthly PEAK Level D'!$C$4:$AE$1500,MATCH($C103,'Monthly PEAK Level D'!$C$4:$C$1500,0),MATCH(K$4,'Monthly PEAK Level D'!$C$4:$AE$4,0)),"")</f>
        <v/>
      </c>
      <c r="L103" s="40" t="str">
        <f ca="1">IFERROR(-1*INDEX('Monthly PEAK Level D'!$C$4:$AE$1500,MATCH($C103,'Monthly PEAK Level D'!$C$4:$C$1500,0),MATCH(L$4,'Monthly PEAK Level D'!$C$4:$AE$4,0)),"")</f>
        <v/>
      </c>
      <c r="M103" s="40" t="str">
        <f ca="1">IFERROR(-1*INDEX('Monthly PEAK Level D'!$C$4:$AE$1500,MATCH($C103,'Monthly PEAK Level D'!$C$4:$C$1500,0),MATCH(M$4,'Monthly PEAK Level D'!$C$4:$AE$4,0)),"")</f>
        <v/>
      </c>
      <c r="N103" s="40" t="str">
        <f ca="1">IFERROR(INDEX('Monthly PEAK Level D'!$C$4:$AE$1500,MATCH($C103,'Monthly PEAK Level D'!$C$4:$C$1500,0),MATCH(N$4,'Monthly PEAK Level D'!$C$4:$AE$4,0)),"")</f>
        <v/>
      </c>
      <c r="O103" s="40" t="str">
        <f ca="1">IFERROR(INDEX('Monthly PEAK Level D'!$C$4:$AE$1500,MATCH($C103,'Monthly PEAK Level D'!$C$4:$C$1500,0),MATCH(O$4,'Monthly PEAK Level D'!$C$4:$AE$4,0)),"")</f>
        <v/>
      </c>
      <c r="P103" s="90" t="s">
        <v>65</v>
      </c>
      <c r="Q103" s="90" t="s">
        <v>65</v>
      </c>
      <c r="R103" s="90" t="s">
        <v>65</v>
      </c>
      <c r="S103" s="40" t="str">
        <f ca="1">IFERROR(-1*INDEX('Monthly PEAK Level D'!$C$4:$AE$1500,MATCH($C103,'Monthly PEAK Level D'!$C$4:$C$1500,0),MATCH(S$4,'Monthly PEAK Level D'!$C$4:$AE$4,0)),"")</f>
        <v/>
      </c>
      <c r="T103" s="40" t="str">
        <f ca="1">IFERROR(-1*INDEX('Monthly PEAK Level D'!$C$4:$AE$1500,MATCH($C103,'Monthly PEAK Level D'!$C$4:$C$1500,0),MATCH(T$4,'Monthly PEAK Level D'!$C$4:$AE$4,0)),"")</f>
        <v/>
      </c>
      <c r="U103" s="40" t="str">
        <f ca="1">IFERROR(-1*INDEX('Monthly PEAK Level D'!$C$4:$AE$1500,MATCH($C103,'Monthly PEAK Level D'!$C$4:$C$1500,0),MATCH(U$4,'Monthly PEAK Level D'!$C$4:$AE$4,0)),"")</f>
        <v/>
      </c>
      <c r="V103" s="40" t="str">
        <f ca="1">IFERROR(-1*INDEX('Monthly PEAK Level D'!$C$4:$AE$1500,MATCH($C103,'Monthly PEAK Level D'!$C$4:$C$1500,0),MATCH(V$4,'Monthly PEAK Level D'!$C$4:$AE$4,0)),"")</f>
        <v/>
      </c>
      <c r="W103" s="40" t="str">
        <f ca="1">IFERROR(-1*INDEX('Monthly PEAK Level D'!$C$4:$AE$1500,MATCH($C103,'Monthly PEAK Level D'!$C$4:$C$1500,0),MATCH(W$4,'Monthly PEAK Level D'!$C$4:$AE$4,0)),"")</f>
        <v/>
      </c>
      <c r="X103" s="40" t="str">
        <f ca="1">IFERROR(-1*INDEX('Monthly PEAK Level D'!$C$4:$AE$1500,MATCH($C103,'Monthly PEAK Level D'!$C$4:$C$1500,0),MATCH(X$4,'Monthly PEAK Level D'!$C$4:$AE$4,0)),"")</f>
        <v/>
      </c>
      <c r="Y103" s="40" t="str">
        <f ca="1">IFERROR(-1*INDEX('Monthly PEAK Level D'!$C$4:$AE$1500,MATCH($C103,'Monthly PEAK Level D'!$C$4:$C$1500,0),MATCH(Y$4,'Monthly PEAK Level D'!$C$4:$AE$4,0)),"")</f>
        <v/>
      </c>
      <c r="AB103" s="40" t="str">
        <f ca="1">IFERROR(-1*INDEX('Monthly PEAK Level D'!$C$4:$AE$1500,MATCH($C103,'Monthly PEAK Level D'!$C$4:$C$1500,0),MATCH(AB$4,'Monthly PEAK Level D'!$C$4:$AE$4,0)),"")</f>
        <v/>
      </c>
      <c r="AC103" s="40" t="str">
        <f ca="1">IFERROR(-1*INDEX('Monthly PEAK Level D'!$C$4:$AE$1500,MATCH($C103,'Monthly PEAK Level D'!$C$4:$C$1500,0),MATCH(AC$4,'Monthly PEAK Level D'!$C$4:$AE$4,0)),"")</f>
        <v/>
      </c>
      <c r="AD103" s="40" t="str">
        <f ca="1">IFERROR(-1*INDEX('Monthly PEAK Level D'!$C$4:$AE$1500,MATCH($C103,'Monthly PEAK Level D'!$C$4:$C$1500,0),MATCH(AD$4,'Monthly PEAK Level D'!$C$4:$AE$4,0)),"")</f>
        <v/>
      </c>
      <c r="AE103" s="40" t="str">
        <f ca="1">IFERROR(-1*INDEX('Monthly PEAK Level D'!$C$4:$AE$1500,MATCH($C103,'Monthly PEAK Level D'!$C$4:$C$1500,0),MATCH(AE$4,'Monthly PEAK Level D'!$C$4:$AE$4,0)),"")</f>
        <v/>
      </c>
      <c r="AF103" s="40" t="str">
        <f ca="1">IFERROR(-1*INDEX('Monthly PEAK Level D'!$C$4:$AE$1500,MATCH($C103,'Monthly PEAK Level D'!$C$4:$C$1500,0),MATCH(AF$4,'Monthly PEAK Level D'!$C$4:$AE$4,0)),"")</f>
        <v/>
      </c>
      <c r="AG103" s="40" t="str">
        <f ca="1">IFERROR(-1*INDEX('Monthly PEAK Level D'!$C$4:$AE$1500,MATCH($C103,'Monthly PEAK Level D'!$C$4:$C$1500,0),MATCH(AG$4,'Monthly PEAK Level D'!$C$4:$AE$4,0)),"")</f>
        <v/>
      </c>
      <c r="AH103" s="40" t="str">
        <f ca="1">IFERROR(-1*INDEX('Monthly PEAK Level D'!$C$4:$AE$1500,MATCH($C103,'Monthly PEAK Level D'!$C$4:$C$1500,0),MATCH(AH$4,'Monthly PEAK Level D'!$C$4:$AE$4,0)),"")</f>
        <v/>
      </c>
      <c r="AI103" s="40" t="str">
        <f ca="1">IFERROR(-1*INDEX('Monthly PEAK Level D'!$C$4:$AE$1500,MATCH($C103,'Monthly PEAK Level D'!$C$4:$C$1500,0),MATCH(AI$4,'Monthly PEAK Level D'!$C$4:$AE$4,0)),"")</f>
        <v/>
      </c>
      <c r="AJ103" s="40" t="str">
        <f ca="1">IFERROR(-1*INDEX('Monthly PEAK Level D'!$C$4:$AE$1500,MATCH($C103,'Monthly PEAK Level D'!$C$4:$C$1500,0),MATCH(AJ$4,'Monthly PEAK Level D'!$C$4:$AE$4,0)),"")</f>
        <v/>
      </c>
      <c r="AK103" s="40" t="str">
        <f ca="1">IFERROR(-1*INDEX('Monthly PEAK Level D'!$C$4:$AE$1500,MATCH($C103,'Monthly PEAK Level D'!$C$4:$C$1500,0),MATCH(AK$4,'Monthly PEAK Level D'!$C$4:$AE$4,0)),"")</f>
        <v/>
      </c>
    </row>
    <row r="104" spans="3:37">
      <c r="C104" s="24">
        <f t="shared" si="1"/>
        <v>48305</v>
      </c>
      <c r="D104" s="90" t="s">
        <v>65</v>
      </c>
      <c r="E104" s="91" t="s">
        <v>65</v>
      </c>
      <c r="F104" s="90" t="s">
        <v>65</v>
      </c>
      <c r="G104" s="90" t="s">
        <v>65</v>
      </c>
      <c r="H104" s="90" t="s">
        <v>65</v>
      </c>
      <c r="I104" s="90" t="s">
        <v>65</v>
      </c>
      <c r="J104" s="40" t="str">
        <f ca="1">IFERROR(-1*INDEX('Monthly PEAK Level D'!$C$4:$AE$1500,MATCH($C104,'Monthly PEAK Level D'!$C$4:$C$1500,0),MATCH(J$4,'Monthly PEAK Level D'!$C$4:$AE$4,0)),"")</f>
        <v/>
      </c>
      <c r="K104" s="40" t="str">
        <f ca="1">IFERROR(-1*INDEX('Monthly PEAK Level D'!$C$4:$AE$1500,MATCH($C104,'Monthly PEAK Level D'!$C$4:$C$1500,0),MATCH(K$4,'Monthly PEAK Level D'!$C$4:$AE$4,0)),"")</f>
        <v/>
      </c>
      <c r="L104" s="40" t="str">
        <f ca="1">IFERROR(-1*INDEX('Monthly PEAK Level D'!$C$4:$AE$1500,MATCH($C104,'Monthly PEAK Level D'!$C$4:$C$1500,0),MATCH(L$4,'Monthly PEAK Level D'!$C$4:$AE$4,0)),"")</f>
        <v/>
      </c>
      <c r="M104" s="40" t="str">
        <f ca="1">IFERROR(-1*INDEX('Monthly PEAK Level D'!$C$4:$AE$1500,MATCH($C104,'Monthly PEAK Level D'!$C$4:$C$1500,0),MATCH(M$4,'Monthly PEAK Level D'!$C$4:$AE$4,0)),"")</f>
        <v/>
      </c>
      <c r="N104" s="40" t="str">
        <f ca="1">IFERROR(INDEX('Monthly PEAK Level D'!$C$4:$AE$1500,MATCH($C104,'Monthly PEAK Level D'!$C$4:$C$1500,0),MATCH(N$4,'Monthly PEAK Level D'!$C$4:$AE$4,0)),"")</f>
        <v/>
      </c>
      <c r="O104" s="40" t="str">
        <f ca="1">IFERROR(INDEX('Monthly PEAK Level D'!$C$4:$AE$1500,MATCH($C104,'Monthly PEAK Level D'!$C$4:$C$1500,0),MATCH(O$4,'Monthly PEAK Level D'!$C$4:$AE$4,0)),"")</f>
        <v/>
      </c>
      <c r="P104" s="90" t="s">
        <v>65</v>
      </c>
      <c r="Q104" s="90" t="s">
        <v>65</v>
      </c>
      <c r="R104" s="90" t="s">
        <v>65</v>
      </c>
      <c r="S104" s="40" t="str">
        <f ca="1">IFERROR(-1*INDEX('Monthly PEAK Level D'!$C$4:$AE$1500,MATCH($C104,'Monthly PEAK Level D'!$C$4:$C$1500,0),MATCH(S$4,'Monthly PEAK Level D'!$C$4:$AE$4,0)),"")</f>
        <v/>
      </c>
      <c r="T104" s="40" t="str">
        <f ca="1">IFERROR(-1*INDEX('Monthly PEAK Level D'!$C$4:$AE$1500,MATCH($C104,'Monthly PEAK Level D'!$C$4:$C$1500,0),MATCH(T$4,'Monthly PEAK Level D'!$C$4:$AE$4,0)),"")</f>
        <v/>
      </c>
      <c r="U104" s="40" t="str">
        <f ca="1">IFERROR(-1*INDEX('Monthly PEAK Level D'!$C$4:$AE$1500,MATCH($C104,'Monthly PEAK Level D'!$C$4:$C$1500,0),MATCH(U$4,'Monthly PEAK Level D'!$C$4:$AE$4,0)),"")</f>
        <v/>
      </c>
      <c r="V104" s="40" t="str">
        <f ca="1">IFERROR(-1*INDEX('Monthly PEAK Level D'!$C$4:$AE$1500,MATCH($C104,'Monthly PEAK Level D'!$C$4:$C$1500,0),MATCH(V$4,'Monthly PEAK Level D'!$C$4:$AE$4,0)),"")</f>
        <v/>
      </c>
      <c r="W104" s="40" t="str">
        <f ca="1">IFERROR(-1*INDEX('Monthly PEAK Level D'!$C$4:$AE$1500,MATCH($C104,'Monthly PEAK Level D'!$C$4:$C$1500,0),MATCH(W$4,'Monthly PEAK Level D'!$C$4:$AE$4,0)),"")</f>
        <v/>
      </c>
      <c r="X104" s="40" t="str">
        <f ca="1">IFERROR(-1*INDEX('Monthly PEAK Level D'!$C$4:$AE$1500,MATCH($C104,'Monthly PEAK Level D'!$C$4:$C$1500,0),MATCH(X$4,'Monthly PEAK Level D'!$C$4:$AE$4,0)),"")</f>
        <v/>
      </c>
      <c r="Y104" s="40" t="str">
        <f ca="1">IFERROR(-1*INDEX('Monthly PEAK Level D'!$C$4:$AE$1500,MATCH($C104,'Monthly PEAK Level D'!$C$4:$C$1500,0),MATCH(Y$4,'Monthly PEAK Level D'!$C$4:$AE$4,0)),"")</f>
        <v/>
      </c>
      <c r="AB104" s="40" t="str">
        <f ca="1">IFERROR(-1*INDEX('Monthly PEAK Level D'!$C$4:$AE$1500,MATCH($C104,'Monthly PEAK Level D'!$C$4:$C$1500,0),MATCH(AB$4,'Monthly PEAK Level D'!$C$4:$AE$4,0)),"")</f>
        <v/>
      </c>
      <c r="AC104" s="40" t="str">
        <f ca="1">IFERROR(-1*INDEX('Monthly PEAK Level D'!$C$4:$AE$1500,MATCH($C104,'Monthly PEAK Level D'!$C$4:$C$1500,0),MATCH(AC$4,'Monthly PEAK Level D'!$C$4:$AE$4,0)),"")</f>
        <v/>
      </c>
      <c r="AD104" s="40" t="str">
        <f ca="1">IFERROR(-1*INDEX('Monthly PEAK Level D'!$C$4:$AE$1500,MATCH($C104,'Monthly PEAK Level D'!$C$4:$C$1500,0),MATCH(AD$4,'Monthly PEAK Level D'!$C$4:$AE$4,0)),"")</f>
        <v/>
      </c>
      <c r="AE104" s="40" t="str">
        <f ca="1">IFERROR(-1*INDEX('Monthly PEAK Level D'!$C$4:$AE$1500,MATCH($C104,'Monthly PEAK Level D'!$C$4:$C$1500,0),MATCH(AE$4,'Monthly PEAK Level D'!$C$4:$AE$4,0)),"")</f>
        <v/>
      </c>
      <c r="AF104" s="40" t="str">
        <f ca="1">IFERROR(-1*INDEX('Monthly PEAK Level D'!$C$4:$AE$1500,MATCH($C104,'Monthly PEAK Level D'!$C$4:$C$1500,0),MATCH(AF$4,'Monthly PEAK Level D'!$C$4:$AE$4,0)),"")</f>
        <v/>
      </c>
      <c r="AG104" s="40" t="str">
        <f ca="1">IFERROR(-1*INDEX('Monthly PEAK Level D'!$C$4:$AE$1500,MATCH($C104,'Monthly PEAK Level D'!$C$4:$C$1500,0),MATCH(AG$4,'Monthly PEAK Level D'!$C$4:$AE$4,0)),"")</f>
        <v/>
      </c>
      <c r="AH104" s="40" t="str">
        <f ca="1">IFERROR(-1*INDEX('Monthly PEAK Level D'!$C$4:$AE$1500,MATCH($C104,'Monthly PEAK Level D'!$C$4:$C$1500,0),MATCH(AH$4,'Monthly PEAK Level D'!$C$4:$AE$4,0)),"")</f>
        <v/>
      </c>
      <c r="AI104" s="40" t="str">
        <f ca="1">IFERROR(-1*INDEX('Monthly PEAK Level D'!$C$4:$AE$1500,MATCH($C104,'Monthly PEAK Level D'!$C$4:$C$1500,0),MATCH(AI$4,'Monthly PEAK Level D'!$C$4:$AE$4,0)),"")</f>
        <v/>
      </c>
      <c r="AJ104" s="40" t="str">
        <f ca="1">IFERROR(-1*INDEX('Monthly PEAK Level D'!$C$4:$AE$1500,MATCH($C104,'Monthly PEAK Level D'!$C$4:$C$1500,0),MATCH(AJ$4,'Monthly PEAK Level D'!$C$4:$AE$4,0)),"")</f>
        <v/>
      </c>
      <c r="AK104" s="40" t="str">
        <f ca="1">IFERROR(-1*INDEX('Monthly PEAK Level D'!$C$4:$AE$1500,MATCH($C104,'Monthly PEAK Level D'!$C$4:$C$1500,0),MATCH(AK$4,'Monthly PEAK Level D'!$C$4:$AE$4,0)),"")</f>
        <v/>
      </c>
    </row>
    <row r="105" spans="3:37">
      <c r="C105" s="24">
        <f t="shared" si="1"/>
        <v>48335</v>
      </c>
      <c r="D105" s="90" t="s">
        <v>65</v>
      </c>
      <c r="E105" s="91" t="s">
        <v>65</v>
      </c>
      <c r="F105" s="90" t="s">
        <v>65</v>
      </c>
      <c r="G105" s="90" t="s">
        <v>65</v>
      </c>
      <c r="H105" s="90" t="s">
        <v>65</v>
      </c>
      <c r="I105" s="90" t="s">
        <v>65</v>
      </c>
      <c r="J105" s="40" t="str">
        <f ca="1">IFERROR(-1*INDEX('Monthly PEAK Level D'!$C$4:$AE$1500,MATCH($C105,'Monthly PEAK Level D'!$C$4:$C$1500,0),MATCH(J$4,'Monthly PEAK Level D'!$C$4:$AE$4,0)),"")</f>
        <v/>
      </c>
      <c r="K105" s="40" t="str">
        <f ca="1">IFERROR(-1*INDEX('Monthly PEAK Level D'!$C$4:$AE$1500,MATCH($C105,'Monthly PEAK Level D'!$C$4:$C$1500,0),MATCH(K$4,'Monthly PEAK Level D'!$C$4:$AE$4,0)),"")</f>
        <v/>
      </c>
      <c r="L105" s="40" t="str">
        <f ca="1">IFERROR(-1*INDEX('Monthly PEAK Level D'!$C$4:$AE$1500,MATCH($C105,'Monthly PEAK Level D'!$C$4:$C$1500,0),MATCH(L$4,'Monthly PEAK Level D'!$C$4:$AE$4,0)),"")</f>
        <v/>
      </c>
      <c r="M105" s="40" t="str">
        <f ca="1">IFERROR(-1*INDEX('Monthly PEAK Level D'!$C$4:$AE$1500,MATCH($C105,'Monthly PEAK Level D'!$C$4:$C$1500,0),MATCH(M$4,'Monthly PEAK Level D'!$C$4:$AE$4,0)),"")</f>
        <v/>
      </c>
      <c r="N105" s="40" t="str">
        <f ca="1">IFERROR(INDEX('Monthly PEAK Level D'!$C$4:$AE$1500,MATCH($C105,'Monthly PEAK Level D'!$C$4:$C$1500,0),MATCH(N$4,'Monthly PEAK Level D'!$C$4:$AE$4,0)),"")</f>
        <v/>
      </c>
      <c r="O105" s="40" t="str">
        <f ca="1">IFERROR(INDEX('Monthly PEAK Level D'!$C$4:$AE$1500,MATCH($C105,'Monthly PEAK Level D'!$C$4:$C$1500,0),MATCH(O$4,'Monthly PEAK Level D'!$C$4:$AE$4,0)),"")</f>
        <v/>
      </c>
      <c r="P105" s="90" t="s">
        <v>65</v>
      </c>
      <c r="Q105" s="90" t="s">
        <v>65</v>
      </c>
      <c r="R105" s="90" t="s">
        <v>65</v>
      </c>
      <c r="S105" s="40" t="str">
        <f ca="1">IFERROR(-1*INDEX('Monthly PEAK Level D'!$C$4:$AE$1500,MATCH($C105,'Monthly PEAK Level D'!$C$4:$C$1500,0),MATCH(S$4,'Monthly PEAK Level D'!$C$4:$AE$4,0)),"")</f>
        <v/>
      </c>
      <c r="T105" s="40" t="str">
        <f ca="1">IFERROR(-1*INDEX('Monthly PEAK Level D'!$C$4:$AE$1500,MATCH($C105,'Monthly PEAK Level D'!$C$4:$C$1500,0),MATCH(T$4,'Monthly PEAK Level D'!$C$4:$AE$4,0)),"")</f>
        <v/>
      </c>
      <c r="U105" s="40" t="str">
        <f ca="1">IFERROR(-1*INDEX('Monthly PEAK Level D'!$C$4:$AE$1500,MATCH($C105,'Monthly PEAK Level D'!$C$4:$C$1500,0),MATCH(U$4,'Monthly PEAK Level D'!$C$4:$AE$4,0)),"")</f>
        <v/>
      </c>
      <c r="V105" s="40" t="str">
        <f ca="1">IFERROR(-1*INDEX('Monthly PEAK Level D'!$C$4:$AE$1500,MATCH($C105,'Monthly PEAK Level D'!$C$4:$C$1500,0),MATCH(V$4,'Monthly PEAK Level D'!$C$4:$AE$4,0)),"")</f>
        <v/>
      </c>
      <c r="W105" s="40" t="str">
        <f ca="1">IFERROR(-1*INDEX('Monthly PEAK Level D'!$C$4:$AE$1500,MATCH($C105,'Monthly PEAK Level D'!$C$4:$C$1500,0),MATCH(W$4,'Monthly PEAK Level D'!$C$4:$AE$4,0)),"")</f>
        <v/>
      </c>
      <c r="X105" s="40" t="str">
        <f ca="1">IFERROR(-1*INDEX('Monthly PEAK Level D'!$C$4:$AE$1500,MATCH($C105,'Monthly PEAK Level D'!$C$4:$C$1500,0),MATCH(X$4,'Monthly PEAK Level D'!$C$4:$AE$4,0)),"")</f>
        <v/>
      </c>
      <c r="Y105" s="40" t="str">
        <f ca="1">IFERROR(-1*INDEX('Monthly PEAK Level D'!$C$4:$AE$1500,MATCH($C105,'Monthly PEAK Level D'!$C$4:$C$1500,0),MATCH(Y$4,'Monthly PEAK Level D'!$C$4:$AE$4,0)),"")</f>
        <v/>
      </c>
      <c r="AB105" s="40" t="str">
        <f ca="1">IFERROR(-1*INDEX('Monthly PEAK Level D'!$C$4:$AE$1500,MATCH($C105,'Monthly PEAK Level D'!$C$4:$C$1500,0),MATCH(AB$4,'Monthly PEAK Level D'!$C$4:$AE$4,0)),"")</f>
        <v/>
      </c>
      <c r="AC105" s="40" t="str">
        <f ca="1">IFERROR(-1*INDEX('Monthly PEAK Level D'!$C$4:$AE$1500,MATCH($C105,'Monthly PEAK Level D'!$C$4:$C$1500,0),MATCH(AC$4,'Monthly PEAK Level D'!$C$4:$AE$4,0)),"")</f>
        <v/>
      </c>
      <c r="AD105" s="40" t="str">
        <f ca="1">IFERROR(-1*INDEX('Monthly PEAK Level D'!$C$4:$AE$1500,MATCH($C105,'Monthly PEAK Level D'!$C$4:$C$1500,0),MATCH(AD$4,'Monthly PEAK Level D'!$C$4:$AE$4,0)),"")</f>
        <v/>
      </c>
      <c r="AE105" s="40" t="str">
        <f ca="1">IFERROR(-1*INDEX('Monthly PEAK Level D'!$C$4:$AE$1500,MATCH($C105,'Monthly PEAK Level D'!$C$4:$C$1500,0),MATCH(AE$4,'Monthly PEAK Level D'!$C$4:$AE$4,0)),"")</f>
        <v/>
      </c>
      <c r="AF105" s="40" t="str">
        <f ca="1">IFERROR(-1*INDEX('Monthly PEAK Level D'!$C$4:$AE$1500,MATCH($C105,'Monthly PEAK Level D'!$C$4:$C$1500,0),MATCH(AF$4,'Monthly PEAK Level D'!$C$4:$AE$4,0)),"")</f>
        <v/>
      </c>
      <c r="AG105" s="40" t="str">
        <f ca="1">IFERROR(-1*INDEX('Monthly PEAK Level D'!$C$4:$AE$1500,MATCH($C105,'Monthly PEAK Level D'!$C$4:$C$1500,0),MATCH(AG$4,'Monthly PEAK Level D'!$C$4:$AE$4,0)),"")</f>
        <v/>
      </c>
      <c r="AH105" s="40" t="str">
        <f ca="1">IFERROR(-1*INDEX('Monthly PEAK Level D'!$C$4:$AE$1500,MATCH($C105,'Monthly PEAK Level D'!$C$4:$C$1500,0),MATCH(AH$4,'Monthly PEAK Level D'!$C$4:$AE$4,0)),"")</f>
        <v/>
      </c>
      <c r="AI105" s="40" t="str">
        <f ca="1">IFERROR(-1*INDEX('Monthly PEAK Level D'!$C$4:$AE$1500,MATCH($C105,'Monthly PEAK Level D'!$C$4:$C$1500,0),MATCH(AI$4,'Monthly PEAK Level D'!$C$4:$AE$4,0)),"")</f>
        <v/>
      </c>
      <c r="AJ105" s="40" t="str">
        <f ca="1">IFERROR(-1*INDEX('Monthly PEAK Level D'!$C$4:$AE$1500,MATCH($C105,'Monthly PEAK Level D'!$C$4:$C$1500,0),MATCH(AJ$4,'Monthly PEAK Level D'!$C$4:$AE$4,0)),"")</f>
        <v/>
      </c>
      <c r="AK105" s="40" t="str">
        <f ca="1">IFERROR(-1*INDEX('Monthly PEAK Level D'!$C$4:$AE$1500,MATCH($C105,'Monthly PEAK Level D'!$C$4:$C$1500,0),MATCH(AK$4,'Monthly PEAK Level D'!$C$4:$AE$4,0)),"")</f>
        <v/>
      </c>
    </row>
    <row r="106" spans="3:37">
      <c r="C106" s="24">
        <f t="shared" si="1"/>
        <v>48366</v>
      </c>
      <c r="D106" s="90" t="s">
        <v>65</v>
      </c>
      <c r="E106" s="91" t="s">
        <v>65</v>
      </c>
      <c r="F106" s="90" t="s">
        <v>65</v>
      </c>
      <c r="G106" s="90" t="s">
        <v>65</v>
      </c>
      <c r="H106" s="90" t="s">
        <v>65</v>
      </c>
      <c r="I106" s="90" t="s">
        <v>65</v>
      </c>
      <c r="J106" s="40" t="str">
        <f ca="1">IFERROR(-1*INDEX('Monthly PEAK Level D'!$C$4:$AE$1500,MATCH($C106,'Monthly PEAK Level D'!$C$4:$C$1500,0),MATCH(J$4,'Monthly PEAK Level D'!$C$4:$AE$4,0)),"")</f>
        <v/>
      </c>
      <c r="K106" s="40" t="str">
        <f ca="1">IFERROR(-1*INDEX('Monthly PEAK Level D'!$C$4:$AE$1500,MATCH($C106,'Monthly PEAK Level D'!$C$4:$C$1500,0),MATCH(K$4,'Monthly PEAK Level D'!$C$4:$AE$4,0)),"")</f>
        <v/>
      </c>
      <c r="L106" s="40" t="str">
        <f ca="1">IFERROR(-1*INDEX('Monthly PEAK Level D'!$C$4:$AE$1500,MATCH($C106,'Monthly PEAK Level D'!$C$4:$C$1500,0),MATCH(L$4,'Monthly PEAK Level D'!$C$4:$AE$4,0)),"")</f>
        <v/>
      </c>
      <c r="M106" s="40" t="str">
        <f ca="1">IFERROR(-1*INDEX('Monthly PEAK Level D'!$C$4:$AE$1500,MATCH($C106,'Monthly PEAK Level D'!$C$4:$C$1500,0),MATCH(M$4,'Monthly PEAK Level D'!$C$4:$AE$4,0)),"")</f>
        <v/>
      </c>
      <c r="N106" s="40" t="str">
        <f ca="1">IFERROR(INDEX('Monthly PEAK Level D'!$C$4:$AE$1500,MATCH($C106,'Monthly PEAK Level D'!$C$4:$C$1500,0),MATCH(N$4,'Monthly PEAK Level D'!$C$4:$AE$4,0)),"")</f>
        <v/>
      </c>
      <c r="O106" s="40" t="str">
        <f ca="1">IFERROR(INDEX('Monthly PEAK Level D'!$C$4:$AE$1500,MATCH($C106,'Monthly PEAK Level D'!$C$4:$C$1500,0),MATCH(O$4,'Monthly PEAK Level D'!$C$4:$AE$4,0)),"")</f>
        <v/>
      </c>
      <c r="P106" s="90" t="s">
        <v>65</v>
      </c>
      <c r="Q106" s="90" t="s">
        <v>65</v>
      </c>
      <c r="R106" s="90" t="s">
        <v>65</v>
      </c>
      <c r="S106" s="40" t="str">
        <f ca="1">IFERROR(-1*INDEX('Monthly PEAK Level D'!$C$4:$AE$1500,MATCH($C106,'Monthly PEAK Level D'!$C$4:$C$1500,0),MATCH(S$4,'Monthly PEAK Level D'!$C$4:$AE$4,0)),"")</f>
        <v/>
      </c>
      <c r="T106" s="40" t="str">
        <f ca="1">IFERROR(-1*INDEX('Monthly PEAK Level D'!$C$4:$AE$1500,MATCH($C106,'Monthly PEAK Level D'!$C$4:$C$1500,0),MATCH(T$4,'Monthly PEAK Level D'!$C$4:$AE$4,0)),"")</f>
        <v/>
      </c>
      <c r="U106" s="40" t="str">
        <f ca="1">IFERROR(-1*INDEX('Monthly PEAK Level D'!$C$4:$AE$1500,MATCH($C106,'Monthly PEAK Level D'!$C$4:$C$1500,0),MATCH(U$4,'Monthly PEAK Level D'!$C$4:$AE$4,0)),"")</f>
        <v/>
      </c>
      <c r="V106" s="40" t="str">
        <f ca="1">IFERROR(-1*INDEX('Monthly PEAK Level D'!$C$4:$AE$1500,MATCH($C106,'Monthly PEAK Level D'!$C$4:$C$1500,0),MATCH(V$4,'Monthly PEAK Level D'!$C$4:$AE$4,0)),"")</f>
        <v/>
      </c>
      <c r="W106" s="40" t="str">
        <f ca="1">IFERROR(-1*INDEX('Monthly PEAK Level D'!$C$4:$AE$1500,MATCH($C106,'Monthly PEAK Level D'!$C$4:$C$1500,0),MATCH(W$4,'Monthly PEAK Level D'!$C$4:$AE$4,0)),"")</f>
        <v/>
      </c>
      <c r="X106" s="40" t="str">
        <f ca="1">IFERROR(-1*INDEX('Monthly PEAK Level D'!$C$4:$AE$1500,MATCH($C106,'Monthly PEAK Level D'!$C$4:$C$1500,0),MATCH(X$4,'Monthly PEAK Level D'!$C$4:$AE$4,0)),"")</f>
        <v/>
      </c>
      <c r="Y106" s="40" t="str">
        <f ca="1">IFERROR(-1*INDEX('Monthly PEAK Level D'!$C$4:$AE$1500,MATCH($C106,'Monthly PEAK Level D'!$C$4:$C$1500,0),MATCH(Y$4,'Monthly PEAK Level D'!$C$4:$AE$4,0)),"")</f>
        <v/>
      </c>
      <c r="AB106" s="40" t="str">
        <f ca="1">IFERROR(-1*INDEX('Monthly PEAK Level D'!$C$4:$AE$1500,MATCH($C106,'Monthly PEAK Level D'!$C$4:$C$1500,0),MATCH(AB$4,'Monthly PEAK Level D'!$C$4:$AE$4,0)),"")</f>
        <v/>
      </c>
      <c r="AC106" s="40" t="str">
        <f ca="1">IFERROR(-1*INDEX('Monthly PEAK Level D'!$C$4:$AE$1500,MATCH($C106,'Monthly PEAK Level D'!$C$4:$C$1500,0),MATCH(AC$4,'Monthly PEAK Level D'!$C$4:$AE$4,0)),"")</f>
        <v/>
      </c>
      <c r="AD106" s="40" t="str">
        <f ca="1">IFERROR(-1*INDEX('Monthly PEAK Level D'!$C$4:$AE$1500,MATCH($C106,'Monthly PEAK Level D'!$C$4:$C$1500,0),MATCH(AD$4,'Monthly PEAK Level D'!$C$4:$AE$4,0)),"")</f>
        <v/>
      </c>
      <c r="AE106" s="40" t="str">
        <f ca="1">IFERROR(-1*INDEX('Monthly PEAK Level D'!$C$4:$AE$1500,MATCH($C106,'Monthly PEAK Level D'!$C$4:$C$1500,0),MATCH(AE$4,'Monthly PEAK Level D'!$C$4:$AE$4,0)),"")</f>
        <v/>
      </c>
      <c r="AF106" s="40" t="str">
        <f ca="1">IFERROR(-1*INDEX('Monthly PEAK Level D'!$C$4:$AE$1500,MATCH($C106,'Monthly PEAK Level D'!$C$4:$C$1500,0),MATCH(AF$4,'Monthly PEAK Level D'!$C$4:$AE$4,0)),"")</f>
        <v/>
      </c>
      <c r="AG106" s="40" t="str">
        <f ca="1">IFERROR(-1*INDEX('Monthly PEAK Level D'!$C$4:$AE$1500,MATCH($C106,'Monthly PEAK Level D'!$C$4:$C$1500,0),MATCH(AG$4,'Monthly PEAK Level D'!$C$4:$AE$4,0)),"")</f>
        <v/>
      </c>
      <c r="AH106" s="40" t="str">
        <f ca="1">IFERROR(-1*INDEX('Monthly PEAK Level D'!$C$4:$AE$1500,MATCH($C106,'Monthly PEAK Level D'!$C$4:$C$1500,0),MATCH(AH$4,'Monthly PEAK Level D'!$C$4:$AE$4,0)),"")</f>
        <v/>
      </c>
      <c r="AI106" s="40" t="str">
        <f ca="1">IFERROR(-1*INDEX('Monthly PEAK Level D'!$C$4:$AE$1500,MATCH($C106,'Monthly PEAK Level D'!$C$4:$C$1500,0),MATCH(AI$4,'Monthly PEAK Level D'!$C$4:$AE$4,0)),"")</f>
        <v/>
      </c>
      <c r="AJ106" s="40" t="str">
        <f ca="1">IFERROR(-1*INDEX('Monthly PEAK Level D'!$C$4:$AE$1500,MATCH($C106,'Monthly PEAK Level D'!$C$4:$C$1500,0),MATCH(AJ$4,'Monthly PEAK Level D'!$C$4:$AE$4,0)),"")</f>
        <v/>
      </c>
      <c r="AK106" s="40" t="str">
        <f ca="1">IFERROR(-1*INDEX('Monthly PEAK Level D'!$C$4:$AE$1500,MATCH($C106,'Monthly PEAK Level D'!$C$4:$C$1500,0),MATCH(AK$4,'Monthly PEAK Level D'!$C$4:$AE$4,0)),"")</f>
        <v/>
      </c>
    </row>
    <row r="107" spans="3:37">
      <c r="C107" s="24">
        <f t="shared" si="1"/>
        <v>48396</v>
      </c>
      <c r="D107" s="90" t="s">
        <v>65</v>
      </c>
      <c r="E107" s="91" t="s">
        <v>65</v>
      </c>
      <c r="F107" s="90" t="s">
        <v>65</v>
      </c>
      <c r="G107" s="90" t="s">
        <v>65</v>
      </c>
      <c r="H107" s="90" t="s">
        <v>65</v>
      </c>
      <c r="I107" s="90" t="s">
        <v>65</v>
      </c>
      <c r="J107" s="40" t="str">
        <f ca="1">IFERROR(-1*INDEX('Monthly PEAK Level D'!$C$4:$AE$1500,MATCH($C107,'Monthly PEAK Level D'!$C$4:$C$1500,0),MATCH(J$4,'Monthly PEAK Level D'!$C$4:$AE$4,0)),"")</f>
        <v/>
      </c>
      <c r="K107" s="40" t="str">
        <f ca="1">IFERROR(-1*INDEX('Monthly PEAK Level D'!$C$4:$AE$1500,MATCH($C107,'Monthly PEAK Level D'!$C$4:$C$1500,0),MATCH(K$4,'Monthly PEAK Level D'!$C$4:$AE$4,0)),"")</f>
        <v/>
      </c>
      <c r="L107" s="40" t="str">
        <f ca="1">IFERROR(-1*INDEX('Monthly PEAK Level D'!$C$4:$AE$1500,MATCH($C107,'Monthly PEAK Level D'!$C$4:$C$1500,0),MATCH(L$4,'Monthly PEAK Level D'!$C$4:$AE$4,0)),"")</f>
        <v/>
      </c>
      <c r="M107" s="40" t="str">
        <f ca="1">IFERROR(-1*INDEX('Monthly PEAK Level D'!$C$4:$AE$1500,MATCH($C107,'Monthly PEAK Level D'!$C$4:$C$1500,0),MATCH(M$4,'Monthly PEAK Level D'!$C$4:$AE$4,0)),"")</f>
        <v/>
      </c>
      <c r="N107" s="40" t="str">
        <f ca="1">IFERROR(INDEX('Monthly PEAK Level D'!$C$4:$AE$1500,MATCH($C107,'Monthly PEAK Level D'!$C$4:$C$1500,0),MATCH(N$4,'Monthly PEAK Level D'!$C$4:$AE$4,0)),"")</f>
        <v/>
      </c>
      <c r="O107" s="40" t="str">
        <f ca="1">IFERROR(INDEX('Monthly PEAK Level D'!$C$4:$AE$1500,MATCH($C107,'Monthly PEAK Level D'!$C$4:$C$1500,0),MATCH(O$4,'Monthly PEAK Level D'!$C$4:$AE$4,0)),"")</f>
        <v/>
      </c>
      <c r="P107" s="90" t="s">
        <v>65</v>
      </c>
      <c r="Q107" s="90" t="s">
        <v>65</v>
      </c>
      <c r="R107" s="90" t="s">
        <v>65</v>
      </c>
      <c r="S107" s="40" t="str">
        <f ca="1">IFERROR(-1*INDEX('Monthly PEAK Level D'!$C$4:$AE$1500,MATCH($C107,'Monthly PEAK Level D'!$C$4:$C$1500,0),MATCH(S$4,'Monthly PEAK Level D'!$C$4:$AE$4,0)),"")</f>
        <v/>
      </c>
      <c r="T107" s="40" t="str">
        <f ca="1">IFERROR(-1*INDEX('Monthly PEAK Level D'!$C$4:$AE$1500,MATCH($C107,'Monthly PEAK Level D'!$C$4:$C$1500,0),MATCH(T$4,'Monthly PEAK Level D'!$C$4:$AE$4,0)),"")</f>
        <v/>
      </c>
      <c r="U107" s="40" t="str">
        <f ca="1">IFERROR(-1*INDEX('Monthly PEAK Level D'!$C$4:$AE$1500,MATCH($C107,'Monthly PEAK Level D'!$C$4:$C$1500,0),MATCH(U$4,'Monthly PEAK Level D'!$C$4:$AE$4,0)),"")</f>
        <v/>
      </c>
      <c r="V107" s="40" t="str">
        <f ca="1">IFERROR(-1*INDEX('Monthly PEAK Level D'!$C$4:$AE$1500,MATCH($C107,'Monthly PEAK Level D'!$C$4:$C$1500,0),MATCH(V$4,'Monthly PEAK Level D'!$C$4:$AE$4,0)),"")</f>
        <v/>
      </c>
      <c r="W107" s="40" t="str">
        <f ca="1">IFERROR(-1*INDEX('Monthly PEAK Level D'!$C$4:$AE$1500,MATCH($C107,'Monthly PEAK Level D'!$C$4:$C$1500,0),MATCH(W$4,'Monthly PEAK Level D'!$C$4:$AE$4,0)),"")</f>
        <v/>
      </c>
      <c r="X107" s="40" t="str">
        <f ca="1">IFERROR(-1*INDEX('Monthly PEAK Level D'!$C$4:$AE$1500,MATCH($C107,'Monthly PEAK Level D'!$C$4:$C$1500,0),MATCH(X$4,'Monthly PEAK Level D'!$C$4:$AE$4,0)),"")</f>
        <v/>
      </c>
      <c r="Y107" s="40" t="str">
        <f ca="1">IFERROR(-1*INDEX('Monthly PEAK Level D'!$C$4:$AE$1500,MATCH($C107,'Monthly PEAK Level D'!$C$4:$C$1500,0),MATCH(Y$4,'Monthly PEAK Level D'!$C$4:$AE$4,0)),"")</f>
        <v/>
      </c>
      <c r="AB107" s="40" t="str">
        <f ca="1">IFERROR(-1*INDEX('Monthly PEAK Level D'!$C$4:$AE$1500,MATCH($C107,'Monthly PEAK Level D'!$C$4:$C$1500,0),MATCH(AB$4,'Monthly PEAK Level D'!$C$4:$AE$4,0)),"")</f>
        <v/>
      </c>
      <c r="AC107" s="40" t="str">
        <f ca="1">IFERROR(-1*INDEX('Monthly PEAK Level D'!$C$4:$AE$1500,MATCH($C107,'Monthly PEAK Level D'!$C$4:$C$1500,0),MATCH(AC$4,'Monthly PEAK Level D'!$C$4:$AE$4,0)),"")</f>
        <v/>
      </c>
      <c r="AD107" s="40" t="str">
        <f ca="1">IFERROR(-1*INDEX('Monthly PEAK Level D'!$C$4:$AE$1500,MATCH($C107,'Monthly PEAK Level D'!$C$4:$C$1500,0),MATCH(AD$4,'Monthly PEAK Level D'!$C$4:$AE$4,0)),"")</f>
        <v/>
      </c>
      <c r="AE107" s="40" t="str">
        <f ca="1">IFERROR(-1*INDEX('Monthly PEAK Level D'!$C$4:$AE$1500,MATCH($C107,'Monthly PEAK Level D'!$C$4:$C$1500,0),MATCH(AE$4,'Monthly PEAK Level D'!$C$4:$AE$4,0)),"")</f>
        <v/>
      </c>
      <c r="AF107" s="40" t="str">
        <f ca="1">IFERROR(-1*INDEX('Monthly PEAK Level D'!$C$4:$AE$1500,MATCH($C107,'Monthly PEAK Level D'!$C$4:$C$1500,0),MATCH(AF$4,'Monthly PEAK Level D'!$C$4:$AE$4,0)),"")</f>
        <v/>
      </c>
      <c r="AG107" s="40" t="str">
        <f ca="1">IFERROR(-1*INDEX('Monthly PEAK Level D'!$C$4:$AE$1500,MATCH($C107,'Monthly PEAK Level D'!$C$4:$C$1500,0),MATCH(AG$4,'Monthly PEAK Level D'!$C$4:$AE$4,0)),"")</f>
        <v/>
      </c>
      <c r="AH107" s="40" t="str">
        <f ca="1">IFERROR(-1*INDEX('Monthly PEAK Level D'!$C$4:$AE$1500,MATCH($C107,'Monthly PEAK Level D'!$C$4:$C$1500,0),MATCH(AH$4,'Monthly PEAK Level D'!$C$4:$AE$4,0)),"")</f>
        <v/>
      </c>
      <c r="AI107" s="40" t="str">
        <f ca="1">IFERROR(-1*INDEX('Monthly PEAK Level D'!$C$4:$AE$1500,MATCH($C107,'Monthly PEAK Level D'!$C$4:$C$1500,0),MATCH(AI$4,'Monthly PEAK Level D'!$C$4:$AE$4,0)),"")</f>
        <v/>
      </c>
      <c r="AJ107" s="40" t="str">
        <f ca="1">IFERROR(-1*INDEX('Monthly PEAK Level D'!$C$4:$AE$1500,MATCH($C107,'Monthly PEAK Level D'!$C$4:$C$1500,0),MATCH(AJ$4,'Monthly PEAK Level D'!$C$4:$AE$4,0)),"")</f>
        <v/>
      </c>
      <c r="AK107" s="40" t="str">
        <f ca="1">IFERROR(-1*INDEX('Monthly PEAK Level D'!$C$4:$AE$1500,MATCH($C107,'Monthly PEAK Level D'!$C$4:$C$1500,0),MATCH(AK$4,'Monthly PEAK Level D'!$C$4:$AE$4,0)),"")</f>
        <v/>
      </c>
    </row>
    <row r="108" spans="3:37">
      <c r="C108" s="24">
        <f t="shared" si="1"/>
        <v>48427</v>
      </c>
      <c r="D108" s="90" t="s">
        <v>65</v>
      </c>
      <c r="E108" s="91" t="s">
        <v>65</v>
      </c>
      <c r="F108" s="90" t="s">
        <v>65</v>
      </c>
      <c r="G108" s="90" t="s">
        <v>65</v>
      </c>
      <c r="H108" s="90" t="s">
        <v>65</v>
      </c>
      <c r="I108" s="90" t="s">
        <v>65</v>
      </c>
      <c r="J108" s="40" t="str">
        <f ca="1">IFERROR(-1*INDEX('Monthly PEAK Level D'!$C$4:$AE$1500,MATCH($C108,'Monthly PEAK Level D'!$C$4:$C$1500,0),MATCH(J$4,'Monthly PEAK Level D'!$C$4:$AE$4,0)),"")</f>
        <v/>
      </c>
      <c r="K108" s="40" t="str">
        <f ca="1">IFERROR(-1*INDEX('Monthly PEAK Level D'!$C$4:$AE$1500,MATCH($C108,'Monthly PEAK Level D'!$C$4:$C$1500,0),MATCH(K$4,'Monthly PEAK Level D'!$C$4:$AE$4,0)),"")</f>
        <v/>
      </c>
      <c r="L108" s="40" t="str">
        <f ca="1">IFERROR(-1*INDEX('Monthly PEAK Level D'!$C$4:$AE$1500,MATCH($C108,'Monthly PEAK Level D'!$C$4:$C$1500,0),MATCH(L$4,'Monthly PEAK Level D'!$C$4:$AE$4,0)),"")</f>
        <v/>
      </c>
      <c r="M108" s="40" t="str">
        <f ca="1">IFERROR(-1*INDEX('Monthly PEAK Level D'!$C$4:$AE$1500,MATCH($C108,'Monthly PEAK Level D'!$C$4:$C$1500,0),MATCH(M$4,'Monthly PEAK Level D'!$C$4:$AE$4,0)),"")</f>
        <v/>
      </c>
      <c r="N108" s="40" t="str">
        <f ca="1">IFERROR(INDEX('Monthly PEAK Level D'!$C$4:$AE$1500,MATCH($C108,'Monthly PEAK Level D'!$C$4:$C$1500,0),MATCH(N$4,'Monthly PEAK Level D'!$C$4:$AE$4,0)),"")</f>
        <v/>
      </c>
      <c r="O108" s="40" t="str">
        <f ca="1">IFERROR(INDEX('Monthly PEAK Level D'!$C$4:$AE$1500,MATCH($C108,'Monthly PEAK Level D'!$C$4:$C$1500,0),MATCH(O$4,'Monthly PEAK Level D'!$C$4:$AE$4,0)),"")</f>
        <v/>
      </c>
      <c r="P108" s="90" t="s">
        <v>65</v>
      </c>
      <c r="Q108" s="90" t="s">
        <v>65</v>
      </c>
      <c r="R108" s="90" t="s">
        <v>65</v>
      </c>
      <c r="S108" s="40" t="str">
        <f ca="1">IFERROR(-1*INDEX('Monthly PEAK Level D'!$C$4:$AE$1500,MATCH($C108,'Monthly PEAK Level D'!$C$4:$C$1500,0),MATCH(S$4,'Monthly PEAK Level D'!$C$4:$AE$4,0)),"")</f>
        <v/>
      </c>
      <c r="T108" s="40" t="str">
        <f ca="1">IFERROR(-1*INDEX('Monthly PEAK Level D'!$C$4:$AE$1500,MATCH($C108,'Monthly PEAK Level D'!$C$4:$C$1500,0),MATCH(T$4,'Monthly PEAK Level D'!$C$4:$AE$4,0)),"")</f>
        <v/>
      </c>
      <c r="U108" s="40" t="str">
        <f ca="1">IFERROR(-1*INDEX('Monthly PEAK Level D'!$C$4:$AE$1500,MATCH($C108,'Monthly PEAK Level D'!$C$4:$C$1500,0),MATCH(U$4,'Monthly PEAK Level D'!$C$4:$AE$4,0)),"")</f>
        <v/>
      </c>
      <c r="V108" s="40" t="str">
        <f ca="1">IFERROR(-1*INDEX('Monthly PEAK Level D'!$C$4:$AE$1500,MATCH($C108,'Monthly PEAK Level D'!$C$4:$C$1500,0),MATCH(V$4,'Monthly PEAK Level D'!$C$4:$AE$4,0)),"")</f>
        <v/>
      </c>
      <c r="W108" s="40" t="str">
        <f ca="1">IFERROR(-1*INDEX('Monthly PEAK Level D'!$C$4:$AE$1500,MATCH($C108,'Monthly PEAK Level D'!$C$4:$C$1500,0),MATCH(W$4,'Monthly PEAK Level D'!$C$4:$AE$4,0)),"")</f>
        <v/>
      </c>
      <c r="X108" s="40" t="str">
        <f ca="1">IFERROR(-1*INDEX('Monthly PEAK Level D'!$C$4:$AE$1500,MATCH($C108,'Monthly PEAK Level D'!$C$4:$C$1500,0),MATCH(X$4,'Monthly PEAK Level D'!$C$4:$AE$4,0)),"")</f>
        <v/>
      </c>
      <c r="Y108" s="40" t="str">
        <f ca="1">IFERROR(-1*INDEX('Monthly PEAK Level D'!$C$4:$AE$1500,MATCH($C108,'Monthly PEAK Level D'!$C$4:$C$1500,0),MATCH(Y$4,'Monthly PEAK Level D'!$C$4:$AE$4,0)),"")</f>
        <v/>
      </c>
      <c r="AB108" s="40" t="str">
        <f ca="1">IFERROR(-1*INDEX('Monthly PEAK Level D'!$C$4:$AE$1500,MATCH($C108,'Monthly PEAK Level D'!$C$4:$C$1500,0),MATCH(AB$4,'Monthly PEAK Level D'!$C$4:$AE$4,0)),"")</f>
        <v/>
      </c>
      <c r="AC108" s="40" t="str">
        <f ca="1">IFERROR(-1*INDEX('Monthly PEAK Level D'!$C$4:$AE$1500,MATCH($C108,'Monthly PEAK Level D'!$C$4:$C$1500,0),MATCH(AC$4,'Monthly PEAK Level D'!$C$4:$AE$4,0)),"")</f>
        <v/>
      </c>
      <c r="AD108" s="40" t="str">
        <f ca="1">IFERROR(-1*INDEX('Monthly PEAK Level D'!$C$4:$AE$1500,MATCH($C108,'Monthly PEAK Level D'!$C$4:$C$1500,0),MATCH(AD$4,'Monthly PEAK Level D'!$C$4:$AE$4,0)),"")</f>
        <v/>
      </c>
      <c r="AE108" s="40" t="str">
        <f ca="1">IFERROR(-1*INDEX('Monthly PEAK Level D'!$C$4:$AE$1500,MATCH($C108,'Monthly PEAK Level D'!$C$4:$C$1500,0),MATCH(AE$4,'Monthly PEAK Level D'!$C$4:$AE$4,0)),"")</f>
        <v/>
      </c>
      <c r="AF108" s="40" t="str">
        <f ca="1">IFERROR(-1*INDEX('Monthly PEAK Level D'!$C$4:$AE$1500,MATCH($C108,'Monthly PEAK Level D'!$C$4:$C$1500,0),MATCH(AF$4,'Monthly PEAK Level D'!$C$4:$AE$4,0)),"")</f>
        <v/>
      </c>
      <c r="AG108" s="40" t="str">
        <f ca="1">IFERROR(-1*INDEX('Monthly PEAK Level D'!$C$4:$AE$1500,MATCH($C108,'Monthly PEAK Level D'!$C$4:$C$1500,0),MATCH(AG$4,'Monthly PEAK Level D'!$C$4:$AE$4,0)),"")</f>
        <v/>
      </c>
      <c r="AH108" s="40" t="str">
        <f ca="1">IFERROR(-1*INDEX('Monthly PEAK Level D'!$C$4:$AE$1500,MATCH($C108,'Monthly PEAK Level D'!$C$4:$C$1500,0),MATCH(AH$4,'Monthly PEAK Level D'!$C$4:$AE$4,0)),"")</f>
        <v/>
      </c>
      <c r="AI108" s="40" t="str">
        <f ca="1">IFERROR(-1*INDEX('Monthly PEAK Level D'!$C$4:$AE$1500,MATCH($C108,'Monthly PEAK Level D'!$C$4:$C$1500,0),MATCH(AI$4,'Monthly PEAK Level D'!$C$4:$AE$4,0)),"")</f>
        <v/>
      </c>
      <c r="AJ108" s="40" t="str">
        <f ca="1">IFERROR(-1*INDEX('Monthly PEAK Level D'!$C$4:$AE$1500,MATCH($C108,'Monthly PEAK Level D'!$C$4:$C$1500,0),MATCH(AJ$4,'Monthly PEAK Level D'!$C$4:$AE$4,0)),"")</f>
        <v/>
      </c>
      <c r="AK108" s="40" t="str">
        <f ca="1">IFERROR(-1*INDEX('Monthly PEAK Level D'!$C$4:$AE$1500,MATCH($C108,'Monthly PEAK Level D'!$C$4:$C$1500,0),MATCH(AK$4,'Monthly PEAK Level D'!$C$4:$AE$4,0)),"")</f>
        <v/>
      </c>
    </row>
    <row r="109" spans="3:37">
      <c r="C109" s="24">
        <f t="shared" si="1"/>
        <v>48458</v>
      </c>
      <c r="D109" s="90" t="s">
        <v>65</v>
      </c>
      <c r="E109" s="91" t="s">
        <v>65</v>
      </c>
      <c r="F109" s="90" t="s">
        <v>65</v>
      </c>
      <c r="G109" s="90" t="s">
        <v>65</v>
      </c>
      <c r="H109" s="90" t="s">
        <v>65</v>
      </c>
      <c r="I109" s="90" t="s">
        <v>65</v>
      </c>
      <c r="J109" s="40" t="str">
        <f ca="1">IFERROR(-1*INDEX('Monthly PEAK Level D'!$C$4:$AE$1500,MATCH($C109,'Monthly PEAK Level D'!$C$4:$C$1500,0),MATCH(J$4,'Monthly PEAK Level D'!$C$4:$AE$4,0)),"")</f>
        <v/>
      </c>
      <c r="K109" s="40" t="str">
        <f ca="1">IFERROR(-1*INDEX('Monthly PEAK Level D'!$C$4:$AE$1500,MATCH($C109,'Monthly PEAK Level D'!$C$4:$C$1500,0),MATCH(K$4,'Monthly PEAK Level D'!$C$4:$AE$4,0)),"")</f>
        <v/>
      </c>
      <c r="L109" s="40" t="str">
        <f ca="1">IFERROR(-1*INDEX('Monthly PEAK Level D'!$C$4:$AE$1500,MATCH($C109,'Monthly PEAK Level D'!$C$4:$C$1500,0),MATCH(L$4,'Monthly PEAK Level D'!$C$4:$AE$4,0)),"")</f>
        <v/>
      </c>
      <c r="M109" s="40" t="str">
        <f ca="1">IFERROR(-1*INDEX('Monthly PEAK Level D'!$C$4:$AE$1500,MATCH($C109,'Monthly PEAK Level D'!$C$4:$C$1500,0),MATCH(M$4,'Monthly PEAK Level D'!$C$4:$AE$4,0)),"")</f>
        <v/>
      </c>
      <c r="N109" s="40" t="str">
        <f ca="1">IFERROR(INDEX('Monthly PEAK Level D'!$C$4:$AE$1500,MATCH($C109,'Monthly PEAK Level D'!$C$4:$C$1500,0),MATCH(N$4,'Monthly PEAK Level D'!$C$4:$AE$4,0)),"")</f>
        <v/>
      </c>
      <c r="O109" s="40" t="str">
        <f ca="1">IFERROR(INDEX('Monthly PEAK Level D'!$C$4:$AE$1500,MATCH($C109,'Monthly PEAK Level D'!$C$4:$C$1500,0),MATCH(O$4,'Monthly PEAK Level D'!$C$4:$AE$4,0)),"")</f>
        <v/>
      </c>
      <c r="P109" s="90" t="s">
        <v>65</v>
      </c>
      <c r="Q109" s="90" t="s">
        <v>65</v>
      </c>
      <c r="R109" s="90" t="s">
        <v>65</v>
      </c>
      <c r="S109" s="40" t="str">
        <f ca="1">IFERROR(-1*INDEX('Monthly PEAK Level D'!$C$4:$AE$1500,MATCH($C109,'Monthly PEAK Level D'!$C$4:$C$1500,0),MATCH(S$4,'Monthly PEAK Level D'!$C$4:$AE$4,0)),"")</f>
        <v/>
      </c>
      <c r="T109" s="40" t="str">
        <f ca="1">IFERROR(-1*INDEX('Monthly PEAK Level D'!$C$4:$AE$1500,MATCH($C109,'Monthly PEAK Level D'!$C$4:$C$1500,0),MATCH(T$4,'Monthly PEAK Level D'!$C$4:$AE$4,0)),"")</f>
        <v/>
      </c>
      <c r="U109" s="40" t="str">
        <f ca="1">IFERROR(-1*INDEX('Monthly PEAK Level D'!$C$4:$AE$1500,MATCH($C109,'Monthly PEAK Level D'!$C$4:$C$1500,0),MATCH(U$4,'Monthly PEAK Level D'!$C$4:$AE$4,0)),"")</f>
        <v/>
      </c>
      <c r="V109" s="40" t="str">
        <f ca="1">IFERROR(-1*INDEX('Monthly PEAK Level D'!$C$4:$AE$1500,MATCH($C109,'Monthly PEAK Level D'!$C$4:$C$1500,0),MATCH(V$4,'Monthly PEAK Level D'!$C$4:$AE$4,0)),"")</f>
        <v/>
      </c>
      <c r="W109" s="40" t="str">
        <f ca="1">IFERROR(-1*INDEX('Monthly PEAK Level D'!$C$4:$AE$1500,MATCH($C109,'Monthly PEAK Level D'!$C$4:$C$1500,0),MATCH(W$4,'Monthly PEAK Level D'!$C$4:$AE$4,0)),"")</f>
        <v/>
      </c>
      <c r="X109" s="40" t="str">
        <f ca="1">IFERROR(-1*INDEX('Monthly PEAK Level D'!$C$4:$AE$1500,MATCH($C109,'Monthly PEAK Level D'!$C$4:$C$1500,0),MATCH(X$4,'Monthly PEAK Level D'!$C$4:$AE$4,0)),"")</f>
        <v/>
      </c>
      <c r="Y109" s="40" t="str">
        <f ca="1">IFERROR(-1*INDEX('Monthly PEAK Level D'!$C$4:$AE$1500,MATCH($C109,'Monthly PEAK Level D'!$C$4:$C$1500,0),MATCH(Y$4,'Monthly PEAK Level D'!$C$4:$AE$4,0)),"")</f>
        <v/>
      </c>
      <c r="AB109" s="40" t="str">
        <f ca="1">IFERROR(-1*INDEX('Monthly PEAK Level D'!$C$4:$AE$1500,MATCH($C109,'Monthly PEAK Level D'!$C$4:$C$1500,0),MATCH(AB$4,'Monthly PEAK Level D'!$C$4:$AE$4,0)),"")</f>
        <v/>
      </c>
      <c r="AC109" s="40" t="str">
        <f ca="1">IFERROR(-1*INDEX('Monthly PEAK Level D'!$C$4:$AE$1500,MATCH($C109,'Monthly PEAK Level D'!$C$4:$C$1500,0),MATCH(AC$4,'Monthly PEAK Level D'!$C$4:$AE$4,0)),"")</f>
        <v/>
      </c>
      <c r="AD109" s="40" t="str">
        <f ca="1">IFERROR(-1*INDEX('Monthly PEAK Level D'!$C$4:$AE$1500,MATCH($C109,'Monthly PEAK Level D'!$C$4:$C$1500,0),MATCH(AD$4,'Monthly PEAK Level D'!$C$4:$AE$4,0)),"")</f>
        <v/>
      </c>
      <c r="AE109" s="40" t="str">
        <f ca="1">IFERROR(-1*INDEX('Monthly PEAK Level D'!$C$4:$AE$1500,MATCH($C109,'Monthly PEAK Level D'!$C$4:$C$1500,0),MATCH(AE$4,'Monthly PEAK Level D'!$C$4:$AE$4,0)),"")</f>
        <v/>
      </c>
      <c r="AF109" s="40" t="str">
        <f ca="1">IFERROR(-1*INDEX('Monthly PEAK Level D'!$C$4:$AE$1500,MATCH($C109,'Monthly PEAK Level D'!$C$4:$C$1500,0),MATCH(AF$4,'Monthly PEAK Level D'!$C$4:$AE$4,0)),"")</f>
        <v/>
      </c>
      <c r="AG109" s="40" t="str">
        <f ca="1">IFERROR(-1*INDEX('Monthly PEAK Level D'!$C$4:$AE$1500,MATCH($C109,'Monthly PEAK Level D'!$C$4:$C$1500,0),MATCH(AG$4,'Monthly PEAK Level D'!$C$4:$AE$4,0)),"")</f>
        <v/>
      </c>
      <c r="AH109" s="40" t="str">
        <f ca="1">IFERROR(-1*INDEX('Monthly PEAK Level D'!$C$4:$AE$1500,MATCH($C109,'Monthly PEAK Level D'!$C$4:$C$1500,0),MATCH(AH$4,'Monthly PEAK Level D'!$C$4:$AE$4,0)),"")</f>
        <v/>
      </c>
      <c r="AI109" s="40" t="str">
        <f ca="1">IFERROR(-1*INDEX('Monthly PEAK Level D'!$C$4:$AE$1500,MATCH($C109,'Monthly PEAK Level D'!$C$4:$C$1500,0),MATCH(AI$4,'Monthly PEAK Level D'!$C$4:$AE$4,0)),"")</f>
        <v/>
      </c>
      <c r="AJ109" s="40" t="str">
        <f ca="1">IFERROR(-1*INDEX('Monthly PEAK Level D'!$C$4:$AE$1500,MATCH($C109,'Monthly PEAK Level D'!$C$4:$C$1500,0),MATCH(AJ$4,'Monthly PEAK Level D'!$C$4:$AE$4,0)),"")</f>
        <v/>
      </c>
      <c r="AK109" s="40" t="str">
        <f ca="1">IFERROR(-1*INDEX('Monthly PEAK Level D'!$C$4:$AE$1500,MATCH($C109,'Monthly PEAK Level D'!$C$4:$C$1500,0),MATCH(AK$4,'Monthly PEAK Level D'!$C$4:$AE$4,0)),"")</f>
        <v/>
      </c>
    </row>
    <row r="110" spans="3:37">
      <c r="C110" s="24">
        <f t="shared" si="1"/>
        <v>48488</v>
      </c>
      <c r="D110" s="90" t="s">
        <v>65</v>
      </c>
      <c r="E110" s="91" t="s">
        <v>65</v>
      </c>
      <c r="F110" s="90" t="s">
        <v>65</v>
      </c>
      <c r="G110" s="90" t="s">
        <v>65</v>
      </c>
      <c r="H110" s="90" t="s">
        <v>65</v>
      </c>
      <c r="I110" s="90" t="s">
        <v>65</v>
      </c>
      <c r="J110" s="40" t="str">
        <f ca="1">IFERROR(-1*INDEX('Monthly PEAK Level D'!$C$4:$AE$1500,MATCH($C110,'Monthly PEAK Level D'!$C$4:$C$1500,0),MATCH(J$4,'Monthly PEAK Level D'!$C$4:$AE$4,0)),"")</f>
        <v/>
      </c>
      <c r="K110" s="40" t="str">
        <f ca="1">IFERROR(-1*INDEX('Monthly PEAK Level D'!$C$4:$AE$1500,MATCH($C110,'Monthly PEAK Level D'!$C$4:$C$1500,0),MATCH(K$4,'Monthly PEAK Level D'!$C$4:$AE$4,0)),"")</f>
        <v/>
      </c>
      <c r="L110" s="40" t="str">
        <f ca="1">IFERROR(-1*INDEX('Monthly PEAK Level D'!$C$4:$AE$1500,MATCH($C110,'Monthly PEAK Level D'!$C$4:$C$1500,0),MATCH(L$4,'Monthly PEAK Level D'!$C$4:$AE$4,0)),"")</f>
        <v/>
      </c>
      <c r="M110" s="40" t="str">
        <f ca="1">IFERROR(-1*INDEX('Monthly PEAK Level D'!$C$4:$AE$1500,MATCH($C110,'Monthly PEAK Level D'!$C$4:$C$1500,0),MATCH(M$4,'Monthly PEAK Level D'!$C$4:$AE$4,0)),"")</f>
        <v/>
      </c>
      <c r="N110" s="40" t="str">
        <f ca="1">IFERROR(INDEX('Monthly PEAK Level D'!$C$4:$AE$1500,MATCH($C110,'Monthly PEAK Level D'!$C$4:$C$1500,0),MATCH(N$4,'Monthly PEAK Level D'!$C$4:$AE$4,0)),"")</f>
        <v/>
      </c>
      <c r="O110" s="40" t="str">
        <f ca="1">IFERROR(INDEX('Monthly PEAK Level D'!$C$4:$AE$1500,MATCH($C110,'Monthly PEAK Level D'!$C$4:$C$1500,0),MATCH(O$4,'Monthly PEAK Level D'!$C$4:$AE$4,0)),"")</f>
        <v/>
      </c>
      <c r="P110" s="90" t="s">
        <v>65</v>
      </c>
      <c r="Q110" s="90" t="s">
        <v>65</v>
      </c>
      <c r="R110" s="90" t="s">
        <v>65</v>
      </c>
      <c r="S110" s="40" t="str">
        <f ca="1">IFERROR(-1*INDEX('Monthly PEAK Level D'!$C$4:$AE$1500,MATCH($C110,'Monthly PEAK Level D'!$C$4:$C$1500,0),MATCH(S$4,'Monthly PEAK Level D'!$C$4:$AE$4,0)),"")</f>
        <v/>
      </c>
      <c r="T110" s="40" t="str">
        <f ca="1">IFERROR(-1*INDEX('Monthly PEAK Level D'!$C$4:$AE$1500,MATCH($C110,'Monthly PEAK Level D'!$C$4:$C$1500,0),MATCH(T$4,'Monthly PEAK Level D'!$C$4:$AE$4,0)),"")</f>
        <v/>
      </c>
      <c r="U110" s="40" t="str">
        <f ca="1">IFERROR(-1*INDEX('Monthly PEAK Level D'!$C$4:$AE$1500,MATCH($C110,'Monthly PEAK Level D'!$C$4:$C$1500,0),MATCH(U$4,'Monthly PEAK Level D'!$C$4:$AE$4,0)),"")</f>
        <v/>
      </c>
      <c r="V110" s="40" t="str">
        <f ca="1">IFERROR(-1*INDEX('Monthly PEAK Level D'!$C$4:$AE$1500,MATCH($C110,'Monthly PEAK Level D'!$C$4:$C$1500,0),MATCH(V$4,'Monthly PEAK Level D'!$C$4:$AE$4,0)),"")</f>
        <v/>
      </c>
      <c r="W110" s="40" t="str">
        <f ca="1">IFERROR(-1*INDEX('Monthly PEAK Level D'!$C$4:$AE$1500,MATCH($C110,'Monthly PEAK Level D'!$C$4:$C$1500,0),MATCH(W$4,'Monthly PEAK Level D'!$C$4:$AE$4,0)),"")</f>
        <v/>
      </c>
      <c r="X110" s="40" t="str">
        <f ca="1">IFERROR(-1*INDEX('Monthly PEAK Level D'!$C$4:$AE$1500,MATCH($C110,'Monthly PEAK Level D'!$C$4:$C$1500,0),MATCH(X$4,'Monthly PEAK Level D'!$C$4:$AE$4,0)),"")</f>
        <v/>
      </c>
      <c r="Y110" s="40" t="str">
        <f ca="1">IFERROR(-1*INDEX('Monthly PEAK Level D'!$C$4:$AE$1500,MATCH($C110,'Monthly PEAK Level D'!$C$4:$C$1500,0),MATCH(Y$4,'Monthly PEAK Level D'!$C$4:$AE$4,0)),"")</f>
        <v/>
      </c>
      <c r="AB110" s="40" t="str">
        <f ca="1">IFERROR(-1*INDEX('Monthly PEAK Level D'!$C$4:$AE$1500,MATCH($C110,'Monthly PEAK Level D'!$C$4:$C$1500,0),MATCH(AB$4,'Monthly PEAK Level D'!$C$4:$AE$4,0)),"")</f>
        <v/>
      </c>
      <c r="AC110" s="40" t="str">
        <f ca="1">IFERROR(-1*INDEX('Monthly PEAK Level D'!$C$4:$AE$1500,MATCH($C110,'Monthly PEAK Level D'!$C$4:$C$1500,0),MATCH(AC$4,'Monthly PEAK Level D'!$C$4:$AE$4,0)),"")</f>
        <v/>
      </c>
      <c r="AD110" s="40" t="str">
        <f ca="1">IFERROR(-1*INDEX('Monthly PEAK Level D'!$C$4:$AE$1500,MATCH($C110,'Monthly PEAK Level D'!$C$4:$C$1500,0),MATCH(AD$4,'Monthly PEAK Level D'!$C$4:$AE$4,0)),"")</f>
        <v/>
      </c>
      <c r="AE110" s="40" t="str">
        <f ca="1">IFERROR(-1*INDEX('Monthly PEAK Level D'!$C$4:$AE$1500,MATCH($C110,'Monthly PEAK Level D'!$C$4:$C$1500,0),MATCH(AE$4,'Monthly PEAK Level D'!$C$4:$AE$4,0)),"")</f>
        <v/>
      </c>
      <c r="AF110" s="40" t="str">
        <f ca="1">IFERROR(-1*INDEX('Monthly PEAK Level D'!$C$4:$AE$1500,MATCH($C110,'Monthly PEAK Level D'!$C$4:$C$1500,0),MATCH(AF$4,'Monthly PEAK Level D'!$C$4:$AE$4,0)),"")</f>
        <v/>
      </c>
      <c r="AG110" s="40" t="str">
        <f ca="1">IFERROR(-1*INDEX('Monthly PEAK Level D'!$C$4:$AE$1500,MATCH($C110,'Monthly PEAK Level D'!$C$4:$C$1500,0),MATCH(AG$4,'Monthly PEAK Level D'!$C$4:$AE$4,0)),"")</f>
        <v/>
      </c>
      <c r="AH110" s="40" t="str">
        <f ca="1">IFERROR(-1*INDEX('Monthly PEAK Level D'!$C$4:$AE$1500,MATCH($C110,'Monthly PEAK Level D'!$C$4:$C$1500,0),MATCH(AH$4,'Monthly PEAK Level D'!$C$4:$AE$4,0)),"")</f>
        <v/>
      </c>
      <c r="AI110" s="40" t="str">
        <f ca="1">IFERROR(-1*INDEX('Monthly PEAK Level D'!$C$4:$AE$1500,MATCH($C110,'Monthly PEAK Level D'!$C$4:$C$1500,0),MATCH(AI$4,'Monthly PEAK Level D'!$C$4:$AE$4,0)),"")</f>
        <v/>
      </c>
      <c r="AJ110" s="40" t="str">
        <f ca="1">IFERROR(-1*INDEX('Monthly PEAK Level D'!$C$4:$AE$1500,MATCH($C110,'Monthly PEAK Level D'!$C$4:$C$1500,0),MATCH(AJ$4,'Monthly PEAK Level D'!$C$4:$AE$4,0)),"")</f>
        <v/>
      </c>
      <c r="AK110" s="40" t="str">
        <f ca="1">IFERROR(-1*INDEX('Monthly PEAK Level D'!$C$4:$AE$1500,MATCH($C110,'Monthly PEAK Level D'!$C$4:$C$1500,0),MATCH(AK$4,'Monthly PEAK Level D'!$C$4:$AE$4,0)),"")</f>
        <v/>
      </c>
    </row>
    <row r="111" spans="3:37">
      <c r="C111" s="24">
        <f t="shared" si="1"/>
        <v>48519</v>
      </c>
      <c r="D111" s="90" t="s">
        <v>65</v>
      </c>
      <c r="E111" s="91" t="s">
        <v>65</v>
      </c>
      <c r="F111" s="90" t="s">
        <v>65</v>
      </c>
      <c r="G111" s="90" t="s">
        <v>65</v>
      </c>
      <c r="H111" s="90" t="s">
        <v>65</v>
      </c>
      <c r="I111" s="90" t="s">
        <v>65</v>
      </c>
      <c r="J111" s="40" t="str">
        <f ca="1">IFERROR(-1*INDEX('Monthly PEAK Level D'!$C$4:$AE$1500,MATCH($C111,'Monthly PEAK Level D'!$C$4:$C$1500,0),MATCH(J$4,'Monthly PEAK Level D'!$C$4:$AE$4,0)),"")</f>
        <v/>
      </c>
      <c r="K111" s="40" t="str">
        <f ca="1">IFERROR(-1*INDEX('Monthly PEAK Level D'!$C$4:$AE$1500,MATCH($C111,'Monthly PEAK Level D'!$C$4:$C$1500,0),MATCH(K$4,'Monthly PEAK Level D'!$C$4:$AE$4,0)),"")</f>
        <v/>
      </c>
      <c r="L111" s="40" t="str">
        <f ca="1">IFERROR(-1*INDEX('Monthly PEAK Level D'!$C$4:$AE$1500,MATCH($C111,'Monthly PEAK Level D'!$C$4:$C$1500,0),MATCH(L$4,'Monthly PEAK Level D'!$C$4:$AE$4,0)),"")</f>
        <v/>
      </c>
      <c r="M111" s="40" t="str">
        <f ca="1">IFERROR(-1*INDEX('Monthly PEAK Level D'!$C$4:$AE$1500,MATCH($C111,'Monthly PEAK Level D'!$C$4:$C$1500,0),MATCH(M$4,'Monthly PEAK Level D'!$C$4:$AE$4,0)),"")</f>
        <v/>
      </c>
      <c r="N111" s="40" t="str">
        <f ca="1">IFERROR(INDEX('Monthly PEAK Level D'!$C$4:$AE$1500,MATCH($C111,'Monthly PEAK Level D'!$C$4:$C$1500,0),MATCH(N$4,'Monthly PEAK Level D'!$C$4:$AE$4,0)),"")</f>
        <v/>
      </c>
      <c r="O111" s="40" t="str">
        <f ca="1">IFERROR(INDEX('Monthly PEAK Level D'!$C$4:$AE$1500,MATCH($C111,'Monthly PEAK Level D'!$C$4:$C$1500,0),MATCH(O$4,'Monthly PEAK Level D'!$C$4:$AE$4,0)),"")</f>
        <v/>
      </c>
      <c r="P111" s="90" t="s">
        <v>65</v>
      </c>
      <c r="Q111" s="90" t="s">
        <v>65</v>
      </c>
      <c r="R111" s="90" t="s">
        <v>65</v>
      </c>
      <c r="S111" s="40" t="str">
        <f ca="1">IFERROR(-1*INDEX('Monthly PEAK Level D'!$C$4:$AE$1500,MATCH($C111,'Monthly PEAK Level D'!$C$4:$C$1500,0),MATCH(S$4,'Monthly PEAK Level D'!$C$4:$AE$4,0)),"")</f>
        <v/>
      </c>
      <c r="T111" s="40" t="str">
        <f ca="1">IFERROR(-1*INDEX('Monthly PEAK Level D'!$C$4:$AE$1500,MATCH($C111,'Monthly PEAK Level D'!$C$4:$C$1500,0),MATCH(T$4,'Monthly PEAK Level D'!$C$4:$AE$4,0)),"")</f>
        <v/>
      </c>
      <c r="U111" s="40" t="str">
        <f ca="1">IFERROR(-1*INDEX('Monthly PEAK Level D'!$C$4:$AE$1500,MATCH($C111,'Monthly PEAK Level D'!$C$4:$C$1500,0),MATCH(U$4,'Monthly PEAK Level D'!$C$4:$AE$4,0)),"")</f>
        <v/>
      </c>
      <c r="V111" s="40" t="str">
        <f ca="1">IFERROR(-1*INDEX('Monthly PEAK Level D'!$C$4:$AE$1500,MATCH($C111,'Monthly PEAK Level D'!$C$4:$C$1500,0),MATCH(V$4,'Monthly PEAK Level D'!$C$4:$AE$4,0)),"")</f>
        <v/>
      </c>
      <c r="W111" s="40" t="str">
        <f ca="1">IFERROR(-1*INDEX('Monthly PEAK Level D'!$C$4:$AE$1500,MATCH($C111,'Monthly PEAK Level D'!$C$4:$C$1500,0),MATCH(W$4,'Monthly PEAK Level D'!$C$4:$AE$4,0)),"")</f>
        <v/>
      </c>
      <c r="X111" s="40" t="str">
        <f ca="1">IFERROR(-1*INDEX('Monthly PEAK Level D'!$C$4:$AE$1500,MATCH($C111,'Monthly PEAK Level D'!$C$4:$C$1500,0),MATCH(X$4,'Monthly PEAK Level D'!$C$4:$AE$4,0)),"")</f>
        <v/>
      </c>
      <c r="Y111" s="40" t="str">
        <f ca="1">IFERROR(-1*INDEX('Monthly PEAK Level D'!$C$4:$AE$1500,MATCH($C111,'Monthly PEAK Level D'!$C$4:$C$1500,0),MATCH(Y$4,'Monthly PEAK Level D'!$C$4:$AE$4,0)),"")</f>
        <v/>
      </c>
      <c r="AB111" s="40" t="str">
        <f ca="1">IFERROR(-1*INDEX('Monthly PEAK Level D'!$C$4:$AE$1500,MATCH($C111,'Monthly PEAK Level D'!$C$4:$C$1500,0),MATCH(AB$4,'Monthly PEAK Level D'!$C$4:$AE$4,0)),"")</f>
        <v/>
      </c>
      <c r="AC111" s="40" t="str">
        <f ca="1">IFERROR(-1*INDEX('Monthly PEAK Level D'!$C$4:$AE$1500,MATCH($C111,'Monthly PEAK Level D'!$C$4:$C$1500,0),MATCH(AC$4,'Monthly PEAK Level D'!$C$4:$AE$4,0)),"")</f>
        <v/>
      </c>
      <c r="AD111" s="40" t="str">
        <f ca="1">IFERROR(-1*INDEX('Monthly PEAK Level D'!$C$4:$AE$1500,MATCH($C111,'Monthly PEAK Level D'!$C$4:$C$1500,0),MATCH(AD$4,'Monthly PEAK Level D'!$C$4:$AE$4,0)),"")</f>
        <v/>
      </c>
      <c r="AE111" s="40" t="str">
        <f ca="1">IFERROR(-1*INDEX('Monthly PEAK Level D'!$C$4:$AE$1500,MATCH($C111,'Monthly PEAK Level D'!$C$4:$C$1500,0),MATCH(AE$4,'Monthly PEAK Level D'!$C$4:$AE$4,0)),"")</f>
        <v/>
      </c>
      <c r="AF111" s="40" t="str">
        <f ca="1">IFERROR(-1*INDEX('Monthly PEAK Level D'!$C$4:$AE$1500,MATCH($C111,'Monthly PEAK Level D'!$C$4:$C$1500,0),MATCH(AF$4,'Monthly PEAK Level D'!$C$4:$AE$4,0)),"")</f>
        <v/>
      </c>
      <c r="AG111" s="40" t="str">
        <f ca="1">IFERROR(-1*INDEX('Monthly PEAK Level D'!$C$4:$AE$1500,MATCH($C111,'Monthly PEAK Level D'!$C$4:$C$1500,0),MATCH(AG$4,'Monthly PEAK Level D'!$C$4:$AE$4,0)),"")</f>
        <v/>
      </c>
      <c r="AH111" s="40" t="str">
        <f ca="1">IFERROR(-1*INDEX('Monthly PEAK Level D'!$C$4:$AE$1500,MATCH($C111,'Monthly PEAK Level D'!$C$4:$C$1500,0),MATCH(AH$4,'Monthly PEAK Level D'!$C$4:$AE$4,0)),"")</f>
        <v/>
      </c>
      <c r="AI111" s="40" t="str">
        <f ca="1">IFERROR(-1*INDEX('Monthly PEAK Level D'!$C$4:$AE$1500,MATCH($C111,'Monthly PEAK Level D'!$C$4:$C$1500,0),MATCH(AI$4,'Monthly PEAK Level D'!$C$4:$AE$4,0)),"")</f>
        <v/>
      </c>
      <c r="AJ111" s="40" t="str">
        <f ca="1">IFERROR(-1*INDEX('Monthly PEAK Level D'!$C$4:$AE$1500,MATCH($C111,'Monthly PEAK Level D'!$C$4:$C$1500,0),MATCH(AJ$4,'Monthly PEAK Level D'!$C$4:$AE$4,0)),"")</f>
        <v/>
      </c>
      <c r="AK111" s="40" t="str">
        <f ca="1">IFERROR(-1*INDEX('Monthly PEAK Level D'!$C$4:$AE$1500,MATCH($C111,'Monthly PEAK Level D'!$C$4:$C$1500,0),MATCH(AK$4,'Monthly PEAK Level D'!$C$4:$AE$4,0)),"")</f>
        <v/>
      </c>
    </row>
    <row r="112" spans="3:37">
      <c r="C112" s="24">
        <f t="shared" si="1"/>
        <v>48549</v>
      </c>
      <c r="D112" s="90" t="s">
        <v>65</v>
      </c>
      <c r="E112" s="91" t="s">
        <v>65</v>
      </c>
      <c r="F112" s="90" t="s">
        <v>65</v>
      </c>
      <c r="G112" s="90" t="s">
        <v>65</v>
      </c>
      <c r="H112" s="90" t="s">
        <v>65</v>
      </c>
      <c r="I112" s="90" t="s">
        <v>65</v>
      </c>
      <c r="J112" s="40" t="str">
        <f ca="1">IFERROR(-1*INDEX('Monthly PEAK Level D'!$C$4:$AE$1500,MATCH($C112,'Monthly PEAK Level D'!$C$4:$C$1500,0),MATCH(J$4,'Monthly PEAK Level D'!$C$4:$AE$4,0)),"")</f>
        <v/>
      </c>
      <c r="K112" s="40" t="str">
        <f ca="1">IFERROR(-1*INDEX('Monthly PEAK Level D'!$C$4:$AE$1500,MATCH($C112,'Monthly PEAK Level D'!$C$4:$C$1500,0),MATCH(K$4,'Monthly PEAK Level D'!$C$4:$AE$4,0)),"")</f>
        <v/>
      </c>
      <c r="L112" s="40" t="str">
        <f ca="1">IFERROR(-1*INDEX('Monthly PEAK Level D'!$C$4:$AE$1500,MATCH($C112,'Monthly PEAK Level D'!$C$4:$C$1500,0),MATCH(L$4,'Monthly PEAK Level D'!$C$4:$AE$4,0)),"")</f>
        <v/>
      </c>
      <c r="M112" s="40" t="str">
        <f ca="1">IFERROR(-1*INDEX('Monthly PEAK Level D'!$C$4:$AE$1500,MATCH($C112,'Monthly PEAK Level D'!$C$4:$C$1500,0),MATCH(M$4,'Monthly PEAK Level D'!$C$4:$AE$4,0)),"")</f>
        <v/>
      </c>
      <c r="N112" s="40" t="str">
        <f ca="1">IFERROR(INDEX('Monthly PEAK Level D'!$C$4:$AE$1500,MATCH($C112,'Monthly PEAK Level D'!$C$4:$C$1500,0),MATCH(N$4,'Monthly PEAK Level D'!$C$4:$AE$4,0)),"")</f>
        <v/>
      </c>
      <c r="O112" s="40" t="str">
        <f ca="1">IFERROR(INDEX('Monthly PEAK Level D'!$C$4:$AE$1500,MATCH($C112,'Monthly PEAK Level D'!$C$4:$C$1500,0),MATCH(O$4,'Monthly PEAK Level D'!$C$4:$AE$4,0)),"")</f>
        <v/>
      </c>
      <c r="P112" s="90" t="s">
        <v>65</v>
      </c>
      <c r="Q112" s="90" t="s">
        <v>65</v>
      </c>
      <c r="R112" s="90" t="s">
        <v>65</v>
      </c>
      <c r="S112" s="40" t="str">
        <f ca="1">IFERROR(-1*INDEX('Monthly PEAK Level D'!$C$4:$AE$1500,MATCH($C112,'Monthly PEAK Level D'!$C$4:$C$1500,0),MATCH(S$4,'Monthly PEAK Level D'!$C$4:$AE$4,0)),"")</f>
        <v/>
      </c>
      <c r="T112" s="40" t="str">
        <f ca="1">IFERROR(-1*INDEX('Monthly PEAK Level D'!$C$4:$AE$1500,MATCH($C112,'Monthly PEAK Level D'!$C$4:$C$1500,0),MATCH(T$4,'Monthly PEAK Level D'!$C$4:$AE$4,0)),"")</f>
        <v/>
      </c>
      <c r="U112" s="40" t="str">
        <f ca="1">IFERROR(-1*INDEX('Monthly PEAK Level D'!$C$4:$AE$1500,MATCH($C112,'Monthly PEAK Level D'!$C$4:$C$1500,0),MATCH(U$4,'Monthly PEAK Level D'!$C$4:$AE$4,0)),"")</f>
        <v/>
      </c>
      <c r="V112" s="40" t="str">
        <f ca="1">IFERROR(-1*INDEX('Monthly PEAK Level D'!$C$4:$AE$1500,MATCH($C112,'Monthly PEAK Level D'!$C$4:$C$1500,0),MATCH(V$4,'Monthly PEAK Level D'!$C$4:$AE$4,0)),"")</f>
        <v/>
      </c>
      <c r="W112" s="40" t="str">
        <f ca="1">IFERROR(-1*INDEX('Monthly PEAK Level D'!$C$4:$AE$1500,MATCH($C112,'Monthly PEAK Level D'!$C$4:$C$1500,0),MATCH(W$4,'Monthly PEAK Level D'!$C$4:$AE$4,0)),"")</f>
        <v/>
      </c>
      <c r="X112" s="40" t="str">
        <f ca="1">IFERROR(-1*INDEX('Monthly PEAK Level D'!$C$4:$AE$1500,MATCH($C112,'Monthly PEAK Level D'!$C$4:$C$1500,0),MATCH(X$4,'Monthly PEAK Level D'!$C$4:$AE$4,0)),"")</f>
        <v/>
      </c>
      <c r="Y112" s="40" t="str">
        <f ca="1">IFERROR(-1*INDEX('Monthly PEAK Level D'!$C$4:$AE$1500,MATCH($C112,'Monthly PEAK Level D'!$C$4:$C$1500,0),MATCH(Y$4,'Monthly PEAK Level D'!$C$4:$AE$4,0)),"")</f>
        <v/>
      </c>
      <c r="AB112" s="40" t="str">
        <f ca="1">IFERROR(-1*INDEX('Monthly PEAK Level D'!$C$4:$AE$1500,MATCH($C112,'Monthly PEAK Level D'!$C$4:$C$1500,0),MATCH(AB$4,'Monthly PEAK Level D'!$C$4:$AE$4,0)),"")</f>
        <v/>
      </c>
      <c r="AC112" s="40" t="str">
        <f ca="1">IFERROR(-1*INDEX('Monthly PEAK Level D'!$C$4:$AE$1500,MATCH($C112,'Monthly PEAK Level D'!$C$4:$C$1500,0),MATCH(AC$4,'Monthly PEAK Level D'!$C$4:$AE$4,0)),"")</f>
        <v/>
      </c>
      <c r="AD112" s="40" t="str">
        <f ca="1">IFERROR(-1*INDEX('Monthly PEAK Level D'!$C$4:$AE$1500,MATCH($C112,'Monthly PEAK Level D'!$C$4:$C$1500,0),MATCH(AD$4,'Monthly PEAK Level D'!$C$4:$AE$4,0)),"")</f>
        <v/>
      </c>
      <c r="AE112" s="40" t="str">
        <f ca="1">IFERROR(-1*INDEX('Monthly PEAK Level D'!$C$4:$AE$1500,MATCH($C112,'Monthly PEAK Level D'!$C$4:$C$1500,0),MATCH(AE$4,'Monthly PEAK Level D'!$C$4:$AE$4,0)),"")</f>
        <v/>
      </c>
      <c r="AF112" s="40" t="str">
        <f ca="1">IFERROR(-1*INDEX('Monthly PEAK Level D'!$C$4:$AE$1500,MATCH($C112,'Monthly PEAK Level D'!$C$4:$C$1500,0),MATCH(AF$4,'Monthly PEAK Level D'!$C$4:$AE$4,0)),"")</f>
        <v/>
      </c>
      <c r="AG112" s="40" t="str">
        <f ca="1">IFERROR(-1*INDEX('Monthly PEAK Level D'!$C$4:$AE$1500,MATCH($C112,'Monthly PEAK Level D'!$C$4:$C$1500,0),MATCH(AG$4,'Monthly PEAK Level D'!$C$4:$AE$4,0)),"")</f>
        <v/>
      </c>
      <c r="AH112" s="40" t="str">
        <f ca="1">IFERROR(-1*INDEX('Monthly PEAK Level D'!$C$4:$AE$1500,MATCH($C112,'Monthly PEAK Level D'!$C$4:$C$1500,0),MATCH(AH$4,'Monthly PEAK Level D'!$C$4:$AE$4,0)),"")</f>
        <v/>
      </c>
      <c r="AI112" s="40" t="str">
        <f ca="1">IFERROR(-1*INDEX('Monthly PEAK Level D'!$C$4:$AE$1500,MATCH($C112,'Monthly PEAK Level D'!$C$4:$C$1500,0),MATCH(AI$4,'Monthly PEAK Level D'!$C$4:$AE$4,0)),"")</f>
        <v/>
      </c>
      <c r="AJ112" s="40" t="str">
        <f ca="1">IFERROR(-1*INDEX('Monthly PEAK Level D'!$C$4:$AE$1500,MATCH($C112,'Monthly PEAK Level D'!$C$4:$C$1500,0),MATCH(AJ$4,'Monthly PEAK Level D'!$C$4:$AE$4,0)),"")</f>
        <v/>
      </c>
      <c r="AK112" s="40" t="str">
        <f ca="1">IFERROR(-1*INDEX('Monthly PEAK Level D'!$C$4:$AE$1500,MATCH($C112,'Monthly PEAK Level D'!$C$4:$C$1500,0),MATCH(AK$4,'Monthly PEAK Level D'!$C$4:$AE$4,0)),"")</f>
        <v/>
      </c>
    </row>
    <row r="113" spans="3:37">
      <c r="C113" s="24">
        <f t="shared" si="1"/>
        <v>48580</v>
      </c>
      <c r="D113" s="90" t="s">
        <v>65</v>
      </c>
      <c r="E113" s="91" t="s">
        <v>65</v>
      </c>
      <c r="F113" s="90" t="s">
        <v>65</v>
      </c>
      <c r="G113" s="90" t="s">
        <v>65</v>
      </c>
      <c r="H113" s="90" t="s">
        <v>65</v>
      </c>
      <c r="I113" s="90" t="s">
        <v>65</v>
      </c>
      <c r="J113" s="40" t="str">
        <f ca="1">IFERROR(-1*INDEX('Monthly PEAK Level D'!$C$4:$AE$1500,MATCH($C113,'Monthly PEAK Level D'!$C$4:$C$1500,0),MATCH(J$4,'Monthly PEAK Level D'!$C$4:$AE$4,0)),"")</f>
        <v/>
      </c>
      <c r="K113" s="40" t="str">
        <f ca="1">IFERROR(-1*INDEX('Monthly PEAK Level D'!$C$4:$AE$1500,MATCH($C113,'Monthly PEAK Level D'!$C$4:$C$1500,0),MATCH(K$4,'Monthly PEAK Level D'!$C$4:$AE$4,0)),"")</f>
        <v/>
      </c>
      <c r="L113" s="40" t="str">
        <f ca="1">IFERROR(-1*INDEX('Monthly PEAK Level D'!$C$4:$AE$1500,MATCH($C113,'Monthly PEAK Level D'!$C$4:$C$1500,0),MATCH(L$4,'Monthly PEAK Level D'!$C$4:$AE$4,0)),"")</f>
        <v/>
      </c>
      <c r="M113" s="40" t="str">
        <f ca="1">IFERROR(-1*INDEX('Monthly PEAK Level D'!$C$4:$AE$1500,MATCH($C113,'Monthly PEAK Level D'!$C$4:$C$1500,0),MATCH(M$4,'Monthly PEAK Level D'!$C$4:$AE$4,0)),"")</f>
        <v/>
      </c>
      <c r="N113" s="40" t="str">
        <f ca="1">IFERROR(INDEX('Monthly PEAK Level D'!$C$4:$AE$1500,MATCH($C113,'Monthly PEAK Level D'!$C$4:$C$1500,0),MATCH(N$4,'Monthly PEAK Level D'!$C$4:$AE$4,0)),"")</f>
        <v/>
      </c>
      <c r="O113" s="40" t="str">
        <f ca="1">IFERROR(INDEX('Monthly PEAK Level D'!$C$4:$AE$1500,MATCH($C113,'Monthly PEAK Level D'!$C$4:$C$1500,0),MATCH(O$4,'Monthly PEAK Level D'!$C$4:$AE$4,0)),"")</f>
        <v/>
      </c>
      <c r="P113" s="90" t="s">
        <v>65</v>
      </c>
      <c r="Q113" s="90" t="s">
        <v>65</v>
      </c>
      <c r="R113" s="90" t="s">
        <v>65</v>
      </c>
      <c r="S113" s="40" t="str">
        <f ca="1">IFERROR(-1*INDEX('Monthly PEAK Level D'!$C$4:$AE$1500,MATCH($C113,'Monthly PEAK Level D'!$C$4:$C$1500,0),MATCH(S$4,'Monthly PEAK Level D'!$C$4:$AE$4,0)),"")</f>
        <v/>
      </c>
      <c r="T113" s="40" t="str">
        <f ca="1">IFERROR(-1*INDEX('Monthly PEAK Level D'!$C$4:$AE$1500,MATCH($C113,'Monthly PEAK Level D'!$C$4:$C$1500,0),MATCH(T$4,'Monthly PEAK Level D'!$C$4:$AE$4,0)),"")</f>
        <v/>
      </c>
      <c r="U113" s="40" t="str">
        <f ca="1">IFERROR(-1*INDEX('Monthly PEAK Level D'!$C$4:$AE$1500,MATCH($C113,'Monthly PEAK Level D'!$C$4:$C$1500,0),MATCH(U$4,'Monthly PEAK Level D'!$C$4:$AE$4,0)),"")</f>
        <v/>
      </c>
      <c r="V113" s="40" t="str">
        <f ca="1">IFERROR(-1*INDEX('Monthly PEAK Level D'!$C$4:$AE$1500,MATCH($C113,'Monthly PEAK Level D'!$C$4:$C$1500,0),MATCH(V$4,'Monthly PEAK Level D'!$C$4:$AE$4,0)),"")</f>
        <v/>
      </c>
      <c r="W113" s="40" t="str">
        <f ca="1">IFERROR(-1*INDEX('Monthly PEAK Level D'!$C$4:$AE$1500,MATCH($C113,'Monthly PEAK Level D'!$C$4:$C$1500,0),MATCH(W$4,'Monthly PEAK Level D'!$C$4:$AE$4,0)),"")</f>
        <v/>
      </c>
      <c r="X113" s="40" t="str">
        <f ca="1">IFERROR(-1*INDEX('Monthly PEAK Level D'!$C$4:$AE$1500,MATCH($C113,'Monthly PEAK Level D'!$C$4:$C$1500,0),MATCH(X$4,'Monthly PEAK Level D'!$C$4:$AE$4,0)),"")</f>
        <v/>
      </c>
      <c r="Y113" s="40" t="str">
        <f ca="1">IFERROR(-1*INDEX('Monthly PEAK Level D'!$C$4:$AE$1500,MATCH($C113,'Monthly PEAK Level D'!$C$4:$C$1500,0),MATCH(Y$4,'Monthly PEAK Level D'!$C$4:$AE$4,0)),"")</f>
        <v/>
      </c>
      <c r="AB113" s="40" t="str">
        <f ca="1">IFERROR(-1*INDEX('Monthly PEAK Level D'!$C$4:$AE$1500,MATCH($C113,'Monthly PEAK Level D'!$C$4:$C$1500,0),MATCH(AB$4,'Monthly PEAK Level D'!$C$4:$AE$4,0)),"")</f>
        <v/>
      </c>
      <c r="AC113" s="40" t="str">
        <f ca="1">IFERROR(-1*INDEX('Monthly PEAK Level D'!$C$4:$AE$1500,MATCH($C113,'Monthly PEAK Level D'!$C$4:$C$1500,0),MATCH(AC$4,'Monthly PEAK Level D'!$C$4:$AE$4,0)),"")</f>
        <v/>
      </c>
      <c r="AD113" s="40" t="str">
        <f ca="1">IFERROR(-1*INDEX('Monthly PEAK Level D'!$C$4:$AE$1500,MATCH($C113,'Monthly PEAK Level D'!$C$4:$C$1500,0),MATCH(AD$4,'Monthly PEAK Level D'!$C$4:$AE$4,0)),"")</f>
        <v/>
      </c>
      <c r="AE113" s="40" t="str">
        <f ca="1">IFERROR(-1*INDEX('Monthly PEAK Level D'!$C$4:$AE$1500,MATCH($C113,'Monthly PEAK Level D'!$C$4:$C$1500,0),MATCH(AE$4,'Monthly PEAK Level D'!$C$4:$AE$4,0)),"")</f>
        <v/>
      </c>
      <c r="AF113" s="40" t="str">
        <f ca="1">IFERROR(-1*INDEX('Monthly PEAK Level D'!$C$4:$AE$1500,MATCH($C113,'Monthly PEAK Level D'!$C$4:$C$1500,0),MATCH(AF$4,'Monthly PEAK Level D'!$C$4:$AE$4,0)),"")</f>
        <v/>
      </c>
      <c r="AG113" s="40" t="str">
        <f ca="1">IFERROR(-1*INDEX('Monthly PEAK Level D'!$C$4:$AE$1500,MATCH($C113,'Monthly PEAK Level D'!$C$4:$C$1500,0),MATCH(AG$4,'Monthly PEAK Level D'!$C$4:$AE$4,0)),"")</f>
        <v/>
      </c>
      <c r="AH113" s="40" t="str">
        <f ca="1">IFERROR(-1*INDEX('Monthly PEAK Level D'!$C$4:$AE$1500,MATCH($C113,'Monthly PEAK Level D'!$C$4:$C$1500,0),MATCH(AH$4,'Monthly PEAK Level D'!$C$4:$AE$4,0)),"")</f>
        <v/>
      </c>
      <c r="AI113" s="40" t="str">
        <f ca="1">IFERROR(-1*INDEX('Monthly PEAK Level D'!$C$4:$AE$1500,MATCH($C113,'Monthly PEAK Level D'!$C$4:$C$1500,0),MATCH(AI$4,'Monthly PEAK Level D'!$C$4:$AE$4,0)),"")</f>
        <v/>
      </c>
      <c r="AJ113" s="40" t="str">
        <f ca="1">IFERROR(-1*INDEX('Monthly PEAK Level D'!$C$4:$AE$1500,MATCH($C113,'Monthly PEAK Level D'!$C$4:$C$1500,0),MATCH(AJ$4,'Monthly PEAK Level D'!$C$4:$AE$4,0)),"")</f>
        <v/>
      </c>
      <c r="AK113" s="40" t="str">
        <f ca="1">IFERROR(-1*INDEX('Monthly PEAK Level D'!$C$4:$AE$1500,MATCH($C113,'Monthly PEAK Level D'!$C$4:$C$1500,0),MATCH(AK$4,'Monthly PEAK Level D'!$C$4:$AE$4,0)),"")</f>
        <v/>
      </c>
    </row>
    <row r="114" spans="3:37">
      <c r="C114" s="24">
        <f t="shared" si="1"/>
        <v>48611</v>
      </c>
      <c r="D114" s="90" t="s">
        <v>65</v>
      </c>
      <c r="E114" s="91" t="s">
        <v>65</v>
      </c>
      <c r="F114" s="90" t="s">
        <v>65</v>
      </c>
      <c r="G114" s="90" t="s">
        <v>65</v>
      </c>
      <c r="H114" s="90" t="s">
        <v>65</v>
      </c>
      <c r="I114" s="90" t="s">
        <v>65</v>
      </c>
      <c r="J114" s="40" t="str">
        <f ca="1">IFERROR(-1*INDEX('Monthly PEAK Level D'!$C$4:$AE$1500,MATCH($C114,'Monthly PEAK Level D'!$C$4:$C$1500,0),MATCH(J$4,'Monthly PEAK Level D'!$C$4:$AE$4,0)),"")</f>
        <v/>
      </c>
      <c r="K114" s="40" t="str">
        <f ca="1">IFERROR(-1*INDEX('Monthly PEAK Level D'!$C$4:$AE$1500,MATCH($C114,'Monthly PEAK Level D'!$C$4:$C$1500,0),MATCH(K$4,'Monthly PEAK Level D'!$C$4:$AE$4,0)),"")</f>
        <v/>
      </c>
      <c r="L114" s="40" t="str">
        <f ca="1">IFERROR(-1*INDEX('Monthly PEAK Level D'!$C$4:$AE$1500,MATCH($C114,'Monthly PEAK Level D'!$C$4:$C$1500,0),MATCH(L$4,'Monthly PEAK Level D'!$C$4:$AE$4,0)),"")</f>
        <v/>
      </c>
      <c r="M114" s="40" t="str">
        <f ca="1">IFERROR(-1*INDEX('Monthly PEAK Level D'!$C$4:$AE$1500,MATCH($C114,'Monthly PEAK Level D'!$C$4:$C$1500,0),MATCH(M$4,'Monthly PEAK Level D'!$C$4:$AE$4,0)),"")</f>
        <v/>
      </c>
      <c r="N114" s="40" t="str">
        <f ca="1">IFERROR(INDEX('Monthly PEAK Level D'!$C$4:$AE$1500,MATCH($C114,'Monthly PEAK Level D'!$C$4:$C$1500,0),MATCH(N$4,'Monthly PEAK Level D'!$C$4:$AE$4,0)),"")</f>
        <v/>
      </c>
      <c r="O114" s="40" t="str">
        <f ca="1">IFERROR(INDEX('Monthly PEAK Level D'!$C$4:$AE$1500,MATCH($C114,'Monthly PEAK Level D'!$C$4:$C$1500,0),MATCH(O$4,'Monthly PEAK Level D'!$C$4:$AE$4,0)),"")</f>
        <v/>
      </c>
      <c r="P114" s="90" t="s">
        <v>65</v>
      </c>
      <c r="Q114" s="90" t="s">
        <v>65</v>
      </c>
      <c r="R114" s="90" t="s">
        <v>65</v>
      </c>
      <c r="S114" s="40" t="str">
        <f ca="1">IFERROR(-1*INDEX('Monthly PEAK Level D'!$C$4:$AE$1500,MATCH($C114,'Monthly PEAK Level D'!$C$4:$C$1500,0),MATCH(S$4,'Monthly PEAK Level D'!$C$4:$AE$4,0)),"")</f>
        <v/>
      </c>
      <c r="T114" s="40" t="str">
        <f ca="1">IFERROR(-1*INDEX('Monthly PEAK Level D'!$C$4:$AE$1500,MATCH($C114,'Monthly PEAK Level D'!$C$4:$C$1500,0),MATCH(T$4,'Monthly PEAK Level D'!$C$4:$AE$4,0)),"")</f>
        <v/>
      </c>
      <c r="U114" s="40" t="str">
        <f ca="1">IFERROR(-1*INDEX('Monthly PEAK Level D'!$C$4:$AE$1500,MATCH($C114,'Monthly PEAK Level D'!$C$4:$C$1500,0),MATCH(U$4,'Monthly PEAK Level D'!$C$4:$AE$4,0)),"")</f>
        <v/>
      </c>
      <c r="V114" s="40" t="str">
        <f ca="1">IFERROR(-1*INDEX('Monthly PEAK Level D'!$C$4:$AE$1500,MATCH($C114,'Monthly PEAK Level D'!$C$4:$C$1500,0),MATCH(V$4,'Monthly PEAK Level D'!$C$4:$AE$4,0)),"")</f>
        <v/>
      </c>
      <c r="W114" s="40" t="str">
        <f ca="1">IFERROR(-1*INDEX('Monthly PEAK Level D'!$C$4:$AE$1500,MATCH($C114,'Monthly PEAK Level D'!$C$4:$C$1500,0),MATCH(W$4,'Monthly PEAK Level D'!$C$4:$AE$4,0)),"")</f>
        <v/>
      </c>
      <c r="X114" s="40" t="str">
        <f ca="1">IFERROR(-1*INDEX('Monthly PEAK Level D'!$C$4:$AE$1500,MATCH($C114,'Monthly PEAK Level D'!$C$4:$C$1500,0),MATCH(X$4,'Monthly PEAK Level D'!$C$4:$AE$4,0)),"")</f>
        <v/>
      </c>
      <c r="Y114" s="40" t="str">
        <f ca="1">IFERROR(-1*INDEX('Monthly PEAK Level D'!$C$4:$AE$1500,MATCH($C114,'Monthly PEAK Level D'!$C$4:$C$1500,0),MATCH(Y$4,'Monthly PEAK Level D'!$C$4:$AE$4,0)),"")</f>
        <v/>
      </c>
      <c r="AB114" s="40" t="str">
        <f ca="1">IFERROR(-1*INDEX('Monthly PEAK Level D'!$C$4:$AE$1500,MATCH($C114,'Monthly PEAK Level D'!$C$4:$C$1500,0),MATCH(AB$4,'Monthly PEAK Level D'!$C$4:$AE$4,0)),"")</f>
        <v/>
      </c>
      <c r="AC114" s="40" t="str">
        <f ca="1">IFERROR(-1*INDEX('Monthly PEAK Level D'!$C$4:$AE$1500,MATCH($C114,'Monthly PEAK Level D'!$C$4:$C$1500,0),MATCH(AC$4,'Monthly PEAK Level D'!$C$4:$AE$4,0)),"")</f>
        <v/>
      </c>
      <c r="AD114" s="40" t="str">
        <f ca="1">IFERROR(-1*INDEX('Monthly PEAK Level D'!$C$4:$AE$1500,MATCH($C114,'Monthly PEAK Level D'!$C$4:$C$1500,0),MATCH(AD$4,'Monthly PEAK Level D'!$C$4:$AE$4,0)),"")</f>
        <v/>
      </c>
      <c r="AE114" s="40" t="str">
        <f ca="1">IFERROR(-1*INDEX('Monthly PEAK Level D'!$C$4:$AE$1500,MATCH($C114,'Monthly PEAK Level D'!$C$4:$C$1500,0),MATCH(AE$4,'Monthly PEAK Level D'!$C$4:$AE$4,0)),"")</f>
        <v/>
      </c>
      <c r="AF114" s="40" t="str">
        <f ca="1">IFERROR(-1*INDEX('Monthly PEAK Level D'!$C$4:$AE$1500,MATCH($C114,'Monthly PEAK Level D'!$C$4:$C$1500,0),MATCH(AF$4,'Monthly PEAK Level D'!$C$4:$AE$4,0)),"")</f>
        <v/>
      </c>
      <c r="AG114" s="40" t="str">
        <f ca="1">IFERROR(-1*INDEX('Monthly PEAK Level D'!$C$4:$AE$1500,MATCH($C114,'Monthly PEAK Level D'!$C$4:$C$1500,0),MATCH(AG$4,'Monthly PEAK Level D'!$C$4:$AE$4,0)),"")</f>
        <v/>
      </c>
      <c r="AH114" s="40" t="str">
        <f ca="1">IFERROR(-1*INDEX('Monthly PEAK Level D'!$C$4:$AE$1500,MATCH($C114,'Monthly PEAK Level D'!$C$4:$C$1500,0),MATCH(AH$4,'Monthly PEAK Level D'!$C$4:$AE$4,0)),"")</f>
        <v/>
      </c>
      <c r="AI114" s="40" t="str">
        <f ca="1">IFERROR(-1*INDEX('Monthly PEAK Level D'!$C$4:$AE$1500,MATCH($C114,'Monthly PEAK Level D'!$C$4:$C$1500,0),MATCH(AI$4,'Monthly PEAK Level D'!$C$4:$AE$4,0)),"")</f>
        <v/>
      </c>
      <c r="AJ114" s="40" t="str">
        <f ca="1">IFERROR(-1*INDEX('Monthly PEAK Level D'!$C$4:$AE$1500,MATCH($C114,'Monthly PEAK Level D'!$C$4:$C$1500,0),MATCH(AJ$4,'Monthly PEAK Level D'!$C$4:$AE$4,0)),"")</f>
        <v/>
      </c>
      <c r="AK114" s="40" t="str">
        <f ca="1">IFERROR(-1*INDEX('Monthly PEAK Level D'!$C$4:$AE$1500,MATCH($C114,'Monthly PEAK Level D'!$C$4:$C$1500,0),MATCH(AK$4,'Monthly PEAK Level D'!$C$4:$AE$4,0)),"")</f>
        <v/>
      </c>
    </row>
    <row r="115" spans="3:37">
      <c r="C115" s="24">
        <f t="shared" si="1"/>
        <v>48639</v>
      </c>
      <c r="D115" s="90" t="s">
        <v>65</v>
      </c>
      <c r="E115" s="91" t="s">
        <v>65</v>
      </c>
      <c r="F115" s="90" t="s">
        <v>65</v>
      </c>
      <c r="G115" s="90" t="s">
        <v>65</v>
      </c>
      <c r="H115" s="90" t="s">
        <v>65</v>
      </c>
      <c r="I115" s="90" t="s">
        <v>65</v>
      </c>
      <c r="J115" s="40" t="str">
        <f ca="1">IFERROR(-1*INDEX('Monthly PEAK Level D'!$C$4:$AE$1500,MATCH($C115,'Monthly PEAK Level D'!$C$4:$C$1500,0),MATCH(J$4,'Monthly PEAK Level D'!$C$4:$AE$4,0)),"")</f>
        <v/>
      </c>
      <c r="K115" s="40" t="str">
        <f ca="1">IFERROR(-1*INDEX('Monthly PEAK Level D'!$C$4:$AE$1500,MATCH($C115,'Monthly PEAK Level D'!$C$4:$C$1500,0),MATCH(K$4,'Monthly PEAK Level D'!$C$4:$AE$4,0)),"")</f>
        <v/>
      </c>
      <c r="L115" s="40" t="str">
        <f ca="1">IFERROR(-1*INDEX('Monthly PEAK Level D'!$C$4:$AE$1500,MATCH($C115,'Monthly PEAK Level D'!$C$4:$C$1500,0),MATCH(L$4,'Monthly PEAK Level D'!$C$4:$AE$4,0)),"")</f>
        <v/>
      </c>
      <c r="M115" s="40" t="str">
        <f ca="1">IFERROR(-1*INDEX('Monthly PEAK Level D'!$C$4:$AE$1500,MATCH($C115,'Monthly PEAK Level D'!$C$4:$C$1500,0),MATCH(M$4,'Monthly PEAK Level D'!$C$4:$AE$4,0)),"")</f>
        <v/>
      </c>
      <c r="N115" s="40" t="str">
        <f ca="1">IFERROR(INDEX('Monthly PEAK Level D'!$C$4:$AE$1500,MATCH($C115,'Monthly PEAK Level D'!$C$4:$C$1500,0),MATCH(N$4,'Monthly PEAK Level D'!$C$4:$AE$4,0)),"")</f>
        <v/>
      </c>
      <c r="O115" s="40" t="str">
        <f ca="1">IFERROR(INDEX('Monthly PEAK Level D'!$C$4:$AE$1500,MATCH($C115,'Monthly PEAK Level D'!$C$4:$C$1500,0),MATCH(O$4,'Monthly PEAK Level D'!$C$4:$AE$4,0)),"")</f>
        <v/>
      </c>
      <c r="P115" s="90" t="s">
        <v>65</v>
      </c>
      <c r="Q115" s="90" t="s">
        <v>65</v>
      </c>
      <c r="R115" s="90" t="s">
        <v>65</v>
      </c>
      <c r="S115" s="40" t="str">
        <f ca="1">IFERROR(-1*INDEX('Monthly PEAK Level D'!$C$4:$AE$1500,MATCH($C115,'Monthly PEAK Level D'!$C$4:$C$1500,0),MATCH(S$4,'Monthly PEAK Level D'!$C$4:$AE$4,0)),"")</f>
        <v/>
      </c>
      <c r="T115" s="40" t="str">
        <f ca="1">IFERROR(-1*INDEX('Monthly PEAK Level D'!$C$4:$AE$1500,MATCH($C115,'Monthly PEAK Level D'!$C$4:$C$1500,0),MATCH(T$4,'Monthly PEAK Level D'!$C$4:$AE$4,0)),"")</f>
        <v/>
      </c>
      <c r="U115" s="40" t="str">
        <f ca="1">IFERROR(-1*INDEX('Monthly PEAK Level D'!$C$4:$AE$1500,MATCH($C115,'Monthly PEAK Level D'!$C$4:$C$1500,0),MATCH(U$4,'Monthly PEAK Level D'!$C$4:$AE$4,0)),"")</f>
        <v/>
      </c>
      <c r="V115" s="40" t="str">
        <f ca="1">IFERROR(-1*INDEX('Monthly PEAK Level D'!$C$4:$AE$1500,MATCH($C115,'Monthly PEAK Level D'!$C$4:$C$1500,0),MATCH(V$4,'Monthly PEAK Level D'!$C$4:$AE$4,0)),"")</f>
        <v/>
      </c>
      <c r="W115" s="40" t="str">
        <f ca="1">IFERROR(-1*INDEX('Monthly PEAK Level D'!$C$4:$AE$1500,MATCH($C115,'Monthly PEAK Level D'!$C$4:$C$1500,0),MATCH(W$4,'Monthly PEAK Level D'!$C$4:$AE$4,0)),"")</f>
        <v/>
      </c>
      <c r="X115" s="40" t="str">
        <f ca="1">IFERROR(-1*INDEX('Monthly PEAK Level D'!$C$4:$AE$1500,MATCH($C115,'Monthly PEAK Level D'!$C$4:$C$1500,0),MATCH(X$4,'Monthly PEAK Level D'!$C$4:$AE$4,0)),"")</f>
        <v/>
      </c>
      <c r="Y115" s="40" t="str">
        <f ca="1">IFERROR(-1*INDEX('Monthly PEAK Level D'!$C$4:$AE$1500,MATCH($C115,'Monthly PEAK Level D'!$C$4:$C$1500,0),MATCH(Y$4,'Monthly PEAK Level D'!$C$4:$AE$4,0)),"")</f>
        <v/>
      </c>
      <c r="AB115" s="40" t="str">
        <f ca="1">IFERROR(-1*INDEX('Monthly PEAK Level D'!$C$4:$AE$1500,MATCH($C115,'Monthly PEAK Level D'!$C$4:$C$1500,0),MATCH(AB$4,'Monthly PEAK Level D'!$C$4:$AE$4,0)),"")</f>
        <v/>
      </c>
      <c r="AC115" s="40" t="str">
        <f ca="1">IFERROR(-1*INDEX('Monthly PEAK Level D'!$C$4:$AE$1500,MATCH($C115,'Monthly PEAK Level D'!$C$4:$C$1500,0),MATCH(AC$4,'Monthly PEAK Level D'!$C$4:$AE$4,0)),"")</f>
        <v/>
      </c>
      <c r="AD115" s="40" t="str">
        <f ca="1">IFERROR(-1*INDEX('Monthly PEAK Level D'!$C$4:$AE$1500,MATCH($C115,'Monthly PEAK Level D'!$C$4:$C$1500,0),MATCH(AD$4,'Monthly PEAK Level D'!$C$4:$AE$4,0)),"")</f>
        <v/>
      </c>
      <c r="AE115" s="40" t="str">
        <f ca="1">IFERROR(-1*INDEX('Monthly PEAK Level D'!$C$4:$AE$1500,MATCH($C115,'Monthly PEAK Level D'!$C$4:$C$1500,0),MATCH(AE$4,'Monthly PEAK Level D'!$C$4:$AE$4,0)),"")</f>
        <v/>
      </c>
      <c r="AF115" s="40" t="str">
        <f ca="1">IFERROR(-1*INDEX('Monthly PEAK Level D'!$C$4:$AE$1500,MATCH($C115,'Monthly PEAK Level D'!$C$4:$C$1500,0),MATCH(AF$4,'Monthly PEAK Level D'!$C$4:$AE$4,0)),"")</f>
        <v/>
      </c>
      <c r="AG115" s="40" t="str">
        <f ca="1">IFERROR(-1*INDEX('Monthly PEAK Level D'!$C$4:$AE$1500,MATCH($C115,'Monthly PEAK Level D'!$C$4:$C$1500,0),MATCH(AG$4,'Monthly PEAK Level D'!$C$4:$AE$4,0)),"")</f>
        <v/>
      </c>
      <c r="AH115" s="40" t="str">
        <f ca="1">IFERROR(-1*INDEX('Monthly PEAK Level D'!$C$4:$AE$1500,MATCH($C115,'Monthly PEAK Level D'!$C$4:$C$1500,0),MATCH(AH$4,'Monthly PEAK Level D'!$C$4:$AE$4,0)),"")</f>
        <v/>
      </c>
      <c r="AI115" s="40" t="str">
        <f ca="1">IFERROR(-1*INDEX('Monthly PEAK Level D'!$C$4:$AE$1500,MATCH($C115,'Monthly PEAK Level D'!$C$4:$C$1500,0),MATCH(AI$4,'Monthly PEAK Level D'!$C$4:$AE$4,0)),"")</f>
        <v/>
      </c>
      <c r="AJ115" s="40" t="str">
        <f ca="1">IFERROR(-1*INDEX('Monthly PEAK Level D'!$C$4:$AE$1500,MATCH($C115,'Monthly PEAK Level D'!$C$4:$C$1500,0),MATCH(AJ$4,'Monthly PEAK Level D'!$C$4:$AE$4,0)),"")</f>
        <v/>
      </c>
      <c r="AK115" s="40" t="str">
        <f ca="1">IFERROR(-1*INDEX('Monthly PEAK Level D'!$C$4:$AE$1500,MATCH($C115,'Monthly PEAK Level D'!$C$4:$C$1500,0),MATCH(AK$4,'Monthly PEAK Level D'!$C$4:$AE$4,0)),"")</f>
        <v/>
      </c>
    </row>
    <row r="116" spans="3:37">
      <c r="C116" s="24">
        <f t="shared" si="1"/>
        <v>48670</v>
      </c>
      <c r="D116" s="90" t="s">
        <v>65</v>
      </c>
      <c r="E116" s="91" t="s">
        <v>65</v>
      </c>
      <c r="F116" s="90" t="s">
        <v>65</v>
      </c>
      <c r="G116" s="90" t="s">
        <v>65</v>
      </c>
      <c r="H116" s="90" t="s">
        <v>65</v>
      </c>
      <c r="I116" s="90" t="s">
        <v>65</v>
      </c>
      <c r="J116" s="40" t="str">
        <f ca="1">IFERROR(-1*INDEX('Monthly PEAK Level D'!$C$4:$AE$1500,MATCH($C116,'Monthly PEAK Level D'!$C$4:$C$1500,0),MATCH(J$4,'Monthly PEAK Level D'!$C$4:$AE$4,0)),"")</f>
        <v/>
      </c>
      <c r="K116" s="40" t="str">
        <f ca="1">IFERROR(-1*INDEX('Monthly PEAK Level D'!$C$4:$AE$1500,MATCH($C116,'Monthly PEAK Level D'!$C$4:$C$1500,0),MATCH(K$4,'Monthly PEAK Level D'!$C$4:$AE$4,0)),"")</f>
        <v/>
      </c>
      <c r="L116" s="40" t="str">
        <f ca="1">IFERROR(-1*INDEX('Monthly PEAK Level D'!$C$4:$AE$1500,MATCH($C116,'Monthly PEAK Level D'!$C$4:$C$1500,0),MATCH(L$4,'Monthly PEAK Level D'!$C$4:$AE$4,0)),"")</f>
        <v/>
      </c>
      <c r="M116" s="40" t="str">
        <f ca="1">IFERROR(-1*INDEX('Monthly PEAK Level D'!$C$4:$AE$1500,MATCH($C116,'Monthly PEAK Level D'!$C$4:$C$1500,0),MATCH(M$4,'Monthly PEAK Level D'!$C$4:$AE$4,0)),"")</f>
        <v/>
      </c>
      <c r="N116" s="40" t="str">
        <f ca="1">IFERROR(INDEX('Monthly PEAK Level D'!$C$4:$AE$1500,MATCH($C116,'Monthly PEAK Level D'!$C$4:$C$1500,0),MATCH(N$4,'Monthly PEAK Level D'!$C$4:$AE$4,0)),"")</f>
        <v/>
      </c>
      <c r="O116" s="40" t="str">
        <f ca="1">IFERROR(INDEX('Monthly PEAK Level D'!$C$4:$AE$1500,MATCH($C116,'Monthly PEAK Level D'!$C$4:$C$1500,0),MATCH(O$4,'Monthly PEAK Level D'!$C$4:$AE$4,0)),"")</f>
        <v/>
      </c>
      <c r="P116" s="90" t="s">
        <v>65</v>
      </c>
      <c r="Q116" s="90" t="s">
        <v>65</v>
      </c>
      <c r="R116" s="90" t="s">
        <v>65</v>
      </c>
      <c r="S116" s="40" t="str">
        <f ca="1">IFERROR(-1*INDEX('Monthly PEAK Level D'!$C$4:$AE$1500,MATCH($C116,'Monthly PEAK Level D'!$C$4:$C$1500,0),MATCH(S$4,'Monthly PEAK Level D'!$C$4:$AE$4,0)),"")</f>
        <v/>
      </c>
      <c r="T116" s="40" t="str">
        <f ca="1">IFERROR(-1*INDEX('Monthly PEAK Level D'!$C$4:$AE$1500,MATCH($C116,'Monthly PEAK Level D'!$C$4:$C$1500,0),MATCH(T$4,'Monthly PEAK Level D'!$C$4:$AE$4,0)),"")</f>
        <v/>
      </c>
      <c r="U116" s="40" t="str">
        <f ca="1">IFERROR(-1*INDEX('Monthly PEAK Level D'!$C$4:$AE$1500,MATCH($C116,'Monthly PEAK Level D'!$C$4:$C$1500,0),MATCH(U$4,'Monthly PEAK Level D'!$C$4:$AE$4,0)),"")</f>
        <v/>
      </c>
      <c r="V116" s="40" t="str">
        <f ca="1">IFERROR(-1*INDEX('Monthly PEAK Level D'!$C$4:$AE$1500,MATCH($C116,'Monthly PEAK Level D'!$C$4:$C$1500,0),MATCH(V$4,'Monthly PEAK Level D'!$C$4:$AE$4,0)),"")</f>
        <v/>
      </c>
      <c r="W116" s="40" t="str">
        <f ca="1">IFERROR(-1*INDEX('Monthly PEAK Level D'!$C$4:$AE$1500,MATCH($C116,'Monthly PEAK Level D'!$C$4:$C$1500,0),MATCH(W$4,'Monthly PEAK Level D'!$C$4:$AE$4,0)),"")</f>
        <v/>
      </c>
      <c r="X116" s="40" t="str">
        <f ca="1">IFERROR(-1*INDEX('Monthly PEAK Level D'!$C$4:$AE$1500,MATCH($C116,'Monthly PEAK Level D'!$C$4:$C$1500,0),MATCH(X$4,'Monthly PEAK Level D'!$C$4:$AE$4,0)),"")</f>
        <v/>
      </c>
      <c r="Y116" s="40" t="str">
        <f ca="1">IFERROR(-1*INDEX('Monthly PEAK Level D'!$C$4:$AE$1500,MATCH($C116,'Monthly PEAK Level D'!$C$4:$C$1500,0),MATCH(Y$4,'Monthly PEAK Level D'!$C$4:$AE$4,0)),"")</f>
        <v/>
      </c>
      <c r="AB116" s="40" t="str">
        <f ca="1">IFERROR(-1*INDEX('Monthly PEAK Level D'!$C$4:$AE$1500,MATCH($C116,'Monthly PEAK Level D'!$C$4:$C$1500,0),MATCH(AB$4,'Monthly PEAK Level D'!$C$4:$AE$4,0)),"")</f>
        <v/>
      </c>
      <c r="AC116" s="40" t="str">
        <f ca="1">IFERROR(-1*INDEX('Monthly PEAK Level D'!$C$4:$AE$1500,MATCH($C116,'Monthly PEAK Level D'!$C$4:$C$1500,0),MATCH(AC$4,'Monthly PEAK Level D'!$C$4:$AE$4,0)),"")</f>
        <v/>
      </c>
      <c r="AD116" s="40" t="str">
        <f ca="1">IFERROR(-1*INDEX('Monthly PEAK Level D'!$C$4:$AE$1500,MATCH($C116,'Monthly PEAK Level D'!$C$4:$C$1500,0),MATCH(AD$4,'Monthly PEAK Level D'!$C$4:$AE$4,0)),"")</f>
        <v/>
      </c>
      <c r="AE116" s="40" t="str">
        <f ca="1">IFERROR(-1*INDEX('Monthly PEAK Level D'!$C$4:$AE$1500,MATCH($C116,'Monthly PEAK Level D'!$C$4:$C$1500,0),MATCH(AE$4,'Monthly PEAK Level D'!$C$4:$AE$4,0)),"")</f>
        <v/>
      </c>
      <c r="AF116" s="40" t="str">
        <f ca="1">IFERROR(-1*INDEX('Monthly PEAK Level D'!$C$4:$AE$1500,MATCH($C116,'Monthly PEAK Level D'!$C$4:$C$1500,0),MATCH(AF$4,'Monthly PEAK Level D'!$C$4:$AE$4,0)),"")</f>
        <v/>
      </c>
      <c r="AG116" s="40" t="str">
        <f ca="1">IFERROR(-1*INDEX('Monthly PEAK Level D'!$C$4:$AE$1500,MATCH($C116,'Monthly PEAK Level D'!$C$4:$C$1500,0),MATCH(AG$4,'Monthly PEAK Level D'!$C$4:$AE$4,0)),"")</f>
        <v/>
      </c>
      <c r="AH116" s="40" t="str">
        <f ca="1">IFERROR(-1*INDEX('Monthly PEAK Level D'!$C$4:$AE$1500,MATCH($C116,'Monthly PEAK Level D'!$C$4:$C$1500,0),MATCH(AH$4,'Monthly PEAK Level D'!$C$4:$AE$4,0)),"")</f>
        <v/>
      </c>
      <c r="AI116" s="40" t="str">
        <f ca="1">IFERROR(-1*INDEX('Monthly PEAK Level D'!$C$4:$AE$1500,MATCH($C116,'Monthly PEAK Level D'!$C$4:$C$1500,0),MATCH(AI$4,'Monthly PEAK Level D'!$C$4:$AE$4,0)),"")</f>
        <v/>
      </c>
      <c r="AJ116" s="40" t="str">
        <f ca="1">IFERROR(-1*INDEX('Monthly PEAK Level D'!$C$4:$AE$1500,MATCH($C116,'Monthly PEAK Level D'!$C$4:$C$1500,0),MATCH(AJ$4,'Monthly PEAK Level D'!$C$4:$AE$4,0)),"")</f>
        <v/>
      </c>
      <c r="AK116" s="40" t="str">
        <f ca="1">IFERROR(-1*INDEX('Monthly PEAK Level D'!$C$4:$AE$1500,MATCH($C116,'Monthly PEAK Level D'!$C$4:$C$1500,0),MATCH(AK$4,'Monthly PEAK Level D'!$C$4:$AE$4,0)),"")</f>
        <v/>
      </c>
    </row>
    <row r="117" spans="3:37">
      <c r="C117" s="24">
        <f t="shared" si="1"/>
        <v>48700</v>
      </c>
      <c r="D117" s="90" t="s">
        <v>65</v>
      </c>
      <c r="E117" s="91" t="s">
        <v>65</v>
      </c>
      <c r="F117" s="90" t="s">
        <v>65</v>
      </c>
      <c r="G117" s="90" t="s">
        <v>65</v>
      </c>
      <c r="H117" s="90" t="s">
        <v>65</v>
      </c>
      <c r="I117" s="90" t="s">
        <v>65</v>
      </c>
      <c r="J117" s="40" t="str">
        <f ca="1">IFERROR(-1*INDEX('Monthly PEAK Level D'!$C$4:$AE$1500,MATCH($C117,'Monthly PEAK Level D'!$C$4:$C$1500,0),MATCH(J$4,'Monthly PEAK Level D'!$C$4:$AE$4,0)),"")</f>
        <v/>
      </c>
      <c r="K117" s="40" t="str">
        <f ca="1">IFERROR(-1*INDEX('Monthly PEAK Level D'!$C$4:$AE$1500,MATCH($C117,'Monthly PEAK Level D'!$C$4:$C$1500,0),MATCH(K$4,'Monthly PEAK Level D'!$C$4:$AE$4,0)),"")</f>
        <v/>
      </c>
      <c r="L117" s="40" t="str">
        <f ca="1">IFERROR(-1*INDEX('Monthly PEAK Level D'!$C$4:$AE$1500,MATCH($C117,'Monthly PEAK Level D'!$C$4:$C$1500,0),MATCH(L$4,'Monthly PEAK Level D'!$C$4:$AE$4,0)),"")</f>
        <v/>
      </c>
      <c r="M117" s="40" t="str">
        <f ca="1">IFERROR(-1*INDEX('Monthly PEAK Level D'!$C$4:$AE$1500,MATCH($C117,'Monthly PEAK Level D'!$C$4:$C$1500,0),MATCH(M$4,'Monthly PEAK Level D'!$C$4:$AE$4,0)),"")</f>
        <v/>
      </c>
      <c r="N117" s="40" t="str">
        <f ca="1">IFERROR(INDEX('Monthly PEAK Level D'!$C$4:$AE$1500,MATCH($C117,'Monthly PEAK Level D'!$C$4:$C$1500,0),MATCH(N$4,'Monthly PEAK Level D'!$C$4:$AE$4,0)),"")</f>
        <v/>
      </c>
      <c r="O117" s="40" t="str">
        <f ca="1">IFERROR(INDEX('Monthly PEAK Level D'!$C$4:$AE$1500,MATCH($C117,'Monthly PEAK Level D'!$C$4:$C$1500,0),MATCH(O$4,'Monthly PEAK Level D'!$C$4:$AE$4,0)),"")</f>
        <v/>
      </c>
      <c r="P117" s="90" t="s">
        <v>65</v>
      </c>
      <c r="Q117" s="90" t="s">
        <v>65</v>
      </c>
      <c r="R117" s="90" t="s">
        <v>65</v>
      </c>
      <c r="S117" s="40" t="str">
        <f ca="1">IFERROR(-1*INDEX('Monthly PEAK Level D'!$C$4:$AE$1500,MATCH($C117,'Monthly PEAK Level D'!$C$4:$C$1500,0),MATCH(S$4,'Monthly PEAK Level D'!$C$4:$AE$4,0)),"")</f>
        <v/>
      </c>
      <c r="T117" s="40" t="str">
        <f ca="1">IFERROR(-1*INDEX('Monthly PEAK Level D'!$C$4:$AE$1500,MATCH($C117,'Monthly PEAK Level D'!$C$4:$C$1500,0),MATCH(T$4,'Monthly PEAK Level D'!$C$4:$AE$4,0)),"")</f>
        <v/>
      </c>
      <c r="U117" s="40" t="str">
        <f ca="1">IFERROR(-1*INDEX('Monthly PEAK Level D'!$C$4:$AE$1500,MATCH($C117,'Monthly PEAK Level D'!$C$4:$C$1500,0),MATCH(U$4,'Monthly PEAK Level D'!$C$4:$AE$4,0)),"")</f>
        <v/>
      </c>
      <c r="V117" s="40" t="str">
        <f ca="1">IFERROR(-1*INDEX('Monthly PEAK Level D'!$C$4:$AE$1500,MATCH($C117,'Monthly PEAK Level D'!$C$4:$C$1500,0),MATCH(V$4,'Monthly PEAK Level D'!$C$4:$AE$4,0)),"")</f>
        <v/>
      </c>
      <c r="W117" s="40" t="str">
        <f ca="1">IFERROR(-1*INDEX('Monthly PEAK Level D'!$C$4:$AE$1500,MATCH($C117,'Monthly PEAK Level D'!$C$4:$C$1500,0),MATCH(W$4,'Monthly PEAK Level D'!$C$4:$AE$4,0)),"")</f>
        <v/>
      </c>
      <c r="X117" s="40" t="str">
        <f ca="1">IFERROR(-1*INDEX('Monthly PEAK Level D'!$C$4:$AE$1500,MATCH($C117,'Monthly PEAK Level D'!$C$4:$C$1500,0),MATCH(X$4,'Monthly PEAK Level D'!$C$4:$AE$4,0)),"")</f>
        <v/>
      </c>
      <c r="Y117" s="40" t="str">
        <f ca="1">IFERROR(-1*INDEX('Monthly PEAK Level D'!$C$4:$AE$1500,MATCH($C117,'Monthly PEAK Level D'!$C$4:$C$1500,0),MATCH(Y$4,'Monthly PEAK Level D'!$C$4:$AE$4,0)),"")</f>
        <v/>
      </c>
      <c r="AB117" s="40" t="str">
        <f ca="1">IFERROR(-1*INDEX('Monthly PEAK Level D'!$C$4:$AE$1500,MATCH($C117,'Monthly PEAK Level D'!$C$4:$C$1500,0),MATCH(AB$4,'Monthly PEAK Level D'!$C$4:$AE$4,0)),"")</f>
        <v/>
      </c>
      <c r="AC117" s="40" t="str">
        <f ca="1">IFERROR(-1*INDEX('Monthly PEAK Level D'!$C$4:$AE$1500,MATCH($C117,'Monthly PEAK Level D'!$C$4:$C$1500,0),MATCH(AC$4,'Monthly PEAK Level D'!$C$4:$AE$4,0)),"")</f>
        <v/>
      </c>
      <c r="AD117" s="40" t="str">
        <f ca="1">IFERROR(-1*INDEX('Monthly PEAK Level D'!$C$4:$AE$1500,MATCH($C117,'Monthly PEAK Level D'!$C$4:$C$1500,0),MATCH(AD$4,'Monthly PEAK Level D'!$C$4:$AE$4,0)),"")</f>
        <v/>
      </c>
      <c r="AE117" s="40" t="str">
        <f ca="1">IFERROR(-1*INDEX('Monthly PEAK Level D'!$C$4:$AE$1500,MATCH($C117,'Monthly PEAK Level D'!$C$4:$C$1500,0),MATCH(AE$4,'Monthly PEAK Level D'!$C$4:$AE$4,0)),"")</f>
        <v/>
      </c>
      <c r="AF117" s="40" t="str">
        <f ca="1">IFERROR(-1*INDEX('Monthly PEAK Level D'!$C$4:$AE$1500,MATCH($C117,'Monthly PEAK Level D'!$C$4:$C$1500,0),MATCH(AF$4,'Monthly PEAK Level D'!$C$4:$AE$4,0)),"")</f>
        <v/>
      </c>
      <c r="AG117" s="40" t="str">
        <f ca="1">IFERROR(-1*INDEX('Monthly PEAK Level D'!$C$4:$AE$1500,MATCH($C117,'Monthly PEAK Level D'!$C$4:$C$1500,0),MATCH(AG$4,'Monthly PEAK Level D'!$C$4:$AE$4,0)),"")</f>
        <v/>
      </c>
      <c r="AH117" s="40" t="str">
        <f ca="1">IFERROR(-1*INDEX('Monthly PEAK Level D'!$C$4:$AE$1500,MATCH($C117,'Monthly PEAK Level D'!$C$4:$C$1500,0),MATCH(AH$4,'Monthly PEAK Level D'!$C$4:$AE$4,0)),"")</f>
        <v/>
      </c>
      <c r="AI117" s="40" t="str">
        <f ca="1">IFERROR(-1*INDEX('Monthly PEAK Level D'!$C$4:$AE$1500,MATCH($C117,'Monthly PEAK Level D'!$C$4:$C$1500,0),MATCH(AI$4,'Monthly PEAK Level D'!$C$4:$AE$4,0)),"")</f>
        <v/>
      </c>
      <c r="AJ117" s="40" t="str">
        <f ca="1">IFERROR(-1*INDEX('Monthly PEAK Level D'!$C$4:$AE$1500,MATCH($C117,'Monthly PEAK Level D'!$C$4:$C$1500,0),MATCH(AJ$4,'Monthly PEAK Level D'!$C$4:$AE$4,0)),"")</f>
        <v/>
      </c>
      <c r="AK117" s="40" t="str">
        <f ca="1">IFERROR(-1*INDEX('Monthly PEAK Level D'!$C$4:$AE$1500,MATCH($C117,'Monthly PEAK Level D'!$C$4:$C$1500,0),MATCH(AK$4,'Monthly PEAK Level D'!$C$4:$AE$4,0)),"")</f>
        <v/>
      </c>
    </row>
    <row r="118" spans="3:37">
      <c r="C118" s="24">
        <f t="shared" si="1"/>
        <v>48731</v>
      </c>
      <c r="D118" s="90" t="s">
        <v>65</v>
      </c>
      <c r="E118" s="91" t="s">
        <v>65</v>
      </c>
      <c r="F118" s="90" t="s">
        <v>65</v>
      </c>
      <c r="G118" s="90" t="s">
        <v>65</v>
      </c>
      <c r="H118" s="90" t="s">
        <v>65</v>
      </c>
      <c r="I118" s="90" t="s">
        <v>65</v>
      </c>
      <c r="J118" s="40" t="str">
        <f ca="1">IFERROR(-1*INDEX('Monthly PEAK Level D'!$C$4:$AE$1500,MATCH($C118,'Monthly PEAK Level D'!$C$4:$C$1500,0),MATCH(J$4,'Monthly PEAK Level D'!$C$4:$AE$4,0)),"")</f>
        <v/>
      </c>
      <c r="K118" s="40" t="str">
        <f ca="1">IFERROR(-1*INDEX('Monthly PEAK Level D'!$C$4:$AE$1500,MATCH($C118,'Monthly PEAK Level D'!$C$4:$C$1500,0),MATCH(K$4,'Monthly PEAK Level D'!$C$4:$AE$4,0)),"")</f>
        <v/>
      </c>
      <c r="L118" s="40" t="str">
        <f ca="1">IFERROR(-1*INDEX('Monthly PEAK Level D'!$C$4:$AE$1500,MATCH($C118,'Monthly PEAK Level D'!$C$4:$C$1500,0),MATCH(L$4,'Monthly PEAK Level D'!$C$4:$AE$4,0)),"")</f>
        <v/>
      </c>
      <c r="M118" s="40" t="str">
        <f ca="1">IFERROR(-1*INDEX('Monthly PEAK Level D'!$C$4:$AE$1500,MATCH($C118,'Monthly PEAK Level D'!$C$4:$C$1500,0),MATCH(M$4,'Monthly PEAK Level D'!$C$4:$AE$4,0)),"")</f>
        <v/>
      </c>
      <c r="N118" s="40" t="str">
        <f ca="1">IFERROR(INDEX('Monthly PEAK Level D'!$C$4:$AE$1500,MATCH($C118,'Monthly PEAK Level D'!$C$4:$C$1500,0),MATCH(N$4,'Monthly PEAK Level D'!$C$4:$AE$4,0)),"")</f>
        <v/>
      </c>
      <c r="O118" s="40" t="str">
        <f ca="1">IFERROR(INDEX('Monthly PEAK Level D'!$C$4:$AE$1500,MATCH($C118,'Monthly PEAK Level D'!$C$4:$C$1500,0),MATCH(O$4,'Monthly PEAK Level D'!$C$4:$AE$4,0)),"")</f>
        <v/>
      </c>
      <c r="P118" s="90" t="s">
        <v>65</v>
      </c>
      <c r="Q118" s="90" t="s">
        <v>65</v>
      </c>
      <c r="R118" s="90" t="s">
        <v>65</v>
      </c>
      <c r="S118" s="40" t="str">
        <f ca="1">IFERROR(-1*INDEX('Monthly PEAK Level D'!$C$4:$AE$1500,MATCH($C118,'Monthly PEAK Level D'!$C$4:$C$1500,0),MATCH(S$4,'Monthly PEAK Level D'!$C$4:$AE$4,0)),"")</f>
        <v/>
      </c>
      <c r="T118" s="40" t="str">
        <f ca="1">IFERROR(-1*INDEX('Monthly PEAK Level D'!$C$4:$AE$1500,MATCH($C118,'Monthly PEAK Level D'!$C$4:$C$1500,0),MATCH(T$4,'Monthly PEAK Level D'!$C$4:$AE$4,0)),"")</f>
        <v/>
      </c>
      <c r="U118" s="40" t="str">
        <f ca="1">IFERROR(-1*INDEX('Monthly PEAK Level D'!$C$4:$AE$1500,MATCH($C118,'Monthly PEAK Level D'!$C$4:$C$1500,0),MATCH(U$4,'Monthly PEAK Level D'!$C$4:$AE$4,0)),"")</f>
        <v/>
      </c>
      <c r="V118" s="40" t="str">
        <f ca="1">IFERROR(-1*INDEX('Monthly PEAK Level D'!$C$4:$AE$1500,MATCH($C118,'Monthly PEAK Level D'!$C$4:$C$1500,0),MATCH(V$4,'Monthly PEAK Level D'!$C$4:$AE$4,0)),"")</f>
        <v/>
      </c>
      <c r="W118" s="40" t="str">
        <f ca="1">IFERROR(-1*INDEX('Monthly PEAK Level D'!$C$4:$AE$1500,MATCH($C118,'Monthly PEAK Level D'!$C$4:$C$1500,0),MATCH(W$4,'Monthly PEAK Level D'!$C$4:$AE$4,0)),"")</f>
        <v/>
      </c>
      <c r="X118" s="40" t="str">
        <f ca="1">IFERROR(-1*INDEX('Monthly PEAK Level D'!$C$4:$AE$1500,MATCH($C118,'Monthly PEAK Level D'!$C$4:$C$1500,0),MATCH(X$4,'Monthly PEAK Level D'!$C$4:$AE$4,0)),"")</f>
        <v/>
      </c>
      <c r="Y118" s="40" t="str">
        <f ca="1">IFERROR(-1*INDEX('Monthly PEAK Level D'!$C$4:$AE$1500,MATCH($C118,'Monthly PEAK Level D'!$C$4:$C$1500,0),MATCH(Y$4,'Monthly PEAK Level D'!$C$4:$AE$4,0)),"")</f>
        <v/>
      </c>
      <c r="AB118" s="40" t="str">
        <f ca="1">IFERROR(-1*INDEX('Monthly PEAK Level D'!$C$4:$AE$1500,MATCH($C118,'Monthly PEAK Level D'!$C$4:$C$1500,0),MATCH(AB$4,'Monthly PEAK Level D'!$C$4:$AE$4,0)),"")</f>
        <v/>
      </c>
      <c r="AC118" s="40" t="str">
        <f ca="1">IFERROR(-1*INDEX('Monthly PEAK Level D'!$C$4:$AE$1500,MATCH($C118,'Monthly PEAK Level D'!$C$4:$C$1500,0),MATCH(AC$4,'Monthly PEAK Level D'!$C$4:$AE$4,0)),"")</f>
        <v/>
      </c>
      <c r="AD118" s="40" t="str">
        <f ca="1">IFERROR(-1*INDEX('Monthly PEAK Level D'!$C$4:$AE$1500,MATCH($C118,'Monthly PEAK Level D'!$C$4:$C$1500,0),MATCH(AD$4,'Monthly PEAK Level D'!$C$4:$AE$4,0)),"")</f>
        <v/>
      </c>
      <c r="AE118" s="40" t="str">
        <f ca="1">IFERROR(-1*INDEX('Monthly PEAK Level D'!$C$4:$AE$1500,MATCH($C118,'Monthly PEAK Level D'!$C$4:$C$1500,0),MATCH(AE$4,'Monthly PEAK Level D'!$C$4:$AE$4,0)),"")</f>
        <v/>
      </c>
      <c r="AF118" s="40" t="str">
        <f ca="1">IFERROR(-1*INDEX('Monthly PEAK Level D'!$C$4:$AE$1500,MATCH($C118,'Monthly PEAK Level D'!$C$4:$C$1500,0),MATCH(AF$4,'Monthly PEAK Level D'!$C$4:$AE$4,0)),"")</f>
        <v/>
      </c>
      <c r="AG118" s="40" t="str">
        <f ca="1">IFERROR(-1*INDEX('Monthly PEAK Level D'!$C$4:$AE$1500,MATCH($C118,'Monthly PEAK Level D'!$C$4:$C$1500,0),MATCH(AG$4,'Monthly PEAK Level D'!$C$4:$AE$4,0)),"")</f>
        <v/>
      </c>
      <c r="AH118" s="40" t="str">
        <f ca="1">IFERROR(-1*INDEX('Monthly PEAK Level D'!$C$4:$AE$1500,MATCH($C118,'Monthly PEAK Level D'!$C$4:$C$1500,0),MATCH(AH$4,'Monthly PEAK Level D'!$C$4:$AE$4,0)),"")</f>
        <v/>
      </c>
      <c r="AI118" s="40" t="str">
        <f ca="1">IFERROR(-1*INDEX('Monthly PEAK Level D'!$C$4:$AE$1500,MATCH($C118,'Monthly PEAK Level D'!$C$4:$C$1500,0),MATCH(AI$4,'Monthly PEAK Level D'!$C$4:$AE$4,0)),"")</f>
        <v/>
      </c>
      <c r="AJ118" s="40" t="str">
        <f ca="1">IFERROR(-1*INDEX('Monthly PEAK Level D'!$C$4:$AE$1500,MATCH($C118,'Monthly PEAK Level D'!$C$4:$C$1500,0),MATCH(AJ$4,'Monthly PEAK Level D'!$C$4:$AE$4,0)),"")</f>
        <v/>
      </c>
      <c r="AK118" s="40" t="str">
        <f ca="1">IFERROR(-1*INDEX('Monthly PEAK Level D'!$C$4:$AE$1500,MATCH($C118,'Monthly PEAK Level D'!$C$4:$C$1500,0),MATCH(AK$4,'Monthly PEAK Level D'!$C$4:$AE$4,0)),"")</f>
        <v/>
      </c>
    </row>
    <row r="119" spans="3:37">
      <c r="C119" s="24">
        <f t="shared" si="1"/>
        <v>48761</v>
      </c>
      <c r="D119" s="90" t="s">
        <v>65</v>
      </c>
      <c r="E119" s="91" t="s">
        <v>65</v>
      </c>
      <c r="F119" s="90" t="s">
        <v>65</v>
      </c>
      <c r="G119" s="90" t="s">
        <v>65</v>
      </c>
      <c r="H119" s="90" t="s">
        <v>65</v>
      </c>
      <c r="I119" s="90" t="s">
        <v>65</v>
      </c>
      <c r="J119" s="40" t="str">
        <f ca="1">IFERROR(-1*INDEX('Monthly PEAK Level D'!$C$4:$AE$1500,MATCH($C119,'Monthly PEAK Level D'!$C$4:$C$1500,0),MATCH(J$4,'Monthly PEAK Level D'!$C$4:$AE$4,0)),"")</f>
        <v/>
      </c>
      <c r="K119" s="40" t="str">
        <f ca="1">IFERROR(-1*INDEX('Monthly PEAK Level D'!$C$4:$AE$1500,MATCH($C119,'Monthly PEAK Level D'!$C$4:$C$1500,0),MATCH(K$4,'Monthly PEAK Level D'!$C$4:$AE$4,0)),"")</f>
        <v/>
      </c>
      <c r="L119" s="40" t="str">
        <f ca="1">IFERROR(-1*INDEX('Monthly PEAK Level D'!$C$4:$AE$1500,MATCH($C119,'Monthly PEAK Level D'!$C$4:$C$1500,0),MATCH(L$4,'Monthly PEAK Level D'!$C$4:$AE$4,0)),"")</f>
        <v/>
      </c>
      <c r="M119" s="40" t="str">
        <f ca="1">IFERROR(-1*INDEX('Monthly PEAK Level D'!$C$4:$AE$1500,MATCH($C119,'Monthly PEAK Level D'!$C$4:$C$1500,0),MATCH(M$4,'Monthly PEAK Level D'!$C$4:$AE$4,0)),"")</f>
        <v/>
      </c>
      <c r="N119" s="40" t="str">
        <f ca="1">IFERROR(INDEX('Monthly PEAK Level D'!$C$4:$AE$1500,MATCH($C119,'Monthly PEAK Level D'!$C$4:$C$1500,0),MATCH(N$4,'Monthly PEAK Level D'!$C$4:$AE$4,0)),"")</f>
        <v/>
      </c>
      <c r="O119" s="40" t="str">
        <f ca="1">IFERROR(INDEX('Monthly PEAK Level D'!$C$4:$AE$1500,MATCH($C119,'Monthly PEAK Level D'!$C$4:$C$1500,0),MATCH(O$4,'Monthly PEAK Level D'!$C$4:$AE$4,0)),"")</f>
        <v/>
      </c>
      <c r="P119" s="90" t="s">
        <v>65</v>
      </c>
      <c r="Q119" s="90" t="s">
        <v>65</v>
      </c>
      <c r="R119" s="90" t="s">
        <v>65</v>
      </c>
      <c r="S119" s="40" t="str">
        <f ca="1">IFERROR(-1*INDEX('Monthly PEAK Level D'!$C$4:$AE$1500,MATCH($C119,'Monthly PEAK Level D'!$C$4:$C$1500,0),MATCH(S$4,'Monthly PEAK Level D'!$C$4:$AE$4,0)),"")</f>
        <v/>
      </c>
      <c r="T119" s="40" t="str">
        <f ca="1">IFERROR(-1*INDEX('Monthly PEAK Level D'!$C$4:$AE$1500,MATCH($C119,'Monthly PEAK Level D'!$C$4:$C$1500,0),MATCH(T$4,'Monthly PEAK Level D'!$C$4:$AE$4,0)),"")</f>
        <v/>
      </c>
      <c r="U119" s="40" t="str">
        <f ca="1">IFERROR(-1*INDEX('Monthly PEAK Level D'!$C$4:$AE$1500,MATCH($C119,'Monthly PEAK Level D'!$C$4:$C$1500,0),MATCH(U$4,'Monthly PEAK Level D'!$C$4:$AE$4,0)),"")</f>
        <v/>
      </c>
      <c r="V119" s="40" t="str">
        <f ca="1">IFERROR(-1*INDEX('Monthly PEAK Level D'!$C$4:$AE$1500,MATCH($C119,'Monthly PEAK Level D'!$C$4:$C$1500,0),MATCH(V$4,'Monthly PEAK Level D'!$C$4:$AE$4,0)),"")</f>
        <v/>
      </c>
      <c r="W119" s="40" t="str">
        <f ca="1">IFERROR(-1*INDEX('Monthly PEAK Level D'!$C$4:$AE$1500,MATCH($C119,'Monthly PEAK Level D'!$C$4:$C$1500,0),MATCH(W$4,'Monthly PEAK Level D'!$C$4:$AE$4,0)),"")</f>
        <v/>
      </c>
      <c r="X119" s="40" t="str">
        <f ca="1">IFERROR(-1*INDEX('Monthly PEAK Level D'!$C$4:$AE$1500,MATCH($C119,'Monthly PEAK Level D'!$C$4:$C$1500,0),MATCH(X$4,'Monthly PEAK Level D'!$C$4:$AE$4,0)),"")</f>
        <v/>
      </c>
      <c r="Y119" s="40" t="str">
        <f ca="1">IFERROR(-1*INDEX('Monthly PEAK Level D'!$C$4:$AE$1500,MATCH($C119,'Monthly PEAK Level D'!$C$4:$C$1500,0),MATCH(Y$4,'Monthly PEAK Level D'!$C$4:$AE$4,0)),"")</f>
        <v/>
      </c>
      <c r="AB119" s="40" t="str">
        <f ca="1">IFERROR(-1*INDEX('Monthly PEAK Level D'!$C$4:$AE$1500,MATCH($C119,'Monthly PEAK Level D'!$C$4:$C$1500,0),MATCH(AB$4,'Monthly PEAK Level D'!$C$4:$AE$4,0)),"")</f>
        <v/>
      </c>
      <c r="AC119" s="40" t="str">
        <f ca="1">IFERROR(-1*INDEX('Monthly PEAK Level D'!$C$4:$AE$1500,MATCH($C119,'Monthly PEAK Level D'!$C$4:$C$1500,0),MATCH(AC$4,'Monthly PEAK Level D'!$C$4:$AE$4,0)),"")</f>
        <v/>
      </c>
      <c r="AD119" s="40" t="str">
        <f ca="1">IFERROR(-1*INDEX('Monthly PEAK Level D'!$C$4:$AE$1500,MATCH($C119,'Monthly PEAK Level D'!$C$4:$C$1500,0),MATCH(AD$4,'Monthly PEAK Level D'!$C$4:$AE$4,0)),"")</f>
        <v/>
      </c>
      <c r="AE119" s="40" t="str">
        <f ca="1">IFERROR(-1*INDEX('Monthly PEAK Level D'!$C$4:$AE$1500,MATCH($C119,'Monthly PEAK Level D'!$C$4:$C$1500,0),MATCH(AE$4,'Monthly PEAK Level D'!$C$4:$AE$4,0)),"")</f>
        <v/>
      </c>
      <c r="AF119" s="40" t="str">
        <f ca="1">IFERROR(-1*INDEX('Monthly PEAK Level D'!$C$4:$AE$1500,MATCH($C119,'Monthly PEAK Level D'!$C$4:$C$1500,0),MATCH(AF$4,'Monthly PEAK Level D'!$C$4:$AE$4,0)),"")</f>
        <v/>
      </c>
      <c r="AG119" s="40" t="str">
        <f ca="1">IFERROR(-1*INDEX('Monthly PEAK Level D'!$C$4:$AE$1500,MATCH($C119,'Monthly PEAK Level D'!$C$4:$C$1500,0),MATCH(AG$4,'Monthly PEAK Level D'!$C$4:$AE$4,0)),"")</f>
        <v/>
      </c>
      <c r="AH119" s="40" t="str">
        <f ca="1">IFERROR(-1*INDEX('Monthly PEAK Level D'!$C$4:$AE$1500,MATCH($C119,'Monthly PEAK Level D'!$C$4:$C$1500,0),MATCH(AH$4,'Monthly PEAK Level D'!$C$4:$AE$4,0)),"")</f>
        <v/>
      </c>
      <c r="AI119" s="40" t="str">
        <f ca="1">IFERROR(-1*INDEX('Monthly PEAK Level D'!$C$4:$AE$1500,MATCH($C119,'Monthly PEAK Level D'!$C$4:$C$1500,0),MATCH(AI$4,'Monthly PEAK Level D'!$C$4:$AE$4,0)),"")</f>
        <v/>
      </c>
      <c r="AJ119" s="40" t="str">
        <f ca="1">IFERROR(-1*INDEX('Monthly PEAK Level D'!$C$4:$AE$1500,MATCH($C119,'Monthly PEAK Level D'!$C$4:$C$1500,0),MATCH(AJ$4,'Monthly PEAK Level D'!$C$4:$AE$4,0)),"")</f>
        <v/>
      </c>
      <c r="AK119" s="40" t="str">
        <f ca="1">IFERROR(-1*INDEX('Monthly PEAK Level D'!$C$4:$AE$1500,MATCH($C119,'Monthly PEAK Level D'!$C$4:$C$1500,0),MATCH(AK$4,'Monthly PEAK Level D'!$C$4:$AE$4,0)),"")</f>
        <v/>
      </c>
    </row>
    <row r="120" spans="3:37">
      <c r="C120" s="24">
        <f t="shared" si="1"/>
        <v>48792</v>
      </c>
      <c r="D120" s="90" t="s">
        <v>65</v>
      </c>
      <c r="E120" s="91" t="s">
        <v>65</v>
      </c>
      <c r="F120" s="90" t="s">
        <v>65</v>
      </c>
      <c r="G120" s="90" t="s">
        <v>65</v>
      </c>
      <c r="H120" s="90" t="s">
        <v>65</v>
      </c>
      <c r="I120" s="90" t="s">
        <v>65</v>
      </c>
      <c r="J120" s="40" t="str">
        <f ca="1">IFERROR(-1*INDEX('Monthly PEAK Level D'!$C$4:$AE$1500,MATCH($C120,'Monthly PEAK Level D'!$C$4:$C$1500,0),MATCH(J$4,'Monthly PEAK Level D'!$C$4:$AE$4,0)),"")</f>
        <v/>
      </c>
      <c r="K120" s="40" t="str">
        <f ca="1">IFERROR(-1*INDEX('Monthly PEAK Level D'!$C$4:$AE$1500,MATCH($C120,'Monthly PEAK Level D'!$C$4:$C$1500,0),MATCH(K$4,'Monthly PEAK Level D'!$C$4:$AE$4,0)),"")</f>
        <v/>
      </c>
      <c r="L120" s="40" t="str">
        <f ca="1">IFERROR(-1*INDEX('Monthly PEAK Level D'!$C$4:$AE$1500,MATCH($C120,'Monthly PEAK Level D'!$C$4:$C$1500,0),MATCH(L$4,'Monthly PEAK Level D'!$C$4:$AE$4,0)),"")</f>
        <v/>
      </c>
      <c r="M120" s="40" t="str">
        <f ca="1">IFERROR(-1*INDEX('Monthly PEAK Level D'!$C$4:$AE$1500,MATCH($C120,'Monthly PEAK Level D'!$C$4:$C$1500,0),MATCH(M$4,'Monthly PEAK Level D'!$C$4:$AE$4,0)),"")</f>
        <v/>
      </c>
      <c r="N120" s="40" t="str">
        <f ca="1">IFERROR(INDEX('Monthly PEAK Level D'!$C$4:$AE$1500,MATCH($C120,'Monthly PEAK Level D'!$C$4:$C$1500,0),MATCH(N$4,'Monthly PEAK Level D'!$C$4:$AE$4,0)),"")</f>
        <v/>
      </c>
      <c r="O120" s="40" t="str">
        <f ca="1">IFERROR(INDEX('Monthly PEAK Level D'!$C$4:$AE$1500,MATCH($C120,'Monthly PEAK Level D'!$C$4:$C$1500,0),MATCH(O$4,'Monthly PEAK Level D'!$C$4:$AE$4,0)),"")</f>
        <v/>
      </c>
      <c r="P120" s="90" t="s">
        <v>65</v>
      </c>
      <c r="Q120" s="90" t="s">
        <v>65</v>
      </c>
      <c r="R120" s="90" t="s">
        <v>65</v>
      </c>
      <c r="S120" s="40" t="str">
        <f ca="1">IFERROR(-1*INDEX('Monthly PEAK Level D'!$C$4:$AE$1500,MATCH($C120,'Monthly PEAK Level D'!$C$4:$C$1500,0),MATCH(S$4,'Monthly PEAK Level D'!$C$4:$AE$4,0)),"")</f>
        <v/>
      </c>
      <c r="T120" s="40" t="str">
        <f ca="1">IFERROR(-1*INDEX('Monthly PEAK Level D'!$C$4:$AE$1500,MATCH($C120,'Monthly PEAK Level D'!$C$4:$C$1500,0),MATCH(T$4,'Monthly PEAK Level D'!$C$4:$AE$4,0)),"")</f>
        <v/>
      </c>
      <c r="U120" s="40" t="str">
        <f ca="1">IFERROR(-1*INDEX('Monthly PEAK Level D'!$C$4:$AE$1500,MATCH($C120,'Monthly PEAK Level D'!$C$4:$C$1500,0),MATCH(U$4,'Monthly PEAK Level D'!$C$4:$AE$4,0)),"")</f>
        <v/>
      </c>
      <c r="V120" s="40" t="str">
        <f ca="1">IFERROR(-1*INDEX('Monthly PEAK Level D'!$C$4:$AE$1500,MATCH($C120,'Monthly PEAK Level D'!$C$4:$C$1500,0),MATCH(V$4,'Monthly PEAK Level D'!$C$4:$AE$4,0)),"")</f>
        <v/>
      </c>
      <c r="W120" s="40" t="str">
        <f ca="1">IFERROR(-1*INDEX('Monthly PEAK Level D'!$C$4:$AE$1500,MATCH($C120,'Monthly PEAK Level D'!$C$4:$C$1500,0),MATCH(W$4,'Monthly PEAK Level D'!$C$4:$AE$4,0)),"")</f>
        <v/>
      </c>
      <c r="X120" s="40" t="str">
        <f ca="1">IFERROR(-1*INDEX('Monthly PEAK Level D'!$C$4:$AE$1500,MATCH($C120,'Monthly PEAK Level D'!$C$4:$C$1500,0),MATCH(X$4,'Monthly PEAK Level D'!$C$4:$AE$4,0)),"")</f>
        <v/>
      </c>
      <c r="Y120" s="40" t="str">
        <f ca="1">IFERROR(-1*INDEX('Monthly PEAK Level D'!$C$4:$AE$1500,MATCH($C120,'Monthly PEAK Level D'!$C$4:$C$1500,0),MATCH(Y$4,'Monthly PEAK Level D'!$C$4:$AE$4,0)),"")</f>
        <v/>
      </c>
      <c r="AB120" s="40" t="str">
        <f ca="1">IFERROR(-1*INDEX('Monthly PEAK Level D'!$C$4:$AE$1500,MATCH($C120,'Monthly PEAK Level D'!$C$4:$C$1500,0),MATCH(AB$4,'Monthly PEAK Level D'!$C$4:$AE$4,0)),"")</f>
        <v/>
      </c>
      <c r="AC120" s="40" t="str">
        <f ca="1">IFERROR(-1*INDEX('Monthly PEAK Level D'!$C$4:$AE$1500,MATCH($C120,'Monthly PEAK Level D'!$C$4:$C$1500,0),MATCH(AC$4,'Monthly PEAK Level D'!$C$4:$AE$4,0)),"")</f>
        <v/>
      </c>
      <c r="AD120" s="40" t="str">
        <f ca="1">IFERROR(-1*INDEX('Monthly PEAK Level D'!$C$4:$AE$1500,MATCH($C120,'Monthly PEAK Level D'!$C$4:$C$1500,0),MATCH(AD$4,'Monthly PEAK Level D'!$C$4:$AE$4,0)),"")</f>
        <v/>
      </c>
      <c r="AE120" s="40" t="str">
        <f ca="1">IFERROR(-1*INDEX('Monthly PEAK Level D'!$C$4:$AE$1500,MATCH($C120,'Monthly PEAK Level D'!$C$4:$C$1500,0),MATCH(AE$4,'Monthly PEAK Level D'!$C$4:$AE$4,0)),"")</f>
        <v/>
      </c>
      <c r="AF120" s="40" t="str">
        <f ca="1">IFERROR(-1*INDEX('Monthly PEAK Level D'!$C$4:$AE$1500,MATCH($C120,'Monthly PEAK Level D'!$C$4:$C$1500,0),MATCH(AF$4,'Monthly PEAK Level D'!$C$4:$AE$4,0)),"")</f>
        <v/>
      </c>
      <c r="AG120" s="40" t="str">
        <f ca="1">IFERROR(-1*INDEX('Monthly PEAK Level D'!$C$4:$AE$1500,MATCH($C120,'Monthly PEAK Level D'!$C$4:$C$1500,0),MATCH(AG$4,'Monthly PEAK Level D'!$C$4:$AE$4,0)),"")</f>
        <v/>
      </c>
      <c r="AH120" s="40" t="str">
        <f ca="1">IFERROR(-1*INDEX('Monthly PEAK Level D'!$C$4:$AE$1500,MATCH($C120,'Monthly PEAK Level D'!$C$4:$C$1500,0),MATCH(AH$4,'Monthly PEAK Level D'!$C$4:$AE$4,0)),"")</f>
        <v/>
      </c>
      <c r="AI120" s="40" t="str">
        <f ca="1">IFERROR(-1*INDEX('Monthly PEAK Level D'!$C$4:$AE$1500,MATCH($C120,'Monthly PEAK Level D'!$C$4:$C$1500,0),MATCH(AI$4,'Monthly PEAK Level D'!$C$4:$AE$4,0)),"")</f>
        <v/>
      </c>
      <c r="AJ120" s="40" t="str">
        <f ca="1">IFERROR(-1*INDEX('Monthly PEAK Level D'!$C$4:$AE$1500,MATCH($C120,'Monthly PEAK Level D'!$C$4:$C$1500,0),MATCH(AJ$4,'Monthly PEAK Level D'!$C$4:$AE$4,0)),"")</f>
        <v/>
      </c>
      <c r="AK120" s="40" t="str">
        <f ca="1">IFERROR(-1*INDEX('Monthly PEAK Level D'!$C$4:$AE$1500,MATCH($C120,'Monthly PEAK Level D'!$C$4:$C$1500,0),MATCH(AK$4,'Monthly PEAK Level D'!$C$4:$AE$4,0)),"")</f>
        <v/>
      </c>
    </row>
    <row r="121" spans="3:37">
      <c r="C121" s="24">
        <f t="shared" si="1"/>
        <v>48823</v>
      </c>
      <c r="D121" s="90" t="s">
        <v>65</v>
      </c>
      <c r="E121" s="91" t="s">
        <v>65</v>
      </c>
      <c r="F121" s="90" t="s">
        <v>65</v>
      </c>
      <c r="G121" s="90" t="s">
        <v>65</v>
      </c>
      <c r="H121" s="90" t="s">
        <v>65</v>
      </c>
      <c r="I121" s="90" t="s">
        <v>65</v>
      </c>
      <c r="J121" s="40" t="str">
        <f ca="1">IFERROR(-1*INDEX('Monthly PEAK Level D'!$C$4:$AE$1500,MATCH($C121,'Monthly PEAK Level D'!$C$4:$C$1500,0),MATCH(J$4,'Monthly PEAK Level D'!$C$4:$AE$4,0)),"")</f>
        <v/>
      </c>
      <c r="K121" s="40" t="str">
        <f ca="1">IFERROR(-1*INDEX('Monthly PEAK Level D'!$C$4:$AE$1500,MATCH($C121,'Monthly PEAK Level D'!$C$4:$C$1500,0),MATCH(K$4,'Monthly PEAK Level D'!$C$4:$AE$4,0)),"")</f>
        <v/>
      </c>
      <c r="L121" s="40" t="str">
        <f ca="1">IFERROR(-1*INDEX('Monthly PEAK Level D'!$C$4:$AE$1500,MATCH($C121,'Monthly PEAK Level D'!$C$4:$C$1500,0),MATCH(L$4,'Monthly PEAK Level D'!$C$4:$AE$4,0)),"")</f>
        <v/>
      </c>
      <c r="M121" s="40" t="str">
        <f ca="1">IFERROR(-1*INDEX('Monthly PEAK Level D'!$C$4:$AE$1500,MATCH($C121,'Monthly PEAK Level D'!$C$4:$C$1500,0),MATCH(M$4,'Monthly PEAK Level D'!$C$4:$AE$4,0)),"")</f>
        <v/>
      </c>
      <c r="N121" s="40" t="str">
        <f ca="1">IFERROR(INDEX('Monthly PEAK Level D'!$C$4:$AE$1500,MATCH($C121,'Monthly PEAK Level D'!$C$4:$C$1500,0),MATCH(N$4,'Monthly PEAK Level D'!$C$4:$AE$4,0)),"")</f>
        <v/>
      </c>
      <c r="O121" s="40" t="str">
        <f ca="1">IFERROR(INDEX('Monthly PEAK Level D'!$C$4:$AE$1500,MATCH($C121,'Monthly PEAK Level D'!$C$4:$C$1500,0),MATCH(O$4,'Monthly PEAK Level D'!$C$4:$AE$4,0)),"")</f>
        <v/>
      </c>
      <c r="P121" s="90" t="s">
        <v>65</v>
      </c>
      <c r="Q121" s="90" t="s">
        <v>65</v>
      </c>
      <c r="R121" s="90" t="s">
        <v>65</v>
      </c>
      <c r="S121" s="40" t="str">
        <f ca="1">IFERROR(-1*INDEX('Monthly PEAK Level D'!$C$4:$AE$1500,MATCH($C121,'Monthly PEAK Level D'!$C$4:$C$1500,0),MATCH(S$4,'Monthly PEAK Level D'!$C$4:$AE$4,0)),"")</f>
        <v/>
      </c>
      <c r="T121" s="40" t="str">
        <f ca="1">IFERROR(-1*INDEX('Monthly PEAK Level D'!$C$4:$AE$1500,MATCH($C121,'Monthly PEAK Level D'!$C$4:$C$1500,0),MATCH(T$4,'Monthly PEAK Level D'!$C$4:$AE$4,0)),"")</f>
        <v/>
      </c>
      <c r="U121" s="40" t="str">
        <f ca="1">IFERROR(-1*INDEX('Monthly PEAK Level D'!$C$4:$AE$1500,MATCH($C121,'Monthly PEAK Level D'!$C$4:$C$1500,0),MATCH(U$4,'Monthly PEAK Level D'!$C$4:$AE$4,0)),"")</f>
        <v/>
      </c>
      <c r="V121" s="40" t="str">
        <f ca="1">IFERROR(-1*INDEX('Monthly PEAK Level D'!$C$4:$AE$1500,MATCH($C121,'Monthly PEAK Level D'!$C$4:$C$1500,0),MATCH(V$4,'Monthly PEAK Level D'!$C$4:$AE$4,0)),"")</f>
        <v/>
      </c>
      <c r="W121" s="40" t="str">
        <f ca="1">IFERROR(-1*INDEX('Monthly PEAK Level D'!$C$4:$AE$1500,MATCH($C121,'Monthly PEAK Level D'!$C$4:$C$1500,0),MATCH(W$4,'Monthly PEAK Level D'!$C$4:$AE$4,0)),"")</f>
        <v/>
      </c>
      <c r="X121" s="40" t="str">
        <f ca="1">IFERROR(-1*INDEX('Monthly PEAK Level D'!$C$4:$AE$1500,MATCH($C121,'Monthly PEAK Level D'!$C$4:$C$1500,0),MATCH(X$4,'Monthly PEAK Level D'!$C$4:$AE$4,0)),"")</f>
        <v/>
      </c>
      <c r="Y121" s="40" t="str">
        <f ca="1">IFERROR(-1*INDEX('Monthly PEAK Level D'!$C$4:$AE$1500,MATCH($C121,'Monthly PEAK Level D'!$C$4:$C$1500,0),MATCH(Y$4,'Monthly PEAK Level D'!$C$4:$AE$4,0)),"")</f>
        <v/>
      </c>
      <c r="AB121" s="40" t="str">
        <f ca="1">IFERROR(-1*INDEX('Monthly PEAK Level D'!$C$4:$AE$1500,MATCH($C121,'Monthly PEAK Level D'!$C$4:$C$1500,0),MATCH(AB$4,'Monthly PEAK Level D'!$C$4:$AE$4,0)),"")</f>
        <v/>
      </c>
      <c r="AC121" s="40" t="str">
        <f ca="1">IFERROR(-1*INDEX('Monthly PEAK Level D'!$C$4:$AE$1500,MATCH($C121,'Monthly PEAK Level D'!$C$4:$C$1500,0),MATCH(AC$4,'Monthly PEAK Level D'!$C$4:$AE$4,0)),"")</f>
        <v/>
      </c>
      <c r="AD121" s="40" t="str">
        <f ca="1">IFERROR(-1*INDEX('Monthly PEAK Level D'!$C$4:$AE$1500,MATCH($C121,'Monthly PEAK Level D'!$C$4:$C$1500,0),MATCH(AD$4,'Monthly PEAK Level D'!$C$4:$AE$4,0)),"")</f>
        <v/>
      </c>
      <c r="AE121" s="40" t="str">
        <f ca="1">IFERROR(-1*INDEX('Monthly PEAK Level D'!$C$4:$AE$1500,MATCH($C121,'Monthly PEAK Level D'!$C$4:$C$1500,0),MATCH(AE$4,'Monthly PEAK Level D'!$C$4:$AE$4,0)),"")</f>
        <v/>
      </c>
      <c r="AF121" s="40" t="str">
        <f ca="1">IFERROR(-1*INDEX('Monthly PEAK Level D'!$C$4:$AE$1500,MATCH($C121,'Monthly PEAK Level D'!$C$4:$C$1500,0),MATCH(AF$4,'Monthly PEAK Level D'!$C$4:$AE$4,0)),"")</f>
        <v/>
      </c>
      <c r="AG121" s="40" t="str">
        <f ca="1">IFERROR(-1*INDEX('Monthly PEAK Level D'!$C$4:$AE$1500,MATCH($C121,'Monthly PEAK Level D'!$C$4:$C$1500,0),MATCH(AG$4,'Monthly PEAK Level D'!$C$4:$AE$4,0)),"")</f>
        <v/>
      </c>
      <c r="AH121" s="40" t="str">
        <f ca="1">IFERROR(-1*INDEX('Monthly PEAK Level D'!$C$4:$AE$1500,MATCH($C121,'Monthly PEAK Level D'!$C$4:$C$1500,0),MATCH(AH$4,'Monthly PEAK Level D'!$C$4:$AE$4,0)),"")</f>
        <v/>
      </c>
      <c r="AI121" s="40" t="str">
        <f ca="1">IFERROR(-1*INDEX('Monthly PEAK Level D'!$C$4:$AE$1500,MATCH($C121,'Monthly PEAK Level D'!$C$4:$C$1500,0),MATCH(AI$4,'Monthly PEAK Level D'!$C$4:$AE$4,0)),"")</f>
        <v/>
      </c>
      <c r="AJ121" s="40" t="str">
        <f ca="1">IFERROR(-1*INDEX('Monthly PEAK Level D'!$C$4:$AE$1500,MATCH($C121,'Monthly PEAK Level D'!$C$4:$C$1500,0),MATCH(AJ$4,'Monthly PEAK Level D'!$C$4:$AE$4,0)),"")</f>
        <v/>
      </c>
      <c r="AK121" s="40" t="str">
        <f ca="1">IFERROR(-1*INDEX('Monthly PEAK Level D'!$C$4:$AE$1500,MATCH($C121,'Monthly PEAK Level D'!$C$4:$C$1500,0),MATCH(AK$4,'Monthly PEAK Level D'!$C$4:$AE$4,0)),"")</f>
        <v/>
      </c>
    </row>
    <row r="122" spans="3:37">
      <c r="C122" s="24">
        <f t="shared" si="1"/>
        <v>48853</v>
      </c>
      <c r="D122" s="90" t="s">
        <v>65</v>
      </c>
      <c r="E122" s="91" t="s">
        <v>65</v>
      </c>
      <c r="F122" s="90" t="s">
        <v>65</v>
      </c>
      <c r="G122" s="90" t="s">
        <v>65</v>
      </c>
      <c r="H122" s="90" t="s">
        <v>65</v>
      </c>
      <c r="I122" s="90" t="s">
        <v>65</v>
      </c>
      <c r="J122" s="40" t="str">
        <f ca="1">IFERROR(-1*INDEX('Monthly PEAK Level D'!$C$4:$AE$1500,MATCH($C122,'Monthly PEAK Level D'!$C$4:$C$1500,0),MATCH(J$4,'Monthly PEAK Level D'!$C$4:$AE$4,0)),"")</f>
        <v/>
      </c>
      <c r="K122" s="40" t="str">
        <f ca="1">IFERROR(-1*INDEX('Monthly PEAK Level D'!$C$4:$AE$1500,MATCH($C122,'Monthly PEAK Level D'!$C$4:$C$1500,0),MATCH(K$4,'Monthly PEAK Level D'!$C$4:$AE$4,0)),"")</f>
        <v/>
      </c>
      <c r="L122" s="40" t="str">
        <f ca="1">IFERROR(-1*INDEX('Monthly PEAK Level D'!$C$4:$AE$1500,MATCH($C122,'Monthly PEAK Level D'!$C$4:$C$1500,0),MATCH(L$4,'Monthly PEAK Level D'!$C$4:$AE$4,0)),"")</f>
        <v/>
      </c>
      <c r="M122" s="40" t="str">
        <f ca="1">IFERROR(-1*INDEX('Monthly PEAK Level D'!$C$4:$AE$1500,MATCH($C122,'Monthly PEAK Level D'!$C$4:$C$1500,0),MATCH(M$4,'Monthly PEAK Level D'!$C$4:$AE$4,0)),"")</f>
        <v/>
      </c>
      <c r="N122" s="40" t="str">
        <f ca="1">IFERROR(INDEX('Monthly PEAK Level D'!$C$4:$AE$1500,MATCH($C122,'Monthly PEAK Level D'!$C$4:$C$1500,0),MATCH(N$4,'Monthly PEAK Level D'!$C$4:$AE$4,0)),"")</f>
        <v/>
      </c>
      <c r="O122" s="40" t="str">
        <f ca="1">IFERROR(INDEX('Monthly PEAK Level D'!$C$4:$AE$1500,MATCH($C122,'Monthly PEAK Level D'!$C$4:$C$1500,0),MATCH(O$4,'Monthly PEAK Level D'!$C$4:$AE$4,0)),"")</f>
        <v/>
      </c>
      <c r="P122" s="90" t="s">
        <v>65</v>
      </c>
      <c r="Q122" s="90" t="s">
        <v>65</v>
      </c>
      <c r="R122" s="90" t="s">
        <v>65</v>
      </c>
      <c r="S122" s="40" t="str">
        <f ca="1">IFERROR(-1*INDEX('Monthly PEAK Level D'!$C$4:$AE$1500,MATCH($C122,'Monthly PEAK Level D'!$C$4:$C$1500,0),MATCH(S$4,'Monthly PEAK Level D'!$C$4:$AE$4,0)),"")</f>
        <v/>
      </c>
      <c r="T122" s="40" t="str">
        <f ca="1">IFERROR(-1*INDEX('Monthly PEAK Level D'!$C$4:$AE$1500,MATCH($C122,'Monthly PEAK Level D'!$C$4:$C$1500,0),MATCH(T$4,'Monthly PEAK Level D'!$C$4:$AE$4,0)),"")</f>
        <v/>
      </c>
      <c r="U122" s="40" t="str">
        <f ca="1">IFERROR(-1*INDEX('Monthly PEAK Level D'!$C$4:$AE$1500,MATCH($C122,'Monthly PEAK Level D'!$C$4:$C$1500,0),MATCH(U$4,'Monthly PEAK Level D'!$C$4:$AE$4,0)),"")</f>
        <v/>
      </c>
      <c r="V122" s="40" t="str">
        <f ca="1">IFERROR(-1*INDEX('Monthly PEAK Level D'!$C$4:$AE$1500,MATCH($C122,'Monthly PEAK Level D'!$C$4:$C$1500,0),MATCH(V$4,'Monthly PEAK Level D'!$C$4:$AE$4,0)),"")</f>
        <v/>
      </c>
      <c r="W122" s="40" t="str">
        <f ca="1">IFERROR(-1*INDEX('Monthly PEAK Level D'!$C$4:$AE$1500,MATCH($C122,'Monthly PEAK Level D'!$C$4:$C$1500,0),MATCH(W$4,'Monthly PEAK Level D'!$C$4:$AE$4,0)),"")</f>
        <v/>
      </c>
      <c r="X122" s="40" t="str">
        <f ca="1">IFERROR(-1*INDEX('Monthly PEAK Level D'!$C$4:$AE$1500,MATCH($C122,'Monthly PEAK Level D'!$C$4:$C$1500,0),MATCH(X$4,'Monthly PEAK Level D'!$C$4:$AE$4,0)),"")</f>
        <v/>
      </c>
      <c r="Y122" s="40" t="str">
        <f ca="1">IFERROR(-1*INDEX('Monthly PEAK Level D'!$C$4:$AE$1500,MATCH($C122,'Monthly PEAK Level D'!$C$4:$C$1500,0),MATCH(Y$4,'Monthly PEAK Level D'!$C$4:$AE$4,0)),"")</f>
        <v/>
      </c>
      <c r="AB122" s="40" t="str">
        <f ca="1">IFERROR(-1*INDEX('Monthly PEAK Level D'!$C$4:$AE$1500,MATCH($C122,'Monthly PEAK Level D'!$C$4:$C$1500,0),MATCH(AB$4,'Monthly PEAK Level D'!$C$4:$AE$4,0)),"")</f>
        <v/>
      </c>
      <c r="AC122" s="40" t="str">
        <f ca="1">IFERROR(-1*INDEX('Monthly PEAK Level D'!$C$4:$AE$1500,MATCH($C122,'Monthly PEAK Level D'!$C$4:$C$1500,0),MATCH(AC$4,'Monthly PEAK Level D'!$C$4:$AE$4,0)),"")</f>
        <v/>
      </c>
      <c r="AD122" s="40" t="str">
        <f ca="1">IFERROR(-1*INDEX('Monthly PEAK Level D'!$C$4:$AE$1500,MATCH($C122,'Monthly PEAK Level D'!$C$4:$C$1500,0),MATCH(AD$4,'Monthly PEAK Level D'!$C$4:$AE$4,0)),"")</f>
        <v/>
      </c>
      <c r="AE122" s="40" t="str">
        <f ca="1">IFERROR(-1*INDEX('Monthly PEAK Level D'!$C$4:$AE$1500,MATCH($C122,'Monthly PEAK Level D'!$C$4:$C$1500,0),MATCH(AE$4,'Monthly PEAK Level D'!$C$4:$AE$4,0)),"")</f>
        <v/>
      </c>
      <c r="AF122" s="40" t="str">
        <f ca="1">IFERROR(-1*INDEX('Monthly PEAK Level D'!$C$4:$AE$1500,MATCH($C122,'Monthly PEAK Level D'!$C$4:$C$1500,0),MATCH(AF$4,'Monthly PEAK Level D'!$C$4:$AE$4,0)),"")</f>
        <v/>
      </c>
      <c r="AG122" s="40" t="str">
        <f ca="1">IFERROR(-1*INDEX('Monthly PEAK Level D'!$C$4:$AE$1500,MATCH($C122,'Monthly PEAK Level D'!$C$4:$C$1500,0),MATCH(AG$4,'Monthly PEAK Level D'!$C$4:$AE$4,0)),"")</f>
        <v/>
      </c>
      <c r="AH122" s="40" t="str">
        <f ca="1">IFERROR(-1*INDEX('Monthly PEAK Level D'!$C$4:$AE$1500,MATCH($C122,'Monthly PEAK Level D'!$C$4:$C$1500,0),MATCH(AH$4,'Monthly PEAK Level D'!$C$4:$AE$4,0)),"")</f>
        <v/>
      </c>
      <c r="AI122" s="40" t="str">
        <f ca="1">IFERROR(-1*INDEX('Monthly PEAK Level D'!$C$4:$AE$1500,MATCH($C122,'Monthly PEAK Level D'!$C$4:$C$1500,0),MATCH(AI$4,'Monthly PEAK Level D'!$C$4:$AE$4,0)),"")</f>
        <v/>
      </c>
      <c r="AJ122" s="40" t="str">
        <f ca="1">IFERROR(-1*INDEX('Monthly PEAK Level D'!$C$4:$AE$1500,MATCH($C122,'Monthly PEAK Level D'!$C$4:$C$1500,0),MATCH(AJ$4,'Monthly PEAK Level D'!$C$4:$AE$4,0)),"")</f>
        <v/>
      </c>
      <c r="AK122" s="40" t="str">
        <f ca="1">IFERROR(-1*INDEX('Monthly PEAK Level D'!$C$4:$AE$1500,MATCH($C122,'Monthly PEAK Level D'!$C$4:$C$1500,0),MATCH(AK$4,'Monthly PEAK Level D'!$C$4:$AE$4,0)),"")</f>
        <v/>
      </c>
    </row>
    <row r="123" spans="3:37">
      <c r="C123" s="24">
        <f t="shared" si="1"/>
        <v>48884</v>
      </c>
      <c r="D123" s="90" t="s">
        <v>65</v>
      </c>
      <c r="E123" s="91" t="s">
        <v>65</v>
      </c>
      <c r="F123" s="90" t="s">
        <v>65</v>
      </c>
      <c r="G123" s="90" t="s">
        <v>65</v>
      </c>
      <c r="H123" s="90" t="s">
        <v>65</v>
      </c>
      <c r="I123" s="90" t="s">
        <v>65</v>
      </c>
      <c r="J123" s="40" t="str">
        <f ca="1">IFERROR(-1*INDEX('Monthly PEAK Level D'!$C$4:$AE$1500,MATCH($C123,'Monthly PEAK Level D'!$C$4:$C$1500,0),MATCH(J$4,'Monthly PEAK Level D'!$C$4:$AE$4,0)),"")</f>
        <v/>
      </c>
      <c r="K123" s="40" t="str">
        <f ca="1">IFERROR(-1*INDEX('Monthly PEAK Level D'!$C$4:$AE$1500,MATCH($C123,'Monthly PEAK Level D'!$C$4:$C$1500,0),MATCH(K$4,'Monthly PEAK Level D'!$C$4:$AE$4,0)),"")</f>
        <v/>
      </c>
      <c r="L123" s="40" t="str">
        <f ca="1">IFERROR(-1*INDEX('Monthly PEAK Level D'!$C$4:$AE$1500,MATCH($C123,'Monthly PEAK Level D'!$C$4:$C$1500,0),MATCH(L$4,'Monthly PEAK Level D'!$C$4:$AE$4,0)),"")</f>
        <v/>
      </c>
      <c r="M123" s="40" t="str">
        <f ca="1">IFERROR(-1*INDEX('Monthly PEAK Level D'!$C$4:$AE$1500,MATCH($C123,'Monthly PEAK Level D'!$C$4:$C$1500,0),MATCH(M$4,'Monthly PEAK Level D'!$C$4:$AE$4,0)),"")</f>
        <v/>
      </c>
      <c r="N123" s="40" t="str">
        <f ca="1">IFERROR(INDEX('Monthly PEAK Level D'!$C$4:$AE$1500,MATCH($C123,'Monthly PEAK Level D'!$C$4:$C$1500,0),MATCH(N$4,'Monthly PEAK Level D'!$C$4:$AE$4,0)),"")</f>
        <v/>
      </c>
      <c r="O123" s="40" t="str">
        <f ca="1">IFERROR(INDEX('Monthly PEAK Level D'!$C$4:$AE$1500,MATCH($C123,'Monthly PEAK Level D'!$C$4:$C$1500,0),MATCH(O$4,'Monthly PEAK Level D'!$C$4:$AE$4,0)),"")</f>
        <v/>
      </c>
      <c r="P123" s="90" t="s">
        <v>65</v>
      </c>
      <c r="Q123" s="90" t="s">
        <v>65</v>
      </c>
      <c r="R123" s="90" t="s">
        <v>65</v>
      </c>
      <c r="S123" s="40" t="str">
        <f ca="1">IFERROR(-1*INDEX('Monthly PEAK Level D'!$C$4:$AE$1500,MATCH($C123,'Monthly PEAK Level D'!$C$4:$C$1500,0),MATCH(S$4,'Monthly PEAK Level D'!$C$4:$AE$4,0)),"")</f>
        <v/>
      </c>
      <c r="T123" s="40" t="str">
        <f ca="1">IFERROR(-1*INDEX('Monthly PEAK Level D'!$C$4:$AE$1500,MATCH($C123,'Monthly PEAK Level D'!$C$4:$C$1500,0),MATCH(T$4,'Monthly PEAK Level D'!$C$4:$AE$4,0)),"")</f>
        <v/>
      </c>
      <c r="U123" s="40" t="str">
        <f ca="1">IFERROR(-1*INDEX('Monthly PEAK Level D'!$C$4:$AE$1500,MATCH($C123,'Monthly PEAK Level D'!$C$4:$C$1500,0),MATCH(U$4,'Monthly PEAK Level D'!$C$4:$AE$4,0)),"")</f>
        <v/>
      </c>
      <c r="V123" s="40" t="str">
        <f ca="1">IFERROR(-1*INDEX('Monthly PEAK Level D'!$C$4:$AE$1500,MATCH($C123,'Monthly PEAK Level D'!$C$4:$C$1500,0),MATCH(V$4,'Monthly PEAK Level D'!$C$4:$AE$4,0)),"")</f>
        <v/>
      </c>
      <c r="W123" s="40" t="str">
        <f ca="1">IFERROR(-1*INDEX('Monthly PEAK Level D'!$C$4:$AE$1500,MATCH($C123,'Monthly PEAK Level D'!$C$4:$C$1500,0),MATCH(W$4,'Monthly PEAK Level D'!$C$4:$AE$4,0)),"")</f>
        <v/>
      </c>
      <c r="X123" s="40" t="str">
        <f ca="1">IFERROR(-1*INDEX('Monthly PEAK Level D'!$C$4:$AE$1500,MATCH($C123,'Monthly PEAK Level D'!$C$4:$C$1500,0),MATCH(X$4,'Monthly PEAK Level D'!$C$4:$AE$4,0)),"")</f>
        <v/>
      </c>
      <c r="Y123" s="40" t="str">
        <f ca="1">IFERROR(-1*INDEX('Monthly PEAK Level D'!$C$4:$AE$1500,MATCH($C123,'Monthly PEAK Level D'!$C$4:$C$1500,0),MATCH(Y$4,'Monthly PEAK Level D'!$C$4:$AE$4,0)),"")</f>
        <v/>
      </c>
      <c r="AB123" s="40" t="str">
        <f ca="1">IFERROR(-1*INDEX('Monthly PEAK Level D'!$C$4:$AE$1500,MATCH($C123,'Monthly PEAK Level D'!$C$4:$C$1500,0),MATCH(AB$4,'Monthly PEAK Level D'!$C$4:$AE$4,0)),"")</f>
        <v/>
      </c>
      <c r="AC123" s="40" t="str">
        <f ca="1">IFERROR(-1*INDEX('Monthly PEAK Level D'!$C$4:$AE$1500,MATCH($C123,'Monthly PEAK Level D'!$C$4:$C$1500,0),MATCH(AC$4,'Monthly PEAK Level D'!$C$4:$AE$4,0)),"")</f>
        <v/>
      </c>
      <c r="AD123" s="40" t="str">
        <f ca="1">IFERROR(-1*INDEX('Monthly PEAK Level D'!$C$4:$AE$1500,MATCH($C123,'Monthly PEAK Level D'!$C$4:$C$1500,0),MATCH(AD$4,'Monthly PEAK Level D'!$C$4:$AE$4,0)),"")</f>
        <v/>
      </c>
      <c r="AE123" s="40" t="str">
        <f ca="1">IFERROR(-1*INDEX('Monthly PEAK Level D'!$C$4:$AE$1500,MATCH($C123,'Monthly PEAK Level D'!$C$4:$C$1500,0),MATCH(AE$4,'Monthly PEAK Level D'!$C$4:$AE$4,0)),"")</f>
        <v/>
      </c>
      <c r="AF123" s="40" t="str">
        <f ca="1">IFERROR(-1*INDEX('Monthly PEAK Level D'!$C$4:$AE$1500,MATCH($C123,'Monthly PEAK Level D'!$C$4:$C$1500,0),MATCH(AF$4,'Monthly PEAK Level D'!$C$4:$AE$4,0)),"")</f>
        <v/>
      </c>
      <c r="AG123" s="40" t="str">
        <f ca="1">IFERROR(-1*INDEX('Monthly PEAK Level D'!$C$4:$AE$1500,MATCH($C123,'Monthly PEAK Level D'!$C$4:$C$1500,0),MATCH(AG$4,'Monthly PEAK Level D'!$C$4:$AE$4,0)),"")</f>
        <v/>
      </c>
      <c r="AH123" s="40" t="str">
        <f ca="1">IFERROR(-1*INDEX('Monthly PEAK Level D'!$C$4:$AE$1500,MATCH($C123,'Monthly PEAK Level D'!$C$4:$C$1500,0),MATCH(AH$4,'Monthly PEAK Level D'!$C$4:$AE$4,0)),"")</f>
        <v/>
      </c>
      <c r="AI123" s="40" t="str">
        <f ca="1">IFERROR(-1*INDEX('Monthly PEAK Level D'!$C$4:$AE$1500,MATCH($C123,'Monthly PEAK Level D'!$C$4:$C$1500,0),MATCH(AI$4,'Monthly PEAK Level D'!$C$4:$AE$4,0)),"")</f>
        <v/>
      </c>
      <c r="AJ123" s="40" t="str">
        <f ca="1">IFERROR(-1*INDEX('Monthly PEAK Level D'!$C$4:$AE$1500,MATCH($C123,'Monthly PEAK Level D'!$C$4:$C$1500,0),MATCH(AJ$4,'Monthly PEAK Level D'!$C$4:$AE$4,0)),"")</f>
        <v/>
      </c>
      <c r="AK123" s="40" t="str">
        <f ca="1">IFERROR(-1*INDEX('Monthly PEAK Level D'!$C$4:$AE$1500,MATCH($C123,'Monthly PEAK Level D'!$C$4:$C$1500,0),MATCH(AK$4,'Monthly PEAK Level D'!$C$4:$AE$4,0)),"")</f>
        <v/>
      </c>
    </row>
    <row r="124" spans="3:37">
      <c r="C124" s="24">
        <f t="shared" si="1"/>
        <v>48914</v>
      </c>
      <c r="D124" s="90" t="s">
        <v>65</v>
      </c>
      <c r="E124" s="91" t="s">
        <v>65</v>
      </c>
      <c r="F124" s="90" t="s">
        <v>65</v>
      </c>
      <c r="G124" s="90" t="s">
        <v>65</v>
      </c>
      <c r="H124" s="90" t="s">
        <v>65</v>
      </c>
      <c r="I124" s="90" t="s">
        <v>65</v>
      </c>
      <c r="J124" s="40" t="str">
        <f ca="1">IFERROR(-1*INDEX('Monthly PEAK Level D'!$C$4:$AE$1500,MATCH($C124,'Monthly PEAK Level D'!$C$4:$C$1500,0),MATCH(J$4,'Monthly PEAK Level D'!$C$4:$AE$4,0)),"")</f>
        <v/>
      </c>
      <c r="K124" s="40" t="str">
        <f ca="1">IFERROR(-1*INDEX('Monthly PEAK Level D'!$C$4:$AE$1500,MATCH($C124,'Monthly PEAK Level D'!$C$4:$C$1500,0),MATCH(K$4,'Monthly PEAK Level D'!$C$4:$AE$4,0)),"")</f>
        <v/>
      </c>
      <c r="L124" s="40" t="str">
        <f ca="1">IFERROR(-1*INDEX('Monthly PEAK Level D'!$C$4:$AE$1500,MATCH($C124,'Monthly PEAK Level D'!$C$4:$C$1500,0),MATCH(L$4,'Monthly PEAK Level D'!$C$4:$AE$4,0)),"")</f>
        <v/>
      </c>
      <c r="M124" s="40" t="str">
        <f ca="1">IFERROR(-1*INDEX('Monthly PEAK Level D'!$C$4:$AE$1500,MATCH($C124,'Monthly PEAK Level D'!$C$4:$C$1500,0),MATCH(M$4,'Monthly PEAK Level D'!$C$4:$AE$4,0)),"")</f>
        <v/>
      </c>
      <c r="N124" s="40" t="str">
        <f ca="1">IFERROR(INDEX('Monthly PEAK Level D'!$C$4:$AE$1500,MATCH($C124,'Monthly PEAK Level D'!$C$4:$C$1500,0),MATCH(N$4,'Monthly PEAK Level D'!$C$4:$AE$4,0)),"")</f>
        <v/>
      </c>
      <c r="O124" s="40" t="str">
        <f ca="1">IFERROR(INDEX('Monthly PEAK Level D'!$C$4:$AE$1500,MATCH($C124,'Monthly PEAK Level D'!$C$4:$C$1500,0),MATCH(O$4,'Monthly PEAK Level D'!$C$4:$AE$4,0)),"")</f>
        <v/>
      </c>
      <c r="P124" s="90" t="s">
        <v>65</v>
      </c>
      <c r="Q124" s="90" t="s">
        <v>65</v>
      </c>
      <c r="R124" s="90" t="s">
        <v>65</v>
      </c>
      <c r="S124" s="40" t="str">
        <f ca="1">IFERROR(-1*INDEX('Monthly PEAK Level D'!$C$4:$AE$1500,MATCH($C124,'Monthly PEAK Level D'!$C$4:$C$1500,0),MATCH(S$4,'Monthly PEAK Level D'!$C$4:$AE$4,0)),"")</f>
        <v/>
      </c>
      <c r="T124" s="40" t="str">
        <f ca="1">IFERROR(-1*INDEX('Monthly PEAK Level D'!$C$4:$AE$1500,MATCH($C124,'Monthly PEAK Level D'!$C$4:$C$1500,0),MATCH(T$4,'Monthly PEAK Level D'!$C$4:$AE$4,0)),"")</f>
        <v/>
      </c>
      <c r="U124" s="40" t="str">
        <f ca="1">IFERROR(-1*INDEX('Monthly PEAK Level D'!$C$4:$AE$1500,MATCH($C124,'Monthly PEAK Level D'!$C$4:$C$1500,0),MATCH(U$4,'Monthly PEAK Level D'!$C$4:$AE$4,0)),"")</f>
        <v/>
      </c>
      <c r="V124" s="40" t="str">
        <f ca="1">IFERROR(-1*INDEX('Monthly PEAK Level D'!$C$4:$AE$1500,MATCH($C124,'Monthly PEAK Level D'!$C$4:$C$1500,0),MATCH(V$4,'Monthly PEAK Level D'!$C$4:$AE$4,0)),"")</f>
        <v/>
      </c>
      <c r="W124" s="40" t="str">
        <f ca="1">IFERROR(-1*INDEX('Monthly PEAK Level D'!$C$4:$AE$1500,MATCH($C124,'Monthly PEAK Level D'!$C$4:$C$1500,0),MATCH(W$4,'Monthly PEAK Level D'!$C$4:$AE$4,0)),"")</f>
        <v/>
      </c>
      <c r="X124" s="40" t="str">
        <f ca="1">IFERROR(-1*INDEX('Monthly PEAK Level D'!$C$4:$AE$1500,MATCH($C124,'Monthly PEAK Level D'!$C$4:$C$1500,0),MATCH(X$4,'Monthly PEAK Level D'!$C$4:$AE$4,0)),"")</f>
        <v/>
      </c>
      <c r="Y124" s="40" t="str">
        <f ca="1">IFERROR(-1*INDEX('Monthly PEAK Level D'!$C$4:$AE$1500,MATCH($C124,'Monthly PEAK Level D'!$C$4:$C$1500,0),MATCH(Y$4,'Monthly PEAK Level D'!$C$4:$AE$4,0)),"")</f>
        <v/>
      </c>
      <c r="AB124" s="40" t="str">
        <f ca="1">IFERROR(-1*INDEX('Monthly PEAK Level D'!$C$4:$AE$1500,MATCH($C124,'Monthly PEAK Level D'!$C$4:$C$1500,0),MATCH(AB$4,'Monthly PEAK Level D'!$C$4:$AE$4,0)),"")</f>
        <v/>
      </c>
      <c r="AC124" s="40" t="str">
        <f ca="1">IFERROR(-1*INDEX('Monthly PEAK Level D'!$C$4:$AE$1500,MATCH($C124,'Monthly PEAK Level D'!$C$4:$C$1500,0),MATCH(AC$4,'Monthly PEAK Level D'!$C$4:$AE$4,0)),"")</f>
        <v/>
      </c>
      <c r="AD124" s="40" t="str">
        <f ca="1">IFERROR(-1*INDEX('Monthly PEAK Level D'!$C$4:$AE$1500,MATCH($C124,'Monthly PEAK Level D'!$C$4:$C$1500,0),MATCH(AD$4,'Monthly PEAK Level D'!$C$4:$AE$4,0)),"")</f>
        <v/>
      </c>
      <c r="AE124" s="40" t="str">
        <f ca="1">IFERROR(-1*INDEX('Monthly PEAK Level D'!$C$4:$AE$1500,MATCH($C124,'Monthly PEAK Level D'!$C$4:$C$1500,0),MATCH(AE$4,'Monthly PEAK Level D'!$C$4:$AE$4,0)),"")</f>
        <v/>
      </c>
      <c r="AF124" s="40" t="str">
        <f ca="1">IFERROR(-1*INDEX('Monthly PEAK Level D'!$C$4:$AE$1500,MATCH($C124,'Monthly PEAK Level D'!$C$4:$C$1500,0),MATCH(AF$4,'Monthly PEAK Level D'!$C$4:$AE$4,0)),"")</f>
        <v/>
      </c>
      <c r="AG124" s="40" t="str">
        <f ca="1">IFERROR(-1*INDEX('Monthly PEAK Level D'!$C$4:$AE$1500,MATCH($C124,'Monthly PEAK Level D'!$C$4:$C$1500,0),MATCH(AG$4,'Monthly PEAK Level D'!$C$4:$AE$4,0)),"")</f>
        <v/>
      </c>
      <c r="AH124" s="40" t="str">
        <f ca="1">IFERROR(-1*INDEX('Monthly PEAK Level D'!$C$4:$AE$1500,MATCH($C124,'Monthly PEAK Level D'!$C$4:$C$1500,0),MATCH(AH$4,'Monthly PEAK Level D'!$C$4:$AE$4,0)),"")</f>
        <v/>
      </c>
      <c r="AI124" s="40" t="str">
        <f ca="1">IFERROR(-1*INDEX('Monthly PEAK Level D'!$C$4:$AE$1500,MATCH($C124,'Monthly PEAK Level D'!$C$4:$C$1500,0),MATCH(AI$4,'Monthly PEAK Level D'!$C$4:$AE$4,0)),"")</f>
        <v/>
      </c>
      <c r="AJ124" s="40" t="str">
        <f ca="1">IFERROR(-1*INDEX('Monthly PEAK Level D'!$C$4:$AE$1500,MATCH($C124,'Monthly PEAK Level D'!$C$4:$C$1500,0),MATCH(AJ$4,'Monthly PEAK Level D'!$C$4:$AE$4,0)),"")</f>
        <v/>
      </c>
      <c r="AK124" s="40" t="str">
        <f ca="1">IFERROR(-1*INDEX('Monthly PEAK Level D'!$C$4:$AE$1500,MATCH($C124,'Monthly PEAK Level D'!$C$4:$C$1500,0),MATCH(AK$4,'Monthly PEAK Level D'!$C$4:$AE$4,0)),"")</f>
        <v/>
      </c>
    </row>
    <row r="125" spans="3:37">
      <c r="C125" s="24">
        <f t="shared" si="1"/>
        <v>48945</v>
      </c>
      <c r="D125" s="90" t="s">
        <v>65</v>
      </c>
      <c r="E125" s="91" t="s">
        <v>65</v>
      </c>
      <c r="F125" s="90" t="s">
        <v>65</v>
      </c>
      <c r="G125" s="90" t="s">
        <v>65</v>
      </c>
      <c r="H125" s="90" t="s">
        <v>65</v>
      </c>
      <c r="I125" s="90" t="s">
        <v>65</v>
      </c>
      <c r="J125" s="40" t="str">
        <f ca="1">IFERROR(-1*INDEX('Monthly PEAK Level D'!$C$4:$AE$1500,MATCH($C125,'Monthly PEAK Level D'!$C$4:$C$1500,0),MATCH(J$4,'Monthly PEAK Level D'!$C$4:$AE$4,0)),"")</f>
        <v/>
      </c>
      <c r="K125" s="40" t="str">
        <f ca="1">IFERROR(-1*INDEX('Monthly PEAK Level D'!$C$4:$AE$1500,MATCH($C125,'Monthly PEAK Level D'!$C$4:$C$1500,0),MATCH(K$4,'Monthly PEAK Level D'!$C$4:$AE$4,0)),"")</f>
        <v/>
      </c>
      <c r="L125" s="40" t="str">
        <f ca="1">IFERROR(-1*INDEX('Monthly PEAK Level D'!$C$4:$AE$1500,MATCH($C125,'Monthly PEAK Level D'!$C$4:$C$1500,0),MATCH(L$4,'Monthly PEAK Level D'!$C$4:$AE$4,0)),"")</f>
        <v/>
      </c>
      <c r="M125" s="40" t="str">
        <f ca="1">IFERROR(-1*INDEX('Monthly PEAK Level D'!$C$4:$AE$1500,MATCH($C125,'Monthly PEAK Level D'!$C$4:$C$1500,0),MATCH(M$4,'Monthly PEAK Level D'!$C$4:$AE$4,0)),"")</f>
        <v/>
      </c>
      <c r="N125" s="40" t="str">
        <f ca="1">IFERROR(INDEX('Monthly PEAK Level D'!$C$4:$AE$1500,MATCH($C125,'Monthly PEAK Level D'!$C$4:$C$1500,0),MATCH(N$4,'Monthly PEAK Level D'!$C$4:$AE$4,0)),"")</f>
        <v/>
      </c>
      <c r="O125" s="40" t="str">
        <f ca="1">IFERROR(INDEX('Monthly PEAK Level D'!$C$4:$AE$1500,MATCH($C125,'Monthly PEAK Level D'!$C$4:$C$1500,0),MATCH(O$4,'Monthly PEAK Level D'!$C$4:$AE$4,0)),"")</f>
        <v/>
      </c>
      <c r="P125" s="90" t="s">
        <v>65</v>
      </c>
      <c r="Q125" s="90" t="s">
        <v>65</v>
      </c>
      <c r="R125" s="90" t="s">
        <v>65</v>
      </c>
      <c r="S125" s="40" t="str">
        <f ca="1">IFERROR(-1*INDEX('Monthly PEAK Level D'!$C$4:$AE$1500,MATCH($C125,'Monthly PEAK Level D'!$C$4:$C$1500,0),MATCH(S$4,'Monthly PEAK Level D'!$C$4:$AE$4,0)),"")</f>
        <v/>
      </c>
      <c r="T125" s="40" t="str">
        <f ca="1">IFERROR(-1*INDEX('Monthly PEAK Level D'!$C$4:$AE$1500,MATCH($C125,'Monthly PEAK Level D'!$C$4:$C$1500,0),MATCH(T$4,'Monthly PEAK Level D'!$C$4:$AE$4,0)),"")</f>
        <v/>
      </c>
      <c r="U125" s="40" t="str">
        <f ca="1">IFERROR(-1*INDEX('Monthly PEAK Level D'!$C$4:$AE$1500,MATCH($C125,'Monthly PEAK Level D'!$C$4:$C$1500,0),MATCH(U$4,'Monthly PEAK Level D'!$C$4:$AE$4,0)),"")</f>
        <v/>
      </c>
      <c r="V125" s="40" t="str">
        <f ca="1">IFERROR(-1*INDEX('Monthly PEAK Level D'!$C$4:$AE$1500,MATCH($C125,'Monthly PEAK Level D'!$C$4:$C$1500,0),MATCH(V$4,'Monthly PEAK Level D'!$C$4:$AE$4,0)),"")</f>
        <v/>
      </c>
      <c r="W125" s="40" t="str">
        <f ca="1">IFERROR(-1*INDEX('Monthly PEAK Level D'!$C$4:$AE$1500,MATCH($C125,'Monthly PEAK Level D'!$C$4:$C$1500,0),MATCH(W$4,'Monthly PEAK Level D'!$C$4:$AE$4,0)),"")</f>
        <v/>
      </c>
      <c r="X125" s="40" t="str">
        <f ca="1">IFERROR(-1*INDEX('Monthly PEAK Level D'!$C$4:$AE$1500,MATCH($C125,'Monthly PEAK Level D'!$C$4:$C$1500,0),MATCH(X$4,'Monthly PEAK Level D'!$C$4:$AE$4,0)),"")</f>
        <v/>
      </c>
      <c r="Y125" s="40" t="str">
        <f ca="1">IFERROR(-1*INDEX('Monthly PEAK Level D'!$C$4:$AE$1500,MATCH($C125,'Monthly PEAK Level D'!$C$4:$C$1500,0),MATCH(Y$4,'Monthly PEAK Level D'!$C$4:$AE$4,0)),"")</f>
        <v/>
      </c>
      <c r="AB125" s="40" t="str">
        <f ca="1">IFERROR(-1*INDEX('Monthly PEAK Level D'!$C$4:$AE$1500,MATCH($C125,'Monthly PEAK Level D'!$C$4:$C$1500,0),MATCH(AB$4,'Monthly PEAK Level D'!$C$4:$AE$4,0)),"")</f>
        <v/>
      </c>
      <c r="AC125" s="40" t="str">
        <f ca="1">IFERROR(-1*INDEX('Monthly PEAK Level D'!$C$4:$AE$1500,MATCH($C125,'Monthly PEAK Level D'!$C$4:$C$1500,0),MATCH(AC$4,'Monthly PEAK Level D'!$C$4:$AE$4,0)),"")</f>
        <v/>
      </c>
      <c r="AD125" s="40" t="str">
        <f ca="1">IFERROR(-1*INDEX('Monthly PEAK Level D'!$C$4:$AE$1500,MATCH($C125,'Monthly PEAK Level D'!$C$4:$C$1500,0),MATCH(AD$4,'Monthly PEAK Level D'!$C$4:$AE$4,0)),"")</f>
        <v/>
      </c>
      <c r="AE125" s="40" t="str">
        <f ca="1">IFERROR(-1*INDEX('Monthly PEAK Level D'!$C$4:$AE$1500,MATCH($C125,'Monthly PEAK Level D'!$C$4:$C$1500,0),MATCH(AE$4,'Monthly PEAK Level D'!$C$4:$AE$4,0)),"")</f>
        <v/>
      </c>
      <c r="AF125" s="40" t="str">
        <f ca="1">IFERROR(-1*INDEX('Monthly PEAK Level D'!$C$4:$AE$1500,MATCH($C125,'Monthly PEAK Level D'!$C$4:$C$1500,0),MATCH(AF$4,'Monthly PEAK Level D'!$C$4:$AE$4,0)),"")</f>
        <v/>
      </c>
      <c r="AG125" s="40" t="str">
        <f ca="1">IFERROR(-1*INDEX('Monthly PEAK Level D'!$C$4:$AE$1500,MATCH($C125,'Monthly PEAK Level D'!$C$4:$C$1500,0),MATCH(AG$4,'Monthly PEAK Level D'!$C$4:$AE$4,0)),"")</f>
        <v/>
      </c>
      <c r="AH125" s="40" t="str">
        <f ca="1">IFERROR(-1*INDEX('Monthly PEAK Level D'!$C$4:$AE$1500,MATCH($C125,'Monthly PEAK Level D'!$C$4:$C$1500,0),MATCH(AH$4,'Monthly PEAK Level D'!$C$4:$AE$4,0)),"")</f>
        <v/>
      </c>
      <c r="AI125" s="40" t="str">
        <f ca="1">IFERROR(-1*INDEX('Monthly PEAK Level D'!$C$4:$AE$1500,MATCH($C125,'Monthly PEAK Level D'!$C$4:$C$1500,0),MATCH(AI$4,'Monthly PEAK Level D'!$C$4:$AE$4,0)),"")</f>
        <v/>
      </c>
      <c r="AJ125" s="40" t="str">
        <f ca="1">IFERROR(-1*INDEX('Monthly PEAK Level D'!$C$4:$AE$1500,MATCH($C125,'Monthly PEAK Level D'!$C$4:$C$1500,0),MATCH(AJ$4,'Monthly PEAK Level D'!$C$4:$AE$4,0)),"")</f>
        <v/>
      </c>
      <c r="AK125" s="40" t="str">
        <f ca="1">IFERROR(-1*INDEX('Monthly PEAK Level D'!$C$4:$AE$1500,MATCH($C125,'Monthly PEAK Level D'!$C$4:$C$1500,0),MATCH(AK$4,'Monthly PEAK Level D'!$C$4:$AE$4,0)),"")</f>
        <v/>
      </c>
    </row>
    <row r="126" spans="3:37">
      <c r="C126" s="24">
        <f t="shared" si="1"/>
        <v>48976</v>
      </c>
      <c r="D126" s="90" t="s">
        <v>65</v>
      </c>
      <c r="E126" s="91" t="s">
        <v>65</v>
      </c>
      <c r="F126" s="90" t="s">
        <v>65</v>
      </c>
      <c r="G126" s="90" t="s">
        <v>65</v>
      </c>
      <c r="H126" s="90" t="s">
        <v>65</v>
      </c>
      <c r="I126" s="90" t="s">
        <v>65</v>
      </c>
      <c r="J126" s="40" t="str">
        <f ca="1">IFERROR(-1*INDEX('Monthly PEAK Level D'!$C$4:$AE$1500,MATCH($C126,'Monthly PEAK Level D'!$C$4:$C$1500,0),MATCH(J$4,'Monthly PEAK Level D'!$C$4:$AE$4,0)),"")</f>
        <v/>
      </c>
      <c r="K126" s="40" t="str">
        <f ca="1">IFERROR(-1*INDEX('Monthly PEAK Level D'!$C$4:$AE$1500,MATCH($C126,'Monthly PEAK Level D'!$C$4:$C$1500,0),MATCH(K$4,'Monthly PEAK Level D'!$C$4:$AE$4,0)),"")</f>
        <v/>
      </c>
      <c r="L126" s="40" t="str">
        <f ca="1">IFERROR(-1*INDEX('Monthly PEAK Level D'!$C$4:$AE$1500,MATCH($C126,'Monthly PEAK Level D'!$C$4:$C$1500,0),MATCH(L$4,'Monthly PEAK Level D'!$C$4:$AE$4,0)),"")</f>
        <v/>
      </c>
      <c r="M126" s="40" t="str">
        <f ca="1">IFERROR(-1*INDEX('Monthly PEAK Level D'!$C$4:$AE$1500,MATCH($C126,'Monthly PEAK Level D'!$C$4:$C$1500,0),MATCH(M$4,'Monthly PEAK Level D'!$C$4:$AE$4,0)),"")</f>
        <v/>
      </c>
      <c r="N126" s="40" t="str">
        <f ca="1">IFERROR(INDEX('Monthly PEAK Level D'!$C$4:$AE$1500,MATCH($C126,'Monthly PEAK Level D'!$C$4:$C$1500,0),MATCH(N$4,'Monthly PEAK Level D'!$C$4:$AE$4,0)),"")</f>
        <v/>
      </c>
      <c r="O126" s="40" t="str">
        <f ca="1">IFERROR(INDEX('Monthly PEAK Level D'!$C$4:$AE$1500,MATCH($C126,'Monthly PEAK Level D'!$C$4:$C$1500,0),MATCH(O$4,'Monthly PEAK Level D'!$C$4:$AE$4,0)),"")</f>
        <v/>
      </c>
      <c r="P126" s="90" t="s">
        <v>65</v>
      </c>
      <c r="Q126" s="90" t="s">
        <v>65</v>
      </c>
      <c r="R126" s="90" t="s">
        <v>65</v>
      </c>
      <c r="S126" s="40" t="str">
        <f ca="1">IFERROR(-1*INDEX('Monthly PEAK Level D'!$C$4:$AE$1500,MATCH($C126,'Monthly PEAK Level D'!$C$4:$C$1500,0),MATCH(S$4,'Monthly PEAK Level D'!$C$4:$AE$4,0)),"")</f>
        <v/>
      </c>
      <c r="T126" s="40" t="str">
        <f ca="1">IFERROR(-1*INDEX('Monthly PEAK Level D'!$C$4:$AE$1500,MATCH($C126,'Monthly PEAK Level D'!$C$4:$C$1500,0),MATCH(T$4,'Monthly PEAK Level D'!$C$4:$AE$4,0)),"")</f>
        <v/>
      </c>
      <c r="U126" s="40" t="str">
        <f ca="1">IFERROR(-1*INDEX('Monthly PEAK Level D'!$C$4:$AE$1500,MATCH($C126,'Monthly PEAK Level D'!$C$4:$C$1500,0),MATCH(U$4,'Monthly PEAK Level D'!$C$4:$AE$4,0)),"")</f>
        <v/>
      </c>
      <c r="V126" s="40" t="str">
        <f ca="1">IFERROR(-1*INDEX('Monthly PEAK Level D'!$C$4:$AE$1500,MATCH($C126,'Monthly PEAK Level D'!$C$4:$C$1500,0),MATCH(V$4,'Monthly PEAK Level D'!$C$4:$AE$4,0)),"")</f>
        <v/>
      </c>
      <c r="W126" s="40" t="str">
        <f ca="1">IFERROR(-1*INDEX('Monthly PEAK Level D'!$C$4:$AE$1500,MATCH($C126,'Monthly PEAK Level D'!$C$4:$C$1500,0),MATCH(W$4,'Monthly PEAK Level D'!$C$4:$AE$4,0)),"")</f>
        <v/>
      </c>
      <c r="X126" s="40" t="str">
        <f ca="1">IFERROR(-1*INDEX('Monthly PEAK Level D'!$C$4:$AE$1500,MATCH($C126,'Monthly PEAK Level D'!$C$4:$C$1500,0),MATCH(X$4,'Monthly PEAK Level D'!$C$4:$AE$4,0)),"")</f>
        <v/>
      </c>
      <c r="Y126" s="40" t="str">
        <f ca="1">IFERROR(-1*INDEX('Monthly PEAK Level D'!$C$4:$AE$1500,MATCH($C126,'Monthly PEAK Level D'!$C$4:$C$1500,0),MATCH(Y$4,'Monthly PEAK Level D'!$C$4:$AE$4,0)),"")</f>
        <v/>
      </c>
      <c r="AB126" s="40" t="str">
        <f ca="1">IFERROR(-1*INDEX('Monthly PEAK Level D'!$C$4:$AE$1500,MATCH($C126,'Monthly PEAK Level D'!$C$4:$C$1500,0),MATCH(AB$4,'Monthly PEAK Level D'!$C$4:$AE$4,0)),"")</f>
        <v/>
      </c>
      <c r="AC126" s="40" t="str">
        <f ca="1">IFERROR(-1*INDEX('Monthly PEAK Level D'!$C$4:$AE$1500,MATCH($C126,'Monthly PEAK Level D'!$C$4:$C$1500,0),MATCH(AC$4,'Monthly PEAK Level D'!$C$4:$AE$4,0)),"")</f>
        <v/>
      </c>
      <c r="AD126" s="40" t="str">
        <f ca="1">IFERROR(-1*INDEX('Monthly PEAK Level D'!$C$4:$AE$1500,MATCH($C126,'Monthly PEAK Level D'!$C$4:$C$1500,0),MATCH(AD$4,'Monthly PEAK Level D'!$C$4:$AE$4,0)),"")</f>
        <v/>
      </c>
      <c r="AE126" s="40" t="str">
        <f ca="1">IFERROR(-1*INDEX('Monthly PEAK Level D'!$C$4:$AE$1500,MATCH($C126,'Monthly PEAK Level D'!$C$4:$C$1500,0),MATCH(AE$4,'Monthly PEAK Level D'!$C$4:$AE$4,0)),"")</f>
        <v/>
      </c>
      <c r="AF126" s="40" t="str">
        <f ca="1">IFERROR(-1*INDEX('Monthly PEAK Level D'!$C$4:$AE$1500,MATCH($C126,'Monthly PEAK Level D'!$C$4:$C$1500,0),MATCH(AF$4,'Monthly PEAK Level D'!$C$4:$AE$4,0)),"")</f>
        <v/>
      </c>
      <c r="AG126" s="40" t="str">
        <f ca="1">IFERROR(-1*INDEX('Monthly PEAK Level D'!$C$4:$AE$1500,MATCH($C126,'Monthly PEAK Level D'!$C$4:$C$1500,0),MATCH(AG$4,'Monthly PEAK Level D'!$C$4:$AE$4,0)),"")</f>
        <v/>
      </c>
      <c r="AH126" s="40" t="str">
        <f ca="1">IFERROR(-1*INDEX('Monthly PEAK Level D'!$C$4:$AE$1500,MATCH($C126,'Monthly PEAK Level D'!$C$4:$C$1500,0),MATCH(AH$4,'Monthly PEAK Level D'!$C$4:$AE$4,0)),"")</f>
        <v/>
      </c>
      <c r="AI126" s="40" t="str">
        <f ca="1">IFERROR(-1*INDEX('Monthly PEAK Level D'!$C$4:$AE$1500,MATCH($C126,'Monthly PEAK Level D'!$C$4:$C$1500,0),MATCH(AI$4,'Monthly PEAK Level D'!$C$4:$AE$4,0)),"")</f>
        <v/>
      </c>
      <c r="AJ126" s="40" t="str">
        <f ca="1">IFERROR(-1*INDEX('Monthly PEAK Level D'!$C$4:$AE$1500,MATCH($C126,'Monthly PEAK Level D'!$C$4:$C$1500,0),MATCH(AJ$4,'Monthly PEAK Level D'!$C$4:$AE$4,0)),"")</f>
        <v/>
      </c>
      <c r="AK126" s="40" t="str">
        <f ca="1">IFERROR(-1*INDEX('Monthly PEAK Level D'!$C$4:$AE$1500,MATCH($C126,'Monthly PEAK Level D'!$C$4:$C$1500,0),MATCH(AK$4,'Monthly PEAK Level D'!$C$4:$AE$4,0)),"")</f>
        <v/>
      </c>
    </row>
    <row r="127" spans="3:37">
      <c r="C127" s="24">
        <f t="shared" si="1"/>
        <v>49004</v>
      </c>
      <c r="D127" s="90" t="s">
        <v>65</v>
      </c>
      <c r="E127" s="91" t="s">
        <v>65</v>
      </c>
      <c r="F127" s="90" t="s">
        <v>65</v>
      </c>
      <c r="G127" s="90" t="s">
        <v>65</v>
      </c>
      <c r="H127" s="90" t="s">
        <v>65</v>
      </c>
      <c r="I127" s="90" t="s">
        <v>65</v>
      </c>
      <c r="J127" s="40" t="str">
        <f ca="1">IFERROR(-1*INDEX('Monthly PEAK Level D'!$C$4:$AE$1500,MATCH($C127,'Monthly PEAK Level D'!$C$4:$C$1500,0),MATCH(J$4,'Monthly PEAK Level D'!$C$4:$AE$4,0)),"")</f>
        <v/>
      </c>
      <c r="K127" s="40" t="str">
        <f ca="1">IFERROR(-1*INDEX('Monthly PEAK Level D'!$C$4:$AE$1500,MATCH($C127,'Monthly PEAK Level D'!$C$4:$C$1500,0),MATCH(K$4,'Monthly PEAK Level D'!$C$4:$AE$4,0)),"")</f>
        <v/>
      </c>
      <c r="L127" s="40" t="str">
        <f ca="1">IFERROR(-1*INDEX('Monthly PEAK Level D'!$C$4:$AE$1500,MATCH($C127,'Monthly PEAK Level D'!$C$4:$C$1500,0),MATCH(L$4,'Monthly PEAK Level D'!$C$4:$AE$4,0)),"")</f>
        <v/>
      </c>
      <c r="M127" s="40" t="str">
        <f ca="1">IFERROR(-1*INDEX('Monthly PEAK Level D'!$C$4:$AE$1500,MATCH($C127,'Monthly PEAK Level D'!$C$4:$C$1500,0),MATCH(M$4,'Monthly PEAK Level D'!$C$4:$AE$4,0)),"")</f>
        <v/>
      </c>
      <c r="N127" s="40" t="str">
        <f ca="1">IFERROR(INDEX('Monthly PEAK Level D'!$C$4:$AE$1500,MATCH($C127,'Monthly PEAK Level D'!$C$4:$C$1500,0),MATCH(N$4,'Monthly PEAK Level D'!$C$4:$AE$4,0)),"")</f>
        <v/>
      </c>
      <c r="O127" s="40" t="str">
        <f ca="1">IFERROR(INDEX('Monthly PEAK Level D'!$C$4:$AE$1500,MATCH($C127,'Monthly PEAK Level D'!$C$4:$C$1500,0),MATCH(O$4,'Monthly PEAK Level D'!$C$4:$AE$4,0)),"")</f>
        <v/>
      </c>
      <c r="P127" s="90" t="s">
        <v>65</v>
      </c>
      <c r="Q127" s="90" t="s">
        <v>65</v>
      </c>
      <c r="R127" s="90" t="s">
        <v>65</v>
      </c>
      <c r="S127" s="40" t="str">
        <f ca="1">IFERROR(-1*INDEX('Monthly PEAK Level D'!$C$4:$AE$1500,MATCH($C127,'Monthly PEAK Level D'!$C$4:$C$1500,0),MATCH(S$4,'Monthly PEAK Level D'!$C$4:$AE$4,0)),"")</f>
        <v/>
      </c>
      <c r="T127" s="40" t="str">
        <f ca="1">IFERROR(-1*INDEX('Monthly PEAK Level D'!$C$4:$AE$1500,MATCH($C127,'Monthly PEAK Level D'!$C$4:$C$1500,0),MATCH(T$4,'Monthly PEAK Level D'!$C$4:$AE$4,0)),"")</f>
        <v/>
      </c>
      <c r="U127" s="40" t="str">
        <f ca="1">IFERROR(-1*INDEX('Monthly PEAK Level D'!$C$4:$AE$1500,MATCH($C127,'Monthly PEAK Level D'!$C$4:$C$1500,0),MATCH(U$4,'Monthly PEAK Level D'!$C$4:$AE$4,0)),"")</f>
        <v/>
      </c>
      <c r="V127" s="40" t="str">
        <f ca="1">IFERROR(-1*INDEX('Monthly PEAK Level D'!$C$4:$AE$1500,MATCH($C127,'Monthly PEAK Level D'!$C$4:$C$1500,0),MATCH(V$4,'Monthly PEAK Level D'!$C$4:$AE$4,0)),"")</f>
        <v/>
      </c>
      <c r="W127" s="40" t="str">
        <f ca="1">IFERROR(-1*INDEX('Monthly PEAK Level D'!$C$4:$AE$1500,MATCH($C127,'Monthly PEAK Level D'!$C$4:$C$1500,0),MATCH(W$4,'Monthly PEAK Level D'!$C$4:$AE$4,0)),"")</f>
        <v/>
      </c>
      <c r="X127" s="40" t="str">
        <f ca="1">IFERROR(-1*INDEX('Monthly PEAK Level D'!$C$4:$AE$1500,MATCH($C127,'Monthly PEAK Level D'!$C$4:$C$1500,0),MATCH(X$4,'Monthly PEAK Level D'!$C$4:$AE$4,0)),"")</f>
        <v/>
      </c>
      <c r="Y127" s="40" t="str">
        <f ca="1">IFERROR(-1*INDEX('Monthly PEAK Level D'!$C$4:$AE$1500,MATCH($C127,'Monthly PEAK Level D'!$C$4:$C$1500,0),MATCH(Y$4,'Monthly PEAK Level D'!$C$4:$AE$4,0)),"")</f>
        <v/>
      </c>
      <c r="AB127" s="40" t="str">
        <f ca="1">IFERROR(-1*INDEX('Monthly PEAK Level D'!$C$4:$AE$1500,MATCH($C127,'Monthly PEAK Level D'!$C$4:$C$1500,0),MATCH(AB$4,'Monthly PEAK Level D'!$C$4:$AE$4,0)),"")</f>
        <v/>
      </c>
      <c r="AC127" s="40" t="str">
        <f ca="1">IFERROR(-1*INDEX('Monthly PEAK Level D'!$C$4:$AE$1500,MATCH($C127,'Monthly PEAK Level D'!$C$4:$C$1500,0),MATCH(AC$4,'Monthly PEAK Level D'!$C$4:$AE$4,0)),"")</f>
        <v/>
      </c>
      <c r="AD127" s="40" t="str">
        <f ca="1">IFERROR(-1*INDEX('Monthly PEAK Level D'!$C$4:$AE$1500,MATCH($C127,'Monthly PEAK Level D'!$C$4:$C$1500,0),MATCH(AD$4,'Monthly PEAK Level D'!$C$4:$AE$4,0)),"")</f>
        <v/>
      </c>
      <c r="AE127" s="40" t="str">
        <f ca="1">IFERROR(-1*INDEX('Monthly PEAK Level D'!$C$4:$AE$1500,MATCH($C127,'Monthly PEAK Level D'!$C$4:$C$1500,0),MATCH(AE$4,'Monthly PEAK Level D'!$C$4:$AE$4,0)),"")</f>
        <v/>
      </c>
      <c r="AF127" s="40" t="str">
        <f ca="1">IFERROR(-1*INDEX('Monthly PEAK Level D'!$C$4:$AE$1500,MATCH($C127,'Monthly PEAK Level D'!$C$4:$C$1500,0),MATCH(AF$4,'Monthly PEAK Level D'!$C$4:$AE$4,0)),"")</f>
        <v/>
      </c>
      <c r="AG127" s="40" t="str">
        <f ca="1">IFERROR(-1*INDEX('Monthly PEAK Level D'!$C$4:$AE$1500,MATCH($C127,'Monthly PEAK Level D'!$C$4:$C$1500,0),MATCH(AG$4,'Monthly PEAK Level D'!$C$4:$AE$4,0)),"")</f>
        <v/>
      </c>
      <c r="AH127" s="40" t="str">
        <f ca="1">IFERROR(-1*INDEX('Monthly PEAK Level D'!$C$4:$AE$1500,MATCH($C127,'Monthly PEAK Level D'!$C$4:$C$1500,0),MATCH(AH$4,'Monthly PEAK Level D'!$C$4:$AE$4,0)),"")</f>
        <v/>
      </c>
      <c r="AI127" s="40" t="str">
        <f ca="1">IFERROR(-1*INDEX('Monthly PEAK Level D'!$C$4:$AE$1500,MATCH($C127,'Monthly PEAK Level D'!$C$4:$C$1500,0),MATCH(AI$4,'Monthly PEAK Level D'!$C$4:$AE$4,0)),"")</f>
        <v/>
      </c>
      <c r="AJ127" s="40" t="str">
        <f ca="1">IFERROR(-1*INDEX('Monthly PEAK Level D'!$C$4:$AE$1500,MATCH($C127,'Monthly PEAK Level D'!$C$4:$C$1500,0),MATCH(AJ$4,'Monthly PEAK Level D'!$C$4:$AE$4,0)),"")</f>
        <v/>
      </c>
      <c r="AK127" s="40" t="str">
        <f ca="1">IFERROR(-1*INDEX('Monthly PEAK Level D'!$C$4:$AE$1500,MATCH($C127,'Monthly PEAK Level D'!$C$4:$C$1500,0),MATCH(AK$4,'Monthly PEAK Level D'!$C$4:$AE$4,0)),"")</f>
        <v/>
      </c>
    </row>
    <row r="128" spans="3:37">
      <c r="C128" s="24">
        <f t="shared" si="1"/>
        <v>49035</v>
      </c>
      <c r="D128" s="90" t="s">
        <v>65</v>
      </c>
      <c r="E128" s="91" t="s">
        <v>65</v>
      </c>
      <c r="F128" s="90" t="s">
        <v>65</v>
      </c>
      <c r="G128" s="90" t="s">
        <v>65</v>
      </c>
      <c r="H128" s="90" t="s">
        <v>65</v>
      </c>
      <c r="I128" s="90" t="s">
        <v>65</v>
      </c>
      <c r="J128" s="40" t="str">
        <f ca="1">IFERROR(-1*INDEX('Monthly PEAK Level D'!$C$4:$AE$1500,MATCH($C128,'Monthly PEAK Level D'!$C$4:$C$1500,0),MATCH(J$4,'Monthly PEAK Level D'!$C$4:$AE$4,0)),"")</f>
        <v/>
      </c>
      <c r="K128" s="40" t="str">
        <f ca="1">IFERROR(-1*INDEX('Monthly PEAK Level D'!$C$4:$AE$1500,MATCH($C128,'Monthly PEAK Level D'!$C$4:$C$1500,0),MATCH(K$4,'Monthly PEAK Level D'!$C$4:$AE$4,0)),"")</f>
        <v/>
      </c>
      <c r="L128" s="40" t="str">
        <f ca="1">IFERROR(-1*INDEX('Monthly PEAK Level D'!$C$4:$AE$1500,MATCH($C128,'Monthly PEAK Level D'!$C$4:$C$1500,0),MATCH(L$4,'Monthly PEAK Level D'!$C$4:$AE$4,0)),"")</f>
        <v/>
      </c>
      <c r="M128" s="40" t="str">
        <f ca="1">IFERROR(-1*INDEX('Monthly PEAK Level D'!$C$4:$AE$1500,MATCH($C128,'Monthly PEAK Level D'!$C$4:$C$1500,0),MATCH(M$4,'Monthly PEAK Level D'!$C$4:$AE$4,0)),"")</f>
        <v/>
      </c>
      <c r="N128" s="40" t="str">
        <f ca="1">IFERROR(INDEX('Monthly PEAK Level D'!$C$4:$AE$1500,MATCH($C128,'Monthly PEAK Level D'!$C$4:$C$1500,0),MATCH(N$4,'Monthly PEAK Level D'!$C$4:$AE$4,0)),"")</f>
        <v/>
      </c>
      <c r="O128" s="40" t="str">
        <f ca="1">IFERROR(INDEX('Monthly PEAK Level D'!$C$4:$AE$1500,MATCH($C128,'Monthly PEAK Level D'!$C$4:$C$1500,0),MATCH(O$4,'Monthly PEAK Level D'!$C$4:$AE$4,0)),"")</f>
        <v/>
      </c>
      <c r="P128" s="90" t="s">
        <v>65</v>
      </c>
      <c r="Q128" s="90" t="s">
        <v>65</v>
      </c>
      <c r="R128" s="90" t="s">
        <v>65</v>
      </c>
      <c r="S128" s="40" t="str">
        <f ca="1">IFERROR(-1*INDEX('Monthly PEAK Level D'!$C$4:$AE$1500,MATCH($C128,'Monthly PEAK Level D'!$C$4:$C$1500,0),MATCH(S$4,'Monthly PEAK Level D'!$C$4:$AE$4,0)),"")</f>
        <v/>
      </c>
      <c r="T128" s="40" t="str">
        <f ca="1">IFERROR(-1*INDEX('Monthly PEAK Level D'!$C$4:$AE$1500,MATCH($C128,'Monthly PEAK Level D'!$C$4:$C$1500,0),MATCH(T$4,'Monthly PEAK Level D'!$C$4:$AE$4,0)),"")</f>
        <v/>
      </c>
      <c r="U128" s="40" t="str">
        <f ca="1">IFERROR(-1*INDEX('Monthly PEAK Level D'!$C$4:$AE$1500,MATCH($C128,'Monthly PEAK Level D'!$C$4:$C$1500,0),MATCH(U$4,'Monthly PEAK Level D'!$C$4:$AE$4,0)),"")</f>
        <v/>
      </c>
      <c r="V128" s="40" t="str">
        <f ca="1">IFERROR(-1*INDEX('Monthly PEAK Level D'!$C$4:$AE$1500,MATCH($C128,'Monthly PEAK Level D'!$C$4:$C$1500,0),MATCH(V$4,'Monthly PEAK Level D'!$C$4:$AE$4,0)),"")</f>
        <v/>
      </c>
      <c r="W128" s="40" t="str">
        <f ca="1">IFERROR(-1*INDEX('Monthly PEAK Level D'!$C$4:$AE$1500,MATCH($C128,'Monthly PEAK Level D'!$C$4:$C$1500,0),MATCH(W$4,'Monthly PEAK Level D'!$C$4:$AE$4,0)),"")</f>
        <v/>
      </c>
      <c r="X128" s="40" t="str">
        <f ca="1">IFERROR(-1*INDEX('Monthly PEAK Level D'!$C$4:$AE$1500,MATCH($C128,'Monthly PEAK Level D'!$C$4:$C$1500,0),MATCH(X$4,'Monthly PEAK Level D'!$C$4:$AE$4,0)),"")</f>
        <v/>
      </c>
      <c r="Y128" s="40" t="str">
        <f ca="1">IFERROR(-1*INDEX('Monthly PEAK Level D'!$C$4:$AE$1500,MATCH($C128,'Monthly PEAK Level D'!$C$4:$C$1500,0),MATCH(Y$4,'Monthly PEAK Level D'!$C$4:$AE$4,0)),"")</f>
        <v/>
      </c>
      <c r="AB128" s="40" t="str">
        <f ca="1">IFERROR(-1*INDEX('Monthly PEAK Level D'!$C$4:$AE$1500,MATCH($C128,'Monthly PEAK Level D'!$C$4:$C$1500,0),MATCH(AB$4,'Monthly PEAK Level D'!$C$4:$AE$4,0)),"")</f>
        <v/>
      </c>
      <c r="AC128" s="40" t="str">
        <f ca="1">IFERROR(-1*INDEX('Monthly PEAK Level D'!$C$4:$AE$1500,MATCH($C128,'Monthly PEAK Level D'!$C$4:$C$1500,0),MATCH(AC$4,'Monthly PEAK Level D'!$C$4:$AE$4,0)),"")</f>
        <v/>
      </c>
      <c r="AD128" s="40" t="str">
        <f ca="1">IFERROR(-1*INDEX('Monthly PEAK Level D'!$C$4:$AE$1500,MATCH($C128,'Monthly PEAK Level D'!$C$4:$C$1500,0),MATCH(AD$4,'Monthly PEAK Level D'!$C$4:$AE$4,0)),"")</f>
        <v/>
      </c>
      <c r="AE128" s="40" t="str">
        <f ca="1">IFERROR(-1*INDEX('Monthly PEAK Level D'!$C$4:$AE$1500,MATCH($C128,'Monthly PEAK Level D'!$C$4:$C$1500,0),MATCH(AE$4,'Monthly PEAK Level D'!$C$4:$AE$4,0)),"")</f>
        <v/>
      </c>
      <c r="AF128" s="40" t="str">
        <f ca="1">IFERROR(-1*INDEX('Monthly PEAK Level D'!$C$4:$AE$1500,MATCH($C128,'Monthly PEAK Level D'!$C$4:$C$1500,0),MATCH(AF$4,'Monthly PEAK Level D'!$C$4:$AE$4,0)),"")</f>
        <v/>
      </c>
      <c r="AG128" s="40" t="str">
        <f ca="1">IFERROR(-1*INDEX('Monthly PEAK Level D'!$C$4:$AE$1500,MATCH($C128,'Monthly PEAK Level D'!$C$4:$C$1500,0),MATCH(AG$4,'Monthly PEAK Level D'!$C$4:$AE$4,0)),"")</f>
        <v/>
      </c>
      <c r="AH128" s="40" t="str">
        <f ca="1">IFERROR(-1*INDEX('Monthly PEAK Level D'!$C$4:$AE$1500,MATCH($C128,'Monthly PEAK Level D'!$C$4:$C$1500,0),MATCH(AH$4,'Monthly PEAK Level D'!$C$4:$AE$4,0)),"")</f>
        <v/>
      </c>
      <c r="AI128" s="40" t="str">
        <f ca="1">IFERROR(-1*INDEX('Monthly PEAK Level D'!$C$4:$AE$1500,MATCH($C128,'Monthly PEAK Level D'!$C$4:$C$1500,0),MATCH(AI$4,'Monthly PEAK Level D'!$C$4:$AE$4,0)),"")</f>
        <v/>
      </c>
      <c r="AJ128" s="40" t="str">
        <f ca="1">IFERROR(-1*INDEX('Monthly PEAK Level D'!$C$4:$AE$1500,MATCH($C128,'Monthly PEAK Level D'!$C$4:$C$1500,0),MATCH(AJ$4,'Monthly PEAK Level D'!$C$4:$AE$4,0)),"")</f>
        <v/>
      </c>
      <c r="AK128" s="40" t="str">
        <f ca="1">IFERROR(-1*INDEX('Monthly PEAK Level D'!$C$4:$AE$1500,MATCH($C128,'Monthly PEAK Level D'!$C$4:$C$1500,0),MATCH(AK$4,'Monthly PEAK Level D'!$C$4:$AE$4,0)),"")</f>
        <v/>
      </c>
    </row>
    <row r="129" spans="3:37">
      <c r="C129" s="24">
        <f t="shared" si="1"/>
        <v>49065</v>
      </c>
      <c r="D129" s="90" t="s">
        <v>65</v>
      </c>
      <c r="E129" s="91" t="s">
        <v>65</v>
      </c>
      <c r="F129" s="90" t="s">
        <v>65</v>
      </c>
      <c r="G129" s="90" t="s">
        <v>65</v>
      </c>
      <c r="H129" s="90" t="s">
        <v>65</v>
      </c>
      <c r="I129" s="90" t="s">
        <v>65</v>
      </c>
      <c r="J129" s="40" t="str">
        <f ca="1">IFERROR(-1*INDEX('Monthly PEAK Level D'!$C$4:$AE$1500,MATCH($C129,'Monthly PEAK Level D'!$C$4:$C$1500,0),MATCH(J$4,'Monthly PEAK Level D'!$C$4:$AE$4,0)),"")</f>
        <v/>
      </c>
      <c r="K129" s="40" t="str">
        <f ca="1">IFERROR(-1*INDEX('Monthly PEAK Level D'!$C$4:$AE$1500,MATCH($C129,'Monthly PEAK Level D'!$C$4:$C$1500,0),MATCH(K$4,'Monthly PEAK Level D'!$C$4:$AE$4,0)),"")</f>
        <v/>
      </c>
      <c r="L129" s="40" t="str">
        <f ca="1">IFERROR(-1*INDEX('Monthly PEAK Level D'!$C$4:$AE$1500,MATCH($C129,'Monthly PEAK Level D'!$C$4:$C$1500,0),MATCH(L$4,'Monthly PEAK Level D'!$C$4:$AE$4,0)),"")</f>
        <v/>
      </c>
      <c r="M129" s="40" t="str">
        <f ca="1">IFERROR(-1*INDEX('Monthly PEAK Level D'!$C$4:$AE$1500,MATCH($C129,'Monthly PEAK Level D'!$C$4:$C$1500,0),MATCH(M$4,'Monthly PEAK Level D'!$C$4:$AE$4,0)),"")</f>
        <v/>
      </c>
      <c r="N129" s="40" t="str">
        <f ca="1">IFERROR(INDEX('Monthly PEAK Level D'!$C$4:$AE$1500,MATCH($C129,'Monthly PEAK Level D'!$C$4:$C$1500,0),MATCH(N$4,'Monthly PEAK Level D'!$C$4:$AE$4,0)),"")</f>
        <v/>
      </c>
      <c r="O129" s="40" t="str">
        <f ca="1">IFERROR(INDEX('Monthly PEAK Level D'!$C$4:$AE$1500,MATCH($C129,'Monthly PEAK Level D'!$C$4:$C$1500,0),MATCH(O$4,'Monthly PEAK Level D'!$C$4:$AE$4,0)),"")</f>
        <v/>
      </c>
      <c r="P129" s="90" t="s">
        <v>65</v>
      </c>
      <c r="Q129" s="90" t="s">
        <v>65</v>
      </c>
      <c r="R129" s="90" t="s">
        <v>65</v>
      </c>
      <c r="S129" s="40" t="str">
        <f ca="1">IFERROR(-1*INDEX('Monthly PEAK Level D'!$C$4:$AE$1500,MATCH($C129,'Monthly PEAK Level D'!$C$4:$C$1500,0),MATCH(S$4,'Monthly PEAK Level D'!$C$4:$AE$4,0)),"")</f>
        <v/>
      </c>
      <c r="T129" s="40" t="str">
        <f ca="1">IFERROR(-1*INDEX('Monthly PEAK Level D'!$C$4:$AE$1500,MATCH($C129,'Monthly PEAK Level D'!$C$4:$C$1500,0),MATCH(T$4,'Monthly PEAK Level D'!$C$4:$AE$4,0)),"")</f>
        <v/>
      </c>
      <c r="U129" s="40" t="str">
        <f ca="1">IFERROR(-1*INDEX('Monthly PEAK Level D'!$C$4:$AE$1500,MATCH($C129,'Monthly PEAK Level D'!$C$4:$C$1500,0),MATCH(U$4,'Monthly PEAK Level D'!$C$4:$AE$4,0)),"")</f>
        <v/>
      </c>
      <c r="V129" s="40" t="str">
        <f ca="1">IFERROR(-1*INDEX('Monthly PEAK Level D'!$C$4:$AE$1500,MATCH($C129,'Monthly PEAK Level D'!$C$4:$C$1500,0),MATCH(V$4,'Monthly PEAK Level D'!$C$4:$AE$4,0)),"")</f>
        <v/>
      </c>
      <c r="W129" s="40" t="str">
        <f ca="1">IFERROR(-1*INDEX('Monthly PEAK Level D'!$C$4:$AE$1500,MATCH($C129,'Monthly PEAK Level D'!$C$4:$C$1500,0),MATCH(W$4,'Monthly PEAK Level D'!$C$4:$AE$4,0)),"")</f>
        <v/>
      </c>
      <c r="X129" s="40" t="str">
        <f ca="1">IFERROR(-1*INDEX('Monthly PEAK Level D'!$C$4:$AE$1500,MATCH($C129,'Monthly PEAK Level D'!$C$4:$C$1500,0),MATCH(X$4,'Monthly PEAK Level D'!$C$4:$AE$4,0)),"")</f>
        <v/>
      </c>
      <c r="Y129" s="40" t="str">
        <f ca="1">IFERROR(-1*INDEX('Monthly PEAK Level D'!$C$4:$AE$1500,MATCH($C129,'Monthly PEAK Level D'!$C$4:$C$1500,0),MATCH(Y$4,'Monthly PEAK Level D'!$C$4:$AE$4,0)),"")</f>
        <v/>
      </c>
      <c r="AB129" s="40" t="str">
        <f ca="1">IFERROR(-1*INDEX('Monthly PEAK Level D'!$C$4:$AE$1500,MATCH($C129,'Monthly PEAK Level D'!$C$4:$C$1500,0),MATCH(AB$4,'Monthly PEAK Level D'!$C$4:$AE$4,0)),"")</f>
        <v/>
      </c>
      <c r="AC129" s="40" t="str">
        <f ca="1">IFERROR(-1*INDEX('Monthly PEAK Level D'!$C$4:$AE$1500,MATCH($C129,'Monthly PEAK Level D'!$C$4:$C$1500,0),MATCH(AC$4,'Monthly PEAK Level D'!$C$4:$AE$4,0)),"")</f>
        <v/>
      </c>
      <c r="AD129" s="40" t="str">
        <f ca="1">IFERROR(-1*INDEX('Monthly PEAK Level D'!$C$4:$AE$1500,MATCH($C129,'Monthly PEAK Level D'!$C$4:$C$1500,0),MATCH(AD$4,'Monthly PEAK Level D'!$C$4:$AE$4,0)),"")</f>
        <v/>
      </c>
      <c r="AE129" s="40" t="str">
        <f ca="1">IFERROR(-1*INDEX('Monthly PEAK Level D'!$C$4:$AE$1500,MATCH($C129,'Monthly PEAK Level D'!$C$4:$C$1500,0),MATCH(AE$4,'Monthly PEAK Level D'!$C$4:$AE$4,0)),"")</f>
        <v/>
      </c>
      <c r="AF129" s="40" t="str">
        <f ca="1">IFERROR(-1*INDEX('Monthly PEAK Level D'!$C$4:$AE$1500,MATCH($C129,'Monthly PEAK Level D'!$C$4:$C$1500,0),MATCH(AF$4,'Monthly PEAK Level D'!$C$4:$AE$4,0)),"")</f>
        <v/>
      </c>
      <c r="AG129" s="40" t="str">
        <f ca="1">IFERROR(-1*INDEX('Monthly PEAK Level D'!$C$4:$AE$1500,MATCH($C129,'Monthly PEAK Level D'!$C$4:$C$1500,0),MATCH(AG$4,'Monthly PEAK Level D'!$C$4:$AE$4,0)),"")</f>
        <v/>
      </c>
      <c r="AH129" s="40" t="str">
        <f ca="1">IFERROR(-1*INDEX('Monthly PEAK Level D'!$C$4:$AE$1500,MATCH($C129,'Monthly PEAK Level D'!$C$4:$C$1500,0),MATCH(AH$4,'Monthly PEAK Level D'!$C$4:$AE$4,0)),"")</f>
        <v/>
      </c>
      <c r="AI129" s="40" t="str">
        <f ca="1">IFERROR(-1*INDEX('Monthly PEAK Level D'!$C$4:$AE$1500,MATCH($C129,'Monthly PEAK Level D'!$C$4:$C$1500,0),MATCH(AI$4,'Monthly PEAK Level D'!$C$4:$AE$4,0)),"")</f>
        <v/>
      </c>
      <c r="AJ129" s="40" t="str">
        <f ca="1">IFERROR(-1*INDEX('Monthly PEAK Level D'!$C$4:$AE$1500,MATCH($C129,'Monthly PEAK Level D'!$C$4:$C$1500,0),MATCH(AJ$4,'Monthly PEAK Level D'!$C$4:$AE$4,0)),"")</f>
        <v/>
      </c>
      <c r="AK129" s="40" t="str">
        <f ca="1">IFERROR(-1*INDEX('Monthly PEAK Level D'!$C$4:$AE$1500,MATCH($C129,'Monthly PEAK Level D'!$C$4:$C$1500,0),MATCH(AK$4,'Monthly PEAK Level D'!$C$4:$AE$4,0)),"")</f>
        <v/>
      </c>
    </row>
    <row r="130" spans="3:37">
      <c r="C130" s="24">
        <f t="shared" si="1"/>
        <v>49096</v>
      </c>
      <c r="D130" s="90" t="s">
        <v>65</v>
      </c>
      <c r="E130" s="91" t="s">
        <v>65</v>
      </c>
      <c r="F130" s="90" t="s">
        <v>65</v>
      </c>
      <c r="G130" s="90" t="s">
        <v>65</v>
      </c>
      <c r="H130" s="90" t="s">
        <v>65</v>
      </c>
      <c r="I130" s="90" t="s">
        <v>65</v>
      </c>
      <c r="J130" s="40" t="str">
        <f ca="1">IFERROR(-1*INDEX('Monthly PEAK Level D'!$C$4:$AE$1500,MATCH($C130,'Monthly PEAK Level D'!$C$4:$C$1500,0),MATCH(J$4,'Monthly PEAK Level D'!$C$4:$AE$4,0)),"")</f>
        <v/>
      </c>
      <c r="K130" s="40" t="str">
        <f ca="1">IFERROR(-1*INDEX('Monthly PEAK Level D'!$C$4:$AE$1500,MATCH($C130,'Monthly PEAK Level D'!$C$4:$C$1500,0),MATCH(K$4,'Monthly PEAK Level D'!$C$4:$AE$4,0)),"")</f>
        <v/>
      </c>
      <c r="L130" s="40" t="str">
        <f ca="1">IFERROR(-1*INDEX('Monthly PEAK Level D'!$C$4:$AE$1500,MATCH($C130,'Monthly PEAK Level D'!$C$4:$C$1500,0),MATCH(L$4,'Monthly PEAK Level D'!$C$4:$AE$4,0)),"")</f>
        <v/>
      </c>
      <c r="M130" s="40" t="str">
        <f ca="1">IFERROR(-1*INDEX('Monthly PEAK Level D'!$C$4:$AE$1500,MATCH($C130,'Monthly PEAK Level D'!$C$4:$C$1500,0),MATCH(M$4,'Monthly PEAK Level D'!$C$4:$AE$4,0)),"")</f>
        <v/>
      </c>
      <c r="N130" s="40" t="str">
        <f ca="1">IFERROR(INDEX('Monthly PEAK Level D'!$C$4:$AE$1500,MATCH($C130,'Monthly PEAK Level D'!$C$4:$C$1500,0),MATCH(N$4,'Monthly PEAK Level D'!$C$4:$AE$4,0)),"")</f>
        <v/>
      </c>
      <c r="O130" s="40" t="str">
        <f ca="1">IFERROR(INDEX('Monthly PEAK Level D'!$C$4:$AE$1500,MATCH($C130,'Monthly PEAK Level D'!$C$4:$C$1500,0),MATCH(O$4,'Monthly PEAK Level D'!$C$4:$AE$4,0)),"")</f>
        <v/>
      </c>
      <c r="P130" s="90" t="s">
        <v>65</v>
      </c>
      <c r="Q130" s="90" t="s">
        <v>65</v>
      </c>
      <c r="R130" s="90" t="s">
        <v>65</v>
      </c>
      <c r="S130" s="40" t="str">
        <f ca="1">IFERROR(-1*INDEX('Monthly PEAK Level D'!$C$4:$AE$1500,MATCH($C130,'Monthly PEAK Level D'!$C$4:$C$1500,0),MATCH(S$4,'Monthly PEAK Level D'!$C$4:$AE$4,0)),"")</f>
        <v/>
      </c>
      <c r="T130" s="40" t="str">
        <f ca="1">IFERROR(-1*INDEX('Monthly PEAK Level D'!$C$4:$AE$1500,MATCH($C130,'Monthly PEAK Level D'!$C$4:$C$1500,0),MATCH(T$4,'Monthly PEAK Level D'!$C$4:$AE$4,0)),"")</f>
        <v/>
      </c>
      <c r="U130" s="40" t="str">
        <f ca="1">IFERROR(-1*INDEX('Monthly PEAK Level D'!$C$4:$AE$1500,MATCH($C130,'Monthly PEAK Level D'!$C$4:$C$1500,0),MATCH(U$4,'Monthly PEAK Level D'!$C$4:$AE$4,0)),"")</f>
        <v/>
      </c>
      <c r="V130" s="40" t="str">
        <f ca="1">IFERROR(-1*INDEX('Monthly PEAK Level D'!$C$4:$AE$1500,MATCH($C130,'Monthly PEAK Level D'!$C$4:$C$1500,0),MATCH(V$4,'Monthly PEAK Level D'!$C$4:$AE$4,0)),"")</f>
        <v/>
      </c>
      <c r="W130" s="40" t="str">
        <f ca="1">IFERROR(-1*INDEX('Monthly PEAK Level D'!$C$4:$AE$1500,MATCH($C130,'Monthly PEAK Level D'!$C$4:$C$1500,0),MATCH(W$4,'Monthly PEAK Level D'!$C$4:$AE$4,0)),"")</f>
        <v/>
      </c>
      <c r="X130" s="40" t="str">
        <f ca="1">IFERROR(-1*INDEX('Monthly PEAK Level D'!$C$4:$AE$1500,MATCH($C130,'Monthly PEAK Level D'!$C$4:$C$1500,0),MATCH(X$4,'Monthly PEAK Level D'!$C$4:$AE$4,0)),"")</f>
        <v/>
      </c>
      <c r="Y130" s="40" t="str">
        <f ca="1">IFERROR(-1*INDEX('Monthly PEAK Level D'!$C$4:$AE$1500,MATCH($C130,'Monthly PEAK Level D'!$C$4:$C$1500,0),MATCH(Y$4,'Monthly PEAK Level D'!$C$4:$AE$4,0)),"")</f>
        <v/>
      </c>
      <c r="AB130" s="40" t="str">
        <f ca="1">IFERROR(-1*INDEX('Monthly PEAK Level D'!$C$4:$AE$1500,MATCH($C130,'Monthly PEAK Level D'!$C$4:$C$1500,0),MATCH(AB$4,'Monthly PEAK Level D'!$C$4:$AE$4,0)),"")</f>
        <v/>
      </c>
      <c r="AC130" s="40" t="str">
        <f ca="1">IFERROR(-1*INDEX('Monthly PEAK Level D'!$C$4:$AE$1500,MATCH($C130,'Monthly PEAK Level D'!$C$4:$C$1500,0),MATCH(AC$4,'Monthly PEAK Level D'!$C$4:$AE$4,0)),"")</f>
        <v/>
      </c>
      <c r="AD130" s="40" t="str">
        <f ca="1">IFERROR(-1*INDEX('Monthly PEAK Level D'!$C$4:$AE$1500,MATCH($C130,'Monthly PEAK Level D'!$C$4:$C$1500,0),MATCH(AD$4,'Monthly PEAK Level D'!$C$4:$AE$4,0)),"")</f>
        <v/>
      </c>
      <c r="AE130" s="40" t="str">
        <f ca="1">IFERROR(-1*INDEX('Monthly PEAK Level D'!$C$4:$AE$1500,MATCH($C130,'Monthly PEAK Level D'!$C$4:$C$1500,0),MATCH(AE$4,'Monthly PEAK Level D'!$C$4:$AE$4,0)),"")</f>
        <v/>
      </c>
      <c r="AF130" s="40" t="str">
        <f ca="1">IFERROR(-1*INDEX('Monthly PEAK Level D'!$C$4:$AE$1500,MATCH($C130,'Monthly PEAK Level D'!$C$4:$C$1500,0),MATCH(AF$4,'Monthly PEAK Level D'!$C$4:$AE$4,0)),"")</f>
        <v/>
      </c>
      <c r="AG130" s="40" t="str">
        <f ca="1">IFERROR(-1*INDEX('Monthly PEAK Level D'!$C$4:$AE$1500,MATCH($C130,'Monthly PEAK Level D'!$C$4:$C$1500,0),MATCH(AG$4,'Monthly PEAK Level D'!$C$4:$AE$4,0)),"")</f>
        <v/>
      </c>
      <c r="AH130" s="40" t="str">
        <f ca="1">IFERROR(-1*INDEX('Monthly PEAK Level D'!$C$4:$AE$1500,MATCH($C130,'Monthly PEAK Level D'!$C$4:$C$1500,0),MATCH(AH$4,'Monthly PEAK Level D'!$C$4:$AE$4,0)),"")</f>
        <v/>
      </c>
      <c r="AI130" s="40" t="str">
        <f ca="1">IFERROR(-1*INDEX('Monthly PEAK Level D'!$C$4:$AE$1500,MATCH($C130,'Monthly PEAK Level D'!$C$4:$C$1500,0),MATCH(AI$4,'Monthly PEAK Level D'!$C$4:$AE$4,0)),"")</f>
        <v/>
      </c>
      <c r="AJ130" s="40" t="str">
        <f ca="1">IFERROR(-1*INDEX('Monthly PEAK Level D'!$C$4:$AE$1500,MATCH($C130,'Monthly PEAK Level D'!$C$4:$C$1500,0),MATCH(AJ$4,'Monthly PEAK Level D'!$C$4:$AE$4,0)),"")</f>
        <v/>
      </c>
      <c r="AK130" s="40" t="str">
        <f ca="1">IFERROR(-1*INDEX('Monthly PEAK Level D'!$C$4:$AE$1500,MATCH($C130,'Monthly PEAK Level D'!$C$4:$C$1500,0),MATCH(AK$4,'Monthly PEAK Level D'!$C$4:$AE$4,0)),"")</f>
        <v/>
      </c>
    </row>
    <row r="131" spans="3:37">
      <c r="C131" s="24">
        <f t="shared" si="1"/>
        <v>49126</v>
      </c>
      <c r="D131" s="90" t="s">
        <v>65</v>
      </c>
      <c r="E131" s="91" t="s">
        <v>65</v>
      </c>
      <c r="F131" s="90" t="s">
        <v>65</v>
      </c>
      <c r="G131" s="90" t="s">
        <v>65</v>
      </c>
      <c r="H131" s="90" t="s">
        <v>65</v>
      </c>
      <c r="I131" s="90" t="s">
        <v>65</v>
      </c>
      <c r="J131" s="40" t="str">
        <f ca="1">IFERROR(-1*INDEX('Monthly PEAK Level D'!$C$4:$AE$1500,MATCH($C131,'Monthly PEAK Level D'!$C$4:$C$1500,0),MATCH(J$4,'Monthly PEAK Level D'!$C$4:$AE$4,0)),"")</f>
        <v/>
      </c>
      <c r="K131" s="40" t="str">
        <f ca="1">IFERROR(-1*INDEX('Monthly PEAK Level D'!$C$4:$AE$1500,MATCH($C131,'Monthly PEAK Level D'!$C$4:$C$1500,0),MATCH(K$4,'Monthly PEAK Level D'!$C$4:$AE$4,0)),"")</f>
        <v/>
      </c>
      <c r="L131" s="40" t="str">
        <f ca="1">IFERROR(-1*INDEX('Monthly PEAK Level D'!$C$4:$AE$1500,MATCH($C131,'Monthly PEAK Level D'!$C$4:$C$1500,0),MATCH(L$4,'Monthly PEAK Level D'!$C$4:$AE$4,0)),"")</f>
        <v/>
      </c>
      <c r="M131" s="40" t="str">
        <f ca="1">IFERROR(-1*INDEX('Monthly PEAK Level D'!$C$4:$AE$1500,MATCH($C131,'Monthly PEAK Level D'!$C$4:$C$1500,0),MATCH(M$4,'Monthly PEAK Level D'!$C$4:$AE$4,0)),"")</f>
        <v/>
      </c>
      <c r="N131" s="40" t="str">
        <f ca="1">IFERROR(INDEX('Monthly PEAK Level D'!$C$4:$AE$1500,MATCH($C131,'Monthly PEAK Level D'!$C$4:$C$1500,0),MATCH(N$4,'Monthly PEAK Level D'!$C$4:$AE$4,0)),"")</f>
        <v/>
      </c>
      <c r="O131" s="40" t="str">
        <f ca="1">IFERROR(INDEX('Monthly PEAK Level D'!$C$4:$AE$1500,MATCH($C131,'Monthly PEAK Level D'!$C$4:$C$1500,0),MATCH(O$4,'Monthly PEAK Level D'!$C$4:$AE$4,0)),"")</f>
        <v/>
      </c>
      <c r="P131" s="90" t="s">
        <v>65</v>
      </c>
      <c r="Q131" s="90" t="s">
        <v>65</v>
      </c>
      <c r="R131" s="90" t="s">
        <v>65</v>
      </c>
      <c r="S131" s="40" t="str">
        <f ca="1">IFERROR(-1*INDEX('Monthly PEAK Level D'!$C$4:$AE$1500,MATCH($C131,'Monthly PEAK Level D'!$C$4:$C$1500,0),MATCH(S$4,'Monthly PEAK Level D'!$C$4:$AE$4,0)),"")</f>
        <v/>
      </c>
      <c r="T131" s="40" t="str">
        <f ca="1">IFERROR(-1*INDEX('Monthly PEAK Level D'!$C$4:$AE$1500,MATCH($C131,'Monthly PEAK Level D'!$C$4:$C$1500,0),MATCH(T$4,'Monthly PEAK Level D'!$C$4:$AE$4,0)),"")</f>
        <v/>
      </c>
      <c r="U131" s="40" t="str">
        <f ca="1">IFERROR(-1*INDEX('Monthly PEAK Level D'!$C$4:$AE$1500,MATCH($C131,'Monthly PEAK Level D'!$C$4:$C$1500,0),MATCH(U$4,'Monthly PEAK Level D'!$C$4:$AE$4,0)),"")</f>
        <v/>
      </c>
      <c r="V131" s="40" t="str">
        <f ca="1">IFERROR(-1*INDEX('Monthly PEAK Level D'!$C$4:$AE$1500,MATCH($C131,'Monthly PEAK Level D'!$C$4:$C$1500,0),MATCH(V$4,'Monthly PEAK Level D'!$C$4:$AE$4,0)),"")</f>
        <v/>
      </c>
      <c r="W131" s="40" t="str">
        <f ca="1">IFERROR(-1*INDEX('Monthly PEAK Level D'!$C$4:$AE$1500,MATCH($C131,'Monthly PEAK Level D'!$C$4:$C$1500,0),MATCH(W$4,'Monthly PEAK Level D'!$C$4:$AE$4,0)),"")</f>
        <v/>
      </c>
      <c r="X131" s="40" t="str">
        <f ca="1">IFERROR(-1*INDEX('Monthly PEAK Level D'!$C$4:$AE$1500,MATCH($C131,'Monthly PEAK Level D'!$C$4:$C$1500,0),MATCH(X$4,'Monthly PEAK Level D'!$C$4:$AE$4,0)),"")</f>
        <v/>
      </c>
      <c r="Y131" s="40" t="str">
        <f ca="1">IFERROR(-1*INDEX('Monthly PEAK Level D'!$C$4:$AE$1500,MATCH($C131,'Monthly PEAK Level D'!$C$4:$C$1500,0),MATCH(Y$4,'Monthly PEAK Level D'!$C$4:$AE$4,0)),"")</f>
        <v/>
      </c>
      <c r="AB131" s="40" t="str">
        <f ca="1">IFERROR(-1*INDEX('Monthly PEAK Level D'!$C$4:$AE$1500,MATCH($C131,'Monthly PEAK Level D'!$C$4:$C$1500,0),MATCH(AB$4,'Monthly PEAK Level D'!$C$4:$AE$4,0)),"")</f>
        <v/>
      </c>
      <c r="AC131" s="40" t="str">
        <f ca="1">IFERROR(-1*INDEX('Monthly PEAK Level D'!$C$4:$AE$1500,MATCH($C131,'Monthly PEAK Level D'!$C$4:$C$1500,0),MATCH(AC$4,'Monthly PEAK Level D'!$C$4:$AE$4,0)),"")</f>
        <v/>
      </c>
      <c r="AD131" s="40" t="str">
        <f ca="1">IFERROR(-1*INDEX('Monthly PEAK Level D'!$C$4:$AE$1500,MATCH($C131,'Monthly PEAK Level D'!$C$4:$C$1500,0),MATCH(AD$4,'Monthly PEAK Level D'!$C$4:$AE$4,0)),"")</f>
        <v/>
      </c>
      <c r="AE131" s="40" t="str">
        <f ca="1">IFERROR(-1*INDEX('Monthly PEAK Level D'!$C$4:$AE$1500,MATCH($C131,'Monthly PEAK Level D'!$C$4:$C$1500,0),MATCH(AE$4,'Monthly PEAK Level D'!$C$4:$AE$4,0)),"")</f>
        <v/>
      </c>
      <c r="AF131" s="40" t="str">
        <f ca="1">IFERROR(-1*INDEX('Monthly PEAK Level D'!$C$4:$AE$1500,MATCH($C131,'Monthly PEAK Level D'!$C$4:$C$1500,0),MATCH(AF$4,'Monthly PEAK Level D'!$C$4:$AE$4,0)),"")</f>
        <v/>
      </c>
      <c r="AG131" s="40" t="str">
        <f ca="1">IFERROR(-1*INDEX('Monthly PEAK Level D'!$C$4:$AE$1500,MATCH($C131,'Monthly PEAK Level D'!$C$4:$C$1500,0),MATCH(AG$4,'Monthly PEAK Level D'!$C$4:$AE$4,0)),"")</f>
        <v/>
      </c>
      <c r="AH131" s="40" t="str">
        <f ca="1">IFERROR(-1*INDEX('Monthly PEAK Level D'!$C$4:$AE$1500,MATCH($C131,'Monthly PEAK Level D'!$C$4:$C$1500,0),MATCH(AH$4,'Monthly PEAK Level D'!$C$4:$AE$4,0)),"")</f>
        <v/>
      </c>
      <c r="AI131" s="40" t="str">
        <f ca="1">IFERROR(-1*INDEX('Monthly PEAK Level D'!$C$4:$AE$1500,MATCH($C131,'Monthly PEAK Level D'!$C$4:$C$1500,0),MATCH(AI$4,'Monthly PEAK Level D'!$C$4:$AE$4,0)),"")</f>
        <v/>
      </c>
      <c r="AJ131" s="40" t="str">
        <f ca="1">IFERROR(-1*INDEX('Monthly PEAK Level D'!$C$4:$AE$1500,MATCH($C131,'Monthly PEAK Level D'!$C$4:$C$1500,0),MATCH(AJ$4,'Monthly PEAK Level D'!$C$4:$AE$4,0)),"")</f>
        <v/>
      </c>
      <c r="AK131" s="40" t="str">
        <f ca="1">IFERROR(-1*INDEX('Monthly PEAK Level D'!$C$4:$AE$1500,MATCH($C131,'Monthly PEAK Level D'!$C$4:$C$1500,0),MATCH(AK$4,'Monthly PEAK Level D'!$C$4:$AE$4,0)),"")</f>
        <v/>
      </c>
    </row>
    <row r="132" spans="3:37">
      <c r="C132" s="24">
        <f t="shared" si="1"/>
        <v>49157</v>
      </c>
      <c r="D132" s="90" t="s">
        <v>65</v>
      </c>
      <c r="E132" s="91" t="s">
        <v>65</v>
      </c>
      <c r="F132" s="90" t="s">
        <v>65</v>
      </c>
      <c r="G132" s="90" t="s">
        <v>65</v>
      </c>
      <c r="H132" s="90" t="s">
        <v>65</v>
      </c>
      <c r="I132" s="90" t="s">
        <v>65</v>
      </c>
      <c r="J132" s="40" t="str">
        <f ca="1">IFERROR(-1*INDEX('Monthly PEAK Level D'!$C$4:$AE$1500,MATCH($C132,'Monthly PEAK Level D'!$C$4:$C$1500,0),MATCH(J$4,'Monthly PEAK Level D'!$C$4:$AE$4,0)),"")</f>
        <v/>
      </c>
      <c r="K132" s="40" t="str">
        <f ca="1">IFERROR(-1*INDEX('Monthly PEAK Level D'!$C$4:$AE$1500,MATCH($C132,'Monthly PEAK Level D'!$C$4:$C$1500,0),MATCH(K$4,'Monthly PEAK Level D'!$C$4:$AE$4,0)),"")</f>
        <v/>
      </c>
      <c r="L132" s="40" t="str">
        <f ca="1">IFERROR(-1*INDEX('Monthly PEAK Level D'!$C$4:$AE$1500,MATCH($C132,'Monthly PEAK Level D'!$C$4:$C$1500,0),MATCH(L$4,'Monthly PEAK Level D'!$C$4:$AE$4,0)),"")</f>
        <v/>
      </c>
      <c r="M132" s="40" t="str">
        <f ca="1">IFERROR(-1*INDEX('Monthly PEAK Level D'!$C$4:$AE$1500,MATCH($C132,'Monthly PEAK Level D'!$C$4:$C$1500,0),MATCH(M$4,'Monthly PEAK Level D'!$C$4:$AE$4,0)),"")</f>
        <v/>
      </c>
      <c r="N132" s="40" t="str">
        <f ca="1">IFERROR(INDEX('Monthly PEAK Level D'!$C$4:$AE$1500,MATCH($C132,'Monthly PEAK Level D'!$C$4:$C$1500,0),MATCH(N$4,'Monthly PEAK Level D'!$C$4:$AE$4,0)),"")</f>
        <v/>
      </c>
      <c r="O132" s="40" t="str">
        <f ca="1">IFERROR(INDEX('Monthly PEAK Level D'!$C$4:$AE$1500,MATCH($C132,'Monthly PEAK Level D'!$C$4:$C$1500,0),MATCH(O$4,'Monthly PEAK Level D'!$C$4:$AE$4,0)),"")</f>
        <v/>
      </c>
      <c r="P132" s="90" t="s">
        <v>65</v>
      </c>
      <c r="Q132" s="90" t="s">
        <v>65</v>
      </c>
      <c r="R132" s="90" t="s">
        <v>65</v>
      </c>
      <c r="S132" s="40" t="str">
        <f ca="1">IFERROR(-1*INDEX('Monthly PEAK Level D'!$C$4:$AE$1500,MATCH($C132,'Monthly PEAK Level D'!$C$4:$C$1500,0),MATCH(S$4,'Monthly PEAK Level D'!$C$4:$AE$4,0)),"")</f>
        <v/>
      </c>
      <c r="T132" s="40" t="str">
        <f ca="1">IFERROR(-1*INDEX('Monthly PEAK Level D'!$C$4:$AE$1500,MATCH($C132,'Monthly PEAK Level D'!$C$4:$C$1500,0),MATCH(T$4,'Monthly PEAK Level D'!$C$4:$AE$4,0)),"")</f>
        <v/>
      </c>
      <c r="U132" s="40" t="str">
        <f ca="1">IFERROR(-1*INDEX('Monthly PEAK Level D'!$C$4:$AE$1500,MATCH($C132,'Monthly PEAK Level D'!$C$4:$C$1500,0),MATCH(U$4,'Monthly PEAK Level D'!$C$4:$AE$4,0)),"")</f>
        <v/>
      </c>
      <c r="V132" s="40" t="str">
        <f ca="1">IFERROR(-1*INDEX('Monthly PEAK Level D'!$C$4:$AE$1500,MATCH($C132,'Monthly PEAK Level D'!$C$4:$C$1500,0),MATCH(V$4,'Monthly PEAK Level D'!$C$4:$AE$4,0)),"")</f>
        <v/>
      </c>
      <c r="W132" s="40" t="str">
        <f ca="1">IFERROR(-1*INDEX('Monthly PEAK Level D'!$C$4:$AE$1500,MATCH($C132,'Monthly PEAK Level D'!$C$4:$C$1500,0),MATCH(W$4,'Monthly PEAK Level D'!$C$4:$AE$4,0)),"")</f>
        <v/>
      </c>
      <c r="X132" s="40" t="str">
        <f ca="1">IFERROR(-1*INDEX('Monthly PEAK Level D'!$C$4:$AE$1500,MATCH($C132,'Monthly PEAK Level D'!$C$4:$C$1500,0),MATCH(X$4,'Monthly PEAK Level D'!$C$4:$AE$4,0)),"")</f>
        <v/>
      </c>
      <c r="Y132" s="40" t="str">
        <f ca="1">IFERROR(-1*INDEX('Monthly PEAK Level D'!$C$4:$AE$1500,MATCH($C132,'Monthly PEAK Level D'!$C$4:$C$1500,0),MATCH(Y$4,'Monthly PEAK Level D'!$C$4:$AE$4,0)),"")</f>
        <v/>
      </c>
      <c r="AB132" s="40" t="str">
        <f ca="1">IFERROR(-1*INDEX('Monthly PEAK Level D'!$C$4:$AE$1500,MATCH($C132,'Monthly PEAK Level D'!$C$4:$C$1500,0),MATCH(AB$4,'Monthly PEAK Level D'!$C$4:$AE$4,0)),"")</f>
        <v/>
      </c>
      <c r="AC132" s="40" t="str">
        <f ca="1">IFERROR(-1*INDEX('Monthly PEAK Level D'!$C$4:$AE$1500,MATCH($C132,'Monthly PEAK Level D'!$C$4:$C$1500,0),MATCH(AC$4,'Monthly PEAK Level D'!$C$4:$AE$4,0)),"")</f>
        <v/>
      </c>
      <c r="AD132" s="40" t="str">
        <f ca="1">IFERROR(-1*INDEX('Monthly PEAK Level D'!$C$4:$AE$1500,MATCH($C132,'Monthly PEAK Level D'!$C$4:$C$1500,0),MATCH(AD$4,'Monthly PEAK Level D'!$C$4:$AE$4,0)),"")</f>
        <v/>
      </c>
      <c r="AE132" s="40" t="str">
        <f ca="1">IFERROR(-1*INDEX('Monthly PEAK Level D'!$C$4:$AE$1500,MATCH($C132,'Monthly PEAK Level D'!$C$4:$C$1500,0),MATCH(AE$4,'Monthly PEAK Level D'!$C$4:$AE$4,0)),"")</f>
        <v/>
      </c>
      <c r="AF132" s="40" t="str">
        <f ca="1">IFERROR(-1*INDEX('Monthly PEAK Level D'!$C$4:$AE$1500,MATCH($C132,'Monthly PEAK Level D'!$C$4:$C$1500,0),MATCH(AF$4,'Monthly PEAK Level D'!$C$4:$AE$4,0)),"")</f>
        <v/>
      </c>
      <c r="AG132" s="40" t="str">
        <f ca="1">IFERROR(-1*INDEX('Monthly PEAK Level D'!$C$4:$AE$1500,MATCH($C132,'Monthly PEAK Level D'!$C$4:$C$1500,0),MATCH(AG$4,'Monthly PEAK Level D'!$C$4:$AE$4,0)),"")</f>
        <v/>
      </c>
      <c r="AH132" s="40" t="str">
        <f ca="1">IFERROR(-1*INDEX('Monthly PEAK Level D'!$C$4:$AE$1500,MATCH($C132,'Monthly PEAK Level D'!$C$4:$C$1500,0),MATCH(AH$4,'Monthly PEAK Level D'!$C$4:$AE$4,0)),"")</f>
        <v/>
      </c>
      <c r="AI132" s="40" t="str">
        <f ca="1">IFERROR(-1*INDEX('Monthly PEAK Level D'!$C$4:$AE$1500,MATCH($C132,'Monthly PEAK Level D'!$C$4:$C$1500,0),MATCH(AI$4,'Monthly PEAK Level D'!$C$4:$AE$4,0)),"")</f>
        <v/>
      </c>
      <c r="AJ132" s="40" t="str">
        <f ca="1">IFERROR(-1*INDEX('Monthly PEAK Level D'!$C$4:$AE$1500,MATCH($C132,'Monthly PEAK Level D'!$C$4:$C$1500,0),MATCH(AJ$4,'Monthly PEAK Level D'!$C$4:$AE$4,0)),"")</f>
        <v/>
      </c>
      <c r="AK132" s="40" t="str">
        <f ca="1">IFERROR(-1*INDEX('Monthly PEAK Level D'!$C$4:$AE$1500,MATCH($C132,'Monthly PEAK Level D'!$C$4:$C$1500,0),MATCH(AK$4,'Monthly PEAK Level D'!$C$4:$AE$4,0)),"")</f>
        <v/>
      </c>
    </row>
    <row r="133" spans="3:37">
      <c r="C133" s="24">
        <f t="shared" si="1"/>
        <v>49188</v>
      </c>
      <c r="D133" s="90" t="s">
        <v>65</v>
      </c>
      <c r="E133" s="91" t="s">
        <v>65</v>
      </c>
      <c r="F133" s="90" t="s">
        <v>65</v>
      </c>
      <c r="G133" s="90" t="s">
        <v>65</v>
      </c>
      <c r="H133" s="90" t="s">
        <v>65</v>
      </c>
      <c r="I133" s="90" t="s">
        <v>65</v>
      </c>
      <c r="J133" s="40" t="str">
        <f ca="1">IFERROR(-1*INDEX('Monthly PEAK Level D'!$C$4:$AE$1500,MATCH($C133,'Monthly PEAK Level D'!$C$4:$C$1500,0),MATCH(J$4,'Monthly PEAK Level D'!$C$4:$AE$4,0)),"")</f>
        <v/>
      </c>
      <c r="K133" s="40" t="str">
        <f ca="1">IFERROR(-1*INDEX('Monthly PEAK Level D'!$C$4:$AE$1500,MATCH($C133,'Monthly PEAK Level D'!$C$4:$C$1500,0),MATCH(K$4,'Monthly PEAK Level D'!$C$4:$AE$4,0)),"")</f>
        <v/>
      </c>
      <c r="L133" s="40" t="str">
        <f ca="1">IFERROR(-1*INDEX('Monthly PEAK Level D'!$C$4:$AE$1500,MATCH($C133,'Monthly PEAK Level D'!$C$4:$C$1500,0),MATCH(L$4,'Monthly PEAK Level D'!$C$4:$AE$4,0)),"")</f>
        <v/>
      </c>
      <c r="M133" s="40" t="str">
        <f ca="1">IFERROR(-1*INDEX('Monthly PEAK Level D'!$C$4:$AE$1500,MATCH($C133,'Monthly PEAK Level D'!$C$4:$C$1500,0),MATCH(M$4,'Monthly PEAK Level D'!$C$4:$AE$4,0)),"")</f>
        <v/>
      </c>
      <c r="N133" s="40" t="str">
        <f ca="1">IFERROR(INDEX('Monthly PEAK Level D'!$C$4:$AE$1500,MATCH($C133,'Monthly PEAK Level D'!$C$4:$C$1500,0),MATCH(N$4,'Monthly PEAK Level D'!$C$4:$AE$4,0)),"")</f>
        <v/>
      </c>
      <c r="O133" s="40" t="str">
        <f ca="1">IFERROR(INDEX('Monthly PEAK Level D'!$C$4:$AE$1500,MATCH($C133,'Monthly PEAK Level D'!$C$4:$C$1500,0),MATCH(O$4,'Monthly PEAK Level D'!$C$4:$AE$4,0)),"")</f>
        <v/>
      </c>
      <c r="P133" s="90" t="s">
        <v>65</v>
      </c>
      <c r="Q133" s="90" t="s">
        <v>65</v>
      </c>
      <c r="R133" s="90" t="s">
        <v>65</v>
      </c>
      <c r="S133" s="40" t="str">
        <f ca="1">IFERROR(-1*INDEX('Monthly PEAK Level D'!$C$4:$AE$1500,MATCH($C133,'Monthly PEAK Level D'!$C$4:$C$1500,0),MATCH(S$4,'Monthly PEAK Level D'!$C$4:$AE$4,0)),"")</f>
        <v/>
      </c>
      <c r="T133" s="40" t="str">
        <f ca="1">IFERROR(-1*INDEX('Monthly PEAK Level D'!$C$4:$AE$1500,MATCH($C133,'Monthly PEAK Level D'!$C$4:$C$1500,0),MATCH(T$4,'Monthly PEAK Level D'!$C$4:$AE$4,0)),"")</f>
        <v/>
      </c>
      <c r="U133" s="40" t="str">
        <f ca="1">IFERROR(-1*INDEX('Monthly PEAK Level D'!$C$4:$AE$1500,MATCH($C133,'Monthly PEAK Level D'!$C$4:$C$1500,0),MATCH(U$4,'Monthly PEAK Level D'!$C$4:$AE$4,0)),"")</f>
        <v/>
      </c>
      <c r="V133" s="40" t="str">
        <f ca="1">IFERROR(-1*INDEX('Monthly PEAK Level D'!$C$4:$AE$1500,MATCH($C133,'Monthly PEAK Level D'!$C$4:$C$1500,0),MATCH(V$4,'Monthly PEAK Level D'!$C$4:$AE$4,0)),"")</f>
        <v/>
      </c>
      <c r="W133" s="40" t="str">
        <f ca="1">IFERROR(-1*INDEX('Monthly PEAK Level D'!$C$4:$AE$1500,MATCH($C133,'Monthly PEAK Level D'!$C$4:$C$1500,0),MATCH(W$4,'Monthly PEAK Level D'!$C$4:$AE$4,0)),"")</f>
        <v/>
      </c>
      <c r="X133" s="40" t="str">
        <f ca="1">IFERROR(-1*INDEX('Monthly PEAK Level D'!$C$4:$AE$1500,MATCH($C133,'Monthly PEAK Level D'!$C$4:$C$1500,0),MATCH(X$4,'Monthly PEAK Level D'!$C$4:$AE$4,0)),"")</f>
        <v/>
      </c>
      <c r="Y133" s="40" t="str">
        <f ca="1">IFERROR(-1*INDEX('Monthly PEAK Level D'!$C$4:$AE$1500,MATCH($C133,'Monthly PEAK Level D'!$C$4:$C$1500,0),MATCH(Y$4,'Monthly PEAK Level D'!$C$4:$AE$4,0)),"")</f>
        <v/>
      </c>
      <c r="AB133" s="40" t="str">
        <f ca="1">IFERROR(-1*INDEX('Monthly PEAK Level D'!$C$4:$AE$1500,MATCH($C133,'Monthly PEAK Level D'!$C$4:$C$1500,0),MATCH(AB$4,'Monthly PEAK Level D'!$C$4:$AE$4,0)),"")</f>
        <v/>
      </c>
      <c r="AC133" s="40" t="str">
        <f ca="1">IFERROR(-1*INDEX('Monthly PEAK Level D'!$C$4:$AE$1500,MATCH($C133,'Monthly PEAK Level D'!$C$4:$C$1500,0),MATCH(AC$4,'Monthly PEAK Level D'!$C$4:$AE$4,0)),"")</f>
        <v/>
      </c>
      <c r="AD133" s="40" t="str">
        <f ca="1">IFERROR(-1*INDEX('Monthly PEAK Level D'!$C$4:$AE$1500,MATCH($C133,'Monthly PEAK Level D'!$C$4:$C$1500,0),MATCH(AD$4,'Monthly PEAK Level D'!$C$4:$AE$4,0)),"")</f>
        <v/>
      </c>
      <c r="AE133" s="40" t="str">
        <f ca="1">IFERROR(-1*INDEX('Monthly PEAK Level D'!$C$4:$AE$1500,MATCH($C133,'Monthly PEAK Level D'!$C$4:$C$1500,0),MATCH(AE$4,'Monthly PEAK Level D'!$C$4:$AE$4,0)),"")</f>
        <v/>
      </c>
      <c r="AF133" s="40" t="str">
        <f ca="1">IFERROR(-1*INDEX('Monthly PEAK Level D'!$C$4:$AE$1500,MATCH($C133,'Monthly PEAK Level D'!$C$4:$C$1500,0),MATCH(AF$4,'Monthly PEAK Level D'!$C$4:$AE$4,0)),"")</f>
        <v/>
      </c>
      <c r="AG133" s="40" t="str">
        <f ca="1">IFERROR(-1*INDEX('Monthly PEAK Level D'!$C$4:$AE$1500,MATCH($C133,'Monthly PEAK Level D'!$C$4:$C$1500,0),MATCH(AG$4,'Monthly PEAK Level D'!$C$4:$AE$4,0)),"")</f>
        <v/>
      </c>
      <c r="AH133" s="40" t="str">
        <f ca="1">IFERROR(-1*INDEX('Monthly PEAK Level D'!$C$4:$AE$1500,MATCH($C133,'Monthly PEAK Level D'!$C$4:$C$1500,0),MATCH(AH$4,'Monthly PEAK Level D'!$C$4:$AE$4,0)),"")</f>
        <v/>
      </c>
      <c r="AI133" s="40" t="str">
        <f ca="1">IFERROR(-1*INDEX('Monthly PEAK Level D'!$C$4:$AE$1500,MATCH($C133,'Monthly PEAK Level D'!$C$4:$C$1500,0),MATCH(AI$4,'Monthly PEAK Level D'!$C$4:$AE$4,0)),"")</f>
        <v/>
      </c>
      <c r="AJ133" s="40" t="str">
        <f ca="1">IFERROR(-1*INDEX('Monthly PEAK Level D'!$C$4:$AE$1500,MATCH($C133,'Monthly PEAK Level D'!$C$4:$C$1500,0),MATCH(AJ$4,'Monthly PEAK Level D'!$C$4:$AE$4,0)),"")</f>
        <v/>
      </c>
      <c r="AK133" s="40" t="str">
        <f ca="1">IFERROR(-1*INDEX('Monthly PEAK Level D'!$C$4:$AE$1500,MATCH($C133,'Monthly PEAK Level D'!$C$4:$C$1500,0),MATCH(AK$4,'Monthly PEAK Level D'!$C$4:$AE$4,0)),"")</f>
        <v/>
      </c>
    </row>
    <row r="134" spans="3:37">
      <c r="C134" s="24">
        <f t="shared" si="1"/>
        <v>49218</v>
      </c>
      <c r="D134" s="90" t="s">
        <v>65</v>
      </c>
      <c r="E134" s="91" t="s">
        <v>65</v>
      </c>
      <c r="F134" s="90" t="s">
        <v>65</v>
      </c>
      <c r="G134" s="90" t="s">
        <v>65</v>
      </c>
      <c r="H134" s="90" t="s">
        <v>65</v>
      </c>
      <c r="I134" s="90" t="s">
        <v>65</v>
      </c>
      <c r="J134" s="40" t="str">
        <f ca="1">IFERROR(-1*INDEX('Monthly PEAK Level D'!$C$4:$AE$1500,MATCH($C134,'Monthly PEAK Level D'!$C$4:$C$1500,0),MATCH(J$4,'Monthly PEAK Level D'!$C$4:$AE$4,0)),"")</f>
        <v/>
      </c>
      <c r="K134" s="40" t="str">
        <f ca="1">IFERROR(-1*INDEX('Monthly PEAK Level D'!$C$4:$AE$1500,MATCH($C134,'Monthly PEAK Level D'!$C$4:$C$1500,0),MATCH(K$4,'Monthly PEAK Level D'!$C$4:$AE$4,0)),"")</f>
        <v/>
      </c>
      <c r="L134" s="40" t="str">
        <f ca="1">IFERROR(-1*INDEX('Monthly PEAK Level D'!$C$4:$AE$1500,MATCH($C134,'Monthly PEAK Level D'!$C$4:$C$1500,0),MATCH(L$4,'Monthly PEAK Level D'!$C$4:$AE$4,0)),"")</f>
        <v/>
      </c>
      <c r="M134" s="40" t="str">
        <f ca="1">IFERROR(-1*INDEX('Monthly PEAK Level D'!$C$4:$AE$1500,MATCH($C134,'Monthly PEAK Level D'!$C$4:$C$1500,0),MATCH(M$4,'Monthly PEAK Level D'!$C$4:$AE$4,0)),"")</f>
        <v/>
      </c>
      <c r="N134" s="40" t="str">
        <f ca="1">IFERROR(INDEX('Monthly PEAK Level D'!$C$4:$AE$1500,MATCH($C134,'Monthly PEAK Level D'!$C$4:$C$1500,0),MATCH(N$4,'Monthly PEAK Level D'!$C$4:$AE$4,0)),"")</f>
        <v/>
      </c>
      <c r="O134" s="40" t="str">
        <f ca="1">IFERROR(INDEX('Monthly PEAK Level D'!$C$4:$AE$1500,MATCH($C134,'Monthly PEAK Level D'!$C$4:$C$1500,0),MATCH(O$4,'Monthly PEAK Level D'!$C$4:$AE$4,0)),"")</f>
        <v/>
      </c>
      <c r="P134" s="90" t="s">
        <v>65</v>
      </c>
      <c r="Q134" s="90" t="s">
        <v>65</v>
      </c>
      <c r="R134" s="90" t="s">
        <v>65</v>
      </c>
      <c r="S134" s="40" t="str">
        <f ca="1">IFERROR(-1*INDEX('Monthly PEAK Level D'!$C$4:$AE$1500,MATCH($C134,'Monthly PEAK Level D'!$C$4:$C$1500,0),MATCH(S$4,'Monthly PEAK Level D'!$C$4:$AE$4,0)),"")</f>
        <v/>
      </c>
      <c r="T134" s="40" t="str">
        <f ca="1">IFERROR(-1*INDEX('Monthly PEAK Level D'!$C$4:$AE$1500,MATCH($C134,'Monthly PEAK Level D'!$C$4:$C$1500,0),MATCH(T$4,'Monthly PEAK Level D'!$C$4:$AE$4,0)),"")</f>
        <v/>
      </c>
      <c r="U134" s="40" t="str">
        <f ca="1">IFERROR(-1*INDEX('Monthly PEAK Level D'!$C$4:$AE$1500,MATCH($C134,'Monthly PEAK Level D'!$C$4:$C$1500,0),MATCH(U$4,'Monthly PEAK Level D'!$C$4:$AE$4,0)),"")</f>
        <v/>
      </c>
      <c r="V134" s="40" t="str">
        <f ca="1">IFERROR(-1*INDEX('Monthly PEAK Level D'!$C$4:$AE$1500,MATCH($C134,'Monthly PEAK Level D'!$C$4:$C$1500,0),MATCH(V$4,'Monthly PEAK Level D'!$C$4:$AE$4,0)),"")</f>
        <v/>
      </c>
      <c r="W134" s="40" t="str">
        <f ca="1">IFERROR(-1*INDEX('Monthly PEAK Level D'!$C$4:$AE$1500,MATCH($C134,'Monthly PEAK Level D'!$C$4:$C$1500,0),MATCH(W$4,'Monthly PEAK Level D'!$C$4:$AE$4,0)),"")</f>
        <v/>
      </c>
      <c r="X134" s="40" t="str">
        <f ca="1">IFERROR(-1*INDEX('Monthly PEAK Level D'!$C$4:$AE$1500,MATCH($C134,'Monthly PEAK Level D'!$C$4:$C$1500,0),MATCH(X$4,'Monthly PEAK Level D'!$C$4:$AE$4,0)),"")</f>
        <v/>
      </c>
      <c r="Y134" s="40" t="str">
        <f ca="1">IFERROR(-1*INDEX('Monthly PEAK Level D'!$C$4:$AE$1500,MATCH($C134,'Monthly PEAK Level D'!$C$4:$C$1500,0),MATCH(Y$4,'Monthly PEAK Level D'!$C$4:$AE$4,0)),"")</f>
        <v/>
      </c>
      <c r="AB134" s="40" t="str">
        <f ca="1">IFERROR(-1*INDEX('Monthly PEAK Level D'!$C$4:$AE$1500,MATCH($C134,'Monthly PEAK Level D'!$C$4:$C$1500,0),MATCH(AB$4,'Monthly PEAK Level D'!$C$4:$AE$4,0)),"")</f>
        <v/>
      </c>
      <c r="AC134" s="40" t="str">
        <f ca="1">IFERROR(-1*INDEX('Monthly PEAK Level D'!$C$4:$AE$1500,MATCH($C134,'Monthly PEAK Level D'!$C$4:$C$1500,0),MATCH(AC$4,'Monthly PEAK Level D'!$C$4:$AE$4,0)),"")</f>
        <v/>
      </c>
      <c r="AD134" s="40" t="str">
        <f ca="1">IFERROR(-1*INDEX('Monthly PEAK Level D'!$C$4:$AE$1500,MATCH($C134,'Monthly PEAK Level D'!$C$4:$C$1500,0),MATCH(AD$4,'Monthly PEAK Level D'!$C$4:$AE$4,0)),"")</f>
        <v/>
      </c>
      <c r="AE134" s="40" t="str">
        <f ca="1">IFERROR(-1*INDEX('Monthly PEAK Level D'!$C$4:$AE$1500,MATCH($C134,'Monthly PEAK Level D'!$C$4:$C$1500,0),MATCH(AE$4,'Monthly PEAK Level D'!$C$4:$AE$4,0)),"")</f>
        <v/>
      </c>
      <c r="AF134" s="40" t="str">
        <f ca="1">IFERROR(-1*INDEX('Monthly PEAK Level D'!$C$4:$AE$1500,MATCH($C134,'Monthly PEAK Level D'!$C$4:$C$1500,0),MATCH(AF$4,'Monthly PEAK Level D'!$C$4:$AE$4,0)),"")</f>
        <v/>
      </c>
      <c r="AG134" s="40" t="str">
        <f ca="1">IFERROR(-1*INDEX('Monthly PEAK Level D'!$C$4:$AE$1500,MATCH($C134,'Monthly PEAK Level D'!$C$4:$C$1500,0),MATCH(AG$4,'Monthly PEAK Level D'!$C$4:$AE$4,0)),"")</f>
        <v/>
      </c>
      <c r="AH134" s="40" t="str">
        <f ca="1">IFERROR(-1*INDEX('Monthly PEAK Level D'!$C$4:$AE$1500,MATCH($C134,'Monthly PEAK Level D'!$C$4:$C$1500,0),MATCH(AH$4,'Monthly PEAK Level D'!$C$4:$AE$4,0)),"")</f>
        <v/>
      </c>
      <c r="AI134" s="40" t="str">
        <f ca="1">IFERROR(-1*INDEX('Monthly PEAK Level D'!$C$4:$AE$1500,MATCH($C134,'Monthly PEAK Level D'!$C$4:$C$1500,0),MATCH(AI$4,'Monthly PEAK Level D'!$C$4:$AE$4,0)),"")</f>
        <v/>
      </c>
      <c r="AJ134" s="40" t="str">
        <f ca="1">IFERROR(-1*INDEX('Monthly PEAK Level D'!$C$4:$AE$1500,MATCH($C134,'Monthly PEAK Level D'!$C$4:$C$1500,0),MATCH(AJ$4,'Monthly PEAK Level D'!$C$4:$AE$4,0)),"")</f>
        <v/>
      </c>
      <c r="AK134" s="40" t="str">
        <f ca="1">IFERROR(-1*INDEX('Monthly PEAK Level D'!$C$4:$AE$1500,MATCH($C134,'Monthly PEAK Level D'!$C$4:$C$1500,0),MATCH(AK$4,'Monthly PEAK Level D'!$C$4:$AE$4,0)),"")</f>
        <v/>
      </c>
    </row>
    <row r="135" spans="3:37">
      <c r="C135" s="24">
        <f t="shared" ref="C135:C198" si="2">DATE(YEAR(C134),MONTH(C134)+1,1)</f>
        <v>49249</v>
      </c>
      <c r="D135" s="90" t="s">
        <v>65</v>
      </c>
      <c r="E135" s="91" t="s">
        <v>65</v>
      </c>
      <c r="F135" s="90" t="s">
        <v>65</v>
      </c>
      <c r="G135" s="90" t="s">
        <v>65</v>
      </c>
      <c r="H135" s="90" t="s">
        <v>65</v>
      </c>
      <c r="I135" s="90" t="s">
        <v>65</v>
      </c>
      <c r="J135" s="40" t="str">
        <f ca="1">IFERROR(-1*INDEX('Monthly PEAK Level D'!$C$4:$AE$1500,MATCH($C135,'Monthly PEAK Level D'!$C$4:$C$1500,0),MATCH(J$4,'Monthly PEAK Level D'!$C$4:$AE$4,0)),"")</f>
        <v/>
      </c>
      <c r="K135" s="40" t="str">
        <f ca="1">IFERROR(-1*INDEX('Monthly PEAK Level D'!$C$4:$AE$1500,MATCH($C135,'Monthly PEAK Level D'!$C$4:$C$1500,0),MATCH(K$4,'Monthly PEAK Level D'!$C$4:$AE$4,0)),"")</f>
        <v/>
      </c>
      <c r="L135" s="40" t="str">
        <f ca="1">IFERROR(-1*INDEX('Monthly PEAK Level D'!$C$4:$AE$1500,MATCH($C135,'Monthly PEAK Level D'!$C$4:$C$1500,0),MATCH(L$4,'Monthly PEAK Level D'!$C$4:$AE$4,0)),"")</f>
        <v/>
      </c>
      <c r="M135" s="40" t="str">
        <f ca="1">IFERROR(-1*INDEX('Monthly PEAK Level D'!$C$4:$AE$1500,MATCH($C135,'Monthly PEAK Level D'!$C$4:$C$1500,0),MATCH(M$4,'Monthly PEAK Level D'!$C$4:$AE$4,0)),"")</f>
        <v/>
      </c>
      <c r="N135" s="40" t="str">
        <f ca="1">IFERROR(INDEX('Monthly PEAK Level D'!$C$4:$AE$1500,MATCH($C135,'Monthly PEAK Level D'!$C$4:$C$1500,0),MATCH(N$4,'Monthly PEAK Level D'!$C$4:$AE$4,0)),"")</f>
        <v/>
      </c>
      <c r="O135" s="40" t="str">
        <f ca="1">IFERROR(INDEX('Monthly PEAK Level D'!$C$4:$AE$1500,MATCH($C135,'Monthly PEAK Level D'!$C$4:$C$1500,0),MATCH(O$4,'Monthly PEAK Level D'!$C$4:$AE$4,0)),"")</f>
        <v/>
      </c>
      <c r="P135" s="90" t="s">
        <v>65</v>
      </c>
      <c r="Q135" s="90" t="s">
        <v>65</v>
      </c>
      <c r="R135" s="90" t="s">
        <v>65</v>
      </c>
      <c r="S135" s="40" t="str">
        <f ca="1">IFERROR(-1*INDEX('Monthly PEAK Level D'!$C$4:$AE$1500,MATCH($C135,'Monthly PEAK Level D'!$C$4:$C$1500,0),MATCH(S$4,'Monthly PEAK Level D'!$C$4:$AE$4,0)),"")</f>
        <v/>
      </c>
      <c r="T135" s="40" t="str">
        <f ca="1">IFERROR(-1*INDEX('Monthly PEAK Level D'!$C$4:$AE$1500,MATCH($C135,'Monthly PEAK Level D'!$C$4:$C$1500,0),MATCH(T$4,'Monthly PEAK Level D'!$C$4:$AE$4,0)),"")</f>
        <v/>
      </c>
      <c r="U135" s="40" t="str">
        <f ca="1">IFERROR(-1*INDEX('Monthly PEAK Level D'!$C$4:$AE$1500,MATCH($C135,'Monthly PEAK Level D'!$C$4:$C$1500,0),MATCH(U$4,'Monthly PEAK Level D'!$C$4:$AE$4,0)),"")</f>
        <v/>
      </c>
      <c r="V135" s="40" t="str">
        <f ca="1">IFERROR(-1*INDEX('Monthly PEAK Level D'!$C$4:$AE$1500,MATCH($C135,'Monthly PEAK Level D'!$C$4:$C$1500,0),MATCH(V$4,'Monthly PEAK Level D'!$C$4:$AE$4,0)),"")</f>
        <v/>
      </c>
      <c r="W135" s="40" t="str">
        <f ca="1">IFERROR(-1*INDEX('Monthly PEAK Level D'!$C$4:$AE$1500,MATCH($C135,'Monthly PEAK Level D'!$C$4:$C$1500,0),MATCH(W$4,'Monthly PEAK Level D'!$C$4:$AE$4,0)),"")</f>
        <v/>
      </c>
      <c r="X135" s="40" t="str">
        <f ca="1">IFERROR(-1*INDEX('Monthly PEAK Level D'!$C$4:$AE$1500,MATCH($C135,'Monthly PEAK Level D'!$C$4:$C$1500,0),MATCH(X$4,'Monthly PEAK Level D'!$C$4:$AE$4,0)),"")</f>
        <v/>
      </c>
      <c r="Y135" s="40" t="str">
        <f ca="1">IFERROR(-1*INDEX('Monthly PEAK Level D'!$C$4:$AE$1500,MATCH($C135,'Monthly PEAK Level D'!$C$4:$C$1500,0),MATCH(Y$4,'Monthly PEAK Level D'!$C$4:$AE$4,0)),"")</f>
        <v/>
      </c>
      <c r="AB135" s="40" t="str">
        <f ca="1">IFERROR(-1*INDEX('Monthly PEAK Level D'!$C$4:$AE$1500,MATCH($C135,'Monthly PEAK Level D'!$C$4:$C$1500,0),MATCH(AB$4,'Monthly PEAK Level D'!$C$4:$AE$4,0)),"")</f>
        <v/>
      </c>
      <c r="AC135" s="40" t="str">
        <f ca="1">IFERROR(-1*INDEX('Monthly PEAK Level D'!$C$4:$AE$1500,MATCH($C135,'Monthly PEAK Level D'!$C$4:$C$1500,0),MATCH(AC$4,'Monthly PEAK Level D'!$C$4:$AE$4,0)),"")</f>
        <v/>
      </c>
      <c r="AD135" s="40" t="str">
        <f ca="1">IFERROR(-1*INDEX('Monthly PEAK Level D'!$C$4:$AE$1500,MATCH($C135,'Monthly PEAK Level D'!$C$4:$C$1500,0),MATCH(AD$4,'Monthly PEAK Level D'!$C$4:$AE$4,0)),"")</f>
        <v/>
      </c>
      <c r="AE135" s="40" t="str">
        <f ca="1">IFERROR(-1*INDEX('Monthly PEAK Level D'!$C$4:$AE$1500,MATCH($C135,'Monthly PEAK Level D'!$C$4:$C$1500,0),MATCH(AE$4,'Monthly PEAK Level D'!$C$4:$AE$4,0)),"")</f>
        <v/>
      </c>
      <c r="AF135" s="40" t="str">
        <f ca="1">IFERROR(-1*INDEX('Monthly PEAK Level D'!$C$4:$AE$1500,MATCH($C135,'Monthly PEAK Level D'!$C$4:$C$1500,0),MATCH(AF$4,'Monthly PEAK Level D'!$C$4:$AE$4,0)),"")</f>
        <v/>
      </c>
      <c r="AG135" s="40" t="str">
        <f ca="1">IFERROR(-1*INDEX('Monthly PEAK Level D'!$C$4:$AE$1500,MATCH($C135,'Monthly PEAK Level D'!$C$4:$C$1500,0),MATCH(AG$4,'Monthly PEAK Level D'!$C$4:$AE$4,0)),"")</f>
        <v/>
      </c>
      <c r="AH135" s="40" t="str">
        <f ca="1">IFERROR(-1*INDEX('Monthly PEAK Level D'!$C$4:$AE$1500,MATCH($C135,'Monthly PEAK Level D'!$C$4:$C$1500,0),MATCH(AH$4,'Monthly PEAK Level D'!$C$4:$AE$4,0)),"")</f>
        <v/>
      </c>
      <c r="AI135" s="40" t="str">
        <f ca="1">IFERROR(-1*INDEX('Monthly PEAK Level D'!$C$4:$AE$1500,MATCH($C135,'Monthly PEAK Level D'!$C$4:$C$1500,0),MATCH(AI$4,'Monthly PEAK Level D'!$C$4:$AE$4,0)),"")</f>
        <v/>
      </c>
      <c r="AJ135" s="40" t="str">
        <f ca="1">IFERROR(-1*INDEX('Monthly PEAK Level D'!$C$4:$AE$1500,MATCH($C135,'Monthly PEAK Level D'!$C$4:$C$1500,0),MATCH(AJ$4,'Monthly PEAK Level D'!$C$4:$AE$4,0)),"")</f>
        <v/>
      </c>
      <c r="AK135" s="40" t="str">
        <f ca="1">IFERROR(-1*INDEX('Monthly PEAK Level D'!$C$4:$AE$1500,MATCH($C135,'Monthly PEAK Level D'!$C$4:$C$1500,0),MATCH(AK$4,'Monthly PEAK Level D'!$C$4:$AE$4,0)),"")</f>
        <v/>
      </c>
    </row>
    <row r="136" spans="3:37">
      <c r="C136" s="24">
        <f t="shared" si="2"/>
        <v>49279</v>
      </c>
      <c r="D136" s="90" t="s">
        <v>65</v>
      </c>
      <c r="E136" s="91" t="s">
        <v>65</v>
      </c>
      <c r="F136" s="90" t="s">
        <v>65</v>
      </c>
      <c r="G136" s="90" t="s">
        <v>65</v>
      </c>
      <c r="H136" s="90" t="s">
        <v>65</v>
      </c>
      <c r="I136" s="90" t="s">
        <v>65</v>
      </c>
      <c r="J136" s="40" t="str">
        <f ca="1">IFERROR(-1*INDEX('Monthly PEAK Level D'!$C$4:$AE$1500,MATCH($C136,'Monthly PEAK Level D'!$C$4:$C$1500,0),MATCH(J$4,'Monthly PEAK Level D'!$C$4:$AE$4,0)),"")</f>
        <v/>
      </c>
      <c r="K136" s="40" t="str">
        <f ca="1">IFERROR(-1*INDEX('Monthly PEAK Level D'!$C$4:$AE$1500,MATCH($C136,'Monthly PEAK Level D'!$C$4:$C$1500,0),MATCH(K$4,'Monthly PEAK Level D'!$C$4:$AE$4,0)),"")</f>
        <v/>
      </c>
      <c r="L136" s="40" t="str">
        <f ca="1">IFERROR(-1*INDEX('Monthly PEAK Level D'!$C$4:$AE$1500,MATCH($C136,'Monthly PEAK Level D'!$C$4:$C$1500,0),MATCH(L$4,'Monthly PEAK Level D'!$C$4:$AE$4,0)),"")</f>
        <v/>
      </c>
      <c r="M136" s="40" t="str">
        <f ca="1">IFERROR(-1*INDEX('Monthly PEAK Level D'!$C$4:$AE$1500,MATCH($C136,'Monthly PEAK Level D'!$C$4:$C$1500,0),MATCH(M$4,'Monthly PEAK Level D'!$C$4:$AE$4,0)),"")</f>
        <v/>
      </c>
      <c r="N136" s="40" t="str">
        <f ca="1">IFERROR(INDEX('Monthly PEAK Level D'!$C$4:$AE$1500,MATCH($C136,'Monthly PEAK Level D'!$C$4:$C$1500,0),MATCH(N$4,'Monthly PEAK Level D'!$C$4:$AE$4,0)),"")</f>
        <v/>
      </c>
      <c r="O136" s="40" t="str">
        <f ca="1">IFERROR(INDEX('Monthly PEAK Level D'!$C$4:$AE$1500,MATCH($C136,'Monthly PEAK Level D'!$C$4:$C$1500,0),MATCH(O$4,'Monthly PEAK Level D'!$C$4:$AE$4,0)),"")</f>
        <v/>
      </c>
      <c r="P136" s="90" t="s">
        <v>65</v>
      </c>
      <c r="Q136" s="90" t="s">
        <v>65</v>
      </c>
      <c r="R136" s="90" t="s">
        <v>65</v>
      </c>
      <c r="S136" s="40" t="str">
        <f ca="1">IFERROR(-1*INDEX('Monthly PEAK Level D'!$C$4:$AE$1500,MATCH($C136,'Monthly PEAK Level D'!$C$4:$C$1500,0),MATCH(S$4,'Monthly PEAK Level D'!$C$4:$AE$4,0)),"")</f>
        <v/>
      </c>
      <c r="T136" s="40" t="str">
        <f ca="1">IFERROR(-1*INDEX('Monthly PEAK Level D'!$C$4:$AE$1500,MATCH($C136,'Monthly PEAK Level D'!$C$4:$C$1500,0),MATCH(T$4,'Monthly PEAK Level D'!$C$4:$AE$4,0)),"")</f>
        <v/>
      </c>
      <c r="U136" s="40" t="str">
        <f ca="1">IFERROR(-1*INDEX('Monthly PEAK Level D'!$C$4:$AE$1500,MATCH($C136,'Monthly PEAK Level D'!$C$4:$C$1500,0),MATCH(U$4,'Monthly PEAK Level D'!$C$4:$AE$4,0)),"")</f>
        <v/>
      </c>
      <c r="V136" s="40" t="str">
        <f ca="1">IFERROR(-1*INDEX('Monthly PEAK Level D'!$C$4:$AE$1500,MATCH($C136,'Monthly PEAK Level D'!$C$4:$C$1500,0),MATCH(V$4,'Monthly PEAK Level D'!$C$4:$AE$4,0)),"")</f>
        <v/>
      </c>
      <c r="W136" s="40" t="str">
        <f ca="1">IFERROR(-1*INDEX('Monthly PEAK Level D'!$C$4:$AE$1500,MATCH($C136,'Monthly PEAK Level D'!$C$4:$C$1500,0),MATCH(W$4,'Monthly PEAK Level D'!$C$4:$AE$4,0)),"")</f>
        <v/>
      </c>
      <c r="X136" s="40" t="str">
        <f ca="1">IFERROR(-1*INDEX('Monthly PEAK Level D'!$C$4:$AE$1500,MATCH($C136,'Monthly PEAK Level D'!$C$4:$C$1500,0),MATCH(X$4,'Monthly PEAK Level D'!$C$4:$AE$4,0)),"")</f>
        <v/>
      </c>
      <c r="Y136" s="40" t="str">
        <f ca="1">IFERROR(-1*INDEX('Monthly PEAK Level D'!$C$4:$AE$1500,MATCH($C136,'Monthly PEAK Level D'!$C$4:$C$1500,0),MATCH(Y$4,'Monthly PEAK Level D'!$C$4:$AE$4,0)),"")</f>
        <v/>
      </c>
      <c r="AB136" s="40" t="str">
        <f ca="1">IFERROR(-1*INDEX('Monthly PEAK Level D'!$C$4:$AE$1500,MATCH($C136,'Monthly PEAK Level D'!$C$4:$C$1500,0),MATCH(AB$4,'Monthly PEAK Level D'!$C$4:$AE$4,0)),"")</f>
        <v/>
      </c>
      <c r="AC136" s="40" t="str">
        <f ca="1">IFERROR(-1*INDEX('Monthly PEAK Level D'!$C$4:$AE$1500,MATCH($C136,'Monthly PEAK Level D'!$C$4:$C$1500,0),MATCH(AC$4,'Monthly PEAK Level D'!$C$4:$AE$4,0)),"")</f>
        <v/>
      </c>
      <c r="AD136" s="40" t="str">
        <f ca="1">IFERROR(-1*INDEX('Monthly PEAK Level D'!$C$4:$AE$1500,MATCH($C136,'Monthly PEAK Level D'!$C$4:$C$1500,0),MATCH(AD$4,'Monthly PEAK Level D'!$C$4:$AE$4,0)),"")</f>
        <v/>
      </c>
      <c r="AE136" s="40" t="str">
        <f ca="1">IFERROR(-1*INDEX('Monthly PEAK Level D'!$C$4:$AE$1500,MATCH($C136,'Monthly PEAK Level D'!$C$4:$C$1500,0),MATCH(AE$4,'Monthly PEAK Level D'!$C$4:$AE$4,0)),"")</f>
        <v/>
      </c>
      <c r="AF136" s="40" t="str">
        <f ca="1">IFERROR(-1*INDEX('Monthly PEAK Level D'!$C$4:$AE$1500,MATCH($C136,'Monthly PEAK Level D'!$C$4:$C$1500,0),MATCH(AF$4,'Monthly PEAK Level D'!$C$4:$AE$4,0)),"")</f>
        <v/>
      </c>
      <c r="AG136" s="40" t="str">
        <f ca="1">IFERROR(-1*INDEX('Monthly PEAK Level D'!$C$4:$AE$1500,MATCH($C136,'Monthly PEAK Level D'!$C$4:$C$1500,0),MATCH(AG$4,'Monthly PEAK Level D'!$C$4:$AE$4,0)),"")</f>
        <v/>
      </c>
      <c r="AH136" s="40" t="str">
        <f ca="1">IFERROR(-1*INDEX('Monthly PEAK Level D'!$C$4:$AE$1500,MATCH($C136,'Monthly PEAK Level D'!$C$4:$C$1500,0),MATCH(AH$4,'Monthly PEAK Level D'!$C$4:$AE$4,0)),"")</f>
        <v/>
      </c>
      <c r="AI136" s="40" t="str">
        <f ca="1">IFERROR(-1*INDEX('Monthly PEAK Level D'!$C$4:$AE$1500,MATCH($C136,'Monthly PEAK Level D'!$C$4:$C$1500,0),MATCH(AI$4,'Monthly PEAK Level D'!$C$4:$AE$4,0)),"")</f>
        <v/>
      </c>
      <c r="AJ136" s="40" t="str">
        <f ca="1">IFERROR(-1*INDEX('Monthly PEAK Level D'!$C$4:$AE$1500,MATCH($C136,'Monthly PEAK Level D'!$C$4:$C$1500,0),MATCH(AJ$4,'Monthly PEAK Level D'!$C$4:$AE$4,0)),"")</f>
        <v/>
      </c>
      <c r="AK136" s="40" t="str">
        <f ca="1">IFERROR(-1*INDEX('Monthly PEAK Level D'!$C$4:$AE$1500,MATCH($C136,'Monthly PEAK Level D'!$C$4:$C$1500,0),MATCH(AK$4,'Monthly PEAK Level D'!$C$4:$AE$4,0)),"")</f>
        <v/>
      </c>
    </row>
    <row r="137" spans="3:37">
      <c r="C137" s="24">
        <f t="shared" si="2"/>
        <v>49310</v>
      </c>
      <c r="D137" s="90" t="s">
        <v>65</v>
      </c>
      <c r="E137" s="91" t="s">
        <v>65</v>
      </c>
      <c r="F137" s="90" t="s">
        <v>65</v>
      </c>
      <c r="G137" s="90" t="s">
        <v>65</v>
      </c>
      <c r="H137" s="90" t="s">
        <v>65</v>
      </c>
      <c r="I137" s="90" t="s">
        <v>65</v>
      </c>
      <c r="J137" s="40" t="str">
        <f ca="1">IFERROR(-1*INDEX('Monthly PEAK Level D'!$C$4:$AE$1500,MATCH($C137,'Monthly PEAK Level D'!$C$4:$C$1500,0),MATCH(J$4,'Monthly PEAK Level D'!$C$4:$AE$4,0)),"")</f>
        <v/>
      </c>
      <c r="K137" s="40" t="str">
        <f ca="1">IFERROR(-1*INDEX('Monthly PEAK Level D'!$C$4:$AE$1500,MATCH($C137,'Monthly PEAK Level D'!$C$4:$C$1500,0),MATCH(K$4,'Monthly PEAK Level D'!$C$4:$AE$4,0)),"")</f>
        <v/>
      </c>
      <c r="L137" s="40" t="str">
        <f ca="1">IFERROR(-1*INDEX('Monthly PEAK Level D'!$C$4:$AE$1500,MATCH($C137,'Monthly PEAK Level D'!$C$4:$C$1500,0),MATCH(L$4,'Monthly PEAK Level D'!$C$4:$AE$4,0)),"")</f>
        <v/>
      </c>
      <c r="M137" s="40" t="str">
        <f ca="1">IFERROR(-1*INDEX('Monthly PEAK Level D'!$C$4:$AE$1500,MATCH($C137,'Monthly PEAK Level D'!$C$4:$C$1500,0),MATCH(M$4,'Monthly PEAK Level D'!$C$4:$AE$4,0)),"")</f>
        <v/>
      </c>
      <c r="N137" s="40" t="str">
        <f ca="1">IFERROR(INDEX('Monthly PEAK Level D'!$C$4:$AE$1500,MATCH($C137,'Monthly PEAK Level D'!$C$4:$C$1500,0),MATCH(N$4,'Monthly PEAK Level D'!$C$4:$AE$4,0)),"")</f>
        <v/>
      </c>
      <c r="O137" s="40" t="str">
        <f ca="1">IFERROR(INDEX('Monthly PEAK Level D'!$C$4:$AE$1500,MATCH($C137,'Monthly PEAK Level D'!$C$4:$C$1500,0),MATCH(O$4,'Monthly PEAK Level D'!$C$4:$AE$4,0)),"")</f>
        <v/>
      </c>
      <c r="P137" s="90" t="s">
        <v>65</v>
      </c>
      <c r="Q137" s="90" t="s">
        <v>65</v>
      </c>
      <c r="R137" s="90" t="s">
        <v>65</v>
      </c>
      <c r="S137" s="40" t="str">
        <f ca="1">IFERROR(-1*INDEX('Monthly PEAK Level D'!$C$4:$AE$1500,MATCH($C137,'Monthly PEAK Level D'!$C$4:$C$1500,0),MATCH(S$4,'Monthly PEAK Level D'!$C$4:$AE$4,0)),"")</f>
        <v/>
      </c>
      <c r="T137" s="40" t="str">
        <f ca="1">IFERROR(-1*INDEX('Monthly PEAK Level D'!$C$4:$AE$1500,MATCH($C137,'Monthly PEAK Level D'!$C$4:$C$1500,0),MATCH(T$4,'Monthly PEAK Level D'!$C$4:$AE$4,0)),"")</f>
        <v/>
      </c>
      <c r="U137" s="40" t="str">
        <f ca="1">IFERROR(-1*INDEX('Monthly PEAK Level D'!$C$4:$AE$1500,MATCH($C137,'Monthly PEAK Level D'!$C$4:$C$1500,0),MATCH(U$4,'Monthly PEAK Level D'!$C$4:$AE$4,0)),"")</f>
        <v/>
      </c>
      <c r="V137" s="40" t="str">
        <f ca="1">IFERROR(-1*INDEX('Monthly PEAK Level D'!$C$4:$AE$1500,MATCH($C137,'Monthly PEAK Level D'!$C$4:$C$1500,0),MATCH(V$4,'Monthly PEAK Level D'!$C$4:$AE$4,0)),"")</f>
        <v/>
      </c>
      <c r="W137" s="40" t="str">
        <f ca="1">IFERROR(-1*INDEX('Monthly PEAK Level D'!$C$4:$AE$1500,MATCH($C137,'Monthly PEAK Level D'!$C$4:$C$1500,0),MATCH(W$4,'Monthly PEAK Level D'!$C$4:$AE$4,0)),"")</f>
        <v/>
      </c>
      <c r="X137" s="40" t="str">
        <f ca="1">IFERROR(-1*INDEX('Monthly PEAK Level D'!$C$4:$AE$1500,MATCH($C137,'Monthly PEAK Level D'!$C$4:$C$1500,0),MATCH(X$4,'Monthly PEAK Level D'!$C$4:$AE$4,0)),"")</f>
        <v/>
      </c>
      <c r="Y137" s="40" t="str">
        <f ca="1">IFERROR(-1*INDEX('Monthly PEAK Level D'!$C$4:$AE$1500,MATCH($C137,'Monthly PEAK Level D'!$C$4:$C$1500,0),MATCH(Y$4,'Monthly PEAK Level D'!$C$4:$AE$4,0)),"")</f>
        <v/>
      </c>
      <c r="AB137" s="40" t="str">
        <f ca="1">IFERROR(-1*INDEX('Monthly PEAK Level D'!$C$4:$AE$1500,MATCH($C137,'Monthly PEAK Level D'!$C$4:$C$1500,0),MATCH(AB$4,'Monthly PEAK Level D'!$C$4:$AE$4,0)),"")</f>
        <v/>
      </c>
      <c r="AC137" s="40" t="str">
        <f ca="1">IFERROR(-1*INDEX('Monthly PEAK Level D'!$C$4:$AE$1500,MATCH($C137,'Monthly PEAK Level D'!$C$4:$C$1500,0),MATCH(AC$4,'Monthly PEAK Level D'!$C$4:$AE$4,0)),"")</f>
        <v/>
      </c>
      <c r="AD137" s="40" t="str">
        <f ca="1">IFERROR(-1*INDEX('Monthly PEAK Level D'!$C$4:$AE$1500,MATCH($C137,'Monthly PEAK Level D'!$C$4:$C$1500,0),MATCH(AD$4,'Monthly PEAK Level D'!$C$4:$AE$4,0)),"")</f>
        <v/>
      </c>
      <c r="AE137" s="40" t="str">
        <f ca="1">IFERROR(-1*INDEX('Monthly PEAK Level D'!$C$4:$AE$1500,MATCH($C137,'Monthly PEAK Level D'!$C$4:$C$1500,0),MATCH(AE$4,'Monthly PEAK Level D'!$C$4:$AE$4,0)),"")</f>
        <v/>
      </c>
      <c r="AF137" s="40" t="str">
        <f ca="1">IFERROR(-1*INDEX('Monthly PEAK Level D'!$C$4:$AE$1500,MATCH($C137,'Monthly PEAK Level D'!$C$4:$C$1500,0),MATCH(AF$4,'Monthly PEAK Level D'!$C$4:$AE$4,0)),"")</f>
        <v/>
      </c>
      <c r="AG137" s="40" t="str">
        <f ca="1">IFERROR(-1*INDEX('Monthly PEAK Level D'!$C$4:$AE$1500,MATCH($C137,'Monthly PEAK Level D'!$C$4:$C$1500,0),MATCH(AG$4,'Monthly PEAK Level D'!$C$4:$AE$4,0)),"")</f>
        <v/>
      </c>
      <c r="AH137" s="40" t="str">
        <f ca="1">IFERROR(-1*INDEX('Monthly PEAK Level D'!$C$4:$AE$1500,MATCH($C137,'Monthly PEAK Level D'!$C$4:$C$1500,0),MATCH(AH$4,'Monthly PEAK Level D'!$C$4:$AE$4,0)),"")</f>
        <v/>
      </c>
      <c r="AI137" s="40" t="str">
        <f ca="1">IFERROR(-1*INDEX('Monthly PEAK Level D'!$C$4:$AE$1500,MATCH($C137,'Monthly PEAK Level D'!$C$4:$C$1500,0),MATCH(AI$4,'Monthly PEAK Level D'!$C$4:$AE$4,0)),"")</f>
        <v/>
      </c>
      <c r="AJ137" s="40" t="str">
        <f ca="1">IFERROR(-1*INDEX('Monthly PEAK Level D'!$C$4:$AE$1500,MATCH($C137,'Monthly PEAK Level D'!$C$4:$C$1500,0),MATCH(AJ$4,'Monthly PEAK Level D'!$C$4:$AE$4,0)),"")</f>
        <v/>
      </c>
      <c r="AK137" s="40" t="str">
        <f ca="1">IFERROR(-1*INDEX('Monthly PEAK Level D'!$C$4:$AE$1500,MATCH($C137,'Monthly PEAK Level D'!$C$4:$C$1500,0),MATCH(AK$4,'Monthly PEAK Level D'!$C$4:$AE$4,0)),"")</f>
        <v/>
      </c>
    </row>
    <row r="138" spans="3:37">
      <c r="C138" s="24">
        <f t="shared" si="2"/>
        <v>49341</v>
      </c>
      <c r="D138" s="90" t="s">
        <v>65</v>
      </c>
      <c r="E138" s="91" t="s">
        <v>65</v>
      </c>
      <c r="F138" s="90" t="s">
        <v>65</v>
      </c>
      <c r="G138" s="90" t="s">
        <v>65</v>
      </c>
      <c r="H138" s="90" t="s">
        <v>65</v>
      </c>
      <c r="I138" s="90" t="s">
        <v>65</v>
      </c>
      <c r="J138" s="40" t="str">
        <f ca="1">IFERROR(-1*INDEX('Monthly PEAK Level D'!$C$4:$AE$1500,MATCH($C138,'Monthly PEAK Level D'!$C$4:$C$1500,0),MATCH(J$4,'Monthly PEAK Level D'!$C$4:$AE$4,0)),"")</f>
        <v/>
      </c>
      <c r="K138" s="40" t="str">
        <f ca="1">IFERROR(-1*INDEX('Monthly PEAK Level D'!$C$4:$AE$1500,MATCH($C138,'Monthly PEAK Level D'!$C$4:$C$1500,0),MATCH(K$4,'Monthly PEAK Level D'!$C$4:$AE$4,0)),"")</f>
        <v/>
      </c>
      <c r="L138" s="40" t="str">
        <f ca="1">IFERROR(-1*INDEX('Monthly PEAK Level D'!$C$4:$AE$1500,MATCH($C138,'Monthly PEAK Level D'!$C$4:$C$1500,0),MATCH(L$4,'Monthly PEAK Level D'!$C$4:$AE$4,0)),"")</f>
        <v/>
      </c>
      <c r="M138" s="40" t="str">
        <f ca="1">IFERROR(-1*INDEX('Monthly PEAK Level D'!$C$4:$AE$1500,MATCH($C138,'Monthly PEAK Level D'!$C$4:$C$1500,0),MATCH(M$4,'Monthly PEAK Level D'!$C$4:$AE$4,0)),"")</f>
        <v/>
      </c>
      <c r="N138" s="40" t="str">
        <f ca="1">IFERROR(INDEX('Monthly PEAK Level D'!$C$4:$AE$1500,MATCH($C138,'Monthly PEAK Level D'!$C$4:$C$1500,0),MATCH(N$4,'Monthly PEAK Level D'!$C$4:$AE$4,0)),"")</f>
        <v/>
      </c>
      <c r="O138" s="40" t="str">
        <f ca="1">IFERROR(INDEX('Monthly PEAK Level D'!$C$4:$AE$1500,MATCH($C138,'Monthly PEAK Level D'!$C$4:$C$1500,0),MATCH(O$4,'Monthly PEAK Level D'!$C$4:$AE$4,0)),"")</f>
        <v/>
      </c>
      <c r="P138" s="90" t="s">
        <v>65</v>
      </c>
      <c r="Q138" s="90" t="s">
        <v>65</v>
      </c>
      <c r="R138" s="90" t="s">
        <v>65</v>
      </c>
      <c r="S138" s="40" t="str">
        <f ca="1">IFERROR(-1*INDEX('Monthly PEAK Level D'!$C$4:$AE$1500,MATCH($C138,'Monthly PEAK Level D'!$C$4:$C$1500,0),MATCH(S$4,'Monthly PEAK Level D'!$C$4:$AE$4,0)),"")</f>
        <v/>
      </c>
      <c r="T138" s="40" t="str">
        <f ca="1">IFERROR(-1*INDEX('Monthly PEAK Level D'!$C$4:$AE$1500,MATCH($C138,'Monthly PEAK Level D'!$C$4:$C$1500,0),MATCH(T$4,'Monthly PEAK Level D'!$C$4:$AE$4,0)),"")</f>
        <v/>
      </c>
      <c r="U138" s="40" t="str">
        <f ca="1">IFERROR(-1*INDEX('Monthly PEAK Level D'!$C$4:$AE$1500,MATCH($C138,'Monthly PEAK Level D'!$C$4:$C$1500,0),MATCH(U$4,'Monthly PEAK Level D'!$C$4:$AE$4,0)),"")</f>
        <v/>
      </c>
      <c r="V138" s="40" t="str">
        <f ca="1">IFERROR(-1*INDEX('Monthly PEAK Level D'!$C$4:$AE$1500,MATCH($C138,'Monthly PEAK Level D'!$C$4:$C$1500,0),MATCH(V$4,'Monthly PEAK Level D'!$C$4:$AE$4,0)),"")</f>
        <v/>
      </c>
      <c r="W138" s="40" t="str">
        <f ca="1">IFERROR(-1*INDEX('Monthly PEAK Level D'!$C$4:$AE$1500,MATCH($C138,'Monthly PEAK Level D'!$C$4:$C$1500,0),MATCH(W$4,'Monthly PEAK Level D'!$C$4:$AE$4,0)),"")</f>
        <v/>
      </c>
      <c r="X138" s="40" t="str">
        <f ca="1">IFERROR(-1*INDEX('Monthly PEAK Level D'!$C$4:$AE$1500,MATCH($C138,'Monthly PEAK Level D'!$C$4:$C$1500,0),MATCH(X$4,'Monthly PEAK Level D'!$C$4:$AE$4,0)),"")</f>
        <v/>
      </c>
      <c r="Y138" s="40" t="str">
        <f ca="1">IFERROR(-1*INDEX('Monthly PEAK Level D'!$C$4:$AE$1500,MATCH($C138,'Monthly PEAK Level D'!$C$4:$C$1500,0),MATCH(Y$4,'Monthly PEAK Level D'!$C$4:$AE$4,0)),"")</f>
        <v/>
      </c>
      <c r="AB138" s="40" t="str">
        <f ca="1">IFERROR(-1*INDEX('Monthly PEAK Level D'!$C$4:$AE$1500,MATCH($C138,'Monthly PEAK Level D'!$C$4:$C$1500,0),MATCH(AB$4,'Monthly PEAK Level D'!$C$4:$AE$4,0)),"")</f>
        <v/>
      </c>
      <c r="AC138" s="40" t="str">
        <f ca="1">IFERROR(-1*INDEX('Monthly PEAK Level D'!$C$4:$AE$1500,MATCH($C138,'Monthly PEAK Level D'!$C$4:$C$1500,0),MATCH(AC$4,'Monthly PEAK Level D'!$C$4:$AE$4,0)),"")</f>
        <v/>
      </c>
      <c r="AD138" s="40" t="str">
        <f ca="1">IFERROR(-1*INDEX('Monthly PEAK Level D'!$C$4:$AE$1500,MATCH($C138,'Monthly PEAK Level D'!$C$4:$C$1500,0),MATCH(AD$4,'Monthly PEAK Level D'!$C$4:$AE$4,0)),"")</f>
        <v/>
      </c>
      <c r="AE138" s="40" t="str">
        <f ca="1">IFERROR(-1*INDEX('Monthly PEAK Level D'!$C$4:$AE$1500,MATCH($C138,'Monthly PEAK Level D'!$C$4:$C$1500,0),MATCH(AE$4,'Monthly PEAK Level D'!$C$4:$AE$4,0)),"")</f>
        <v/>
      </c>
      <c r="AF138" s="40" t="str">
        <f ca="1">IFERROR(-1*INDEX('Monthly PEAK Level D'!$C$4:$AE$1500,MATCH($C138,'Monthly PEAK Level D'!$C$4:$C$1500,0),MATCH(AF$4,'Monthly PEAK Level D'!$C$4:$AE$4,0)),"")</f>
        <v/>
      </c>
      <c r="AG138" s="40" t="str">
        <f ca="1">IFERROR(-1*INDEX('Monthly PEAK Level D'!$C$4:$AE$1500,MATCH($C138,'Monthly PEAK Level D'!$C$4:$C$1500,0),MATCH(AG$4,'Monthly PEAK Level D'!$C$4:$AE$4,0)),"")</f>
        <v/>
      </c>
      <c r="AH138" s="40" t="str">
        <f ca="1">IFERROR(-1*INDEX('Monthly PEAK Level D'!$C$4:$AE$1500,MATCH($C138,'Monthly PEAK Level D'!$C$4:$C$1500,0),MATCH(AH$4,'Monthly PEAK Level D'!$C$4:$AE$4,0)),"")</f>
        <v/>
      </c>
      <c r="AI138" s="40" t="str">
        <f ca="1">IFERROR(-1*INDEX('Monthly PEAK Level D'!$C$4:$AE$1500,MATCH($C138,'Monthly PEAK Level D'!$C$4:$C$1500,0),MATCH(AI$4,'Monthly PEAK Level D'!$C$4:$AE$4,0)),"")</f>
        <v/>
      </c>
      <c r="AJ138" s="40" t="str">
        <f ca="1">IFERROR(-1*INDEX('Monthly PEAK Level D'!$C$4:$AE$1500,MATCH($C138,'Monthly PEAK Level D'!$C$4:$C$1500,0),MATCH(AJ$4,'Monthly PEAK Level D'!$C$4:$AE$4,0)),"")</f>
        <v/>
      </c>
      <c r="AK138" s="40" t="str">
        <f ca="1">IFERROR(-1*INDEX('Monthly PEAK Level D'!$C$4:$AE$1500,MATCH($C138,'Monthly PEAK Level D'!$C$4:$C$1500,0),MATCH(AK$4,'Monthly PEAK Level D'!$C$4:$AE$4,0)),"")</f>
        <v/>
      </c>
    </row>
    <row r="139" spans="3:37">
      <c r="C139" s="24">
        <f t="shared" si="2"/>
        <v>49369</v>
      </c>
      <c r="D139" s="90" t="s">
        <v>65</v>
      </c>
      <c r="E139" s="91" t="s">
        <v>65</v>
      </c>
      <c r="F139" s="90" t="s">
        <v>65</v>
      </c>
      <c r="G139" s="90" t="s">
        <v>65</v>
      </c>
      <c r="H139" s="90" t="s">
        <v>65</v>
      </c>
      <c r="I139" s="90" t="s">
        <v>65</v>
      </c>
      <c r="J139" s="40" t="str">
        <f ca="1">IFERROR(-1*INDEX('Monthly PEAK Level D'!$C$4:$AE$1500,MATCH($C139,'Monthly PEAK Level D'!$C$4:$C$1500,0),MATCH(J$4,'Monthly PEAK Level D'!$C$4:$AE$4,0)),"")</f>
        <v/>
      </c>
      <c r="K139" s="40" t="str">
        <f ca="1">IFERROR(-1*INDEX('Monthly PEAK Level D'!$C$4:$AE$1500,MATCH($C139,'Monthly PEAK Level D'!$C$4:$C$1500,0),MATCH(K$4,'Monthly PEAK Level D'!$C$4:$AE$4,0)),"")</f>
        <v/>
      </c>
      <c r="L139" s="40" t="str">
        <f ca="1">IFERROR(-1*INDEX('Monthly PEAK Level D'!$C$4:$AE$1500,MATCH($C139,'Monthly PEAK Level D'!$C$4:$C$1500,0),MATCH(L$4,'Monthly PEAK Level D'!$C$4:$AE$4,0)),"")</f>
        <v/>
      </c>
      <c r="M139" s="40" t="str">
        <f ca="1">IFERROR(-1*INDEX('Monthly PEAK Level D'!$C$4:$AE$1500,MATCH($C139,'Monthly PEAK Level D'!$C$4:$C$1500,0),MATCH(M$4,'Monthly PEAK Level D'!$C$4:$AE$4,0)),"")</f>
        <v/>
      </c>
      <c r="N139" s="40" t="str">
        <f ca="1">IFERROR(INDEX('Monthly PEAK Level D'!$C$4:$AE$1500,MATCH($C139,'Monthly PEAK Level D'!$C$4:$C$1500,0),MATCH(N$4,'Monthly PEAK Level D'!$C$4:$AE$4,0)),"")</f>
        <v/>
      </c>
      <c r="O139" s="40" t="str">
        <f ca="1">IFERROR(INDEX('Monthly PEAK Level D'!$C$4:$AE$1500,MATCH($C139,'Monthly PEAK Level D'!$C$4:$C$1500,0),MATCH(O$4,'Monthly PEAK Level D'!$C$4:$AE$4,0)),"")</f>
        <v/>
      </c>
      <c r="P139" s="90" t="s">
        <v>65</v>
      </c>
      <c r="Q139" s="90" t="s">
        <v>65</v>
      </c>
      <c r="R139" s="90" t="s">
        <v>65</v>
      </c>
      <c r="S139" s="40" t="str">
        <f ca="1">IFERROR(-1*INDEX('Monthly PEAK Level D'!$C$4:$AE$1500,MATCH($C139,'Monthly PEAK Level D'!$C$4:$C$1500,0),MATCH(S$4,'Monthly PEAK Level D'!$C$4:$AE$4,0)),"")</f>
        <v/>
      </c>
      <c r="T139" s="40" t="str">
        <f ca="1">IFERROR(-1*INDEX('Monthly PEAK Level D'!$C$4:$AE$1500,MATCH($C139,'Monthly PEAK Level D'!$C$4:$C$1500,0),MATCH(T$4,'Monthly PEAK Level D'!$C$4:$AE$4,0)),"")</f>
        <v/>
      </c>
      <c r="U139" s="40" t="str">
        <f ca="1">IFERROR(-1*INDEX('Monthly PEAK Level D'!$C$4:$AE$1500,MATCH($C139,'Monthly PEAK Level D'!$C$4:$C$1500,0),MATCH(U$4,'Monthly PEAK Level D'!$C$4:$AE$4,0)),"")</f>
        <v/>
      </c>
      <c r="V139" s="40" t="str">
        <f ca="1">IFERROR(-1*INDEX('Monthly PEAK Level D'!$C$4:$AE$1500,MATCH($C139,'Monthly PEAK Level D'!$C$4:$C$1500,0),MATCH(V$4,'Monthly PEAK Level D'!$C$4:$AE$4,0)),"")</f>
        <v/>
      </c>
      <c r="W139" s="40" t="str">
        <f ca="1">IFERROR(-1*INDEX('Monthly PEAK Level D'!$C$4:$AE$1500,MATCH($C139,'Monthly PEAK Level D'!$C$4:$C$1500,0),MATCH(W$4,'Monthly PEAK Level D'!$C$4:$AE$4,0)),"")</f>
        <v/>
      </c>
      <c r="X139" s="40" t="str">
        <f ca="1">IFERROR(-1*INDEX('Monthly PEAK Level D'!$C$4:$AE$1500,MATCH($C139,'Monthly PEAK Level D'!$C$4:$C$1500,0),MATCH(X$4,'Monthly PEAK Level D'!$C$4:$AE$4,0)),"")</f>
        <v/>
      </c>
      <c r="Y139" s="40" t="str">
        <f ca="1">IFERROR(-1*INDEX('Monthly PEAK Level D'!$C$4:$AE$1500,MATCH($C139,'Monthly PEAK Level D'!$C$4:$C$1500,0),MATCH(Y$4,'Monthly PEAK Level D'!$C$4:$AE$4,0)),"")</f>
        <v/>
      </c>
      <c r="AB139" s="40" t="str">
        <f ca="1">IFERROR(-1*INDEX('Monthly PEAK Level D'!$C$4:$AE$1500,MATCH($C139,'Monthly PEAK Level D'!$C$4:$C$1500,0),MATCH(AB$4,'Monthly PEAK Level D'!$C$4:$AE$4,0)),"")</f>
        <v/>
      </c>
      <c r="AC139" s="40" t="str">
        <f ca="1">IFERROR(-1*INDEX('Monthly PEAK Level D'!$C$4:$AE$1500,MATCH($C139,'Monthly PEAK Level D'!$C$4:$C$1500,0),MATCH(AC$4,'Monthly PEAK Level D'!$C$4:$AE$4,0)),"")</f>
        <v/>
      </c>
      <c r="AD139" s="40" t="str">
        <f ca="1">IFERROR(-1*INDEX('Monthly PEAK Level D'!$C$4:$AE$1500,MATCH($C139,'Monthly PEAK Level D'!$C$4:$C$1500,0),MATCH(AD$4,'Monthly PEAK Level D'!$C$4:$AE$4,0)),"")</f>
        <v/>
      </c>
      <c r="AE139" s="40" t="str">
        <f ca="1">IFERROR(-1*INDEX('Monthly PEAK Level D'!$C$4:$AE$1500,MATCH($C139,'Monthly PEAK Level D'!$C$4:$C$1500,0),MATCH(AE$4,'Monthly PEAK Level D'!$C$4:$AE$4,0)),"")</f>
        <v/>
      </c>
      <c r="AF139" s="40" t="str">
        <f ca="1">IFERROR(-1*INDEX('Monthly PEAK Level D'!$C$4:$AE$1500,MATCH($C139,'Monthly PEAK Level D'!$C$4:$C$1500,0),MATCH(AF$4,'Monthly PEAK Level D'!$C$4:$AE$4,0)),"")</f>
        <v/>
      </c>
      <c r="AG139" s="40" t="str">
        <f ca="1">IFERROR(-1*INDEX('Monthly PEAK Level D'!$C$4:$AE$1500,MATCH($C139,'Monthly PEAK Level D'!$C$4:$C$1500,0),MATCH(AG$4,'Monthly PEAK Level D'!$C$4:$AE$4,0)),"")</f>
        <v/>
      </c>
      <c r="AH139" s="40" t="str">
        <f ca="1">IFERROR(-1*INDEX('Monthly PEAK Level D'!$C$4:$AE$1500,MATCH($C139,'Monthly PEAK Level D'!$C$4:$C$1500,0),MATCH(AH$4,'Monthly PEAK Level D'!$C$4:$AE$4,0)),"")</f>
        <v/>
      </c>
      <c r="AI139" s="40" t="str">
        <f ca="1">IFERROR(-1*INDEX('Monthly PEAK Level D'!$C$4:$AE$1500,MATCH($C139,'Monthly PEAK Level D'!$C$4:$C$1500,0),MATCH(AI$4,'Monthly PEAK Level D'!$C$4:$AE$4,0)),"")</f>
        <v/>
      </c>
      <c r="AJ139" s="40" t="str">
        <f ca="1">IFERROR(-1*INDEX('Monthly PEAK Level D'!$C$4:$AE$1500,MATCH($C139,'Monthly PEAK Level D'!$C$4:$C$1500,0),MATCH(AJ$4,'Monthly PEAK Level D'!$C$4:$AE$4,0)),"")</f>
        <v/>
      </c>
      <c r="AK139" s="40" t="str">
        <f ca="1">IFERROR(-1*INDEX('Monthly PEAK Level D'!$C$4:$AE$1500,MATCH($C139,'Monthly PEAK Level D'!$C$4:$C$1500,0),MATCH(AK$4,'Monthly PEAK Level D'!$C$4:$AE$4,0)),"")</f>
        <v/>
      </c>
    </row>
    <row r="140" spans="3:37">
      <c r="C140" s="24">
        <f t="shared" si="2"/>
        <v>49400</v>
      </c>
      <c r="D140" s="90" t="s">
        <v>65</v>
      </c>
      <c r="E140" s="91" t="s">
        <v>65</v>
      </c>
      <c r="F140" s="90" t="s">
        <v>65</v>
      </c>
      <c r="G140" s="90" t="s">
        <v>65</v>
      </c>
      <c r="H140" s="90" t="s">
        <v>65</v>
      </c>
      <c r="I140" s="90" t="s">
        <v>65</v>
      </c>
      <c r="J140" s="40" t="str">
        <f ca="1">IFERROR(-1*INDEX('Monthly PEAK Level D'!$C$4:$AE$1500,MATCH($C140,'Monthly PEAK Level D'!$C$4:$C$1500,0),MATCH(J$4,'Monthly PEAK Level D'!$C$4:$AE$4,0)),"")</f>
        <v/>
      </c>
      <c r="K140" s="40" t="str">
        <f ca="1">IFERROR(-1*INDEX('Monthly PEAK Level D'!$C$4:$AE$1500,MATCH($C140,'Monthly PEAK Level D'!$C$4:$C$1500,0),MATCH(K$4,'Monthly PEAK Level D'!$C$4:$AE$4,0)),"")</f>
        <v/>
      </c>
      <c r="L140" s="40" t="str">
        <f ca="1">IFERROR(-1*INDEX('Monthly PEAK Level D'!$C$4:$AE$1500,MATCH($C140,'Monthly PEAK Level D'!$C$4:$C$1500,0),MATCH(L$4,'Monthly PEAK Level D'!$C$4:$AE$4,0)),"")</f>
        <v/>
      </c>
      <c r="M140" s="40" t="str">
        <f ca="1">IFERROR(-1*INDEX('Monthly PEAK Level D'!$C$4:$AE$1500,MATCH($C140,'Monthly PEAK Level D'!$C$4:$C$1500,0),MATCH(M$4,'Monthly PEAK Level D'!$C$4:$AE$4,0)),"")</f>
        <v/>
      </c>
      <c r="N140" s="40" t="str">
        <f ca="1">IFERROR(INDEX('Monthly PEAK Level D'!$C$4:$AE$1500,MATCH($C140,'Monthly PEAK Level D'!$C$4:$C$1500,0),MATCH(N$4,'Monthly PEAK Level D'!$C$4:$AE$4,0)),"")</f>
        <v/>
      </c>
      <c r="O140" s="40" t="str">
        <f ca="1">IFERROR(INDEX('Monthly PEAK Level D'!$C$4:$AE$1500,MATCH($C140,'Monthly PEAK Level D'!$C$4:$C$1500,0),MATCH(O$4,'Monthly PEAK Level D'!$C$4:$AE$4,0)),"")</f>
        <v/>
      </c>
      <c r="P140" s="90" t="s">
        <v>65</v>
      </c>
      <c r="Q140" s="90" t="s">
        <v>65</v>
      </c>
      <c r="R140" s="90" t="s">
        <v>65</v>
      </c>
      <c r="S140" s="40" t="str">
        <f ca="1">IFERROR(-1*INDEX('Monthly PEAK Level D'!$C$4:$AE$1500,MATCH($C140,'Monthly PEAK Level D'!$C$4:$C$1500,0),MATCH(S$4,'Monthly PEAK Level D'!$C$4:$AE$4,0)),"")</f>
        <v/>
      </c>
      <c r="T140" s="40" t="str">
        <f ca="1">IFERROR(-1*INDEX('Monthly PEAK Level D'!$C$4:$AE$1500,MATCH($C140,'Monthly PEAK Level D'!$C$4:$C$1500,0),MATCH(T$4,'Monthly PEAK Level D'!$C$4:$AE$4,0)),"")</f>
        <v/>
      </c>
      <c r="U140" s="40" t="str">
        <f ca="1">IFERROR(-1*INDEX('Monthly PEAK Level D'!$C$4:$AE$1500,MATCH($C140,'Monthly PEAK Level D'!$C$4:$C$1500,0),MATCH(U$4,'Monthly PEAK Level D'!$C$4:$AE$4,0)),"")</f>
        <v/>
      </c>
      <c r="V140" s="40" t="str">
        <f ca="1">IFERROR(-1*INDEX('Monthly PEAK Level D'!$C$4:$AE$1500,MATCH($C140,'Monthly PEAK Level D'!$C$4:$C$1500,0),MATCH(V$4,'Monthly PEAK Level D'!$C$4:$AE$4,0)),"")</f>
        <v/>
      </c>
      <c r="W140" s="40" t="str">
        <f ca="1">IFERROR(-1*INDEX('Monthly PEAK Level D'!$C$4:$AE$1500,MATCH($C140,'Monthly PEAK Level D'!$C$4:$C$1500,0),MATCH(W$4,'Monthly PEAK Level D'!$C$4:$AE$4,0)),"")</f>
        <v/>
      </c>
      <c r="X140" s="40" t="str">
        <f ca="1">IFERROR(-1*INDEX('Monthly PEAK Level D'!$C$4:$AE$1500,MATCH($C140,'Monthly PEAK Level D'!$C$4:$C$1500,0),MATCH(X$4,'Monthly PEAK Level D'!$C$4:$AE$4,0)),"")</f>
        <v/>
      </c>
      <c r="Y140" s="40" t="str">
        <f ca="1">IFERROR(-1*INDEX('Monthly PEAK Level D'!$C$4:$AE$1500,MATCH($C140,'Monthly PEAK Level D'!$C$4:$C$1500,0),MATCH(Y$4,'Monthly PEAK Level D'!$C$4:$AE$4,0)),"")</f>
        <v/>
      </c>
      <c r="AB140" s="40" t="str">
        <f ca="1">IFERROR(-1*INDEX('Monthly PEAK Level D'!$C$4:$AE$1500,MATCH($C140,'Monthly PEAK Level D'!$C$4:$C$1500,0),MATCH(AB$4,'Monthly PEAK Level D'!$C$4:$AE$4,0)),"")</f>
        <v/>
      </c>
      <c r="AC140" s="40" t="str">
        <f ca="1">IFERROR(-1*INDEX('Monthly PEAK Level D'!$C$4:$AE$1500,MATCH($C140,'Monthly PEAK Level D'!$C$4:$C$1500,0),MATCH(AC$4,'Monthly PEAK Level D'!$C$4:$AE$4,0)),"")</f>
        <v/>
      </c>
      <c r="AD140" s="40" t="str">
        <f ca="1">IFERROR(-1*INDEX('Monthly PEAK Level D'!$C$4:$AE$1500,MATCH($C140,'Monthly PEAK Level D'!$C$4:$C$1500,0),MATCH(AD$4,'Monthly PEAK Level D'!$C$4:$AE$4,0)),"")</f>
        <v/>
      </c>
      <c r="AE140" s="40" t="str">
        <f ca="1">IFERROR(-1*INDEX('Monthly PEAK Level D'!$C$4:$AE$1500,MATCH($C140,'Monthly PEAK Level D'!$C$4:$C$1500,0),MATCH(AE$4,'Monthly PEAK Level D'!$C$4:$AE$4,0)),"")</f>
        <v/>
      </c>
      <c r="AF140" s="40" t="str">
        <f ca="1">IFERROR(-1*INDEX('Monthly PEAK Level D'!$C$4:$AE$1500,MATCH($C140,'Monthly PEAK Level D'!$C$4:$C$1500,0),MATCH(AF$4,'Monthly PEAK Level D'!$C$4:$AE$4,0)),"")</f>
        <v/>
      </c>
      <c r="AG140" s="40" t="str">
        <f ca="1">IFERROR(-1*INDEX('Monthly PEAK Level D'!$C$4:$AE$1500,MATCH($C140,'Monthly PEAK Level D'!$C$4:$C$1500,0),MATCH(AG$4,'Monthly PEAK Level D'!$C$4:$AE$4,0)),"")</f>
        <v/>
      </c>
      <c r="AH140" s="40" t="str">
        <f ca="1">IFERROR(-1*INDEX('Monthly PEAK Level D'!$C$4:$AE$1500,MATCH($C140,'Monthly PEAK Level D'!$C$4:$C$1500,0),MATCH(AH$4,'Monthly PEAK Level D'!$C$4:$AE$4,0)),"")</f>
        <v/>
      </c>
      <c r="AI140" s="40" t="str">
        <f ca="1">IFERROR(-1*INDEX('Monthly PEAK Level D'!$C$4:$AE$1500,MATCH($C140,'Monthly PEAK Level D'!$C$4:$C$1500,0),MATCH(AI$4,'Monthly PEAK Level D'!$C$4:$AE$4,0)),"")</f>
        <v/>
      </c>
      <c r="AJ140" s="40" t="str">
        <f ca="1">IFERROR(-1*INDEX('Monthly PEAK Level D'!$C$4:$AE$1500,MATCH($C140,'Monthly PEAK Level D'!$C$4:$C$1500,0),MATCH(AJ$4,'Monthly PEAK Level D'!$C$4:$AE$4,0)),"")</f>
        <v/>
      </c>
      <c r="AK140" s="40" t="str">
        <f ca="1">IFERROR(-1*INDEX('Monthly PEAK Level D'!$C$4:$AE$1500,MATCH($C140,'Monthly PEAK Level D'!$C$4:$C$1500,0),MATCH(AK$4,'Monthly PEAK Level D'!$C$4:$AE$4,0)),"")</f>
        <v/>
      </c>
    </row>
    <row r="141" spans="3:37">
      <c r="C141" s="24">
        <f t="shared" si="2"/>
        <v>49430</v>
      </c>
      <c r="D141" s="90" t="s">
        <v>65</v>
      </c>
      <c r="E141" s="91" t="s">
        <v>65</v>
      </c>
      <c r="F141" s="90" t="s">
        <v>65</v>
      </c>
      <c r="G141" s="90" t="s">
        <v>65</v>
      </c>
      <c r="H141" s="90" t="s">
        <v>65</v>
      </c>
      <c r="I141" s="90" t="s">
        <v>65</v>
      </c>
      <c r="J141" s="40" t="str">
        <f ca="1">IFERROR(-1*INDEX('Monthly PEAK Level D'!$C$4:$AE$1500,MATCH($C141,'Monthly PEAK Level D'!$C$4:$C$1500,0),MATCH(J$4,'Monthly PEAK Level D'!$C$4:$AE$4,0)),"")</f>
        <v/>
      </c>
      <c r="K141" s="40" t="str">
        <f ca="1">IFERROR(-1*INDEX('Monthly PEAK Level D'!$C$4:$AE$1500,MATCH($C141,'Monthly PEAK Level D'!$C$4:$C$1500,0),MATCH(K$4,'Monthly PEAK Level D'!$C$4:$AE$4,0)),"")</f>
        <v/>
      </c>
      <c r="L141" s="40" t="str">
        <f ca="1">IFERROR(-1*INDEX('Monthly PEAK Level D'!$C$4:$AE$1500,MATCH($C141,'Monthly PEAK Level D'!$C$4:$C$1500,0),MATCH(L$4,'Monthly PEAK Level D'!$C$4:$AE$4,0)),"")</f>
        <v/>
      </c>
      <c r="M141" s="40" t="str">
        <f ca="1">IFERROR(-1*INDEX('Monthly PEAK Level D'!$C$4:$AE$1500,MATCH($C141,'Monthly PEAK Level D'!$C$4:$C$1500,0),MATCH(M$4,'Monthly PEAK Level D'!$C$4:$AE$4,0)),"")</f>
        <v/>
      </c>
      <c r="N141" s="40" t="str">
        <f ca="1">IFERROR(INDEX('Monthly PEAK Level D'!$C$4:$AE$1500,MATCH($C141,'Monthly PEAK Level D'!$C$4:$C$1500,0),MATCH(N$4,'Monthly PEAK Level D'!$C$4:$AE$4,0)),"")</f>
        <v/>
      </c>
      <c r="O141" s="40" t="str">
        <f ca="1">IFERROR(INDEX('Monthly PEAK Level D'!$C$4:$AE$1500,MATCH($C141,'Monthly PEAK Level D'!$C$4:$C$1500,0),MATCH(O$4,'Monthly PEAK Level D'!$C$4:$AE$4,0)),"")</f>
        <v/>
      </c>
      <c r="P141" s="90" t="s">
        <v>65</v>
      </c>
      <c r="Q141" s="90" t="s">
        <v>65</v>
      </c>
      <c r="R141" s="90" t="s">
        <v>65</v>
      </c>
      <c r="S141" s="40" t="str">
        <f ca="1">IFERROR(-1*INDEX('Monthly PEAK Level D'!$C$4:$AE$1500,MATCH($C141,'Monthly PEAK Level D'!$C$4:$C$1500,0),MATCH(S$4,'Monthly PEAK Level D'!$C$4:$AE$4,0)),"")</f>
        <v/>
      </c>
      <c r="T141" s="40" t="str">
        <f ca="1">IFERROR(-1*INDEX('Monthly PEAK Level D'!$C$4:$AE$1500,MATCH($C141,'Monthly PEAK Level D'!$C$4:$C$1500,0),MATCH(T$4,'Monthly PEAK Level D'!$C$4:$AE$4,0)),"")</f>
        <v/>
      </c>
      <c r="U141" s="40" t="str">
        <f ca="1">IFERROR(-1*INDEX('Monthly PEAK Level D'!$C$4:$AE$1500,MATCH($C141,'Monthly PEAK Level D'!$C$4:$C$1500,0),MATCH(U$4,'Monthly PEAK Level D'!$C$4:$AE$4,0)),"")</f>
        <v/>
      </c>
      <c r="V141" s="40" t="str">
        <f ca="1">IFERROR(-1*INDEX('Monthly PEAK Level D'!$C$4:$AE$1500,MATCH($C141,'Monthly PEAK Level D'!$C$4:$C$1500,0),MATCH(V$4,'Monthly PEAK Level D'!$C$4:$AE$4,0)),"")</f>
        <v/>
      </c>
      <c r="W141" s="40" t="str">
        <f ca="1">IFERROR(-1*INDEX('Monthly PEAK Level D'!$C$4:$AE$1500,MATCH($C141,'Monthly PEAK Level D'!$C$4:$C$1500,0),MATCH(W$4,'Monthly PEAK Level D'!$C$4:$AE$4,0)),"")</f>
        <v/>
      </c>
      <c r="X141" s="40" t="str">
        <f ca="1">IFERROR(-1*INDEX('Monthly PEAK Level D'!$C$4:$AE$1500,MATCH($C141,'Monthly PEAK Level D'!$C$4:$C$1500,0),MATCH(X$4,'Monthly PEAK Level D'!$C$4:$AE$4,0)),"")</f>
        <v/>
      </c>
      <c r="Y141" s="40" t="str">
        <f ca="1">IFERROR(-1*INDEX('Monthly PEAK Level D'!$C$4:$AE$1500,MATCH($C141,'Monthly PEAK Level D'!$C$4:$C$1500,0),MATCH(Y$4,'Monthly PEAK Level D'!$C$4:$AE$4,0)),"")</f>
        <v/>
      </c>
      <c r="AB141" s="40" t="str">
        <f ca="1">IFERROR(-1*INDEX('Monthly PEAK Level D'!$C$4:$AE$1500,MATCH($C141,'Monthly PEAK Level D'!$C$4:$C$1500,0),MATCH(AB$4,'Monthly PEAK Level D'!$C$4:$AE$4,0)),"")</f>
        <v/>
      </c>
      <c r="AC141" s="40" t="str">
        <f ca="1">IFERROR(-1*INDEX('Monthly PEAK Level D'!$C$4:$AE$1500,MATCH($C141,'Monthly PEAK Level D'!$C$4:$C$1500,0),MATCH(AC$4,'Monthly PEAK Level D'!$C$4:$AE$4,0)),"")</f>
        <v/>
      </c>
      <c r="AD141" s="40" t="str">
        <f ca="1">IFERROR(-1*INDEX('Monthly PEAK Level D'!$C$4:$AE$1500,MATCH($C141,'Monthly PEAK Level D'!$C$4:$C$1500,0),MATCH(AD$4,'Monthly PEAK Level D'!$C$4:$AE$4,0)),"")</f>
        <v/>
      </c>
      <c r="AE141" s="40" t="str">
        <f ca="1">IFERROR(-1*INDEX('Monthly PEAK Level D'!$C$4:$AE$1500,MATCH($C141,'Monthly PEAK Level D'!$C$4:$C$1500,0),MATCH(AE$4,'Monthly PEAK Level D'!$C$4:$AE$4,0)),"")</f>
        <v/>
      </c>
      <c r="AF141" s="40" t="str">
        <f ca="1">IFERROR(-1*INDEX('Monthly PEAK Level D'!$C$4:$AE$1500,MATCH($C141,'Monthly PEAK Level D'!$C$4:$C$1500,0),MATCH(AF$4,'Monthly PEAK Level D'!$C$4:$AE$4,0)),"")</f>
        <v/>
      </c>
      <c r="AG141" s="40" t="str">
        <f ca="1">IFERROR(-1*INDEX('Monthly PEAK Level D'!$C$4:$AE$1500,MATCH($C141,'Monthly PEAK Level D'!$C$4:$C$1500,0),MATCH(AG$4,'Monthly PEAK Level D'!$C$4:$AE$4,0)),"")</f>
        <v/>
      </c>
      <c r="AH141" s="40" t="str">
        <f ca="1">IFERROR(-1*INDEX('Monthly PEAK Level D'!$C$4:$AE$1500,MATCH($C141,'Monthly PEAK Level D'!$C$4:$C$1500,0),MATCH(AH$4,'Monthly PEAK Level D'!$C$4:$AE$4,0)),"")</f>
        <v/>
      </c>
      <c r="AI141" s="40" t="str">
        <f ca="1">IFERROR(-1*INDEX('Monthly PEAK Level D'!$C$4:$AE$1500,MATCH($C141,'Monthly PEAK Level D'!$C$4:$C$1500,0),MATCH(AI$4,'Monthly PEAK Level D'!$C$4:$AE$4,0)),"")</f>
        <v/>
      </c>
      <c r="AJ141" s="40" t="str">
        <f ca="1">IFERROR(-1*INDEX('Monthly PEAK Level D'!$C$4:$AE$1500,MATCH($C141,'Monthly PEAK Level D'!$C$4:$C$1500,0),MATCH(AJ$4,'Monthly PEAK Level D'!$C$4:$AE$4,0)),"")</f>
        <v/>
      </c>
      <c r="AK141" s="40" t="str">
        <f ca="1">IFERROR(-1*INDEX('Monthly PEAK Level D'!$C$4:$AE$1500,MATCH($C141,'Monthly PEAK Level D'!$C$4:$C$1500,0),MATCH(AK$4,'Monthly PEAK Level D'!$C$4:$AE$4,0)),"")</f>
        <v/>
      </c>
    </row>
    <row r="142" spans="3:37">
      <c r="C142" s="24">
        <f t="shared" si="2"/>
        <v>49461</v>
      </c>
      <c r="D142" s="90" t="s">
        <v>65</v>
      </c>
      <c r="E142" s="91" t="s">
        <v>65</v>
      </c>
      <c r="F142" s="90" t="s">
        <v>65</v>
      </c>
      <c r="G142" s="90" t="s">
        <v>65</v>
      </c>
      <c r="H142" s="90" t="s">
        <v>65</v>
      </c>
      <c r="I142" s="90" t="s">
        <v>65</v>
      </c>
      <c r="J142" s="40" t="str">
        <f ca="1">IFERROR(-1*INDEX('Monthly PEAK Level D'!$C$4:$AE$1500,MATCH($C142,'Monthly PEAK Level D'!$C$4:$C$1500,0),MATCH(J$4,'Monthly PEAK Level D'!$C$4:$AE$4,0)),"")</f>
        <v/>
      </c>
      <c r="K142" s="40" t="str">
        <f ca="1">IFERROR(-1*INDEX('Monthly PEAK Level D'!$C$4:$AE$1500,MATCH($C142,'Monthly PEAK Level D'!$C$4:$C$1500,0),MATCH(K$4,'Monthly PEAK Level D'!$C$4:$AE$4,0)),"")</f>
        <v/>
      </c>
      <c r="L142" s="40" t="str">
        <f ca="1">IFERROR(-1*INDEX('Monthly PEAK Level D'!$C$4:$AE$1500,MATCH($C142,'Monthly PEAK Level D'!$C$4:$C$1500,0),MATCH(L$4,'Monthly PEAK Level D'!$C$4:$AE$4,0)),"")</f>
        <v/>
      </c>
      <c r="M142" s="40" t="str">
        <f ca="1">IFERROR(-1*INDEX('Monthly PEAK Level D'!$C$4:$AE$1500,MATCH($C142,'Monthly PEAK Level D'!$C$4:$C$1500,0),MATCH(M$4,'Monthly PEAK Level D'!$C$4:$AE$4,0)),"")</f>
        <v/>
      </c>
      <c r="N142" s="40" t="str">
        <f ca="1">IFERROR(INDEX('Monthly PEAK Level D'!$C$4:$AE$1500,MATCH($C142,'Monthly PEAK Level D'!$C$4:$C$1500,0),MATCH(N$4,'Monthly PEAK Level D'!$C$4:$AE$4,0)),"")</f>
        <v/>
      </c>
      <c r="O142" s="40" t="str">
        <f ca="1">IFERROR(INDEX('Monthly PEAK Level D'!$C$4:$AE$1500,MATCH($C142,'Monthly PEAK Level D'!$C$4:$C$1500,0),MATCH(O$4,'Monthly PEAK Level D'!$C$4:$AE$4,0)),"")</f>
        <v/>
      </c>
      <c r="P142" s="90" t="s">
        <v>65</v>
      </c>
      <c r="Q142" s="90" t="s">
        <v>65</v>
      </c>
      <c r="R142" s="90" t="s">
        <v>65</v>
      </c>
      <c r="S142" s="40" t="str">
        <f ca="1">IFERROR(-1*INDEX('Monthly PEAK Level D'!$C$4:$AE$1500,MATCH($C142,'Monthly PEAK Level D'!$C$4:$C$1500,0),MATCH(S$4,'Monthly PEAK Level D'!$C$4:$AE$4,0)),"")</f>
        <v/>
      </c>
      <c r="T142" s="40" t="str">
        <f ca="1">IFERROR(-1*INDEX('Monthly PEAK Level D'!$C$4:$AE$1500,MATCH($C142,'Monthly PEAK Level D'!$C$4:$C$1500,0),MATCH(T$4,'Monthly PEAK Level D'!$C$4:$AE$4,0)),"")</f>
        <v/>
      </c>
      <c r="U142" s="40" t="str">
        <f ca="1">IFERROR(-1*INDEX('Monthly PEAK Level D'!$C$4:$AE$1500,MATCH($C142,'Monthly PEAK Level D'!$C$4:$C$1500,0),MATCH(U$4,'Monthly PEAK Level D'!$C$4:$AE$4,0)),"")</f>
        <v/>
      </c>
      <c r="V142" s="40" t="str">
        <f ca="1">IFERROR(-1*INDEX('Monthly PEAK Level D'!$C$4:$AE$1500,MATCH($C142,'Monthly PEAK Level D'!$C$4:$C$1500,0),MATCH(V$4,'Monthly PEAK Level D'!$C$4:$AE$4,0)),"")</f>
        <v/>
      </c>
      <c r="W142" s="40" t="str">
        <f ca="1">IFERROR(-1*INDEX('Monthly PEAK Level D'!$C$4:$AE$1500,MATCH($C142,'Monthly PEAK Level D'!$C$4:$C$1500,0),MATCH(W$4,'Monthly PEAK Level D'!$C$4:$AE$4,0)),"")</f>
        <v/>
      </c>
      <c r="X142" s="40" t="str">
        <f ca="1">IFERROR(-1*INDEX('Monthly PEAK Level D'!$C$4:$AE$1500,MATCH($C142,'Monthly PEAK Level D'!$C$4:$C$1500,0),MATCH(X$4,'Monthly PEAK Level D'!$C$4:$AE$4,0)),"")</f>
        <v/>
      </c>
      <c r="Y142" s="40" t="str">
        <f ca="1">IFERROR(-1*INDEX('Monthly PEAK Level D'!$C$4:$AE$1500,MATCH($C142,'Monthly PEAK Level D'!$C$4:$C$1500,0),MATCH(Y$4,'Monthly PEAK Level D'!$C$4:$AE$4,0)),"")</f>
        <v/>
      </c>
      <c r="AB142" s="40" t="str">
        <f ca="1">IFERROR(-1*INDEX('Monthly PEAK Level D'!$C$4:$AE$1500,MATCH($C142,'Monthly PEAK Level D'!$C$4:$C$1500,0),MATCH(AB$4,'Monthly PEAK Level D'!$C$4:$AE$4,0)),"")</f>
        <v/>
      </c>
      <c r="AC142" s="40" t="str">
        <f ca="1">IFERROR(-1*INDEX('Monthly PEAK Level D'!$C$4:$AE$1500,MATCH($C142,'Monthly PEAK Level D'!$C$4:$C$1500,0),MATCH(AC$4,'Monthly PEAK Level D'!$C$4:$AE$4,0)),"")</f>
        <v/>
      </c>
      <c r="AD142" s="40" t="str">
        <f ca="1">IFERROR(-1*INDEX('Monthly PEAK Level D'!$C$4:$AE$1500,MATCH($C142,'Monthly PEAK Level D'!$C$4:$C$1500,0),MATCH(AD$4,'Monthly PEAK Level D'!$C$4:$AE$4,0)),"")</f>
        <v/>
      </c>
      <c r="AE142" s="40" t="str">
        <f ca="1">IFERROR(-1*INDEX('Monthly PEAK Level D'!$C$4:$AE$1500,MATCH($C142,'Monthly PEAK Level D'!$C$4:$C$1500,0),MATCH(AE$4,'Monthly PEAK Level D'!$C$4:$AE$4,0)),"")</f>
        <v/>
      </c>
      <c r="AF142" s="40" t="str">
        <f ca="1">IFERROR(-1*INDEX('Monthly PEAK Level D'!$C$4:$AE$1500,MATCH($C142,'Monthly PEAK Level D'!$C$4:$C$1500,0),MATCH(AF$4,'Monthly PEAK Level D'!$C$4:$AE$4,0)),"")</f>
        <v/>
      </c>
      <c r="AG142" s="40" t="str">
        <f ca="1">IFERROR(-1*INDEX('Monthly PEAK Level D'!$C$4:$AE$1500,MATCH($C142,'Monthly PEAK Level D'!$C$4:$C$1500,0),MATCH(AG$4,'Monthly PEAK Level D'!$C$4:$AE$4,0)),"")</f>
        <v/>
      </c>
      <c r="AH142" s="40" t="str">
        <f ca="1">IFERROR(-1*INDEX('Monthly PEAK Level D'!$C$4:$AE$1500,MATCH($C142,'Monthly PEAK Level D'!$C$4:$C$1500,0),MATCH(AH$4,'Monthly PEAK Level D'!$C$4:$AE$4,0)),"")</f>
        <v/>
      </c>
      <c r="AI142" s="40" t="str">
        <f ca="1">IFERROR(-1*INDEX('Monthly PEAK Level D'!$C$4:$AE$1500,MATCH($C142,'Monthly PEAK Level D'!$C$4:$C$1500,0),MATCH(AI$4,'Monthly PEAK Level D'!$C$4:$AE$4,0)),"")</f>
        <v/>
      </c>
      <c r="AJ142" s="40" t="str">
        <f ca="1">IFERROR(-1*INDEX('Monthly PEAK Level D'!$C$4:$AE$1500,MATCH($C142,'Monthly PEAK Level D'!$C$4:$C$1500,0),MATCH(AJ$4,'Monthly PEAK Level D'!$C$4:$AE$4,0)),"")</f>
        <v/>
      </c>
      <c r="AK142" s="40" t="str">
        <f ca="1">IFERROR(-1*INDEX('Monthly PEAK Level D'!$C$4:$AE$1500,MATCH($C142,'Monthly PEAK Level D'!$C$4:$C$1500,0),MATCH(AK$4,'Monthly PEAK Level D'!$C$4:$AE$4,0)),"")</f>
        <v/>
      </c>
    </row>
    <row r="143" spans="3:37">
      <c r="C143" s="24">
        <f t="shared" si="2"/>
        <v>49491</v>
      </c>
      <c r="D143" s="90" t="s">
        <v>65</v>
      </c>
      <c r="E143" s="91" t="s">
        <v>65</v>
      </c>
      <c r="F143" s="90" t="s">
        <v>65</v>
      </c>
      <c r="G143" s="90" t="s">
        <v>65</v>
      </c>
      <c r="H143" s="90" t="s">
        <v>65</v>
      </c>
      <c r="I143" s="90" t="s">
        <v>65</v>
      </c>
      <c r="J143" s="40" t="str">
        <f ca="1">IFERROR(-1*INDEX('Monthly PEAK Level D'!$C$4:$AE$1500,MATCH($C143,'Monthly PEAK Level D'!$C$4:$C$1500,0),MATCH(J$4,'Monthly PEAK Level D'!$C$4:$AE$4,0)),"")</f>
        <v/>
      </c>
      <c r="K143" s="40" t="str">
        <f ca="1">IFERROR(-1*INDEX('Monthly PEAK Level D'!$C$4:$AE$1500,MATCH($C143,'Monthly PEAK Level D'!$C$4:$C$1500,0),MATCH(K$4,'Monthly PEAK Level D'!$C$4:$AE$4,0)),"")</f>
        <v/>
      </c>
      <c r="L143" s="40" t="str">
        <f ca="1">IFERROR(-1*INDEX('Monthly PEAK Level D'!$C$4:$AE$1500,MATCH($C143,'Monthly PEAK Level D'!$C$4:$C$1500,0),MATCH(L$4,'Monthly PEAK Level D'!$C$4:$AE$4,0)),"")</f>
        <v/>
      </c>
      <c r="M143" s="40" t="str">
        <f ca="1">IFERROR(-1*INDEX('Monthly PEAK Level D'!$C$4:$AE$1500,MATCH($C143,'Monthly PEAK Level D'!$C$4:$C$1500,0),MATCH(M$4,'Monthly PEAK Level D'!$C$4:$AE$4,0)),"")</f>
        <v/>
      </c>
      <c r="N143" s="40" t="str">
        <f ca="1">IFERROR(INDEX('Monthly PEAK Level D'!$C$4:$AE$1500,MATCH($C143,'Monthly PEAK Level D'!$C$4:$C$1500,0),MATCH(N$4,'Monthly PEAK Level D'!$C$4:$AE$4,0)),"")</f>
        <v/>
      </c>
      <c r="O143" s="40" t="str">
        <f ca="1">IFERROR(INDEX('Monthly PEAK Level D'!$C$4:$AE$1500,MATCH($C143,'Monthly PEAK Level D'!$C$4:$C$1500,0),MATCH(O$4,'Monthly PEAK Level D'!$C$4:$AE$4,0)),"")</f>
        <v/>
      </c>
      <c r="P143" s="90" t="s">
        <v>65</v>
      </c>
      <c r="Q143" s="90" t="s">
        <v>65</v>
      </c>
      <c r="R143" s="90" t="s">
        <v>65</v>
      </c>
      <c r="S143" s="40" t="str">
        <f ca="1">IFERROR(-1*INDEX('Monthly PEAK Level D'!$C$4:$AE$1500,MATCH($C143,'Monthly PEAK Level D'!$C$4:$C$1500,0),MATCH(S$4,'Monthly PEAK Level D'!$C$4:$AE$4,0)),"")</f>
        <v/>
      </c>
      <c r="T143" s="40" t="str">
        <f ca="1">IFERROR(-1*INDEX('Monthly PEAK Level D'!$C$4:$AE$1500,MATCH($C143,'Monthly PEAK Level D'!$C$4:$C$1500,0),MATCH(T$4,'Monthly PEAK Level D'!$C$4:$AE$4,0)),"")</f>
        <v/>
      </c>
      <c r="U143" s="40" t="str">
        <f ca="1">IFERROR(-1*INDEX('Monthly PEAK Level D'!$C$4:$AE$1500,MATCH($C143,'Monthly PEAK Level D'!$C$4:$C$1500,0),MATCH(U$4,'Monthly PEAK Level D'!$C$4:$AE$4,0)),"")</f>
        <v/>
      </c>
      <c r="V143" s="40" t="str">
        <f ca="1">IFERROR(-1*INDEX('Monthly PEAK Level D'!$C$4:$AE$1500,MATCH($C143,'Monthly PEAK Level D'!$C$4:$C$1500,0),MATCH(V$4,'Monthly PEAK Level D'!$C$4:$AE$4,0)),"")</f>
        <v/>
      </c>
      <c r="W143" s="40" t="str">
        <f ca="1">IFERROR(-1*INDEX('Monthly PEAK Level D'!$C$4:$AE$1500,MATCH($C143,'Monthly PEAK Level D'!$C$4:$C$1500,0),MATCH(W$4,'Monthly PEAK Level D'!$C$4:$AE$4,0)),"")</f>
        <v/>
      </c>
      <c r="X143" s="40" t="str">
        <f ca="1">IFERROR(-1*INDEX('Monthly PEAK Level D'!$C$4:$AE$1500,MATCH($C143,'Monthly PEAK Level D'!$C$4:$C$1500,0),MATCH(X$4,'Monthly PEAK Level D'!$C$4:$AE$4,0)),"")</f>
        <v/>
      </c>
      <c r="Y143" s="40" t="str">
        <f ca="1">IFERROR(-1*INDEX('Monthly PEAK Level D'!$C$4:$AE$1500,MATCH($C143,'Monthly PEAK Level D'!$C$4:$C$1500,0),MATCH(Y$4,'Monthly PEAK Level D'!$C$4:$AE$4,0)),"")</f>
        <v/>
      </c>
      <c r="AB143" s="40" t="str">
        <f ca="1">IFERROR(-1*INDEX('Monthly PEAK Level D'!$C$4:$AE$1500,MATCH($C143,'Monthly PEAK Level D'!$C$4:$C$1500,0),MATCH(AB$4,'Monthly PEAK Level D'!$C$4:$AE$4,0)),"")</f>
        <v/>
      </c>
      <c r="AC143" s="40" t="str">
        <f ca="1">IFERROR(-1*INDEX('Monthly PEAK Level D'!$C$4:$AE$1500,MATCH($C143,'Monthly PEAK Level D'!$C$4:$C$1500,0),MATCH(AC$4,'Monthly PEAK Level D'!$C$4:$AE$4,0)),"")</f>
        <v/>
      </c>
      <c r="AD143" s="40" t="str">
        <f ca="1">IFERROR(-1*INDEX('Monthly PEAK Level D'!$C$4:$AE$1500,MATCH($C143,'Monthly PEAK Level D'!$C$4:$C$1500,0),MATCH(AD$4,'Monthly PEAK Level D'!$C$4:$AE$4,0)),"")</f>
        <v/>
      </c>
      <c r="AE143" s="40" t="str">
        <f ca="1">IFERROR(-1*INDEX('Monthly PEAK Level D'!$C$4:$AE$1500,MATCH($C143,'Monthly PEAK Level D'!$C$4:$C$1500,0),MATCH(AE$4,'Monthly PEAK Level D'!$C$4:$AE$4,0)),"")</f>
        <v/>
      </c>
      <c r="AF143" s="40" t="str">
        <f ca="1">IFERROR(-1*INDEX('Monthly PEAK Level D'!$C$4:$AE$1500,MATCH($C143,'Monthly PEAK Level D'!$C$4:$C$1500,0),MATCH(AF$4,'Monthly PEAK Level D'!$C$4:$AE$4,0)),"")</f>
        <v/>
      </c>
      <c r="AG143" s="40" t="str">
        <f ca="1">IFERROR(-1*INDEX('Monthly PEAK Level D'!$C$4:$AE$1500,MATCH($C143,'Monthly PEAK Level D'!$C$4:$C$1500,0),MATCH(AG$4,'Monthly PEAK Level D'!$C$4:$AE$4,0)),"")</f>
        <v/>
      </c>
      <c r="AH143" s="40" t="str">
        <f ca="1">IFERROR(-1*INDEX('Monthly PEAK Level D'!$C$4:$AE$1500,MATCH($C143,'Monthly PEAK Level D'!$C$4:$C$1500,0),MATCH(AH$4,'Monthly PEAK Level D'!$C$4:$AE$4,0)),"")</f>
        <v/>
      </c>
      <c r="AI143" s="40" t="str">
        <f ca="1">IFERROR(-1*INDEX('Monthly PEAK Level D'!$C$4:$AE$1500,MATCH($C143,'Monthly PEAK Level D'!$C$4:$C$1500,0),MATCH(AI$4,'Monthly PEAK Level D'!$C$4:$AE$4,0)),"")</f>
        <v/>
      </c>
      <c r="AJ143" s="40" t="str">
        <f ca="1">IFERROR(-1*INDEX('Monthly PEAK Level D'!$C$4:$AE$1500,MATCH($C143,'Monthly PEAK Level D'!$C$4:$C$1500,0),MATCH(AJ$4,'Monthly PEAK Level D'!$C$4:$AE$4,0)),"")</f>
        <v/>
      </c>
      <c r="AK143" s="40" t="str">
        <f ca="1">IFERROR(-1*INDEX('Monthly PEAK Level D'!$C$4:$AE$1500,MATCH($C143,'Monthly PEAK Level D'!$C$4:$C$1500,0),MATCH(AK$4,'Monthly PEAK Level D'!$C$4:$AE$4,0)),"")</f>
        <v/>
      </c>
    </row>
    <row r="144" spans="3:37">
      <c r="C144" s="24">
        <f t="shared" si="2"/>
        <v>49522</v>
      </c>
      <c r="D144" s="90" t="s">
        <v>65</v>
      </c>
      <c r="E144" s="91" t="s">
        <v>65</v>
      </c>
      <c r="F144" s="90" t="s">
        <v>65</v>
      </c>
      <c r="G144" s="90" t="s">
        <v>65</v>
      </c>
      <c r="H144" s="90" t="s">
        <v>65</v>
      </c>
      <c r="I144" s="90" t="s">
        <v>65</v>
      </c>
      <c r="J144" s="40" t="str">
        <f ca="1">IFERROR(-1*INDEX('Monthly PEAK Level D'!$C$4:$AE$1500,MATCH($C144,'Monthly PEAK Level D'!$C$4:$C$1500,0),MATCH(J$4,'Monthly PEAK Level D'!$C$4:$AE$4,0)),"")</f>
        <v/>
      </c>
      <c r="K144" s="40" t="str">
        <f ca="1">IFERROR(-1*INDEX('Monthly PEAK Level D'!$C$4:$AE$1500,MATCH($C144,'Monthly PEAK Level D'!$C$4:$C$1500,0),MATCH(K$4,'Monthly PEAK Level D'!$C$4:$AE$4,0)),"")</f>
        <v/>
      </c>
      <c r="L144" s="40" t="str">
        <f ca="1">IFERROR(-1*INDEX('Monthly PEAK Level D'!$C$4:$AE$1500,MATCH($C144,'Monthly PEAK Level D'!$C$4:$C$1500,0),MATCH(L$4,'Monthly PEAK Level D'!$C$4:$AE$4,0)),"")</f>
        <v/>
      </c>
      <c r="M144" s="40" t="str">
        <f ca="1">IFERROR(-1*INDEX('Monthly PEAK Level D'!$C$4:$AE$1500,MATCH($C144,'Monthly PEAK Level D'!$C$4:$C$1500,0),MATCH(M$4,'Monthly PEAK Level D'!$C$4:$AE$4,0)),"")</f>
        <v/>
      </c>
      <c r="N144" s="40" t="str">
        <f ca="1">IFERROR(INDEX('Monthly PEAK Level D'!$C$4:$AE$1500,MATCH($C144,'Monthly PEAK Level D'!$C$4:$C$1500,0),MATCH(N$4,'Monthly PEAK Level D'!$C$4:$AE$4,0)),"")</f>
        <v/>
      </c>
      <c r="O144" s="40" t="str">
        <f ca="1">IFERROR(INDEX('Monthly PEAK Level D'!$C$4:$AE$1500,MATCH($C144,'Monthly PEAK Level D'!$C$4:$C$1500,0),MATCH(O$4,'Monthly PEAK Level D'!$C$4:$AE$4,0)),"")</f>
        <v/>
      </c>
      <c r="P144" s="90" t="s">
        <v>65</v>
      </c>
      <c r="Q144" s="90" t="s">
        <v>65</v>
      </c>
      <c r="R144" s="90" t="s">
        <v>65</v>
      </c>
      <c r="S144" s="40" t="str">
        <f ca="1">IFERROR(-1*INDEX('Monthly PEAK Level D'!$C$4:$AE$1500,MATCH($C144,'Monthly PEAK Level D'!$C$4:$C$1500,0),MATCH(S$4,'Monthly PEAK Level D'!$C$4:$AE$4,0)),"")</f>
        <v/>
      </c>
      <c r="T144" s="40" t="str">
        <f ca="1">IFERROR(-1*INDEX('Monthly PEAK Level D'!$C$4:$AE$1500,MATCH($C144,'Monthly PEAK Level D'!$C$4:$C$1500,0),MATCH(T$4,'Monthly PEAK Level D'!$C$4:$AE$4,0)),"")</f>
        <v/>
      </c>
      <c r="U144" s="40" t="str">
        <f ca="1">IFERROR(-1*INDEX('Monthly PEAK Level D'!$C$4:$AE$1500,MATCH($C144,'Monthly PEAK Level D'!$C$4:$C$1500,0),MATCH(U$4,'Monthly PEAK Level D'!$C$4:$AE$4,0)),"")</f>
        <v/>
      </c>
      <c r="V144" s="40" t="str">
        <f ca="1">IFERROR(-1*INDEX('Monthly PEAK Level D'!$C$4:$AE$1500,MATCH($C144,'Monthly PEAK Level D'!$C$4:$C$1500,0),MATCH(V$4,'Monthly PEAK Level D'!$C$4:$AE$4,0)),"")</f>
        <v/>
      </c>
      <c r="W144" s="40" t="str">
        <f ca="1">IFERROR(-1*INDEX('Monthly PEAK Level D'!$C$4:$AE$1500,MATCH($C144,'Monthly PEAK Level D'!$C$4:$C$1500,0),MATCH(W$4,'Monthly PEAK Level D'!$C$4:$AE$4,0)),"")</f>
        <v/>
      </c>
      <c r="X144" s="40" t="str">
        <f ca="1">IFERROR(-1*INDEX('Monthly PEAK Level D'!$C$4:$AE$1500,MATCH($C144,'Monthly PEAK Level D'!$C$4:$C$1500,0),MATCH(X$4,'Monthly PEAK Level D'!$C$4:$AE$4,0)),"")</f>
        <v/>
      </c>
      <c r="Y144" s="40" t="str">
        <f ca="1">IFERROR(-1*INDEX('Monthly PEAK Level D'!$C$4:$AE$1500,MATCH($C144,'Monthly PEAK Level D'!$C$4:$C$1500,0),MATCH(Y$4,'Monthly PEAK Level D'!$C$4:$AE$4,0)),"")</f>
        <v/>
      </c>
      <c r="AB144" s="40" t="str">
        <f ca="1">IFERROR(-1*INDEX('Monthly PEAK Level D'!$C$4:$AE$1500,MATCH($C144,'Monthly PEAK Level D'!$C$4:$C$1500,0),MATCH(AB$4,'Monthly PEAK Level D'!$C$4:$AE$4,0)),"")</f>
        <v/>
      </c>
      <c r="AC144" s="40" t="str">
        <f ca="1">IFERROR(-1*INDEX('Monthly PEAK Level D'!$C$4:$AE$1500,MATCH($C144,'Monthly PEAK Level D'!$C$4:$C$1500,0),MATCH(AC$4,'Monthly PEAK Level D'!$C$4:$AE$4,0)),"")</f>
        <v/>
      </c>
      <c r="AD144" s="40" t="str">
        <f ca="1">IFERROR(-1*INDEX('Monthly PEAK Level D'!$C$4:$AE$1500,MATCH($C144,'Monthly PEAK Level D'!$C$4:$C$1500,0),MATCH(AD$4,'Monthly PEAK Level D'!$C$4:$AE$4,0)),"")</f>
        <v/>
      </c>
      <c r="AE144" s="40" t="str">
        <f ca="1">IFERROR(-1*INDEX('Monthly PEAK Level D'!$C$4:$AE$1500,MATCH($C144,'Monthly PEAK Level D'!$C$4:$C$1500,0),MATCH(AE$4,'Monthly PEAK Level D'!$C$4:$AE$4,0)),"")</f>
        <v/>
      </c>
      <c r="AF144" s="40" t="str">
        <f ca="1">IFERROR(-1*INDEX('Monthly PEAK Level D'!$C$4:$AE$1500,MATCH($C144,'Monthly PEAK Level D'!$C$4:$C$1500,0),MATCH(AF$4,'Monthly PEAK Level D'!$C$4:$AE$4,0)),"")</f>
        <v/>
      </c>
      <c r="AG144" s="40" t="str">
        <f ca="1">IFERROR(-1*INDEX('Monthly PEAK Level D'!$C$4:$AE$1500,MATCH($C144,'Monthly PEAK Level D'!$C$4:$C$1500,0),MATCH(AG$4,'Monthly PEAK Level D'!$C$4:$AE$4,0)),"")</f>
        <v/>
      </c>
      <c r="AH144" s="40" t="str">
        <f ca="1">IFERROR(-1*INDEX('Monthly PEAK Level D'!$C$4:$AE$1500,MATCH($C144,'Monthly PEAK Level D'!$C$4:$C$1500,0),MATCH(AH$4,'Monthly PEAK Level D'!$C$4:$AE$4,0)),"")</f>
        <v/>
      </c>
      <c r="AI144" s="40" t="str">
        <f ca="1">IFERROR(-1*INDEX('Monthly PEAK Level D'!$C$4:$AE$1500,MATCH($C144,'Monthly PEAK Level D'!$C$4:$C$1500,0),MATCH(AI$4,'Monthly PEAK Level D'!$C$4:$AE$4,0)),"")</f>
        <v/>
      </c>
      <c r="AJ144" s="40" t="str">
        <f ca="1">IFERROR(-1*INDEX('Monthly PEAK Level D'!$C$4:$AE$1500,MATCH($C144,'Monthly PEAK Level D'!$C$4:$C$1500,0),MATCH(AJ$4,'Monthly PEAK Level D'!$C$4:$AE$4,0)),"")</f>
        <v/>
      </c>
      <c r="AK144" s="40" t="str">
        <f ca="1">IFERROR(-1*INDEX('Monthly PEAK Level D'!$C$4:$AE$1500,MATCH($C144,'Monthly PEAK Level D'!$C$4:$C$1500,0),MATCH(AK$4,'Monthly PEAK Level D'!$C$4:$AE$4,0)),"")</f>
        <v/>
      </c>
    </row>
    <row r="145" spans="3:37">
      <c r="C145" s="24">
        <f t="shared" si="2"/>
        <v>49553</v>
      </c>
      <c r="D145" s="90" t="s">
        <v>65</v>
      </c>
      <c r="E145" s="91" t="s">
        <v>65</v>
      </c>
      <c r="F145" s="90" t="s">
        <v>65</v>
      </c>
      <c r="G145" s="90" t="s">
        <v>65</v>
      </c>
      <c r="H145" s="90" t="s">
        <v>65</v>
      </c>
      <c r="I145" s="90" t="s">
        <v>65</v>
      </c>
      <c r="J145" s="40" t="str">
        <f ca="1">IFERROR(-1*INDEX('Monthly PEAK Level D'!$C$4:$AE$1500,MATCH($C145,'Monthly PEAK Level D'!$C$4:$C$1500,0),MATCH(J$4,'Monthly PEAK Level D'!$C$4:$AE$4,0)),"")</f>
        <v/>
      </c>
      <c r="K145" s="40" t="str">
        <f ca="1">IFERROR(-1*INDEX('Monthly PEAK Level D'!$C$4:$AE$1500,MATCH($C145,'Monthly PEAK Level D'!$C$4:$C$1500,0),MATCH(K$4,'Monthly PEAK Level D'!$C$4:$AE$4,0)),"")</f>
        <v/>
      </c>
      <c r="L145" s="40" t="str">
        <f ca="1">IFERROR(-1*INDEX('Monthly PEAK Level D'!$C$4:$AE$1500,MATCH($C145,'Monthly PEAK Level D'!$C$4:$C$1500,0),MATCH(L$4,'Monthly PEAK Level D'!$C$4:$AE$4,0)),"")</f>
        <v/>
      </c>
      <c r="M145" s="40" t="str">
        <f ca="1">IFERROR(-1*INDEX('Monthly PEAK Level D'!$C$4:$AE$1500,MATCH($C145,'Monthly PEAK Level D'!$C$4:$C$1500,0),MATCH(M$4,'Monthly PEAK Level D'!$C$4:$AE$4,0)),"")</f>
        <v/>
      </c>
      <c r="N145" s="40" t="str">
        <f ca="1">IFERROR(INDEX('Monthly PEAK Level D'!$C$4:$AE$1500,MATCH($C145,'Monthly PEAK Level D'!$C$4:$C$1500,0),MATCH(N$4,'Monthly PEAK Level D'!$C$4:$AE$4,0)),"")</f>
        <v/>
      </c>
      <c r="O145" s="40" t="str">
        <f ca="1">IFERROR(INDEX('Monthly PEAK Level D'!$C$4:$AE$1500,MATCH($C145,'Monthly PEAK Level D'!$C$4:$C$1500,0),MATCH(O$4,'Monthly PEAK Level D'!$C$4:$AE$4,0)),"")</f>
        <v/>
      </c>
      <c r="P145" s="90" t="s">
        <v>65</v>
      </c>
      <c r="Q145" s="90" t="s">
        <v>65</v>
      </c>
      <c r="R145" s="90" t="s">
        <v>65</v>
      </c>
      <c r="S145" s="40" t="str">
        <f ca="1">IFERROR(-1*INDEX('Monthly PEAK Level D'!$C$4:$AE$1500,MATCH($C145,'Monthly PEAK Level D'!$C$4:$C$1500,0),MATCH(S$4,'Monthly PEAK Level D'!$C$4:$AE$4,0)),"")</f>
        <v/>
      </c>
      <c r="T145" s="40" t="str">
        <f ca="1">IFERROR(-1*INDEX('Monthly PEAK Level D'!$C$4:$AE$1500,MATCH($C145,'Monthly PEAK Level D'!$C$4:$C$1500,0),MATCH(T$4,'Monthly PEAK Level D'!$C$4:$AE$4,0)),"")</f>
        <v/>
      </c>
      <c r="U145" s="40" t="str">
        <f ca="1">IFERROR(-1*INDEX('Monthly PEAK Level D'!$C$4:$AE$1500,MATCH($C145,'Monthly PEAK Level D'!$C$4:$C$1500,0),MATCH(U$4,'Monthly PEAK Level D'!$C$4:$AE$4,0)),"")</f>
        <v/>
      </c>
      <c r="V145" s="40" t="str">
        <f ca="1">IFERROR(-1*INDEX('Monthly PEAK Level D'!$C$4:$AE$1500,MATCH($C145,'Monthly PEAK Level D'!$C$4:$C$1500,0),MATCH(V$4,'Monthly PEAK Level D'!$C$4:$AE$4,0)),"")</f>
        <v/>
      </c>
      <c r="W145" s="40" t="str">
        <f ca="1">IFERROR(-1*INDEX('Monthly PEAK Level D'!$C$4:$AE$1500,MATCH($C145,'Monthly PEAK Level D'!$C$4:$C$1500,0),MATCH(W$4,'Monthly PEAK Level D'!$C$4:$AE$4,0)),"")</f>
        <v/>
      </c>
      <c r="X145" s="40" t="str">
        <f ca="1">IFERROR(-1*INDEX('Monthly PEAK Level D'!$C$4:$AE$1500,MATCH($C145,'Monthly PEAK Level D'!$C$4:$C$1500,0),MATCH(X$4,'Monthly PEAK Level D'!$C$4:$AE$4,0)),"")</f>
        <v/>
      </c>
      <c r="Y145" s="40" t="str">
        <f ca="1">IFERROR(-1*INDEX('Monthly PEAK Level D'!$C$4:$AE$1500,MATCH($C145,'Monthly PEAK Level D'!$C$4:$C$1500,0),MATCH(Y$4,'Monthly PEAK Level D'!$C$4:$AE$4,0)),"")</f>
        <v/>
      </c>
      <c r="AB145" s="40" t="str">
        <f ca="1">IFERROR(-1*INDEX('Monthly PEAK Level D'!$C$4:$AE$1500,MATCH($C145,'Monthly PEAK Level D'!$C$4:$C$1500,0),MATCH(AB$4,'Monthly PEAK Level D'!$C$4:$AE$4,0)),"")</f>
        <v/>
      </c>
      <c r="AC145" s="40" t="str">
        <f ca="1">IFERROR(-1*INDEX('Monthly PEAK Level D'!$C$4:$AE$1500,MATCH($C145,'Monthly PEAK Level D'!$C$4:$C$1500,0),MATCH(AC$4,'Monthly PEAK Level D'!$C$4:$AE$4,0)),"")</f>
        <v/>
      </c>
      <c r="AD145" s="40" t="str">
        <f ca="1">IFERROR(-1*INDEX('Monthly PEAK Level D'!$C$4:$AE$1500,MATCH($C145,'Monthly PEAK Level D'!$C$4:$C$1500,0),MATCH(AD$4,'Monthly PEAK Level D'!$C$4:$AE$4,0)),"")</f>
        <v/>
      </c>
      <c r="AE145" s="40" t="str">
        <f ca="1">IFERROR(-1*INDEX('Monthly PEAK Level D'!$C$4:$AE$1500,MATCH($C145,'Monthly PEAK Level D'!$C$4:$C$1500,0),MATCH(AE$4,'Monthly PEAK Level D'!$C$4:$AE$4,0)),"")</f>
        <v/>
      </c>
      <c r="AF145" s="40" t="str">
        <f ca="1">IFERROR(-1*INDEX('Monthly PEAK Level D'!$C$4:$AE$1500,MATCH($C145,'Monthly PEAK Level D'!$C$4:$C$1500,0),MATCH(AF$4,'Monthly PEAK Level D'!$C$4:$AE$4,0)),"")</f>
        <v/>
      </c>
      <c r="AG145" s="40" t="str">
        <f ca="1">IFERROR(-1*INDEX('Monthly PEAK Level D'!$C$4:$AE$1500,MATCH($C145,'Monthly PEAK Level D'!$C$4:$C$1500,0),MATCH(AG$4,'Monthly PEAK Level D'!$C$4:$AE$4,0)),"")</f>
        <v/>
      </c>
      <c r="AH145" s="40" t="str">
        <f ca="1">IFERROR(-1*INDEX('Monthly PEAK Level D'!$C$4:$AE$1500,MATCH($C145,'Monthly PEAK Level D'!$C$4:$C$1500,0),MATCH(AH$4,'Monthly PEAK Level D'!$C$4:$AE$4,0)),"")</f>
        <v/>
      </c>
      <c r="AI145" s="40" t="str">
        <f ca="1">IFERROR(-1*INDEX('Monthly PEAK Level D'!$C$4:$AE$1500,MATCH($C145,'Monthly PEAK Level D'!$C$4:$C$1500,0),MATCH(AI$4,'Monthly PEAK Level D'!$C$4:$AE$4,0)),"")</f>
        <v/>
      </c>
      <c r="AJ145" s="40" t="str">
        <f ca="1">IFERROR(-1*INDEX('Monthly PEAK Level D'!$C$4:$AE$1500,MATCH($C145,'Monthly PEAK Level D'!$C$4:$C$1500,0),MATCH(AJ$4,'Monthly PEAK Level D'!$C$4:$AE$4,0)),"")</f>
        <v/>
      </c>
      <c r="AK145" s="40" t="str">
        <f ca="1">IFERROR(-1*INDEX('Monthly PEAK Level D'!$C$4:$AE$1500,MATCH($C145,'Monthly PEAK Level D'!$C$4:$C$1500,0),MATCH(AK$4,'Monthly PEAK Level D'!$C$4:$AE$4,0)),"")</f>
        <v/>
      </c>
    </row>
    <row r="146" spans="3:37">
      <c r="C146" s="24">
        <f t="shared" si="2"/>
        <v>49583</v>
      </c>
      <c r="D146" s="90" t="s">
        <v>65</v>
      </c>
      <c r="E146" s="91" t="s">
        <v>65</v>
      </c>
      <c r="F146" s="90" t="s">
        <v>65</v>
      </c>
      <c r="G146" s="90" t="s">
        <v>65</v>
      </c>
      <c r="H146" s="90" t="s">
        <v>65</v>
      </c>
      <c r="I146" s="90" t="s">
        <v>65</v>
      </c>
      <c r="J146" s="40" t="str">
        <f ca="1">IFERROR(-1*INDEX('Monthly PEAK Level D'!$C$4:$AE$1500,MATCH($C146,'Monthly PEAK Level D'!$C$4:$C$1500,0),MATCH(J$4,'Monthly PEAK Level D'!$C$4:$AE$4,0)),"")</f>
        <v/>
      </c>
      <c r="K146" s="40" t="str">
        <f ca="1">IFERROR(-1*INDEX('Monthly PEAK Level D'!$C$4:$AE$1500,MATCH($C146,'Monthly PEAK Level D'!$C$4:$C$1500,0),MATCH(K$4,'Monthly PEAK Level D'!$C$4:$AE$4,0)),"")</f>
        <v/>
      </c>
      <c r="L146" s="40" t="str">
        <f ca="1">IFERROR(-1*INDEX('Monthly PEAK Level D'!$C$4:$AE$1500,MATCH($C146,'Monthly PEAK Level D'!$C$4:$C$1500,0),MATCH(L$4,'Monthly PEAK Level D'!$C$4:$AE$4,0)),"")</f>
        <v/>
      </c>
      <c r="M146" s="40" t="str">
        <f ca="1">IFERROR(-1*INDEX('Monthly PEAK Level D'!$C$4:$AE$1500,MATCH($C146,'Monthly PEAK Level D'!$C$4:$C$1500,0),MATCH(M$4,'Monthly PEAK Level D'!$C$4:$AE$4,0)),"")</f>
        <v/>
      </c>
      <c r="N146" s="40" t="str">
        <f ca="1">IFERROR(INDEX('Monthly PEAK Level D'!$C$4:$AE$1500,MATCH($C146,'Monthly PEAK Level D'!$C$4:$C$1500,0),MATCH(N$4,'Monthly PEAK Level D'!$C$4:$AE$4,0)),"")</f>
        <v/>
      </c>
      <c r="O146" s="40" t="str">
        <f ca="1">IFERROR(INDEX('Monthly PEAK Level D'!$C$4:$AE$1500,MATCH($C146,'Monthly PEAK Level D'!$C$4:$C$1500,0),MATCH(O$4,'Monthly PEAK Level D'!$C$4:$AE$4,0)),"")</f>
        <v/>
      </c>
      <c r="P146" s="90" t="s">
        <v>65</v>
      </c>
      <c r="Q146" s="90" t="s">
        <v>65</v>
      </c>
      <c r="R146" s="90" t="s">
        <v>65</v>
      </c>
      <c r="S146" s="40" t="str">
        <f ca="1">IFERROR(-1*INDEX('Monthly PEAK Level D'!$C$4:$AE$1500,MATCH($C146,'Monthly PEAK Level D'!$C$4:$C$1500,0),MATCH(S$4,'Monthly PEAK Level D'!$C$4:$AE$4,0)),"")</f>
        <v/>
      </c>
      <c r="T146" s="40" t="str">
        <f ca="1">IFERROR(-1*INDEX('Monthly PEAK Level D'!$C$4:$AE$1500,MATCH($C146,'Monthly PEAK Level D'!$C$4:$C$1500,0),MATCH(T$4,'Monthly PEAK Level D'!$C$4:$AE$4,0)),"")</f>
        <v/>
      </c>
      <c r="U146" s="40" t="str">
        <f ca="1">IFERROR(-1*INDEX('Monthly PEAK Level D'!$C$4:$AE$1500,MATCH($C146,'Monthly PEAK Level D'!$C$4:$C$1500,0),MATCH(U$4,'Monthly PEAK Level D'!$C$4:$AE$4,0)),"")</f>
        <v/>
      </c>
      <c r="V146" s="40" t="str">
        <f ca="1">IFERROR(-1*INDEX('Monthly PEAK Level D'!$C$4:$AE$1500,MATCH($C146,'Monthly PEAK Level D'!$C$4:$C$1500,0),MATCH(V$4,'Monthly PEAK Level D'!$C$4:$AE$4,0)),"")</f>
        <v/>
      </c>
      <c r="W146" s="40" t="str">
        <f ca="1">IFERROR(-1*INDEX('Monthly PEAK Level D'!$C$4:$AE$1500,MATCH($C146,'Monthly PEAK Level D'!$C$4:$C$1500,0),MATCH(W$4,'Monthly PEAK Level D'!$C$4:$AE$4,0)),"")</f>
        <v/>
      </c>
      <c r="X146" s="40" t="str">
        <f ca="1">IFERROR(-1*INDEX('Monthly PEAK Level D'!$C$4:$AE$1500,MATCH($C146,'Monthly PEAK Level D'!$C$4:$C$1500,0),MATCH(X$4,'Monthly PEAK Level D'!$C$4:$AE$4,0)),"")</f>
        <v/>
      </c>
      <c r="Y146" s="40" t="str">
        <f ca="1">IFERROR(-1*INDEX('Monthly PEAK Level D'!$C$4:$AE$1500,MATCH($C146,'Monthly PEAK Level D'!$C$4:$C$1500,0),MATCH(Y$4,'Monthly PEAK Level D'!$C$4:$AE$4,0)),"")</f>
        <v/>
      </c>
      <c r="AB146" s="40" t="str">
        <f ca="1">IFERROR(-1*INDEX('Monthly PEAK Level D'!$C$4:$AE$1500,MATCH($C146,'Monthly PEAK Level D'!$C$4:$C$1500,0),MATCH(AB$4,'Monthly PEAK Level D'!$C$4:$AE$4,0)),"")</f>
        <v/>
      </c>
      <c r="AC146" s="40" t="str">
        <f ca="1">IFERROR(-1*INDEX('Monthly PEAK Level D'!$C$4:$AE$1500,MATCH($C146,'Monthly PEAK Level D'!$C$4:$C$1500,0),MATCH(AC$4,'Monthly PEAK Level D'!$C$4:$AE$4,0)),"")</f>
        <v/>
      </c>
      <c r="AD146" s="40" t="str">
        <f ca="1">IFERROR(-1*INDEX('Monthly PEAK Level D'!$C$4:$AE$1500,MATCH($C146,'Monthly PEAK Level D'!$C$4:$C$1500,0),MATCH(AD$4,'Monthly PEAK Level D'!$C$4:$AE$4,0)),"")</f>
        <v/>
      </c>
      <c r="AE146" s="40" t="str">
        <f ca="1">IFERROR(-1*INDEX('Monthly PEAK Level D'!$C$4:$AE$1500,MATCH($C146,'Monthly PEAK Level D'!$C$4:$C$1500,0),MATCH(AE$4,'Monthly PEAK Level D'!$C$4:$AE$4,0)),"")</f>
        <v/>
      </c>
      <c r="AF146" s="40" t="str">
        <f ca="1">IFERROR(-1*INDEX('Monthly PEAK Level D'!$C$4:$AE$1500,MATCH($C146,'Monthly PEAK Level D'!$C$4:$C$1500,0),MATCH(AF$4,'Monthly PEAK Level D'!$C$4:$AE$4,0)),"")</f>
        <v/>
      </c>
      <c r="AG146" s="40" t="str">
        <f ca="1">IFERROR(-1*INDEX('Monthly PEAK Level D'!$C$4:$AE$1500,MATCH($C146,'Monthly PEAK Level D'!$C$4:$C$1500,0),MATCH(AG$4,'Monthly PEAK Level D'!$C$4:$AE$4,0)),"")</f>
        <v/>
      </c>
      <c r="AH146" s="40" t="str">
        <f ca="1">IFERROR(-1*INDEX('Monthly PEAK Level D'!$C$4:$AE$1500,MATCH($C146,'Monthly PEAK Level D'!$C$4:$C$1500,0),MATCH(AH$4,'Monthly PEAK Level D'!$C$4:$AE$4,0)),"")</f>
        <v/>
      </c>
      <c r="AI146" s="40" t="str">
        <f ca="1">IFERROR(-1*INDEX('Monthly PEAK Level D'!$C$4:$AE$1500,MATCH($C146,'Monthly PEAK Level D'!$C$4:$C$1500,0),MATCH(AI$4,'Monthly PEAK Level D'!$C$4:$AE$4,0)),"")</f>
        <v/>
      </c>
      <c r="AJ146" s="40" t="str">
        <f ca="1">IFERROR(-1*INDEX('Monthly PEAK Level D'!$C$4:$AE$1500,MATCH($C146,'Monthly PEAK Level D'!$C$4:$C$1500,0),MATCH(AJ$4,'Monthly PEAK Level D'!$C$4:$AE$4,0)),"")</f>
        <v/>
      </c>
      <c r="AK146" s="40" t="str">
        <f ca="1">IFERROR(-1*INDEX('Monthly PEAK Level D'!$C$4:$AE$1500,MATCH($C146,'Monthly PEAK Level D'!$C$4:$C$1500,0),MATCH(AK$4,'Monthly PEAK Level D'!$C$4:$AE$4,0)),"")</f>
        <v/>
      </c>
    </row>
    <row r="147" spans="3:37">
      <c r="C147" s="24">
        <f t="shared" si="2"/>
        <v>49614</v>
      </c>
      <c r="D147" s="90" t="s">
        <v>65</v>
      </c>
      <c r="E147" s="91" t="s">
        <v>65</v>
      </c>
      <c r="F147" s="90" t="s">
        <v>65</v>
      </c>
      <c r="G147" s="90" t="s">
        <v>65</v>
      </c>
      <c r="H147" s="90" t="s">
        <v>65</v>
      </c>
      <c r="I147" s="90" t="s">
        <v>65</v>
      </c>
      <c r="J147" s="40" t="str">
        <f ca="1">IFERROR(-1*INDEX('Monthly PEAK Level D'!$C$4:$AE$1500,MATCH($C147,'Monthly PEAK Level D'!$C$4:$C$1500,0),MATCH(J$4,'Monthly PEAK Level D'!$C$4:$AE$4,0)),"")</f>
        <v/>
      </c>
      <c r="K147" s="40" t="str">
        <f ca="1">IFERROR(-1*INDEX('Monthly PEAK Level D'!$C$4:$AE$1500,MATCH($C147,'Monthly PEAK Level D'!$C$4:$C$1500,0),MATCH(K$4,'Monthly PEAK Level D'!$C$4:$AE$4,0)),"")</f>
        <v/>
      </c>
      <c r="L147" s="40" t="str">
        <f ca="1">IFERROR(-1*INDEX('Monthly PEAK Level D'!$C$4:$AE$1500,MATCH($C147,'Monthly PEAK Level D'!$C$4:$C$1500,0),MATCH(L$4,'Monthly PEAK Level D'!$C$4:$AE$4,0)),"")</f>
        <v/>
      </c>
      <c r="M147" s="40" t="str">
        <f ca="1">IFERROR(-1*INDEX('Monthly PEAK Level D'!$C$4:$AE$1500,MATCH($C147,'Monthly PEAK Level D'!$C$4:$C$1500,0),MATCH(M$4,'Monthly PEAK Level D'!$C$4:$AE$4,0)),"")</f>
        <v/>
      </c>
      <c r="N147" s="40" t="str">
        <f ca="1">IFERROR(INDEX('Monthly PEAK Level D'!$C$4:$AE$1500,MATCH($C147,'Monthly PEAK Level D'!$C$4:$C$1500,0),MATCH(N$4,'Monthly PEAK Level D'!$C$4:$AE$4,0)),"")</f>
        <v/>
      </c>
      <c r="O147" s="40" t="str">
        <f ca="1">IFERROR(INDEX('Monthly PEAK Level D'!$C$4:$AE$1500,MATCH($C147,'Monthly PEAK Level D'!$C$4:$C$1500,0),MATCH(O$4,'Monthly PEAK Level D'!$C$4:$AE$4,0)),"")</f>
        <v/>
      </c>
      <c r="P147" s="90" t="s">
        <v>65</v>
      </c>
      <c r="Q147" s="90" t="s">
        <v>65</v>
      </c>
      <c r="R147" s="90" t="s">
        <v>65</v>
      </c>
      <c r="S147" s="40" t="str">
        <f ca="1">IFERROR(-1*INDEX('Monthly PEAK Level D'!$C$4:$AE$1500,MATCH($C147,'Monthly PEAK Level D'!$C$4:$C$1500,0),MATCH(S$4,'Monthly PEAK Level D'!$C$4:$AE$4,0)),"")</f>
        <v/>
      </c>
      <c r="T147" s="40" t="str">
        <f ca="1">IFERROR(-1*INDEX('Monthly PEAK Level D'!$C$4:$AE$1500,MATCH($C147,'Monthly PEAK Level D'!$C$4:$C$1500,0),MATCH(T$4,'Monthly PEAK Level D'!$C$4:$AE$4,0)),"")</f>
        <v/>
      </c>
      <c r="U147" s="40" t="str">
        <f ca="1">IFERROR(-1*INDEX('Monthly PEAK Level D'!$C$4:$AE$1500,MATCH($C147,'Monthly PEAK Level D'!$C$4:$C$1500,0),MATCH(U$4,'Monthly PEAK Level D'!$C$4:$AE$4,0)),"")</f>
        <v/>
      </c>
      <c r="V147" s="40" t="str">
        <f ca="1">IFERROR(-1*INDEX('Monthly PEAK Level D'!$C$4:$AE$1500,MATCH($C147,'Monthly PEAK Level D'!$C$4:$C$1500,0),MATCH(V$4,'Monthly PEAK Level D'!$C$4:$AE$4,0)),"")</f>
        <v/>
      </c>
      <c r="W147" s="40" t="str">
        <f ca="1">IFERROR(-1*INDEX('Monthly PEAK Level D'!$C$4:$AE$1500,MATCH($C147,'Monthly PEAK Level D'!$C$4:$C$1500,0),MATCH(W$4,'Monthly PEAK Level D'!$C$4:$AE$4,0)),"")</f>
        <v/>
      </c>
      <c r="X147" s="40" t="str">
        <f ca="1">IFERROR(-1*INDEX('Monthly PEAK Level D'!$C$4:$AE$1500,MATCH($C147,'Monthly PEAK Level D'!$C$4:$C$1500,0),MATCH(X$4,'Monthly PEAK Level D'!$C$4:$AE$4,0)),"")</f>
        <v/>
      </c>
      <c r="Y147" s="40" t="str">
        <f ca="1">IFERROR(-1*INDEX('Monthly PEAK Level D'!$C$4:$AE$1500,MATCH($C147,'Monthly PEAK Level D'!$C$4:$C$1500,0),MATCH(Y$4,'Monthly PEAK Level D'!$C$4:$AE$4,0)),"")</f>
        <v/>
      </c>
      <c r="AB147" s="40" t="str">
        <f ca="1">IFERROR(-1*INDEX('Monthly PEAK Level D'!$C$4:$AE$1500,MATCH($C147,'Monthly PEAK Level D'!$C$4:$C$1500,0),MATCH(AB$4,'Monthly PEAK Level D'!$C$4:$AE$4,0)),"")</f>
        <v/>
      </c>
      <c r="AC147" s="40" t="str">
        <f ca="1">IFERROR(-1*INDEX('Monthly PEAK Level D'!$C$4:$AE$1500,MATCH($C147,'Monthly PEAK Level D'!$C$4:$C$1500,0),MATCH(AC$4,'Monthly PEAK Level D'!$C$4:$AE$4,0)),"")</f>
        <v/>
      </c>
      <c r="AD147" s="40" t="str">
        <f ca="1">IFERROR(-1*INDEX('Monthly PEAK Level D'!$C$4:$AE$1500,MATCH($C147,'Monthly PEAK Level D'!$C$4:$C$1500,0),MATCH(AD$4,'Monthly PEAK Level D'!$C$4:$AE$4,0)),"")</f>
        <v/>
      </c>
      <c r="AE147" s="40" t="str">
        <f ca="1">IFERROR(-1*INDEX('Monthly PEAK Level D'!$C$4:$AE$1500,MATCH($C147,'Monthly PEAK Level D'!$C$4:$C$1500,0),MATCH(AE$4,'Monthly PEAK Level D'!$C$4:$AE$4,0)),"")</f>
        <v/>
      </c>
      <c r="AF147" s="40" t="str">
        <f ca="1">IFERROR(-1*INDEX('Monthly PEAK Level D'!$C$4:$AE$1500,MATCH($C147,'Monthly PEAK Level D'!$C$4:$C$1500,0),MATCH(AF$4,'Monthly PEAK Level D'!$C$4:$AE$4,0)),"")</f>
        <v/>
      </c>
      <c r="AG147" s="40" t="str">
        <f ca="1">IFERROR(-1*INDEX('Monthly PEAK Level D'!$C$4:$AE$1500,MATCH($C147,'Monthly PEAK Level D'!$C$4:$C$1500,0),MATCH(AG$4,'Monthly PEAK Level D'!$C$4:$AE$4,0)),"")</f>
        <v/>
      </c>
      <c r="AH147" s="40" t="str">
        <f ca="1">IFERROR(-1*INDEX('Monthly PEAK Level D'!$C$4:$AE$1500,MATCH($C147,'Monthly PEAK Level D'!$C$4:$C$1500,0),MATCH(AH$4,'Monthly PEAK Level D'!$C$4:$AE$4,0)),"")</f>
        <v/>
      </c>
      <c r="AI147" s="40" t="str">
        <f ca="1">IFERROR(-1*INDEX('Monthly PEAK Level D'!$C$4:$AE$1500,MATCH($C147,'Monthly PEAK Level D'!$C$4:$C$1500,0),MATCH(AI$4,'Monthly PEAK Level D'!$C$4:$AE$4,0)),"")</f>
        <v/>
      </c>
      <c r="AJ147" s="40" t="str">
        <f ca="1">IFERROR(-1*INDEX('Monthly PEAK Level D'!$C$4:$AE$1500,MATCH($C147,'Monthly PEAK Level D'!$C$4:$C$1500,0),MATCH(AJ$4,'Monthly PEAK Level D'!$C$4:$AE$4,0)),"")</f>
        <v/>
      </c>
      <c r="AK147" s="40" t="str">
        <f ca="1">IFERROR(-1*INDEX('Monthly PEAK Level D'!$C$4:$AE$1500,MATCH($C147,'Monthly PEAK Level D'!$C$4:$C$1500,0),MATCH(AK$4,'Monthly PEAK Level D'!$C$4:$AE$4,0)),"")</f>
        <v/>
      </c>
    </row>
    <row r="148" spans="3:37">
      <c r="C148" s="24">
        <f t="shared" si="2"/>
        <v>49644</v>
      </c>
      <c r="D148" s="90" t="s">
        <v>65</v>
      </c>
      <c r="E148" s="91" t="s">
        <v>65</v>
      </c>
      <c r="F148" s="90" t="s">
        <v>65</v>
      </c>
      <c r="G148" s="90" t="s">
        <v>65</v>
      </c>
      <c r="H148" s="90" t="s">
        <v>65</v>
      </c>
      <c r="I148" s="90" t="s">
        <v>65</v>
      </c>
      <c r="J148" s="40" t="str">
        <f ca="1">IFERROR(-1*INDEX('Monthly PEAK Level D'!$C$4:$AE$1500,MATCH($C148,'Monthly PEAK Level D'!$C$4:$C$1500,0),MATCH(J$4,'Monthly PEAK Level D'!$C$4:$AE$4,0)),"")</f>
        <v/>
      </c>
      <c r="K148" s="40" t="str">
        <f ca="1">IFERROR(-1*INDEX('Monthly PEAK Level D'!$C$4:$AE$1500,MATCH($C148,'Monthly PEAK Level D'!$C$4:$C$1500,0),MATCH(K$4,'Monthly PEAK Level D'!$C$4:$AE$4,0)),"")</f>
        <v/>
      </c>
      <c r="L148" s="40" t="str">
        <f ca="1">IFERROR(-1*INDEX('Monthly PEAK Level D'!$C$4:$AE$1500,MATCH($C148,'Monthly PEAK Level D'!$C$4:$C$1500,0),MATCH(L$4,'Monthly PEAK Level D'!$C$4:$AE$4,0)),"")</f>
        <v/>
      </c>
      <c r="M148" s="40" t="str">
        <f ca="1">IFERROR(-1*INDEX('Monthly PEAK Level D'!$C$4:$AE$1500,MATCH($C148,'Monthly PEAK Level D'!$C$4:$C$1500,0),MATCH(M$4,'Monthly PEAK Level D'!$C$4:$AE$4,0)),"")</f>
        <v/>
      </c>
      <c r="N148" s="40" t="str">
        <f ca="1">IFERROR(INDEX('Monthly PEAK Level D'!$C$4:$AE$1500,MATCH($C148,'Monthly PEAK Level D'!$C$4:$C$1500,0),MATCH(N$4,'Monthly PEAK Level D'!$C$4:$AE$4,0)),"")</f>
        <v/>
      </c>
      <c r="O148" s="40" t="str">
        <f ca="1">IFERROR(INDEX('Monthly PEAK Level D'!$C$4:$AE$1500,MATCH($C148,'Monthly PEAK Level D'!$C$4:$C$1500,0),MATCH(O$4,'Monthly PEAK Level D'!$C$4:$AE$4,0)),"")</f>
        <v/>
      </c>
      <c r="P148" s="90" t="s">
        <v>65</v>
      </c>
      <c r="Q148" s="90" t="s">
        <v>65</v>
      </c>
      <c r="R148" s="90" t="s">
        <v>65</v>
      </c>
      <c r="S148" s="40" t="str">
        <f ca="1">IFERROR(-1*INDEX('Monthly PEAK Level D'!$C$4:$AE$1500,MATCH($C148,'Monthly PEAK Level D'!$C$4:$C$1500,0),MATCH(S$4,'Monthly PEAK Level D'!$C$4:$AE$4,0)),"")</f>
        <v/>
      </c>
      <c r="T148" s="40" t="str">
        <f ca="1">IFERROR(-1*INDEX('Monthly PEAK Level D'!$C$4:$AE$1500,MATCH($C148,'Monthly PEAK Level D'!$C$4:$C$1500,0),MATCH(T$4,'Monthly PEAK Level D'!$C$4:$AE$4,0)),"")</f>
        <v/>
      </c>
      <c r="U148" s="40" t="str">
        <f ca="1">IFERROR(-1*INDEX('Monthly PEAK Level D'!$C$4:$AE$1500,MATCH($C148,'Monthly PEAK Level D'!$C$4:$C$1500,0),MATCH(U$4,'Monthly PEAK Level D'!$C$4:$AE$4,0)),"")</f>
        <v/>
      </c>
      <c r="V148" s="40" t="str">
        <f ca="1">IFERROR(-1*INDEX('Monthly PEAK Level D'!$C$4:$AE$1500,MATCH($C148,'Monthly PEAK Level D'!$C$4:$C$1500,0),MATCH(V$4,'Monthly PEAK Level D'!$C$4:$AE$4,0)),"")</f>
        <v/>
      </c>
      <c r="W148" s="40" t="str">
        <f ca="1">IFERROR(-1*INDEX('Monthly PEAK Level D'!$C$4:$AE$1500,MATCH($C148,'Monthly PEAK Level D'!$C$4:$C$1500,0),MATCH(W$4,'Monthly PEAK Level D'!$C$4:$AE$4,0)),"")</f>
        <v/>
      </c>
      <c r="X148" s="40" t="str">
        <f ca="1">IFERROR(-1*INDEX('Monthly PEAK Level D'!$C$4:$AE$1500,MATCH($C148,'Monthly PEAK Level D'!$C$4:$C$1500,0),MATCH(X$4,'Monthly PEAK Level D'!$C$4:$AE$4,0)),"")</f>
        <v/>
      </c>
      <c r="Y148" s="40" t="str">
        <f ca="1">IFERROR(-1*INDEX('Monthly PEAK Level D'!$C$4:$AE$1500,MATCH($C148,'Monthly PEAK Level D'!$C$4:$C$1500,0),MATCH(Y$4,'Monthly PEAK Level D'!$C$4:$AE$4,0)),"")</f>
        <v/>
      </c>
      <c r="AB148" s="40" t="str">
        <f ca="1">IFERROR(-1*INDEX('Monthly PEAK Level D'!$C$4:$AE$1500,MATCH($C148,'Monthly PEAK Level D'!$C$4:$C$1500,0),MATCH(AB$4,'Monthly PEAK Level D'!$C$4:$AE$4,0)),"")</f>
        <v/>
      </c>
      <c r="AC148" s="40" t="str">
        <f ca="1">IFERROR(-1*INDEX('Monthly PEAK Level D'!$C$4:$AE$1500,MATCH($C148,'Monthly PEAK Level D'!$C$4:$C$1500,0),MATCH(AC$4,'Monthly PEAK Level D'!$C$4:$AE$4,0)),"")</f>
        <v/>
      </c>
      <c r="AD148" s="40" t="str">
        <f ca="1">IFERROR(-1*INDEX('Monthly PEAK Level D'!$C$4:$AE$1500,MATCH($C148,'Monthly PEAK Level D'!$C$4:$C$1500,0),MATCH(AD$4,'Monthly PEAK Level D'!$C$4:$AE$4,0)),"")</f>
        <v/>
      </c>
      <c r="AE148" s="40" t="str">
        <f ca="1">IFERROR(-1*INDEX('Monthly PEAK Level D'!$C$4:$AE$1500,MATCH($C148,'Monthly PEAK Level D'!$C$4:$C$1500,0),MATCH(AE$4,'Monthly PEAK Level D'!$C$4:$AE$4,0)),"")</f>
        <v/>
      </c>
      <c r="AF148" s="40" t="str">
        <f ca="1">IFERROR(-1*INDEX('Monthly PEAK Level D'!$C$4:$AE$1500,MATCH($C148,'Monthly PEAK Level D'!$C$4:$C$1500,0),MATCH(AF$4,'Monthly PEAK Level D'!$C$4:$AE$4,0)),"")</f>
        <v/>
      </c>
      <c r="AG148" s="40" t="str">
        <f ca="1">IFERROR(-1*INDEX('Monthly PEAK Level D'!$C$4:$AE$1500,MATCH($C148,'Monthly PEAK Level D'!$C$4:$C$1500,0),MATCH(AG$4,'Monthly PEAK Level D'!$C$4:$AE$4,0)),"")</f>
        <v/>
      </c>
      <c r="AH148" s="40" t="str">
        <f ca="1">IFERROR(-1*INDEX('Monthly PEAK Level D'!$C$4:$AE$1500,MATCH($C148,'Monthly PEAK Level D'!$C$4:$C$1500,0),MATCH(AH$4,'Monthly PEAK Level D'!$C$4:$AE$4,0)),"")</f>
        <v/>
      </c>
      <c r="AI148" s="40" t="str">
        <f ca="1">IFERROR(-1*INDEX('Monthly PEAK Level D'!$C$4:$AE$1500,MATCH($C148,'Monthly PEAK Level D'!$C$4:$C$1500,0),MATCH(AI$4,'Monthly PEAK Level D'!$C$4:$AE$4,0)),"")</f>
        <v/>
      </c>
      <c r="AJ148" s="40" t="str">
        <f ca="1">IFERROR(-1*INDEX('Monthly PEAK Level D'!$C$4:$AE$1500,MATCH($C148,'Monthly PEAK Level D'!$C$4:$C$1500,0),MATCH(AJ$4,'Monthly PEAK Level D'!$C$4:$AE$4,0)),"")</f>
        <v/>
      </c>
      <c r="AK148" s="40" t="str">
        <f ca="1">IFERROR(-1*INDEX('Monthly PEAK Level D'!$C$4:$AE$1500,MATCH($C148,'Monthly PEAK Level D'!$C$4:$C$1500,0),MATCH(AK$4,'Monthly PEAK Level D'!$C$4:$AE$4,0)),"")</f>
        <v/>
      </c>
    </row>
    <row r="149" spans="3:37">
      <c r="C149" s="24">
        <f t="shared" si="2"/>
        <v>49675</v>
      </c>
      <c r="D149" s="90" t="s">
        <v>65</v>
      </c>
      <c r="E149" s="91" t="s">
        <v>65</v>
      </c>
      <c r="F149" s="90" t="s">
        <v>65</v>
      </c>
      <c r="G149" s="90" t="s">
        <v>65</v>
      </c>
      <c r="H149" s="90" t="s">
        <v>65</v>
      </c>
      <c r="I149" s="90" t="s">
        <v>65</v>
      </c>
      <c r="J149" s="40" t="str">
        <f ca="1">IFERROR(-1*INDEX('Monthly PEAK Level D'!$C$4:$AE$1500,MATCH($C149,'Monthly PEAK Level D'!$C$4:$C$1500,0),MATCH(J$4,'Monthly PEAK Level D'!$C$4:$AE$4,0)),"")</f>
        <v/>
      </c>
      <c r="K149" s="40" t="str">
        <f ca="1">IFERROR(-1*INDEX('Monthly PEAK Level D'!$C$4:$AE$1500,MATCH($C149,'Monthly PEAK Level D'!$C$4:$C$1500,0),MATCH(K$4,'Monthly PEAK Level D'!$C$4:$AE$4,0)),"")</f>
        <v/>
      </c>
      <c r="L149" s="40" t="str">
        <f ca="1">IFERROR(-1*INDEX('Monthly PEAK Level D'!$C$4:$AE$1500,MATCH($C149,'Monthly PEAK Level D'!$C$4:$C$1500,0),MATCH(L$4,'Monthly PEAK Level D'!$C$4:$AE$4,0)),"")</f>
        <v/>
      </c>
      <c r="M149" s="40" t="str">
        <f ca="1">IFERROR(-1*INDEX('Monthly PEAK Level D'!$C$4:$AE$1500,MATCH($C149,'Monthly PEAK Level D'!$C$4:$C$1500,0),MATCH(M$4,'Monthly PEAK Level D'!$C$4:$AE$4,0)),"")</f>
        <v/>
      </c>
      <c r="N149" s="40" t="str">
        <f ca="1">IFERROR(INDEX('Monthly PEAK Level D'!$C$4:$AE$1500,MATCH($C149,'Monthly PEAK Level D'!$C$4:$C$1500,0),MATCH(N$4,'Monthly PEAK Level D'!$C$4:$AE$4,0)),"")</f>
        <v/>
      </c>
      <c r="O149" s="40" t="str">
        <f ca="1">IFERROR(INDEX('Monthly PEAK Level D'!$C$4:$AE$1500,MATCH($C149,'Monthly PEAK Level D'!$C$4:$C$1500,0),MATCH(O$4,'Monthly PEAK Level D'!$C$4:$AE$4,0)),"")</f>
        <v/>
      </c>
      <c r="P149" s="90" t="s">
        <v>65</v>
      </c>
      <c r="Q149" s="90" t="s">
        <v>65</v>
      </c>
      <c r="R149" s="90" t="s">
        <v>65</v>
      </c>
      <c r="S149" s="40" t="str">
        <f ca="1">IFERROR(-1*INDEX('Monthly PEAK Level D'!$C$4:$AE$1500,MATCH($C149,'Monthly PEAK Level D'!$C$4:$C$1500,0),MATCH(S$4,'Monthly PEAK Level D'!$C$4:$AE$4,0)),"")</f>
        <v/>
      </c>
      <c r="T149" s="40" t="str">
        <f ca="1">IFERROR(-1*INDEX('Monthly PEAK Level D'!$C$4:$AE$1500,MATCH($C149,'Monthly PEAK Level D'!$C$4:$C$1500,0),MATCH(T$4,'Monthly PEAK Level D'!$C$4:$AE$4,0)),"")</f>
        <v/>
      </c>
      <c r="U149" s="40" t="str">
        <f ca="1">IFERROR(-1*INDEX('Monthly PEAK Level D'!$C$4:$AE$1500,MATCH($C149,'Monthly PEAK Level D'!$C$4:$C$1500,0),MATCH(U$4,'Monthly PEAK Level D'!$C$4:$AE$4,0)),"")</f>
        <v/>
      </c>
      <c r="V149" s="40" t="str">
        <f ca="1">IFERROR(-1*INDEX('Monthly PEAK Level D'!$C$4:$AE$1500,MATCH($C149,'Monthly PEAK Level D'!$C$4:$C$1500,0),MATCH(V$4,'Monthly PEAK Level D'!$C$4:$AE$4,0)),"")</f>
        <v/>
      </c>
      <c r="W149" s="40" t="str">
        <f ca="1">IFERROR(-1*INDEX('Monthly PEAK Level D'!$C$4:$AE$1500,MATCH($C149,'Monthly PEAK Level D'!$C$4:$C$1500,0),MATCH(W$4,'Monthly PEAK Level D'!$C$4:$AE$4,0)),"")</f>
        <v/>
      </c>
      <c r="X149" s="40" t="str">
        <f ca="1">IFERROR(-1*INDEX('Monthly PEAK Level D'!$C$4:$AE$1500,MATCH($C149,'Monthly PEAK Level D'!$C$4:$C$1500,0),MATCH(X$4,'Monthly PEAK Level D'!$C$4:$AE$4,0)),"")</f>
        <v/>
      </c>
      <c r="Y149" s="40" t="str">
        <f ca="1">IFERROR(-1*INDEX('Monthly PEAK Level D'!$C$4:$AE$1500,MATCH($C149,'Monthly PEAK Level D'!$C$4:$C$1500,0),MATCH(Y$4,'Monthly PEAK Level D'!$C$4:$AE$4,0)),"")</f>
        <v/>
      </c>
      <c r="AB149" s="40" t="str">
        <f ca="1">IFERROR(-1*INDEX('Monthly PEAK Level D'!$C$4:$AE$1500,MATCH($C149,'Monthly PEAK Level D'!$C$4:$C$1500,0),MATCH(AB$4,'Monthly PEAK Level D'!$C$4:$AE$4,0)),"")</f>
        <v/>
      </c>
      <c r="AC149" s="40" t="str">
        <f ca="1">IFERROR(-1*INDEX('Monthly PEAK Level D'!$C$4:$AE$1500,MATCH($C149,'Monthly PEAK Level D'!$C$4:$C$1500,0),MATCH(AC$4,'Monthly PEAK Level D'!$C$4:$AE$4,0)),"")</f>
        <v/>
      </c>
      <c r="AD149" s="40" t="str">
        <f ca="1">IFERROR(-1*INDEX('Monthly PEAK Level D'!$C$4:$AE$1500,MATCH($C149,'Monthly PEAK Level D'!$C$4:$C$1500,0),MATCH(AD$4,'Monthly PEAK Level D'!$C$4:$AE$4,0)),"")</f>
        <v/>
      </c>
      <c r="AE149" s="40" t="str">
        <f ca="1">IFERROR(-1*INDEX('Monthly PEAK Level D'!$C$4:$AE$1500,MATCH($C149,'Monthly PEAK Level D'!$C$4:$C$1500,0),MATCH(AE$4,'Monthly PEAK Level D'!$C$4:$AE$4,0)),"")</f>
        <v/>
      </c>
      <c r="AF149" s="40" t="str">
        <f ca="1">IFERROR(-1*INDEX('Monthly PEAK Level D'!$C$4:$AE$1500,MATCH($C149,'Monthly PEAK Level D'!$C$4:$C$1500,0),MATCH(AF$4,'Monthly PEAK Level D'!$C$4:$AE$4,0)),"")</f>
        <v/>
      </c>
      <c r="AG149" s="40" t="str">
        <f ca="1">IFERROR(-1*INDEX('Monthly PEAK Level D'!$C$4:$AE$1500,MATCH($C149,'Monthly PEAK Level D'!$C$4:$C$1500,0),MATCH(AG$4,'Monthly PEAK Level D'!$C$4:$AE$4,0)),"")</f>
        <v/>
      </c>
      <c r="AH149" s="40" t="str">
        <f ca="1">IFERROR(-1*INDEX('Monthly PEAK Level D'!$C$4:$AE$1500,MATCH($C149,'Monthly PEAK Level D'!$C$4:$C$1500,0),MATCH(AH$4,'Monthly PEAK Level D'!$C$4:$AE$4,0)),"")</f>
        <v/>
      </c>
      <c r="AI149" s="40" t="str">
        <f ca="1">IFERROR(-1*INDEX('Monthly PEAK Level D'!$C$4:$AE$1500,MATCH($C149,'Monthly PEAK Level D'!$C$4:$C$1500,0),MATCH(AI$4,'Monthly PEAK Level D'!$C$4:$AE$4,0)),"")</f>
        <v/>
      </c>
      <c r="AJ149" s="40" t="str">
        <f ca="1">IFERROR(-1*INDEX('Monthly PEAK Level D'!$C$4:$AE$1500,MATCH($C149,'Monthly PEAK Level D'!$C$4:$C$1500,0),MATCH(AJ$4,'Monthly PEAK Level D'!$C$4:$AE$4,0)),"")</f>
        <v/>
      </c>
      <c r="AK149" s="40" t="str">
        <f ca="1">IFERROR(-1*INDEX('Monthly PEAK Level D'!$C$4:$AE$1500,MATCH($C149,'Monthly PEAK Level D'!$C$4:$C$1500,0),MATCH(AK$4,'Monthly PEAK Level D'!$C$4:$AE$4,0)),"")</f>
        <v/>
      </c>
    </row>
    <row r="150" spans="3:37">
      <c r="C150" s="24">
        <f t="shared" si="2"/>
        <v>49706</v>
      </c>
      <c r="D150" s="90" t="s">
        <v>65</v>
      </c>
      <c r="E150" s="91" t="s">
        <v>65</v>
      </c>
      <c r="F150" s="90" t="s">
        <v>65</v>
      </c>
      <c r="G150" s="90" t="s">
        <v>65</v>
      </c>
      <c r="H150" s="90" t="s">
        <v>65</v>
      </c>
      <c r="I150" s="90" t="s">
        <v>65</v>
      </c>
      <c r="J150" s="40" t="str">
        <f ca="1">IFERROR(-1*INDEX('Monthly PEAK Level D'!$C$4:$AE$1500,MATCH($C150,'Monthly PEAK Level D'!$C$4:$C$1500,0),MATCH(J$4,'Monthly PEAK Level D'!$C$4:$AE$4,0)),"")</f>
        <v/>
      </c>
      <c r="K150" s="40" t="str">
        <f ca="1">IFERROR(-1*INDEX('Monthly PEAK Level D'!$C$4:$AE$1500,MATCH($C150,'Monthly PEAK Level D'!$C$4:$C$1500,0),MATCH(K$4,'Monthly PEAK Level D'!$C$4:$AE$4,0)),"")</f>
        <v/>
      </c>
      <c r="L150" s="40" t="str">
        <f ca="1">IFERROR(-1*INDEX('Monthly PEAK Level D'!$C$4:$AE$1500,MATCH($C150,'Monthly PEAK Level D'!$C$4:$C$1500,0),MATCH(L$4,'Monthly PEAK Level D'!$C$4:$AE$4,0)),"")</f>
        <v/>
      </c>
      <c r="M150" s="40" t="str">
        <f ca="1">IFERROR(-1*INDEX('Monthly PEAK Level D'!$C$4:$AE$1500,MATCH($C150,'Monthly PEAK Level D'!$C$4:$C$1500,0),MATCH(M$4,'Monthly PEAK Level D'!$C$4:$AE$4,0)),"")</f>
        <v/>
      </c>
      <c r="N150" s="40" t="str">
        <f ca="1">IFERROR(INDEX('Monthly PEAK Level D'!$C$4:$AE$1500,MATCH($C150,'Monthly PEAK Level D'!$C$4:$C$1500,0),MATCH(N$4,'Monthly PEAK Level D'!$C$4:$AE$4,0)),"")</f>
        <v/>
      </c>
      <c r="O150" s="40" t="str">
        <f ca="1">IFERROR(INDEX('Monthly PEAK Level D'!$C$4:$AE$1500,MATCH($C150,'Monthly PEAK Level D'!$C$4:$C$1500,0),MATCH(O$4,'Monthly PEAK Level D'!$C$4:$AE$4,0)),"")</f>
        <v/>
      </c>
      <c r="P150" s="90" t="s">
        <v>65</v>
      </c>
      <c r="Q150" s="90" t="s">
        <v>65</v>
      </c>
      <c r="R150" s="90" t="s">
        <v>65</v>
      </c>
      <c r="S150" s="40" t="str">
        <f ca="1">IFERROR(-1*INDEX('Monthly PEAK Level D'!$C$4:$AE$1500,MATCH($C150,'Monthly PEAK Level D'!$C$4:$C$1500,0),MATCH(S$4,'Monthly PEAK Level D'!$C$4:$AE$4,0)),"")</f>
        <v/>
      </c>
      <c r="T150" s="40" t="str">
        <f ca="1">IFERROR(-1*INDEX('Monthly PEAK Level D'!$C$4:$AE$1500,MATCH($C150,'Monthly PEAK Level D'!$C$4:$C$1500,0),MATCH(T$4,'Monthly PEAK Level D'!$C$4:$AE$4,0)),"")</f>
        <v/>
      </c>
      <c r="U150" s="40" t="str">
        <f ca="1">IFERROR(-1*INDEX('Monthly PEAK Level D'!$C$4:$AE$1500,MATCH($C150,'Monthly PEAK Level D'!$C$4:$C$1500,0),MATCH(U$4,'Monthly PEAK Level D'!$C$4:$AE$4,0)),"")</f>
        <v/>
      </c>
      <c r="V150" s="40" t="str">
        <f ca="1">IFERROR(-1*INDEX('Monthly PEAK Level D'!$C$4:$AE$1500,MATCH($C150,'Monthly PEAK Level D'!$C$4:$C$1500,0),MATCH(V$4,'Monthly PEAK Level D'!$C$4:$AE$4,0)),"")</f>
        <v/>
      </c>
      <c r="W150" s="40" t="str">
        <f ca="1">IFERROR(-1*INDEX('Monthly PEAK Level D'!$C$4:$AE$1500,MATCH($C150,'Monthly PEAK Level D'!$C$4:$C$1500,0),MATCH(W$4,'Monthly PEAK Level D'!$C$4:$AE$4,0)),"")</f>
        <v/>
      </c>
      <c r="X150" s="40" t="str">
        <f ca="1">IFERROR(-1*INDEX('Monthly PEAK Level D'!$C$4:$AE$1500,MATCH($C150,'Monthly PEAK Level D'!$C$4:$C$1500,0),MATCH(X$4,'Monthly PEAK Level D'!$C$4:$AE$4,0)),"")</f>
        <v/>
      </c>
      <c r="Y150" s="40" t="str">
        <f ca="1">IFERROR(-1*INDEX('Monthly PEAK Level D'!$C$4:$AE$1500,MATCH($C150,'Monthly PEAK Level D'!$C$4:$C$1500,0),MATCH(Y$4,'Monthly PEAK Level D'!$C$4:$AE$4,0)),"")</f>
        <v/>
      </c>
      <c r="AB150" s="40" t="str">
        <f ca="1">IFERROR(-1*INDEX('Monthly PEAK Level D'!$C$4:$AE$1500,MATCH($C150,'Monthly PEAK Level D'!$C$4:$C$1500,0),MATCH(AB$4,'Monthly PEAK Level D'!$C$4:$AE$4,0)),"")</f>
        <v/>
      </c>
      <c r="AC150" s="40" t="str">
        <f ca="1">IFERROR(-1*INDEX('Monthly PEAK Level D'!$C$4:$AE$1500,MATCH($C150,'Monthly PEAK Level D'!$C$4:$C$1500,0),MATCH(AC$4,'Monthly PEAK Level D'!$C$4:$AE$4,0)),"")</f>
        <v/>
      </c>
      <c r="AD150" s="40" t="str">
        <f ca="1">IFERROR(-1*INDEX('Monthly PEAK Level D'!$C$4:$AE$1500,MATCH($C150,'Monthly PEAK Level D'!$C$4:$C$1500,0),MATCH(AD$4,'Monthly PEAK Level D'!$C$4:$AE$4,0)),"")</f>
        <v/>
      </c>
      <c r="AE150" s="40" t="str">
        <f ca="1">IFERROR(-1*INDEX('Monthly PEAK Level D'!$C$4:$AE$1500,MATCH($C150,'Monthly PEAK Level D'!$C$4:$C$1500,0),MATCH(AE$4,'Monthly PEAK Level D'!$C$4:$AE$4,0)),"")</f>
        <v/>
      </c>
      <c r="AF150" s="40" t="str">
        <f ca="1">IFERROR(-1*INDEX('Monthly PEAK Level D'!$C$4:$AE$1500,MATCH($C150,'Monthly PEAK Level D'!$C$4:$C$1500,0),MATCH(AF$4,'Monthly PEAK Level D'!$C$4:$AE$4,0)),"")</f>
        <v/>
      </c>
      <c r="AG150" s="40" t="str">
        <f ca="1">IFERROR(-1*INDEX('Monthly PEAK Level D'!$C$4:$AE$1500,MATCH($C150,'Monthly PEAK Level D'!$C$4:$C$1500,0),MATCH(AG$4,'Monthly PEAK Level D'!$C$4:$AE$4,0)),"")</f>
        <v/>
      </c>
      <c r="AH150" s="40" t="str">
        <f ca="1">IFERROR(-1*INDEX('Monthly PEAK Level D'!$C$4:$AE$1500,MATCH($C150,'Monthly PEAK Level D'!$C$4:$C$1500,0),MATCH(AH$4,'Monthly PEAK Level D'!$C$4:$AE$4,0)),"")</f>
        <v/>
      </c>
      <c r="AI150" s="40" t="str">
        <f ca="1">IFERROR(-1*INDEX('Monthly PEAK Level D'!$C$4:$AE$1500,MATCH($C150,'Monthly PEAK Level D'!$C$4:$C$1500,0),MATCH(AI$4,'Monthly PEAK Level D'!$C$4:$AE$4,0)),"")</f>
        <v/>
      </c>
      <c r="AJ150" s="40" t="str">
        <f ca="1">IFERROR(-1*INDEX('Monthly PEAK Level D'!$C$4:$AE$1500,MATCH($C150,'Monthly PEAK Level D'!$C$4:$C$1500,0),MATCH(AJ$4,'Monthly PEAK Level D'!$C$4:$AE$4,0)),"")</f>
        <v/>
      </c>
      <c r="AK150" s="40" t="str">
        <f ca="1">IFERROR(-1*INDEX('Monthly PEAK Level D'!$C$4:$AE$1500,MATCH($C150,'Monthly PEAK Level D'!$C$4:$C$1500,0),MATCH(AK$4,'Monthly PEAK Level D'!$C$4:$AE$4,0)),"")</f>
        <v/>
      </c>
    </row>
    <row r="151" spans="3:37">
      <c r="C151" s="24">
        <f t="shared" si="2"/>
        <v>49735</v>
      </c>
      <c r="D151" s="90" t="s">
        <v>65</v>
      </c>
      <c r="E151" s="91" t="s">
        <v>65</v>
      </c>
      <c r="F151" s="90" t="s">
        <v>65</v>
      </c>
      <c r="G151" s="90" t="s">
        <v>65</v>
      </c>
      <c r="H151" s="90" t="s">
        <v>65</v>
      </c>
      <c r="I151" s="90" t="s">
        <v>65</v>
      </c>
      <c r="J151" s="40" t="str">
        <f ca="1">IFERROR(-1*INDEX('Monthly PEAK Level D'!$C$4:$AE$1500,MATCH($C151,'Monthly PEAK Level D'!$C$4:$C$1500,0),MATCH(J$4,'Monthly PEAK Level D'!$C$4:$AE$4,0)),"")</f>
        <v/>
      </c>
      <c r="K151" s="40" t="str">
        <f ca="1">IFERROR(-1*INDEX('Monthly PEAK Level D'!$C$4:$AE$1500,MATCH($C151,'Monthly PEAK Level D'!$C$4:$C$1500,0),MATCH(K$4,'Monthly PEAK Level D'!$C$4:$AE$4,0)),"")</f>
        <v/>
      </c>
      <c r="L151" s="40" t="str">
        <f ca="1">IFERROR(-1*INDEX('Monthly PEAK Level D'!$C$4:$AE$1500,MATCH($C151,'Monthly PEAK Level D'!$C$4:$C$1500,0),MATCH(L$4,'Monthly PEAK Level D'!$C$4:$AE$4,0)),"")</f>
        <v/>
      </c>
      <c r="M151" s="40" t="str">
        <f ca="1">IFERROR(-1*INDEX('Monthly PEAK Level D'!$C$4:$AE$1500,MATCH($C151,'Monthly PEAK Level D'!$C$4:$C$1500,0),MATCH(M$4,'Monthly PEAK Level D'!$C$4:$AE$4,0)),"")</f>
        <v/>
      </c>
      <c r="N151" s="40" t="str">
        <f ca="1">IFERROR(INDEX('Monthly PEAK Level D'!$C$4:$AE$1500,MATCH($C151,'Monthly PEAK Level D'!$C$4:$C$1500,0),MATCH(N$4,'Monthly PEAK Level D'!$C$4:$AE$4,0)),"")</f>
        <v/>
      </c>
      <c r="O151" s="40" t="str">
        <f ca="1">IFERROR(INDEX('Monthly PEAK Level D'!$C$4:$AE$1500,MATCH($C151,'Monthly PEAK Level D'!$C$4:$C$1500,0),MATCH(O$4,'Monthly PEAK Level D'!$C$4:$AE$4,0)),"")</f>
        <v/>
      </c>
      <c r="P151" s="90" t="s">
        <v>65</v>
      </c>
      <c r="Q151" s="90" t="s">
        <v>65</v>
      </c>
      <c r="R151" s="90" t="s">
        <v>65</v>
      </c>
      <c r="S151" s="40" t="str">
        <f ca="1">IFERROR(-1*INDEX('Monthly PEAK Level D'!$C$4:$AE$1500,MATCH($C151,'Monthly PEAK Level D'!$C$4:$C$1500,0),MATCH(S$4,'Monthly PEAK Level D'!$C$4:$AE$4,0)),"")</f>
        <v/>
      </c>
      <c r="T151" s="40" t="str">
        <f ca="1">IFERROR(-1*INDEX('Monthly PEAK Level D'!$C$4:$AE$1500,MATCH($C151,'Monthly PEAK Level D'!$C$4:$C$1500,0),MATCH(T$4,'Monthly PEAK Level D'!$C$4:$AE$4,0)),"")</f>
        <v/>
      </c>
      <c r="U151" s="40" t="str">
        <f ca="1">IFERROR(-1*INDEX('Monthly PEAK Level D'!$C$4:$AE$1500,MATCH($C151,'Monthly PEAK Level D'!$C$4:$C$1500,0),MATCH(U$4,'Monthly PEAK Level D'!$C$4:$AE$4,0)),"")</f>
        <v/>
      </c>
      <c r="V151" s="40" t="str">
        <f ca="1">IFERROR(-1*INDEX('Monthly PEAK Level D'!$C$4:$AE$1500,MATCH($C151,'Monthly PEAK Level D'!$C$4:$C$1500,0),MATCH(V$4,'Monthly PEAK Level D'!$C$4:$AE$4,0)),"")</f>
        <v/>
      </c>
      <c r="W151" s="40" t="str">
        <f ca="1">IFERROR(-1*INDEX('Monthly PEAK Level D'!$C$4:$AE$1500,MATCH($C151,'Monthly PEAK Level D'!$C$4:$C$1500,0),MATCH(W$4,'Monthly PEAK Level D'!$C$4:$AE$4,0)),"")</f>
        <v/>
      </c>
      <c r="X151" s="40" t="str">
        <f ca="1">IFERROR(-1*INDEX('Monthly PEAK Level D'!$C$4:$AE$1500,MATCH($C151,'Monthly PEAK Level D'!$C$4:$C$1500,0),MATCH(X$4,'Monthly PEAK Level D'!$C$4:$AE$4,0)),"")</f>
        <v/>
      </c>
      <c r="Y151" s="40" t="str">
        <f ca="1">IFERROR(-1*INDEX('Monthly PEAK Level D'!$C$4:$AE$1500,MATCH($C151,'Monthly PEAK Level D'!$C$4:$C$1500,0),MATCH(Y$4,'Monthly PEAK Level D'!$C$4:$AE$4,0)),"")</f>
        <v/>
      </c>
      <c r="AB151" s="40" t="str">
        <f ca="1">IFERROR(-1*INDEX('Monthly PEAK Level D'!$C$4:$AE$1500,MATCH($C151,'Monthly PEAK Level D'!$C$4:$C$1500,0),MATCH(AB$4,'Monthly PEAK Level D'!$C$4:$AE$4,0)),"")</f>
        <v/>
      </c>
      <c r="AC151" s="40" t="str">
        <f ca="1">IFERROR(-1*INDEX('Monthly PEAK Level D'!$C$4:$AE$1500,MATCH($C151,'Monthly PEAK Level D'!$C$4:$C$1500,0),MATCH(AC$4,'Monthly PEAK Level D'!$C$4:$AE$4,0)),"")</f>
        <v/>
      </c>
      <c r="AD151" s="40" t="str">
        <f ca="1">IFERROR(-1*INDEX('Monthly PEAK Level D'!$C$4:$AE$1500,MATCH($C151,'Monthly PEAK Level D'!$C$4:$C$1500,0),MATCH(AD$4,'Monthly PEAK Level D'!$C$4:$AE$4,0)),"")</f>
        <v/>
      </c>
      <c r="AE151" s="40" t="str">
        <f ca="1">IFERROR(-1*INDEX('Monthly PEAK Level D'!$C$4:$AE$1500,MATCH($C151,'Monthly PEAK Level D'!$C$4:$C$1500,0),MATCH(AE$4,'Monthly PEAK Level D'!$C$4:$AE$4,0)),"")</f>
        <v/>
      </c>
      <c r="AF151" s="40" t="str">
        <f ca="1">IFERROR(-1*INDEX('Monthly PEAK Level D'!$C$4:$AE$1500,MATCH($C151,'Monthly PEAK Level D'!$C$4:$C$1500,0),MATCH(AF$4,'Monthly PEAK Level D'!$C$4:$AE$4,0)),"")</f>
        <v/>
      </c>
      <c r="AG151" s="40" t="str">
        <f ca="1">IFERROR(-1*INDEX('Monthly PEAK Level D'!$C$4:$AE$1500,MATCH($C151,'Monthly PEAK Level D'!$C$4:$C$1500,0),MATCH(AG$4,'Monthly PEAK Level D'!$C$4:$AE$4,0)),"")</f>
        <v/>
      </c>
      <c r="AH151" s="40" t="str">
        <f ca="1">IFERROR(-1*INDEX('Monthly PEAK Level D'!$C$4:$AE$1500,MATCH($C151,'Monthly PEAK Level D'!$C$4:$C$1500,0),MATCH(AH$4,'Monthly PEAK Level D'!$C$4:$AE$4,0)),"")</f>
        <v/>
      </c>
      <c r="AI151" s="40" t="str">
        <f ca="1">IFERROR(-1*INDEX('Monthly PEAK Level D'!$C$4:$AE$1500,MATCH($C151,'Monthly PEAK Level D'!$C$4:$C$1500,0),MATCH(AI$4,'Monthly PEAK Level D'!$C$4:$AE$4,0)),"")</f>
        <v/>
      </c>
      <c r="AJ151" s="40" t="str">
        <f ca="1">IFERROR(-1*INDEX('Monthly PEAK Level D'!$C$4:$AE$1500,MATCH($C151,'Monthly PEAK Level D'!$C$4:$C$1500,0),MATCH(AJ$4,'Monthly PEAK Level D'!$C$4:$AE$4,0)),"")</f>
        <v/>
      </c>
      <c r="AK151" s="40" t="str">
        <f ca="1">IFERROR(-1*INDEX('Monthly PEAK Level D'!$C$4:$AE$1500,MATCH($C151,'Monthly PEAK Level D'!$C$4:$C$1500,0),MATCH(AK$4,'Monthly PEAK Level D'!$C$4:$AE$4,0)),"")</f>
        <v/>
      </c>
    </row>
    <row r="152" spans="3:37">
      <c r="C152" s="24">
        <f t="shared" si="2"/>
        <v>49766</v>
      </c>
      <c r="D152" s="90" t="s">
        <v>65</v>
      </c>
      <c r="E152" s="91" t="s">
        <v>65</v>
      </c>
      <c r="F152" s="90" t="s">
        <v>65</v>
      </c>
      <c r="G152" s="90" t="s">
        <v>65</v>
      </c>
      <c r="H152" s="90" t="s">
        <v>65</v>
      </c>
      <c r="I152" s="90" t="s">
        <v>65</v>
      </c>
      <c r="J152" s="40" t="str">
        <f ca="1">IFERROR(-1*INDEX('Monthly PEAK Level D'!$C$4:$AE$1500,MATCH($C152,'Monthly PEAK Level D'!$C$4:$C$1500,0),MATCH(J$4,'Monthly PEAK Level D'!$C$4:$AE$4,0)),"")</f>
        <v/>
      </c>
      <c r="K152" s="40" t="str">
        <f ca="1">IFERROR(-1*INDEX('Monthly PEAK Level D'!$C$4:$AE$1500,MATCH($C152,'Monthly PEAK Level D'!$C$4:$C$1500,0),MATCH(K$4,'Monthly PEAK Level D'!$C$4:$AE$4,0)),"")</f>
        <v/>
      </c>
      <c r="L152" s="40" t="str">
        <f ca="1">IFERROR(-1*INDEX('Monthly PEAK Level D'!$C$4:$AE$1500,MATCH($C152,'Monthly PEAK Level D'!$C$4:$C$1500,0),MATCH(L$4,'Monthly PEAK Level D'!$C$4:$AE$4,0)),"")</f>
        <v/>
      </c>
      <c r="M152" s="40" t="str">
        <f ca="1">IFERROR(-1*INDEX('Monthly PEAK Level D'!$C$4:$AE$1500,MATCH($C152,'Monthly PEAK Level D'!$C$4:$C$1500,0),MATCH(M$4,'Monthly PEAK Level D'!$C$4:$AE$4,0)),"")</f>
        <v/>
      </c>
      <c r="N152" s="40" t="str">
        <f ca="1">IFERROR(INDEX('Monthly PEAK Level D'!$C$4:$AE$1500,MATCH($C152,'Monthly PEAK Level D'!$C$4:$C$1500,0),MATCH(N$4,'Monthly PEAK Level D'!$C$4:$AE$4,0)),"")</f>
        <v/>
      </c>
      <c r="O152" s="40" t="str">
        <f ca="1">IFERROR(INDEX('Monthly PEAK Level D'!$C$4:$AE$1500,MATCH($C152,'Monthly PEAK Level D'!$C$4:$C$1500,0),MATCH(O$4,'Monthly PEAK Level D'!$C$4:$AE$4,0)),"")</f>
        <v/>
      </c>
      <c r="P152" s="90" t="s">
        <v>65</v>
      </c>
      <c r="Q152" s="90" t="s">
        <v>65</v>
      </c>
      <c r="R152" s="90" t="s">
        <v>65</v>
      </c>
      <c r="S152" s="40" t="str">
        <f ca="1">IFERROR(-1*INDEX('Monthly PEAK Level D'!$C$4:$AE$1500,MATCH($C152,'Monthly PEAK Level D'!$C$4:$C$1500,0),MATCH(S$4,'Monthly PEAK Level D'!$C$4:$AE$4,0)),"")</f>
        <v/>
      </c>
      <c r="T152" s="40" t="str">
        <f ca="1">IFERROR(-1*INDEX('Monthly PEAK Level D'!$C$4:$AE$1500,MATCH($C152,'Monthly PEAK Level D'!$C$4:$C$1500,0),MATCH(T$4,'Monthly PEAK Level D'!$C$4:$AE$4,0)),"")</f>
        <v/>
      </c>
      <c r="U152" s="40" t="str">
        <f ca="1">IFERROR(-1*INDEX('Monthly PEAK Level D'!$C$4:$AE$1500,MATCH($C152,'Monthly PEAK Level D'!$C$4:$C$1500,0),MATCH(U$4,'Monthly PEAK Level D'!$C$4:$AE$4,0)),"")</f>
        <v/>
      </c>
      <c r="V152" s="40" t="str">
        <f ca="1">IFERROR(-1*INDEX('Monthly PEAK Level D'!$C$4:$AE$1500,MATCH($C152,'Monthly PEAK Level D'!$C$4:$C$1500,0),MATCH(V$4,'Monthly PEAK Level D'!$C$4:$AE$4,0)),"")</f>
        <v/>
      </c>
      <c r="W152" s="40" t="str">
        <f ca="1">IFERROR(-1*INDEX('Monthly PEAK Level D'!$C$4:$AE$1500,MATCH($C152,'Monthly PEAK Level D'!$C$4:$C$1500,0),MATCH(W$4,'Monthly PEAK Level D'!$C$4:$AE$4,0)),"")</f>
        <v/>
      </c>
      <c r="X152" s="40" t="str">
        <f ca="1">IFERROR(-1*INDEX('Monthly PEAK Level D'!$C$4:$AE$1500,MATCH($C152,'Monthly PEAK Level D'!$C$4:$C$1500,0),MATCH(X$4,'Monthly PEAK Level D'!$C$4:$AE$4,0)),"")</f>
        <v/>
      </c>
      <c r="Y152" s="40" t="str">
        <f ca="1">IFERROR(-1*INDEX('Monthly PEAK Level D'!$C$4:$AE$1500,MATCH($C152,'Monthly PEAK Level D'!$C$4:$C$1500,0),MATCH(Y$4,'Monthly PEAK Level D'!$C$4:$AE$4,0)),"")</f>
        <v/>
      </c>
      <c r="AB152" s="40" t="str">
        <f ca="1">IFERROR(-1*INDEX('Monthly PEAK Level D'!$C$4:$AE$1500,MATCH($C152,'Monthly PEAK Level D'!$C$4:$C$1500,0),MATCH(AB$4,'Monthly PEAK Level D'!$C$4:$AE$4,0)),"")</f>
        <v/>
      </c>
      <c r="AC152" s="40" t="str">
        <f ca="1">IFERROR(-1*INDEX('Monthly PEAK Level D'!$C$4:$AE$1500,MATCH($C152,'Monthly PEAK Level D'!$C$4:$C$1500,0),MATCH(AC$4,'Monthly PEAK Level D'!$C$4:$AE$4,0)),"")</f>
        <v/>
      </c>
      <c r="AD152" s="40" t="str">
        <f ca="1">IFERROR(-1*INDEX('Monthly PEAK Level D'!$C$4:$AE$1500,MATCH($C152,'Monthly PEAK Level D'!$C$4:$C$1500,0),MATCH(AD$4,'Monthly PEAK Level D'!$C$4:$AE$4,0)),"")</f>
        <v/>
      </c>
      <c r="AE152" s="40" t="str">
        <f ca="1">IFERROR(-1*INDEX('Monthly PEAK Level D'!$C$4:$AE$1500,MATCH($C152,'Monthly PEAK Level D'!$C$4:$C$1500,0),MATCH(AE$4,'Monthly PEAK Level D'!$C$4:$AE$4,0)),"")</f>
        <v/>
      </c>
      <c r="AF152" s="40" t="str">
        <f ca="1">IFERROR(-1*INDEX('Monthly PEAK Level D'!$C$4:$AE$1500,MATCH($C152,'Monthly PEAK Level D'!$C$4:$C$1500,0),MATCH(AF$4,'Monthly PEAK Level D'!$C$4:$AE$4,0)),"")</f>
        <v/>
      </c>
      <c r="AG152" s="40" t="str">
        <f ca="1">IFERROR(-1*INDEX('Monthly PEAK Level D'!$C$4:$AE$1500,MATCH($C152,'Monthly PEAK Level D'!$C$4:$C$1500,0),MATCH(AG$4,'Monthly PEAK Level D'!$C$4:$AE$4,0)),"")</f>
        <v/>
      </c>
      <c r="AH152" s="40" t="str">
        <f ca="1">IFERROR(-1*INDEX('Monthly PEAK Level D'!$C$4:$AE$1500,MATCH($C152,'Monthly PEAK Level D'!$C$4:$C$1500,0),MATCH(AH$4,'Monthly PEAK Level D'!$C$4:$AE$4,0)),"")</f>
        <v/>
      </c>
      <c r="AI152" s="40" t="str">
        <f ca="1">IFERROR(-1*INDEX('Monthly PEAK Level D'!$C$4:$AE$1500,MATCH($C152,'Monthly PEAK Level D'!$C$4:$C$1500,0),MATCH(AI$4,'Monthly PEAK Level D'!$C$4:$AE$4,0)),"")</f>
        <v/>
      </c>
      <c r="AJ152" s="40" t="str">
        <f ca="1">IFERROR(-1*INDEX('Monthly PEAK Level D'!$C$4:$AE$1500,MATCH($C152,'Monthly PEAK Level D'!$C$4:$C$1500,0),MATCH(AJ$4,'Monthly PEAK Level D'!$C$4:$AE$4,0)),"")</f>
        <v/>
      </c>
      <c r="AK152" s="40" t="str">
        <f ca="1">IFERROR(-1*INDEX('Monthly PEAK Level D'!$C$4:$AE$1500,MATCH($C152,'Monthly PEAK Level D'!$C$4:$C$1500,0),MATCH(AK$4,'Monthly PEAK Level D'!$C$4:$AE$4,0)),"")</f>
        <v/>
      </c>
    </row>
    <row r="153" spans="3:37">
      <c r="C153" s="24">
        <f t="shared" si="2"/>
        <v>49796</v>
      </c>
      <c r="D153" s="90" t="s">
        <v>65</v>
      </c>
      <c r="E153" s="91" t="s">
        <v>65</v>
      </c>
      <c r="F153" s="90" t="s">
        <v>65</v>
      </c>
      <c r="G153" s="90" t="s">
        <v>65</v>
      </c>
      <c r="H153" s="90" t="s">
        <v>65</v>
      </c>
      <c r="I153" s="90" t="s">
        <v>65</v>
      </c>
      <c r="J153" s="40" t="str">
        <f ca="1">IFERROR(-1*INDEX('Monthly PEAK Level D'!$C$4:$AE$1500,MATCH($C153,'Monthly PEAK Level D'!$C$4:$C$1500,0),MATCH(J$4,'Monthly PEAK Level D'!$C$4:$AE$4,0)),"")</f>
        <v/>
      </c>
      <c r="K153" s="40" t="str">
        <f ca="1">IFERROR(-1*INDEX('Monthly PEAK Level D'!$C$4:$AE$1500,MATCH($C153,'Monthly PEAK Level D'!$C$4:$C$1500,0),MATCH(K$4,'Monthly PEAK Level D'!$C$4:$AE$4,0)),"")</f>
        <v/>
      </c>
      <c r="L153" s="40" t="str">
        <f ca="1">IFERROR(-1*INDEX('Monthly PEAK Level D'!$C$4:$AE$1500,MATCH($C153,'Monthly PEAK Level D'!$C$4:$C$1500,0),MATCH(L$4,'Monthly PEAK Level D'!$C$4:$AE$4,0)),"")</f>
        <v/>
      </c>
      <c r="M153" s="40" t="str">
        <f ca="1">IFERROR(-1*INDEX('Monthly PEAK Level D'!$C$4:$AE$1500,MATCH($C153,'Monthly PEAK Level D'!$C$4:$C$1500,0),MATCH(M$4,'Monthly PEAK Level D'!$C$4:$AE$4,0)),"")</f>
        <v/>
      </c>
      <c r="N153" s="40" t="str">
        <f ca="1">IFERROR(INDEX('Monthly PEAK Level D'!$C$4:$AE$1500,MATCH($C153,'Monthly PEAK Level D'!$C$4:$C$1500,0),MATCH(N$4,'Monthly PEAK Level D'!$C$4:$AE$4,0)),"")</f>
        <v/>
      </c>
      <c r="O153" s="40" t="str">
        <f ca="1">IFERROR(INDEX('Monthly PEAK Level D'!$C$4:$AE$1500,MATCH($C153,'Monthly PEAK Level D'!$C$4:$C$1500,0),MATCH(O$4,'Monthly PEAK Level D'!$C$4:$AE$4,0)),"")</f>
        <v/>
      </c>
      <c r="P153" s="90" t="s">
        <v>65</v>
      </c>
      <c r="Q153" s="90" t="s">
        <v>65</v>
      </c>
      <c r="R153" s="90" t="s">
        <v>65</v>
      </c>
      <c r="S153" s="40" t="str">
        <f ca="1">IFERROR(-1*INDEX('Monthly PEAK Level D'!$C$4:$AE$1500,MATCH($C153,'Monthly PEAK Level D'!$C$4:$C$1500,0),MATCH(S$4,'Monthly PEAK Level D'!$C$4:$AE$4,0)),"")</f>
        <v/>
      </c>
      <c r="T153" s="40" t="str">
        <f ca="1">IFERROR(-1*INDEX('Monthly PEAK Level D'!$C$4:$AE$1500,MATCH($C153,'Monthly PEAK Level D'!$C$4:$C$1500,0),MATCH(T$4,'Monthly PEAK Level D'!$C$4:$AE$4,0)),"")</f>
        <v/>
      </c>
      <c r="U153" s="40" t="str">
        <f ca="1">IFERROR(-1*INDEX('Monthly PEAK Level D'!$C$4:$AE$1500,MATCH($C153,'Monthly PEAK Level D'!$C$4:$C$1500,0),MATCH(U$4,'Monthly PEAK Level D'!$C$4:$AE$4,0)),"")</f>
        <v/>
      </c>
      <c r="V153" s="40" t="str">
        <f ca="1">IFERROR(-1*INDEX('Monthly PEAK Level D'!$C$4:$AE$1500,MATCH($C153,'Monthly PEAK Level D'!$C$4:$C$1500,0),MATCH(V$4,'Monthly PEAK Level D'!$C$4:$AE$4,0)),"")</f>
        <v/>
      </c>
      <c r="W153" s="40" t="str">
        <f ca="1">IFERROR(-1*INDEX('Monthly PEAK Level D'!$C$4:$AE$1500,MATCH($C153,'Monthly PEAK Level D'!$C$4:$C$1500,0),MATCH(W$4,'Monthly PEAK Level D'!$C$4:$AE$4,0)),"")</f>
        <v/>
      </c>
      <c r="X153" s="40" t="str">
        <f ca="1">IFERROR(-1*INDEX('Monthly PEAK Level D'!$C$4:$AE$1500,MATCH($C153,'Monthly PEAK Level D'!$C$4:$C$1500,0),MATCH(X$4,'Monthly PEAK Level D'!$C$4:$AE$4,0)),"")</f>
        <v/>
      </c>
      <c r="Y153" s="40" t="str">
        <f ca="1">IFERROR(-1*INDEX('Monthly PEAK Level D'!$C$4:$AE$1500,MATCH($C153,'Monthly PEAK Level D'!$C$4:$C$1500,0),MATCH(Y$4,'Monthly PEAK Level D'!$C$4:$AE$4,0)),"")</f>
        <v/>
      </c>
      <c r="AB153" s="40" t="str">
        <f ca="1">IFERROR(-1*INDEX('Monthly PEAK Level D'!$C$4:$AE$1500,MATCH($C153,'Monthly PEAK Level D'!$C$4:$C$1500,0),MATCH(AB$4,'Monthly PEAK Level D'!$C$4:$AE$4,0)),"")</f>
        <v/>
      </c>
      <c r="AC153" s="40" t="str">
        <f ca="1">IFERROR(-1*INDEX('Monthly PEAK Level D'!$C$4:$AE$1500,MATCH($C153,'Monthly PEAK Level D'!$C$4:$C$1500,0),MATCH(AC$4,'Monthly PEAK Level D'!$C$4:$AE$4,0)),"")</f>
        <v/>
      </c>
      <c r="AD153" s="40" t="str">
        <f ca="1">IFERROR(-1*INDEX('Monthly PEAK Level D'!$C$4:$AE$1500,MATCH($C153,'Monthly PEAK Level D'!$C$4:$C$1500,0),MATCH(AD$4,'Monthly PEAK Level D'!$C$4:$AE$4,0)),"")</f>
        <v/>
      </c>
      <c r="AE153" s="40" t="str">
        <f ca="1">IFERROR(-1*INDEX('Monthly PEAK Level D'!$C$4:$AE$1500,MATCH($C153,'Monthly PEAK Level D'!$C$4:$C$1500,0),MATCH(AE$4,'Monthly PEAK Level D'!$C$4:$AE$4,0)),"")</f>
        <v/>
      </c>
      <c r="AF153" s="40" t="str">
        <f ca="1">IFERROR(-1*INDEX('Monthly PEAK Level D'!$C$4:$AE$1500,MATCH($C153,'Monthly PEAK Level D'!$C$4:$C$1500,0),MATCH(AF$4,'Monthly PEAK Level D'!$C$4:$AE$4,0)),"")</f>
        <v/>
      </c>
      <c r="AG153" s="40" t="str">
        <f ca="1">IFERROR(-1*INDEX('Monthly PEAK Level D'!$C$4:$AE$1500,MATCH($C153,'Monthly PEAK Level D'!$C$4:$C$1500,0),MATCH(AG$4,'Monthly PEAK Level D'!$C$4:$AE$4,0)),"")</f>
        <v/>
      </c>
      <c r="AH153" s="40" t="str">
        <f ca="1">IFERROR(-1*INDEX('Monthly PEAK Level D'!$C$4:$AE$1500,MATCH($C153,'Monthly PEAK Level D'!$C$4:$C$1500,0),MATCH(AH$4,'Monthly PEAK Level D'!$C$4:$AE$4,0)),"")</f>
        <v/>
      </c>
      <c r="AI153" s="40" t="str">
        <f ca="1">IFERROR(-1*INDEX('Monthly PEAK Level D'!$C$4:$AE$1500,MATCH($C153,'Monthly PEAK Level D'!$C$4:$C$1500,0),MATCH(AI$4,'Monthly PEAK Level D'!$C$4:$AE$4,0)),"")</f>
        <v/>
      </c>
      <c r="AJ153" s="40" t="str">
        <f ca="1">IFERROR(-1*INDEX('Monthly PEAK Level D'!$C$4:$AE$1500,MATCH($C153,'Monthly PEAK Level D'!$C$4:$C$1500,0),MATCH(AJ$4,'Monthly PEAK Level D'!$C$4:$AE$4,0)),"")</f>
        <v/>
      </c>
      <c r="AK153" s="40" t="str">
        <f ca="1">IFERROR(-1*INDEX('Monthly PEAK Level D'!$C$4:$AE$1500,MATCH($C153,'Monthly PEAK Level D'!$C$4:$C$1500,0),MATCH(AK$4,'Monthly PEAK Level D'!$C$4:$AE$4,0)),"")</f>
        <v/>
      </c>
    </row>
    <row r="154" spans="3:37">
      <c r="C154" s="24">
        <f t="shared" si="2"/>
        <v>49827</v>
      </c>
      <c r="D154" s="90" t="s">
        <v>65</v>
      </c>
      <c r="E154" s="91" t="s">
        <v>65</v>
      </c>
      <c r="F154" s="90" t="s">
        <v>65</v>
      </c>
      <c r="G154" s="90" t="s">
        <v>65</v>
      </c>
      <c r="H154" s="90" t="s">
        <v>65</v>
      </c>
      <c r="I154" s="90" t="s">
        <v>65</v>
      </c>
      <c r="J154" s="40" t="str">
        <f ca="1">IFERROR(-1*INDEX('Monthly PEAK Level D'!$C$4:$AE$1500,MATCH($C154,'Monthly PEAK Level D'!$C$4:$C$1500,0),MATCH(J$4,'Monthly PEAK Level D'!$C$4:$AE$4,0)),"")</f>
        <v/>
      </c>
      <c r="K154" s="40" t="str">
        <f ca="1">IFERROR(-1*INDEX('Monthly PEAK Level D'!$C$4:$AE$1500,MATCH($C154,'Monthly PEAK Level D'!$C$4:$C$1500,0),MATCH(K$4,'Monthly PEAK Level D'!$C$4:$AE$4,0)),"")</f>
        <v/>
      </c>
      <c r="L154" s="40" t="str">
        <f ca="1">IFERROR(-1*INDEX('Monthly PEAK Level D'!$C$4:$AE$1500,MATCH($C154,'Monthly PEAK Level D'!$C$4:$C$1500,0),MATCH(L$4,'Monthly PEAK Level D'!$C$4:$AE$4,0)),"")</f>
        <v/>
      </c>
      <c r="M154" s="40" t="str">
        <f ca="1">IFERROR(-1*INDEX('Monthly PEAK Level D'!$C$4:$AE$1500,MATCH($C154,'Monthly PEAK Level D'!$C$4:$C$1500,0),MATCH(M$4,'Monthly PEAK Level D'!$C$4:$AE$4,0)),"")</f>
        <v/>
      </c>
      <c r="N154" s="40" t="str">
        <f ca="1">IFERROR(INDEX('Monthly PEAK Level D'!$C$4:$AE$1500,MATCH($C154,'Monthly PEAK Level D'!$C$4:$C$1500,0),MATCH(N$4,'Monthly PEAK Level D'!$C$4:$AE$4,0)),"")</f>
        <v/>
      </c>
      <c r="O154" s="40" t="str">
        <f ca="1">IFERROR(INDEX('Monthly PEAK Level D'!$C$4:$AE$1500,MATCH($C154,'Monthly PEAK Level D'!$C$4:$C$1500,0),MATCH(O$4,'Monthly PEAK Level D'!$C$4:$AE$4,0)),"")</f>
        <v/>
      </c>
      <c r="P154" s="90" t="s">
        <v>65</v>
      </c>
      <c r="Q154" s="90" t="s">
        <v>65</v>
      </c>
      <c r="R154" s="90" t="s">
        <v>65</v>
      </c>
      <c r="S154" s="40" t="str">
        <f ca="1">IFERROR(-1*INDEX('Monthly PEAK Level D'!$C$4:$AE$1500,MATCH($C154,'Monthly PEAK Level D'!$C$4:$C$1500,0),MATCH(S$4,'Monthly PEAK Level D'!$C$4:$AE$4,0)),"")</f>
        <v/>
      </c>
      <c r="T154" s="40" t="str">
        <f ca="1">IFERROR(-1*INDEX('Monthly PEAK Level D'!$C$4:$AE$1500,MATCH($C154,'Monthly PEAK Level D'!$C$4:$C$1500,0),MATCH(T$4,'Monthly PEAK Level D'!$C$4:$AE$4,0)),"")</f>
        <v/>
      </c>
      <c r="U154" s="40" t="str">
        <f ca="1">IFERROR(-1*INDEX('Monthly PEAK Level D'!$C$4:$AE$1500,MATCH($C154,'Monthly PEAK Level D'!$C$4:$C$1500,0),MATCH(U$4,'Monthly PEAK Level D'!$C$4:$AE$4,0)),"")</f>
        <v/>
      </c>
      <c r="V154" s="40" t="str">
        <f ca="1">IFERROR(-1*INDEX('Monthly PEAK Level D'!$C$4:$AE$1500,MATCH($C154,'Monthly PEAK Level D'!$C$4:$C$1500,0),MATCH(V$4,'Monthly PEAK Level D'!$C$4:$AE$4,0)),"")</f>
        <v/>
      </c>
      <c r="W154" s="40" t="str">
        <f ca="1">IFERROR(-1*INDEX('Monthly PEAK Level D'!$C$4:$AE$1500,MATCH($C154,'Monthly PEAK Level D'!$C$4:$C$1500,0),MATCH(W$4,'Monthly PEAK Level D'!$C$4:$AE$4,0)),"")</f>
        <v/>
      </c>
      <c r="X154" s="40" t="str">
        <f ca="1">IFERROR(-1*INDEX('Monthly PEAK Level D'!$C$4:$AE$1500,MATCH($C154,'Monthly PEAK Level D'!$C$4:$C$1500,0),MATCH(X$4,'Monthly PEAK Level D'!$C$4:$AE$4,0)),"")</f>
        <v/>
      </c>
      <c r="Y154" s="40" t="str">
        <f ca="1">IFERROR(-1*INDEX('Monthly PEAK Level D'!$C$4:$AE$1500,MATCH($C154,'Monthly PEAK Level D'!$C$4:$C$1500,0),MATCH(Y$4,'Monthly PEAK Level D'!$C$4:$AE$4,0)),"")</f>
        <v/>
      </c>
      <c r="AB154" s="40" t="str">
        <f ca="1">IFERROR(-1*INDEX('Monthly PEAK Level D'!$C$4:$AE$1500,MATCH($C154,'Monthly PEAK Level D'!$C$4:$C$1500,0),MATCH(AB$4,'Monthly PEAK Level D'!$C$4:$AE$4,0)),"")</f>
        <v/>
      </c>
      <c r="AC154" s="40" t="str">
        <f ca="1">IFERROR(-1*INDEX('Monthly PEAK Level D'!$C$4:$AE$1500,MATCH($C154,'Monthly PEAK Level D'!$C$4:$C$1500,0),MATCH(AC$4,'Monthly PEAK Level D'!$C$4:$AE$4,0)),"")</f>
        <v/>
      </c>
      <c r="AD154" s="40" t="str">
        <f ca="1">IFERROR(-1*INDEX('Monthly PEAK Level D'!$C$4:$AE$1500,MATCH($C154,'Monthly PEAK Level D'!$C$4:$C$1500,0),MATCH(AD$4,'Monthly PEAK Level D'!$C$4:$AE$4,0)),"")</f>
        <v/>
      </c>
      <c r="AE154" s="40" t="str">
        <f ca="1">IFERROR(-1*INDEX('Monthly PEAK Level D'!$C$4:$AE$1500,MATCH($C154,'Monthly PEAK Level D'!$C$4:$C$1500,0),MATCH(AE$4,'Monthly PEAK Level D'!$C$4:$AE$4,0)),"")</f>
        <v/>
      </c>
      <c r="AF154" s="40" t="str">
        <f ca="1">IFERROR(-1*INDEX('Monthly PEAK Level D'!$C$4:$AE$1500,MATCH($C154,'Monthly PEAK Level D'!$C$4:$C$1500,0),MATCH(AF$4,'Monthly PEAK Level D'!$C$4:$AE$4,0)),"")</f>
        <v/>
      </c>
      <c r="AG154" s="40" t="str">
        <f ca="1">IFERROR(-1*INDEX('Monthly PEAK Level D'!$C$4:$AE$1500,MATCH($C154,'Monthly PEAK Level D'!$C$4:$C$1500,0),MATCH(AG$4,'Monthly PEAK Level D'!$C$4:$AE$4,0)),"")</f>
        <v/>
      </c>
      <c r="AH154" s="40" t="str">
        <f ca="1">IFERROR(-1*INDEX('Monthly PEAK Level D'!$C$4:$AE$1500,MATCH($C154,'Monthly PEAK Level D'!$C$4:$C$1500,0),MATCH(AH$4,'Monthly PEAK Level D'!$C$4:$AE$4,0)),"")</f>
        <v/>
      </c>
      <c r="AI154" s="40" t="str">
        <f ca="1">IFERROR(-1*INDEX('Monthly PEAK Level D'!$C$4:$AE$1500,MATCH($C154,'Monthly PEAK Level D'!$C$4:$C$1500,0),MATCH(AI$4,'Monthly PEAK Level D'!$C$4:$AE$4,0)),"")</f>
        <v/>
      </c>
      <c r="AJ154" s="40" t="str">
        <f ca="1">IFERROR(-1*INDEX('Monthly PEAK Level D'!$C$4:$AE$1500,MATCH($C154,'Monthly PEAK Level D'!$C$4:$C$1500,0),MATCH(AJ$4,'Monthly PEAK Level D'!$C$4:$AE$4,0)),"")</f>
        <v/>
      </c>
      <c r="AK154" s="40" t="str">
        <f ca="1">IFERROR(-1*INDEX('Monthly PEAK Level D'!$C$4:$AE$1500,MATCH($C154,'Monthly PEAK Level D'!$C$4:$C$1500,0),MATCH(AK$4,'Monthly PEAK Level D'!$C$4:$AE$4,0)),"")</f>
        <v/>
      </c>
    </row>
    <row r="155" spans="3:37">
      <c r="C155" s="24">
        <f t="shared" si="2"/>
        <v>49857</v>
      </c>
      <c r="D155" s="90" t="s">
        <v>65</v>
      </c>
      <c r="E155" s="91" t="s">
        <v>65</v>
      </c>
      <c r="F155" s="90" t="s">
        <v>65</v>
      </c>
      <c r="G155" s="90" t="s">
        <v>65</v>
      </c>
      <c r="H155" s="90" t="s">
        <v>65</v>
      </c>
      <c r="I155" s="90" t="s">
        <v>65</v>
      </c>
      <c r="J155" s="40" t="str">
        <f ca="1">IFERROR(-1*INDEX('Monthly PEAK Level D'!$C$4:$AE$1500,MATCH($C155,'Monthly PEAK Level D'!$C$4:$C$1500,0),MATCH(J$4,'Monthly PEAK Level D'!$C$4:$AE$4,0)),"")</f>
        <v/>
      </c>
      <c r="K155" s="40" t="str">
        <f ca="1">IFERROR(-1*INDEX('Monthly PEAK Level D'!$C$4:$AE$1500,MATCH($C155,'Monthly PEAK Level D'!$C$4:$C$1500,0),MATCH(K$4,'Monthly PEAK Level D'!$C$4:$AE$4,0)),"")</f>
        <v/>
      </c>
      <c r="L155" s="40" t="str">
        <f ca="1">IFERROR(-1*INDEX('Monthly PEAK Level D'!$C$4:$AE$1500,MATCH($C155,'Monthly PEAK Level D'!$C$4:$C$1500,0),MATCH(L$4,'Monthly PEAK Level D'!$C$4:$AE$4,0)),"")</f>
        <v/>
      </c>
      <c r="M155" s="40" t="str">
        <f ca="1">IFERROR(-1*INDEX('Monthly PEAK Level D'!$C$4:$AE$1500,MATCH($C155,'Monthly PEAK Level D'!$C$4:$C$1500,0),MATCH(M$4,'Monthly PEAK Level D'!$C$4:$AE$4,0)),"")</f>
        <v/>
      </c>
      <c r="N155" s="40" t="str">
        <f ca="1">IFERROR(INDEX('Monthly PEAK Level D'!$C$4:$AE$1500,MATCH($C155,'Monthly PEAK Level D'!$C$4:$C$1500,0),MATCH(N$4,'Monthly PEAK Level D'!$C$4:$AE$4,0)),"")</f>
        <v/>
      </c>
      <c r="O155" s="40" t="str">
        <f ca="1">IFERROR(INDEX('Monthly PEAK Level D'!$C$4:$AE$1500,MATCH($C155,'Monthly PEAK Level D'!$C$4:$C$1500,0),MATCH(O$4,'Monthly PEAK Level D'!$C$4:$AE$4,0)),"")</f>
        <v/>
      </c>
      <c r="P155" s="90" t="s">
        <v>65</v>
      </c>
      <c r="Q155" s="90" t="s">
        <v>65</v>
      </c>
      <c r="R155" s="90" t="s">
        <v>65</v>
      </c>
      <c r="S155" s="40" t="str">
        <f ca="1">IFERROR(-1*INDEX('Monthly PEAK Level D'!$C$4:$AE$1500,MATCH($C155,'Monthly PEAK Level D'!$C$4:$C$1500,0),MATCH(S$4,'Monthly PEAK Level D'!$C$4:$AE$4,0)),"")</f>
        <v/>
      </c>
      <c r="T155" s="40" t="str">
        <f ca="1">IFERROR(-1*INDEX('Monthly PEAK Level D'!$C$4:$AE$1500,MATCH($C155,'Monthly PEAK Level D'!$C$4:$C$1500,0),MATCH(T$4,'Monthly PEAK Level D'!$C$4:$AE$4,0)),"")</f>
        <v/>
      </c>
      <c r="U155" s="40" t="str">
        <f ca="1">IFERROR(-1*INDEX('Monthly PEAK Level D'!$C$4:$AE$1500,MATCH($C155,'Monthly PEAK Level D'!$C$4:$C$1500,0),MATCH(U$4,'Monthly PEAK Level D'!$C$4:$AE$4,0)),"")</f>
        <v/>
      </c>
      <c r="V155" s="40" t="str">
        <f ca="1">IFERROR(-1*INDEX('Monthly PEAK Level D'!$C$4:$AE$1500,MATCH($C155,'Monthly PEAK Level D'!$C$4:$C$1500,0),MATCH(V$4,'Monthly PEAK Level D'!$C$4:$AE$4,0)),"")</f>
        <v/>
      </c>
      <c r="W155" s="40" t="str">
        <f ca="1">IFERROR(-1*INDEX('Monthly PEAK Level D'!$C$4:$AE$1500,MATCH($C155,'Monthly PEAK Level D'!$C$4:$C$1500,0),MATCH(W$4,'Monthly PEAK Level D'!$C$4:$AE$4,0)),"")</f>
        <v/>
      </c>
      <c r="X155" s="40" t="str">
        <f ca="1">IFERROR(-1*INDEX('Monthly PEAK Level D'!$C$4:$AE$1500,MATCH($C155,'Monthly PEAK Level D'!$C$4:$C$1500,0),MATCH(X$4,'Monthly PEAK Level D'!$C$4:$AE$4,0)),"")</f>
        <v/>
      </c>
      <c r="Y155" s="40" t="str">
        <f ca="1">IFERROR(-1*INDEX('Monthly PEAK Level D'!$C$4:$AE$1500,MATCH($C155,'Monthly PEAK Level D'!$C$4:$C$1500,0),MATCH(Y$4,'Monthly PEAK Level D'!$C$4:$AE$4,0)),"")</f>
        <v/>
      </c>
      <c r="AB155" s="40" t="str">
        <f ca="1">IFERROR(-1*INDEX('Monthly PEAK Level D'!$C$4:$AE$1500,MATCH($C155,'Monthly PEAK Level D'!$C$4:$C$1500,0),MATCH(AB$4,'Monthly PEAK Level D'!$C$4:$AE$4,0)),"")</f>
        <v/>
      </c>
      <c r="AC155" s="40" t="str">
        <f ca="1">IFERROR(-1*INDEX('Monthly PEAK Level D'!$C$4:$AE$1500,MATCH($C155,'Monthly PEAK Level D'!$C$4:$C$1500,0),MATCH(AC$4,'Monthly PEAK Level D'!$C$4:$AE$4,0)),"")</f>
        <v/>
      </c>
      <c r="AD155" s="40" t="str">
        <f ca="1">IFERROR(-1*INDEX('Monthly PEAK Level D'!$C$4:$AE$1500,MATCH($C155,'Monthly PEAK Level D'!$C$4:$C$1500,0),MATCH(AD$4,'Monthly PEAK Level D'!$C$4:$AE$4,0)),"")</f>
        <v/>
      </c>
      <c r="AE155" s="40" t="str">
        <f ca="1">IFERROR(-1*INDEX('Monthly PEAK Level D'!$C$4:$AE$1500,MATCH($C155,'Monthly PEAK Level D'!$C$4:$C$1500,0),MATCH(AE$4,'Monthly PEAK Level D'!$C$4:$AE$4,0)),"")</f>
        <v/>
      </c>
      <c r="AF155" s="40" t="str">
        <f ca="1">IFERROR(-1*INDEX('Monthly PEAK Level D'!$C$4:$AE$1500,MATCH($C155,'Monthly PEAK Level D'!$C$4:$C$1500,0),MATCH(AF$4,'Monthly PEAK Level D'!$C$4:$AE$4,0)),"")</f>
        <v/>
      </c>
      <c r="AG155" s="40" t="str">
        <f ca="1">IFERROR(-1*INDEX('Monthly PEAK Level D'!$C$4:$AE$1500,MATCH($C155,'Monthly PEAK Level D'!$C$4:$C$1500,0),MATCH(AG$4,'Monthly PEAK Level D'!$C$4:$AE$4,0)),"")</f>
        <v/>
      </c>
      <c r="AH155" s="40" t="str">
        <f ca="1">IFERROR(-1*INDEX('Monthly PEAK Level D'!$C$4:$AE$1500,MATCH($C155,'Monthly PEAK Level D'!$C$4:$C$1500,0),MATCH(AH$4,'Monthly PEAK Level D'!$C$4:$AE$4,0)),"")</f>
        <v/>
      </c>
      <c r="AI155" s="40" t="str">
        <f ca="1">IFERROR(-1*INDEX('Monthly PEAK Level D'!$C$4:$AE$1500,MATCH($C155,'Monthly PEAK Level D'!$C$4:$C$1500,0),MATCH(AI$4,'Monthly PEAK Level D'!$C$4:$AE$4,0)),"")</f>
        <v/>
      </c>
      <c r="AJ155" s="40" t="str">
        <f ca="1">IFERROR(-1*INDEX('Monthly PEAK Level D'!$C$4:$AE$1500,MATCH($C155,'Monthly PEAK Level D'!$C$4:$C$1500,0),MATCH(AJ$4,'Monthly PEAK Level D'!$C$4:$AE$4,0)),"")</f>
        <v/>
      </c>
      <c r="AK155" s="40" t="str">
        <f ca="1">IFERROR(-1*INDEX('Monthly PEAK Level D'!$C$4:$AE$1500,MATCH($C155,'Monthly PEAK Level D'!$C$4:$C$1500,0),MATCH(AK$4,'Monthly PEAK Level D'!$C$4:$AE$4,0)),"")</f>
        <v/>
      </c>
    </row>
    <row r="156" spans="3:37">
      <c r="C156" s="24">
        <f t="shared" si="2"/>
        <v>49888</v>
      </c>
      <c r="D156" s="90" t="s">
        <v>65</v>
      </c>
      <c r="E156" s="91" t="s">
        <v>65</v>
      </c>
      <c r="F156" s="90" t="s">
        <v>65</v>
      </c>
      <c r="G156" s="90" t="s">
        <v>65</v>
      </c>
      <c r="H156" s="90" t="s">
        <v>65</v>
      </c>
      <c r="I156" s="90" t="s">
        <v>65</v>
      </c>
      <c r="J156" s="40" t="str">
        <f ca="1">IFERROR(-1*INDEX('Monthly PEAK Level D'!$C$4:$AE$1500,MATCH($C156,'Monthly PEAK Level D'!$C$4:$C$1500,0),MATCH(J$4,'Monthly PEAK Level D'!$C$4:$AE$4,0)),"")</f>
        <v/>
      </c>
      <c r="K156" s="40" t="str">
        <f ca="1">IFERROR(-1*INDEX('Monthly PEAK Level D'!$C$4:$AE$1500,MATCH($C156,'Monthly PEAK Level D'!$C$4:$C$1500,0),MATCH(K$4,'Monthly PEAK Level D'!$C$4:$AE$4,0)),"")</f>
        <v/>
      </c>
      <c r="L156" s="40" t="str">
        <f ca="1">IFERROR(-1*INDEX('Monthly PEAK Level D'!$C$4:$AE$1500,MATCH($C156,'Monthly PEAK Level D'!$C$4:$C$1500,0),MATCH(L$4,'Monthly PEAK Level D'!$C$4:$AE$4,0)),"")</f>
        <v/>
      </c>
      <c r="M156" s="40" t="str">
        <f ca="1">IFERROR(-1*INDEX('Monthly PEAK Level D'!$C$4:$AE$1500,MATCH($C156,'Monthly PEAK Level D'!$C$4:$C$1500,0),MATCH(M$4,'Monthly PEAK Level D'!$C$4:$AE$4,0)),"")</f>
        <v/>
      </c>
      <c r="N156" s="40" t="str">
        <f ca="1">IFERROR(INDEX('Monthly PEAK Level D'!$C$4:$AE$1500,MATCH($C156,'Monthly PEAK Level D'!$C$4:$C$1500,0),MATCH(N$4,'Monthly PEAK Level D'!$C$4:$AE$4,0)),"")</f>
        <v/>
      </c>
      <c r="O156" s="40" t="str">
        <f ca="1">IFERROR(INDEX('Monthly PEAK Level D'!$C$4:$AE$1500,MATCH($C156,'Monthly PEAK Level D'!$C$4:$C$1500,0),MATCH(O$4,'Monthly PEAK Level D'!$C$4:$AE$4,0)),"")</f>
        <v/>
      </c>
      <c r="P156" s="90" t="s">
        <v>65</v>
      </c>
      <c r="Q156" s="90" t="s">
        <v>65</v>
      </c>
      <c r="R156" s="90" t="s">
        <v>65</v>
      </c>
      <c r="S156" s="40" t="str">
        <f ca="1">IFERROR(-1*INDEX('Monthly PEAK Level D'!$C$4:$AE$1500,MATCH($C156,'Monthly PEAK Level D'!$C$4:$C$1500,0),MATCH(S$4,'Monthly PEAK Level D'!$C$4:$AE$4,0)),"")</f>
        <v/>
      </c>
      <c r="T156" s="40" t="str">
        <f ca="1">IFERROR(-1*INDEX('Monthly PEAK Level D'!$C$4:$AE$1500,MATCH($C156,'Monthly PEAK Level D'!$C$4:$C$1500,0),MATCH(T$4,'Monthly PEAK Level D'!$C$4:$AE$4,0)),"")</f>
        <v/>
      </c>
      <c r="U156" s="40" t="str">
        <f ca="1">IFERROR(-1*INDEX('Monthly PEAK Level D'!$C$4:$AE$1500,MATCH($C156,'Monthly PEAK Level D'!$C$4:$C$1500,0),MATCH(U$4,'Monthly PEAK Level D'!$C$4:$AE$4,0)),"")</f>
        <v/>
      </c>
      <c r="V156" s="40" t="str">
        <f ca="1">IFERROR(-1*INDEX('Monthly PEAK Level D'!$C$4:$AE$1500,MATCH($C156,'Monthly PEAK Level D'!$C$4:$C$1500,0),MATCH(V$4,'Monthly PEAK Level D'!$C$4:$AE$4,0)),"")</f>
        <v/>
      </c>
      <c r="W156" s="40" t="str">
        <f ca="1">IFERROR(-1*INDEX('Monthly PEAK Level D'!$C$4:$AE$1500,MATCH($C156,'Monthly PEAK Level D'!$C$4:$C$1500,0),MATCH(W$4,'Monthly PEAK Level D'!$C$4:$AE$4,0)),"")</f>
        <v/>
      </c>
      <c r="X156" s="40" t="str">
        <f ca="1">IFERROR(-1*INDEX('Monthly PEAK Level D'!$C$4:$AE$1500,MATCH($C156,'Monthly PEAK Level D'!$C$4:$C$1500,0),MATCH(X$4,'Monthly PEAK Level D'!$C$4:$AE$4,0)),"")</f>
        <v/>
      </c>
      <c r="Y156" s="40" t="str">
        <f ca="1">IFERROR(-1*INDEX('Monthly PEAK Level D'!$C$4:$AE$1500,MATCH($C156,'Monthly PEAK Level D'!$C$4:$C$1500,0),MATCH(Y$4,'Monthly PEAK Level D'!$C$4:$AE$4,0)),"")</f>
        <v/>
      </c>
      <c r="AB156" s="40" t="str">
        <f ca="1">IFERROR(-1*INDEX('Monthly PEAK Level D'!$C$4:$AE$1500,MATCH($C156,'Monthly PEAK Level D'!$C$4:$C$1500,0),MATCH(AB$4,'Monthly PEAK Level D'!$C$4:$AE$4,0)),"")</f>
        <v/>
      </c>
      <c r="AC156" s="40" t="str">
        <f ca="1">IFERROR(-1*INDEX('Monthly PEAK Level D'!$C$4:$AE$1500,MATCH($C156,'Monthly PEAK Level D'!$C$4:$C$1500,0),MATCH(AC$4,'Monthly PEAK Level D'!$C$4:$AE$4,0)),"")</f>
        <v/>
      </c>
      <c r="AD156" s="40" t="str">
        <f ca="1">IFERROR(-1*INDEX('Monthly PEAK Level D'!$C$4:$AE$1500,MATCH($C156,'Monthly PEAK Level D'!$C$4:$C$1500,0),MATCH(AD$4,'Monthly PEAK Level D'!$C$4:$AE$4,0)),"")</f>
        <v/>
      </c>
      <c r="AE156" s="40" t="str">
        <f ca="1">IFERROR(-1*INDEX('Monthly PEAK Level D'!$C$4:$AE$1500,MATCH($C156,'Monthly PEAK Level D'!$C$4:$C$1500,0),MATCH(AE$4,'Monthly PEAK Level D'!$C$4:$AE$4,0)),"")</f>
        <v/>
      </c>
      <c r="AF156" s="40" t="str">
        <f ca="1">IFERROR(-1*INDEX('Monthly PEAK Level D'!$C$4:$AE$1500,MATCH($C156,'Monthly PEAK Level D'!$C$4:$C$1500,0),MATCH(AF$4,'Monthly PEAK Level D'!$C$4:$AE$4,0)),"")</f>
        <v/>
      </c>
      <c r="AG156" s="40" t="str">
        <f ca="1">IFERROR(-1*INDEX('Monthly PEAK Level D'!$C$4:$AE$1500,MATCH($C156,'Monthly PEAK Level D'!$C$4:$C$1500,0),MATCH(AG$4,'Monthly PEAK Level D'!$C$4:$AE$4,0)),"")</f>
        <v/>
      </c>
      <c r="AH156" s="40" t="str">
        <f ca="1">IFERROR(-1*INDEX('Monthly PEAK Level D'!$C$4:$AE$1500,MATCH($C156,'Monthly PEAK Level D'!$C$4:$C$1500,0),MATCH(AH$4,'Monthly PEAK Level D'!$C$4:$AE$4,0)),"")</f>
        <v/>
      </c>
      <c r="AI156" s="40" t="str">
        <f ca="1">IFERROR(-1*INDEX('Monthly PEAK Level D'!$C$4:$AE$1500,MATCH($C156,'Monthly PEAK Level D'!$C$4:$C$1500,0),MATCH(AI$4,'Monthly PEAK Level D'!$C$4:$AE$4,0)),"")</f>
        <v/>
      </c>
      <c r="AJ156" s="40" t="str">
        <f ca="1">IFERROR(-1*INDEX('Monthly PEAK Level D'!$C$4:$AE$1500,MATCH($C156,'Monthly PEAK Level D'!$C$4:$C$1500,0),MATCH(AJ$4,'Monthly PEAK Level D'!$C$4:$AE$4,0)),"")</f>
        <v/>
      </c>
      <c r="AK156" s="40" t="str">
        <f ca="1">IFERROR(-1*INDEX('Monthly PEAK Level D'!$C$4:$AE$1500,MATCH($C156,'Monthly PEAK Level D'!$C$4:$C$1500,0),MATCH(AK$4,'Monthly PEAK Level D'!$C$4:$AE$4,0)),"")</f>
        <v/>
      </c>
    </row>
    <row r="157" spans="3:37">
      <c r="C157" s="24">
        <f t="shared" si="2"/>
        <v>49919</v>
      </c>
      <c r="D157" s="90" t="s">
        <v>65</v>
      </c>
      <c r="E157" s="91" t="s">
        <v>65</v>
      </c>
      <c r="F157" s="90" t="s">
        <v>65</v>
      </c>
      <c r="G157" s="90" t="s">
        <v>65</v>
      </c>
      <c r="H157" s="90" t="s">
        <v>65</v>
      </c>
      <c r="I157" s="90" t="s">
        <v>65</v>
      </c>
      <c r="J157" s="40" t="str">
        <f ca="1">IFERROR(-1*INDEX('Monthly PEAK Level D'!$C$4:$AE$1500,MATCH($C157,'Monthly PEAK Level D'!$C$4:$C$1500,0),MATCH(J$4,'Monthly PEAK Level D'!$C$4:$AE$4,0)),"")</f>
        <v/>
      </c>
      <c r="K157" s="40" t="str">
        <f ca="1">IFERROR(-1*INDEX('Monthly PEAK Level D'!$C$4:$AE$1500,MATCH($C157,'Monthly PEAK Level D'!$C$4:$C$1500,0),MATCH(K$4,'Monthly PEAK Level D'!$C$4:$AE$4,0)),"")</f>
        <v/>
      </c>
      <c r="L157" s="40" t="str">
        <f ca="1">IFERROR(-1*INDEX('Monthly PEAK Level D'!$C$4:$AE$1500,MATCH($C157,'Monthly PEAK Level D'!$C$4:$C$1500,0),MATCH(L$4,'Monthly PEAK Level D'!$C$4:$AE$4,0)),"")</f>
        <v/>
      </c>
      <c r="M157" s="40" t="str">
        <f ca="1">IFERROR(-1*INDEX('Monthly PEAK Level D'!$C$4:$AE$1500,MATCH($C157,'Monthly PEAK Level D'!$C$4:$C$1500,0),MATCH(M$4,'Monthly PEAK Level D'!$C$4:$AE$4,0)),"")</f>
        <v/>
      </c>
      <c r="N157" s="40" t="str">
        <f ca="1">IFERROR(INDEX('Monthly PEAK Level D'!$C$4:$AE$1500,MATCH($C157,'Monthly PEAK Level D'!$C$4:$C$1500,0),MATCH(N$4,'Monthly PEAK Level D'!$C$4:$AE$4,0)),"")</f>
        <v/>
      </c>
      <c r="O157" s="40" t="str">
        <f ca="1">IFERROR(INDEX('Monthly PEAK Level D'!$C$4:$AE$1500,MATCH($C157,'Monthly PEAK Level D'!$C$4:$C$1500,0),MATCH(O$4,'Monthly PEAK Level D'!$C$4:$AE$4,0)),"")</f>
        <v/>
      </c>
      <c r="P157" s="90" t="s">
        <v>65</v>
      </c>
      <c r="Q157" s="90" t="s">
        <v>65</v>
      </c>
      <c r="R157" s="90" t="s">
        <v>65</v>
      </c>
      <c r="S157" s="40" t="str">
        <f ca="1">IFERROR(-1*INDEX('Monthly PEAK Level D'!$C$4:$AE$1500,MATCH($C157,'Monthly PEAK Level D'!$C$4:$C$1500,0),MATCH(S$4,'Monthly PEAK Level D'!$C$4:$AE$4,0)),"")</f>
        <v/>
      </c>
      <c r="T157" s="40" t="str">
        <f ca="1">IFERROR(-1*INDEX('Monthly PEAK Level D'!$C$4:$AE$1500,MATCH($C157,'Monthly PEAK Level D'!$C$4:$C$1500,0),MATCH(T$4,'Monthly PEAK Level D'!$C$4:$AE$4,0)),"")</f>
        <v/>
      </c>
      <c r="U157" s="40" t="str">
        <f ca="1">IFERROR(-1*INDEX('Monthly PEAK Level D'!$C$4:$AE$1500,MATCH($C157,'Monthly PEAK Level D'!$C$4:$C$1500,0),MATCH(U$4,'Monthly PEAK Level D'!$C$4:$AE$4,0)),"")</f>
        <v/>
      </c>
      <c r="V157" s="40" t="str">
        <f ca="1">IFERROR(-1*INDEX('Monthly PEAK Level D'!$C$4:$AE$1500,MATCH($C157,'Monthly PEAK Level D'!$C$4:$C$1500,0),MATCH(V$4,'Monthly PEAK Level D'!$C$4:$AE$4,0)),"")</f>
        <v/>
      </c>
      <c r="W157" s="40" t="str">
        <f ca="1">IFERROR(-1*INDEX('Monthly PEAK Level D'!$C$4:$AE$1500,MATCH($C157,'Monthly PEAK Level D'!$C$4:$C$1500,0),MATCH(W$4,'Monthly PEAK Level D'!$C$4:$AE$4,0)),"")</f>
        <v/>
      </c>
      <c r="X157" s="40" t="str">
        <f ca="1">IFERROR(-1*INDEX('Monthly PEAK Level D'!$C$4:$AE$1500,MATCH($C157,'Monthly PEAK Level D'!$C$4:$C$1500,0),MATCH(X$4,'Monthly PEAK Level D'!$C$4:$AE$4,0)),"")</f>
        <v/>
      </c>
      <c r="Y157" s="40" t="str">
        <f ca="1">IFERROR(-1*INDEX('Monthly PEAK Level D'!$C$4:$AE$1500,MATCH($C157,'Monthly PEAK Level D'!$C$4:$C$1500,0),MATCH(Y$4,'Monthly PEAK Level D'!$C$4:$AE$4,0)),"")</f>
        <v/>
      </c>
      <c r="AB157" s="40" t="str">
        <f ca="1">IFERROR(-1*INDEX('Monthly PEAK Level D'!$C$4:$AE$1500,MATCH($C157,'Monthly PEAK Level D'!$C$4:$C$1500,0),MATCH(AB$4,'Monthly PEAK Level D'!$C$4:$AE$4,0)),"")</f>
        <v/>
      </c>
      <c r="AC157" s="40" t="str">
        <f ca="1">IFERROR(-1*INDEX('Monthly PEAK Level D'!$C$4:$AE$1500,MATCH($C157,'Monthly PEAK Level D'!$C$4:$C$1500,0),MATCH(AC$4,'Monthly PEAK Level D'!$C$4:$AE$4,0)),"")</f>
        <v/>
      </c>
      <c r="AD157" s="40" t="str">
        <f ca="1">IFERROR(-1*INDEX('Monthly PEAK Level D'!$C$4:$AE$1500,MATCH($C157,'Monthly PEAK Level D'!$C$4:$C$1500,0),MATCH(AD$4,'Monthly PEAK Level D'!$C$4:$AE$4,0)),"")</f>
        <v/>
      </c>
      <c r="AE157" s="40" t="str">
        <f ca="1">IFERROR(-1*INDEX('Monthly PEAK Level D'!$C$4:$AE$1500,MATCH($C157,'Monthly PEAK Level D'!$C$4:$C$1500,0),MATCH(AE$4,'Monthly PEAK Level D'!$C$4:$AE$4,0)),"")</f>
        <v/>
      </c>
      <c r="AF157" s="40" t="str">
        <f ca="1">IFERROR(-1*INDEX('Monthly PEAK Level D'!$C$4:$AE$1500,MATCH($C157,'Monthly PEAK Level D'!$C$4:$C$1500,0),MATCH(AF$4,'Monthly PEAK Level D'!$C$4:$AE$4,0)),"")</f>
        <v/>
      </c>
      <c r="AG157" s="40" t="str">
        <f ca="1">IFERROR(-1*INDEX('Monthly PEAK Level D'!$C$4:$AE$1500,MATCH($C157,'Monthly PEAK Level D'!$C$4:$C$1500,0),MATCH(AG$4,'Monthly PEAK Level D'!$C$4:$AE$4,0)),"")</f>
        <v/>
      </c>
      <c r="AH157" s="40" t="str">
        <f ca="1">IFERROR(-1*INDEX('Monthly PEAK Level D'!$C$4:$AE$1500,MATCH($C157,'Monthly PEAK Level D'!$C$4:$C$1500,0),MATCH(AH$4,'Monthly PEAK Level D'!$C$4:$AE$4,0)),"")</f>
        <v/>
      </c>
      <c r="AI157" s="40" t="str">
        <f ca="1">IFERROR(-1*INDEX('Monthly PEAK Level D'!$C$4:$AE$1500,MATCH($C157,'Monthly PEAK Level D'!$C$4:$C$1500,0),MATCH(AI$4,'Monthly PEAK Level D'!$C$4:$AE$4,0)),"")</f>
        <v/>
      </c>
      <c r="AJ157" s="40" t="str">
        <f ca="1">IFERROR(-1*INDEX('Monthly PEAK Level D'!$C$4:$AE$1500,MATCH($C157,'Monthly PEAK Level D'!$C$4:$C$1500,0),MATCH(AJ$4,'Monthly PEAK Level D'!$C$4:$AE$4,0)),"")</f>
        <v/>
      </c>
      <c r="AK157" s="40" t="str">
        <f ca="1">IFERROR(-1*INDEX('Monthly PEAK Level D'!$C$4:$AE$1500,MATCH($C157,'Monthly PEAK Level D'!$C$4:$C$1500,0),MATCH(AK$4,'Monthly PEAK Level D'!$C$4:$AE$4,0)),"")</f>
        <v/>
      </c>
    </row>
    <row r="158" spans="3:37">
      <c r="C158" s="24">
        <f t="shared" si="2"/>
        <v>49949</v>
      </c>
      <c r="D158" s="90" t="s">
        <v>65</v>
      </c>
      <c r="E158" s="91" t="s">
        <v>65</v>
      </c>
      <c r="F158" s="90" t="s">
        <v>65</v>
      </c>
      <c r="G158" s="90" t="s">
        <v>65</v>
      </c>
      <c r="H158" s="90" t="s">
        <v>65</v>
      </c>
      <c r="I158" s="90" t="s">
        <v>65</v>
      </c>
      <c r="J158" s="40" t="str">
        <f ca="1">IFERROR(-1*INDEX('Monthly PEAK Level D'!$C$4:$AE$1500,MATCH($C158,'Monthly PEAK Level D'!$C$4:$C$1500,0),MATCH(J$4,'Monthly PEAK Level D'!$C$4:$AE$4,0)),"")</f>
        <v/>
      </c>
      <c r="K158" s="40" t="str">
        <f ca="1">IFERROR(-1*INDEX('Monthly PEAK Level D'!$C$4:$AE$1500,MATCH($C158,'Monthly PEAK Level D'!$C$4:$C$1500,0),MATCH(K$4,'Monthly PEAK Level D'!$C$4:$AE$4,0)),"")</f>
        <v/>
      </c>
      <c r="L158" s="40" t="str">
        <f ca="1">IFERROR(-1*INDEX('Monthly PEAK Level D'!$C$4:$AE$1500,MATCH($C158,'Monthly PEAK Level D'!$C$4:$C$1500,0),MATCH(L$4,'Monthly PEAK Level D'!$C$4:$AE$4,0)),"")</f>
        <v/>
      </c>
      <c r="M158" s="40" t="str">
        <f ca="1">IFERROR(-1*INDEX('Monthly PEAK Level D'!$C$4:$AE$1500,MATCH($C158,'Monthly PEAK Level D'!$C$4:$C$1500,0),MATCH(M$4,'Monthly PEAK Level D'!$C$4:$AE$4,0)),"")</f>
        <v/>
      </c>
      <c r="N158" s="40" t="str">
        <f ca="1">IFERROR(INDEX('Monthly PEAK Level D'!$C$4:$AE$1500,MATCH($C158,'Monthly PEAK Level D'!$C$4:$C$1500,0),MATCH(N$4,'Monthly PEAK Level D'!$C$4:$AE$4,0)),"")</f>
        <v/>
      </c>
      <c r="O158" s="40" t="str">
        <f ca="1">IFERROR(INDEX('Monthly PEAK Level D'!$C$4:$AE$1500,MATCH($C158,'Monthly PEAK Level D'!$C$4:$C$1500,0),MATCH(O$4,'Monthly PEAK Level D'!$C$4:$AE$4,0)),"")</f>
        <v/>
      </c>
      <c r="P158" s="90" t="s">
        <v>65</v>
      </c>
      <c r="Q158" s="90" t="s">
        <v>65</v>
      </c>
      <c r="R158" s="90" t="s">
        <v>65</v>
      </c>
      <c r="S158" s="40" t="str">
        <f ca="1">IFERROR(-1*INDEX('Monthly PEAK Level D'!$C$4:$AE$1500,MATCH($C158,'Monthly PEAK Level D'!$C$4:$C$1500,0),MATCH(S$4,'Monthly PEAK Level D'!$C$4:$AE$4,0)),"")</f>
        <v/>
      </c>
      <c r="T158" s="40" t="str">
        <f ca="1">IFERROR(-1*INDEX('Monthly PEAK Level D'!$C$4:$AE$1500,MATCH($C158,'Monthly PEAK Level D'!$C$4:$C$1500,0),MATCH(T$4,'Monthly PEAK Level D'!$C$4:$AE$4,0)),"")</f>
        <v/>
      </c>
      <c r="U158" s="40" t="str">
        <f ca="1">IFERROR(-1*INDEX('Monthly PEAK Level D'!$C$4:$AE$1500,MATCH($C158,'Monthly PEAK Level D'!$C$4:$C$1500,0),MATCH(U$4,'Monthly PEAK Level D'!$C$4:$AE$4,0)),"")</f>
        <v/>
      </c>
      <c r="V158" s="40" t="str">
        <f ca="1">IFERROR(-1*INDEX('Monthly PEAK Level D'!$C$4:$AE$1500,MATCH($C158,'Monthly PEAK Level D'!$C$4:$C$1500,0),MATCH(V$4,'Monthly PEAK Level D'!$C$4:$AE$4,0)),"")</f>
        <v/>
      </c>
      <c r="W158" s="40" t="str">
        <f ca="1">IFERROR(-1*INDEX('Monthly PEAK Level D'!$C$4:$AE$1500,MATCH($C158,'Monthly PEAK Level D'!$C$4:$C$1500,0),MATCH(W$4,'Monthly PEAK Level D'!$C$4:$AE$4,0)),"")</f>
        <v/>
      </c>
      <c r="X158" s="40" t="str">
        <f ca="1">IFERROR(-1*INDEX('Monthly PEAK Level D'!$C$4:$AE$1500,MATCH($C158,'Monthly PEAK Level D'!$C$4:$C$1500,0),MATCH(X$4,'Monthly PEAK Level D'!$C$4:$AE$4,0)),"")</f>
        <v/>
      </c>
      <c r="Y158" s="40" t="str">
        <f ca="1">IFERROR(-1*INDEX('Monthly PEAK Level D'!$C$4:$AE$1500,MATCH($C158,'Monthly PEAK Level D'!$C$4:$C$1500,0),MATCH(Y$4,'Monthly PEAK Level D'!$C$4:$AE$4,0)),"")</f>
        <v/>
      </c>
      <c r="AB158" s="40" t="str">
        <f ca="1">IFERROR(-1*INDEX('Monthly PEAK Level D'!$C$4:$AE$1500,MATCH($C158,'Monthly PEAK Level D'!$C$4:$C$1500,0),MATCH(AB$4,'Monthly PEAK Level D'!$C$4:$AE$4,0)),"")</f>
        <v/>
      </c>
      <c r="AC158" s="40" t="str">
        <f ca="1">IFERROR(-1*INDEX('Monthly PEAK Level D'!$C$4:$AE$1500,MATCH($C158,'Monthly PEAK Level D'!$C$4:$C$1500,0),MATCH(AC$4,'Monthly PEAK Level D'!$C$4:$AE$4,0)),"")</f>
        <v/>
      </c>
      <c r="AD158" s="40" t="str">
        <f ca="1">IFERROR(-1*INDEX('Monthly PEAK Level D'!$C$4:$AE$1500,MATCH($C158,'Monthly PEAK Level D'!$C$4:$C$1500,0),MATCH(AD$4,'Monthly PEAK Level D'!$C$4:$AE$4,0)),"")</f>
        <v/>
      </c>
      <c r="AE158" s="40" t="str">
        <f ca="1">IFERROR(-1*INDEX('Monthly PEAK Level D'!$C$4:$AE$1500,MATCH($C158,'Monthly PEAK Level D'!$C$4:$C$1500,0),MATCH(AE$4,'Monthly PEAK Level D'!$C$4:$AE$4,0)),"")</f>
        <v/>
      </c>
      <c r="AF158" s="40" t="str">
        <f ca="1">IFERROR(-1*INDEX('Monthly PEAK Level D'!$C$4:$AE$1500,MATCH($C158,'Monthly PEAK Level D'!$C$4:$C$1500,0),MATCH(AF$4,'Monthly PEAK Level D'!$C$4:$AE$4,0)),"")</f>
        <v/>
      </c>
      <c r="AG158" s="40" t="str">
        <f ca="1">IFERROR(-1*INDEX('Monthly PEAK Level D'!$C$4:$AE$1500,MATCH($C158,'Monthly PEAK Level D'!$C$4:$C$1500,0),MATCH(AG$4,'Monthly PEAK Level D'!$C$4:$AE$4,0)),"")</f>
        <v/>
      </c>
      <c r="AH158" s="40" t="str">
        <f ca="1">IFERROR(-1*INDEX('Monthly PEAK Level D'!$C$4:$AE$1500,MATCH($C158,'Monthly PEAK Level D'!$C$4:$C$1500,0),MATCH(AH$4,'Monthly PEAK Level D'!$C$4:$AE$4,0)),"")</f>
        <v/>
      </c>
      <c r="AI158" s="40" t="str">
        <f ca="1">IFERROR(-1*INDEX('Monthly PEAK Level D'!$C$4:$AE$1500,MATCH($C158,'Monthly PEAK Level D'!$C$4:$C$1500,0),MATCH(AI$4,'Monthly PEAK Level D'!$C$4:$AE$4,0)),"")</f>
        <v/>
      </c>
      <c r="AJ158" s="40" t="str">
        <f ca="1">IFERROR(-1*INDEX('Monthly PEAK Level D'!$C$4:$AE$1500,MATCH($C158,'Monthly PEAK Level D'!$C$4:$C$1500,0),MATCH(AJ$4,'Monthly PEAK Level D'!$C$4:$AE$4,0)),"")</f>
        <v/>
      </c>
      <c r="AK158" s="40" t="str">
        <f ca="1">IFERROR(-1*INDEX('Monthly PEAK Level D'!$C$4:$AE$1500,MATCH($C158,'Monthly PEAK Level D'!$C$4:$C$1500,0),MATCH(AK$4,'Monthly PEAK Level D'!$C$4:$AE$4,0)),"")</f>
        <v/>
      </c>
    </row>
    <row r="159" spans="3:37">
      <c r="C159" s="24">
        <f t="shared" si="2"/>
        <v>49980</v>
      </c>
      <c r="D159" s="90" t="s">
        <v>65</v>
      </c>
      <c r="E159" s="91" t="s">
        <v>65</v>
      </c>
      <c r="F159" s="90" t="s">
        <v>65</v>
      </c>
      <c r="G159" s="90" t="s">
        <v>65</v>
      </c>
      <c r="H159" s="90" t="s">
        <v>65</v>
      </c>
      <c r="I159" s="90" t="s">
        <v>65</v>
      </c>
      <c r="J159" s="40" t="str">
        <f ca="1">IFERROR(-1*INDEX('Monthly PEAK Level D'!$C$4:$AE$1500,MATCH($C159,'Monthly PEAK Level D'!$C$4:$C$1500,0),MATCH(J$4,'Monthly PEAK Level D'!$C$4:$AE$4,0)),"")</f>
        <v/>
      </c>
      <c r="K159" s="40" t="str">
        <f ca="1">IFERROR(-1*INDEX('Monthly PEAK Level D'!$C$4:$AE$1500,MATCH($C159,'Monthly PEAK Level D'!$C$4:$C$1500,0),MATCH(K$4,'Monthly PEAK Level D'!$C$4:$AE$4,0)),"")</f>
        <v/>
      </c>
      <c r="L159" s="40" t="str">
        <f ca="1">IFERROR(-1*INDEX('Monthly PEAK Level D'!$C$4:$AE$1500,MATCH($C159,'Monthly PEAK Level D'!$C$4:$C$1500,0),MATCH(L$4,'Monthly PEAK Level D'!$C$4:$AE$4,0)),"")</f>
        <v/>
      </c>
      <c r="M159" s="40" t="str">
        <f ca="1">IFERROR(-1*INDEX('Monthly PEAK Level D'!$C$4:$AE$1500,MATCH($C159,'Monthly PEAK Level D'!$C$4:$C$1500,0),MATCH(M$4,'Monthly PEAK Level D'!$C$4:$AE$4,0)),"")</f>
        <v/>
      </c>
      <c r="N159" s="40" t="str">
        <f ca="1">IFERROR(INDEX('Monthly PEAK Level D'!$C$4:$AE$1500,MATCH($C159,'Monthly PEAK Level D'!$C$4:$C$1500,0),MATCH(N$4,'Monthly PEAK Level D'!$C$4:$AE$4,0)),"")</f>
        <v/>
      </c>
      <c r="O159" s="40" t="str">
        <f ca="1">IFERROR(INDEX('Monthly PEAK Level D'!$C$4:$AE$1500,MATCH($C159,'Monthly PEAK Level D'!$C$4:$C$1500,0),MATCH(O$4,'Monthly PEAK Level D'!$C$4:$AE$4,0)),"")</f>
        <v/>
      </c>
      <c r="P159" s="90" t="s">
        <v>65</v>
      </c>
      <c r="Q159" s="90" t="s">
        <v>65</v>
      </c>
      <c r="R159" s="90" t="s">
        <v>65</v>
      </c>
      <c r="S159" s="40" t="str">
        <f ca="1">IFERROR(-1*INDEX('Monthly PEAK Level D'!$C$4:$AE$1500,MATCH($C159,'Monthly PEAK Level D'!$C$4:$C$1500,0),MATCH(S$4,'Monthly PEAK Level D'!$C$4:$AE$4,0)),"")</f>
        <v/>
      </c>
      <c r="T159" s="40" t="str">
        <f ca="1">IFERROR(-1*INDEX('Monthly PEAK Level D'!$C$4:$AE$1500,MATCH($C159,'Monthly PEAK Level D'!$C$4:$C$1500,0),MATCH(T$4,'Monthly PEAK Level D'!$C$4:$AE$4,0)),"")</f>
        <v/>
      </c>
      <c r="U159" s="40" t="str">
        <f ca="1">IFERROR(-1*INDEX('Monthly PEAK Level D'!$C$4:$AE$1500,MATCH($C159,'Monthly PEAK Level D'!$C$4:$C$1500,0),MATCH(U$4,'Monthly PEAK Level D'!$C$4:$AE$4,0)),"")</f>
        <v/>
      </c>
      <c r="V159" s="40" t="str">
        <f ca="1">IFERROR(-1*INDEX('Monthly PEAK Level D'!$C$4:$AE$1500,MATCH($C159,'Monthly PEAK Level D'!$C$4:$C$1500,0),MATCH(V$4,'Monthly PEAK Level D'!$C$4:$AE$4,0)),"")</f>
        <v/>
      </c>
      <c r="W159" s="40" t="str">
        <f ca="1">IFERROR(-1*INDEX('Monthly PEAK Level D'!$C$4:$AE$1500,MATCH($C159,'Monthly PEAK Level D'!$C$4:$C$1500,0),MATCH(W$4,'Monthly PEAK Level D'!$C$4:$AE$4,0)),"")</f>
        <v/>
      </c>
      <c r="X159" s="40" t="str">
        <f ca="1">IFERROR(-1*INDEX('Monthly PEAK Level D'!$C$4:$AE$1500,MATCH($C159,'Monthly PEAK Level D'!$C$4:$C$1500,0),MATCH(X$4,'Monthly PEAK Level D'!$C$4:$AE$4,0)),"")</f>
        <v/>
      </c>
      <c r="Y159" s="40" t="str">
        <f ca="1">IFERROR(-1*INDEX('Monthly PEAK Level D'!$C$4:$AE$1500,MATCH($C159,'Monthly PEAK Level D'!$C$4:$C$1500,0),MATCH(Y$4,'Monthly PEAK Level D'!$C$4:$AE$4,0)),"")</f>
        <v/>
      </c>
      <c r="AB159" s="40" t="str">
        <f ca="1">IFERROR(-1*INDEX('Monthly PEAK Level D'!$C$4:$AE$1500,MATCH($C159,'Monthly PEAK Level D'!$C$4:$C$1500,0),MATCH(AB$4,'Monthly PEAK Level D'!$C$4:$AE$4,0)),"")</f>
        <v/>
      </c>
      <c r="AC159" s="40" t="str">
        <f ca="1">IFERROR(-1*INDEX('Monthly PEAK Level D'!$C$4:$AE$1500,MATCH($C159,'Monthly PEAK Level D'!$C$4:$C$1500,0),MATCH(AC$4,'Monthly PEAK Level D'!$C$4:$AE$4,0)),"")</f>
        <v/>
      </c>
      <c r="AD159" s="40" t="str">
        <f ca="1">IFERROR(-1*INDEX('Monthly PEAK Level D'!$C$4:$AE$1500,MATCH($C159,'Monthly PEAK Level D'!$C$4:$C$1500,0),MATCH(AD$4,'Monthly PEAK Level D'!$C$4:$AE$4,0)),"")</f>
        <v/>
      </c>
      <c r="AE159" s="40" t="str">
        <f ca="1">IFERROR(-1*INDEX('Monthly PEAK Level D'!$C$4:$AE$1500,MATCH($C159,'Monthly PEAK Level D'!$C$4:$C$1500,0),MATCH(AE$4,'Monthly PEAK Level D'!$C$4:$AE$4,0)),"")</f>
        <v/>
      </c>
      <c r="AF159" s="40" t="str">
        <f ca="1">IFERROR(-1*INDEX('Monthly PEAK Level D'!$C$4:$AE$1500,MATCH($C159,'Monthly PEAK Level D'!$C$4:$C$1500,0),MATCH(AF$4,'Monthly PEAK Level D'!$C$4:$AE$4,0)),"")</f>
        <v/>
      </c>
      <c r="AG159" s="40" t="str">
        <f ca="1">IFERROR(-1*INDEX('Monthly PEAK Level D'!$C$4:$AE$1500,MATCH($C159,'Monthly PEAK Level D'!$C$4:$C$1500,0),MATCH(AG$4,'Monthly PEAK Level D'!$C$4:$AE$4,0)),"")</f>
        <v/>
      </c>
      <c r="AH159" s="40" t="str">
        <f ca="1">IFERROR(-1*INDEX('Monthly PEAK Level D'!$C$4:$AE$1500,MATCH($C159,'Monthly PEAK Level D'!$C$4:$C$1500,0),MATCH(AH$4,'Monthly PEAK Level D'!$C$4:$AE$4,0)),"")</f>
        <v/>
      </c>
      <c r="AI159" s="40" t="str">
        <f ca="1">IFERROR(-1*INDEX('Monthly PEAK Level D'!$C$4:$AE$1500,MATCH($C159,'Monthly PEAK Level D'!$C$4:$C$1500,0),MATCH(AI$4,'Monthly PEAK Level D'!$C$4:$AE$4,0)),"")</f>
        <v/>
      </c>
      <c r="AJ159" s="40" t="str">
        <f ca="1">IFERROR(-1*INDEX('Monthly PEAK Level D'!$C$4:$AE$1500,MATCH($C159,'Monthly PEAK Level D'!$C$4:$C$1500,0),MATCH(AJ$4,'Monthly PEAK Level D'!$C$4:$AE$4,0)),"")</f>
        <v/>
      </c>
      <c r="AK159" s="40" t="str">
        <f ca="1">IFERROR(-1*INDEX('Monthly PEAK Level D'!$C$4:$AE$1500,MATCH($C159,'Monthly PEAK Level D'!$C$4:$C$1500,0),MATCH(AK$4,'Monthly PEAK Level D'!$C$4:$AE$4,0)),"")</f>
        <v/>
      </c>
    </row>
    <row r="160" spans="3:37">
      <c r="C160" s="24">
        <f t="shared" si="2"/>
        <v>50010</v>
      </c>
      <c r="D160" s="90" t="s">
        <v>65</v>
      </c>
      <c r="E160" s="91" t="s">
        <v>65</v>
      </c>
      <c r="F160" s="90" t="s">
        <v>65</v>
      </c>
      <c r="G160" s="90" t="s">
        <v>65</v>
      </c>
      <c r="H160" s="90" t="s">
        <v>65</v>
      </c>
      <c r="I160" s="90" t="s">
        <v>65</v>
      </c>
      <c r="J160" s="40" t="str">
        <f ca="1">IFERROR(-1*INDEX('Monthly PEAK Level D'!$C$4:$AE$1500,MATCH($C160,'Monthly PEAK Level D'!$C$4:$C$1500,0),MATCH(J$4,'Monthly PEAK Level D'!$C$4:$AE$4,0)),"")</f>
        <v/>
      </c>
      <c r="K160" s="40" t="str">
        <f ca="1">IFERROR(-1*INDEX('Monthly PEAK Level D'!$C$4:$AE$1500,MATCH($C160,'Monthly PEAK Level D'!$C$4:$C$1500,0),MATCH(K$4,'Monthly PEAK Level D'!$C$4:$AE$4,0)),"")</f>
        <v/>
      </c>
      <c r="L160" s="40" t="str">
        <f ca="1">IFERROR(-1*INDEX('Monthly PEAK Level D'!$C$4:$AE$1500,MATCH($C160,'Monthly PEAK Level D'!$C$4:$C$1500,0),MATCH(L$4,'Monthly PEAK Level D'!$C$4:$AE$4,0)),"")</f>
        <v/>
      </c>
      <c r="M160" s="40" t="str">
        <f ca="1">IFERROR(-1*INDEX('Monthly PEAK Level D'!$C$4:$AE$1500,MATCH($C160,'Monthly PEAK Level D'!$C$4:$C$1500,0),MATCH(M$4,'Monthly PEAK Level D'!$C$4:$AE$4,0)),"")</f>
        <v/>
      </c>
      <c r="N160" s="40" t="str">
        <f ca="1">IFERROR(INDEX('Monthly PEAK Level D'!$C$4:$AE$1500,MATCH($C160,'Monthly PEAK Level D'!$C$4:$C$1500,0),MATCH(N$4,'Monthly PEAK Level D'!$C$4:$AE$4,0)),"")</f>
        <v/>
      </c>
      <c r="O160" s="40" t="str">
        <f ca="1">IFERROR(INDEX('Monthly PEAK Level D'!$C$4:$AE$1500,MATCH($C160,'Monthly PEAK Level D'!$C$4:$C$1500,0),MATCH(O$4,'Monthly PEAK Level D'!$C$4:$AE$4,0)),"")</f>
        <v/>
      </c>
      <c r="P160" s="90" t="s">
        <v>65</v>
      </c>
      <c r="Q160" s="90" t="s">
        <v>65</v>
      </c>
      <c r="R160" s="90" t="s">
        <v>65</v>
      </c>
      <c r="S160" s="40" t="str">
        <f ca="1">IFERROR(-1*INDEX('Monthly PEAK Level D'!$C$4:$AE$1500,MATCH($C160,'Monthly PEAK Level D'!$C$4:$C$1500,0),MATCH(S$4,'Monthly PEAK Level D'!$C$4:$AE$4,0)),"")</f>
        <v/>
      </c>
      <c r="T160" s="40" t="str">
        <f ca="1">IFERROR(-1*INDEX('Monthly PEAK Level D'!$C$4:$AE$1500,MATCH($C160,'Monthly PEAK Level D'!$C$4:$C$1500,0),MATCH(T$4,'Monthly PEAK Level D'!$C$4:$AE$4,0)),"")</f>
        <v/>
      </c>
      <c r="U160" s="40" t="str">
        <f ca="1">IFERROR(-1*INDEX('Monthly PEAK Level D'!$C$4:$AE$1500,MATCH($C160,'Monthly PEAK Level D'!$C$4:$C$1500,0),MATCH(U$4,'Monthly PEAK Level D'!$C$4:$AE$4,0)),"")</f>
        <v/>
      </c>
      <c r="V160" s="40" t="str">
        <f ca="1">IFERROR(-1*INDEX('Monthly PEAK Level D'!$C$4:$AE$1500,MATCH($C160,'Monthly PEAK Level D'!$C$4:$C$1500,0),MATCH(V$4,'Monthly PEAK Level D'!$C$4:$AE$4,0)),"")</f>
        <v/>
      </c>
      <c r="W160" s="40" t="str">
        <f ca="1">IFERROR(-1*INDEX('Monthly PEAK Level D'!$C$4:$AE$1500,MATCH($C160,'Monthly PEAK Level D'!$C$4:$C$1500,0),MATCH(W$4,'Monthly PEAK Level D'!$C$4:$AE$4,0)),"")</f>
        <v/>
      </c>
      <c r="X160" s="40" t="str">
        <f ca="1">IFERROR(-1*INDEX('Monthly PEAK Level D'!$C$4:$AE$1500,MATCH($C160,'Monthly PEAK Level D'!$C$4:$C$1500,0),MATCH(X$4,'Monthly PEAK Level D'!$C$4:$AE$4,0)),"")</f>
        <v/>
      </c>
      <c r="Y160" s="40" t="str">
        <f ca="1">IFERROR(-1*INDEX('Monthly PEAK Level D'!$C$4:$AE$1500,MATCH($C160,'Monthly PEAK Level D'!$C$4:$C$1500,0),MATCH(Y$4,'Monthly PEAK Level D'!$C$4:$AE$4,0)),"")</f>
        <v/>
      </c>
      <c r="AB160" s="40" t="str">
        <f ca="1">IFERROR(-1*INDEX('Monthly PEAK Level D'!$C$4:$AE$1500,MATCH($C160,'Monthly PEAK Level D'!$C$4:$C$1500,0),MATCH(AB$4,'Monthly PEAK Level D'!$C$4:$AE$4,0)),"")</f>
        <v/>
      </c>
      <c r="AC160" s="40" t="str">
        <f ca="1">IFERROR(-1*INDEX('Monthly PEAK Level D'!$C$4:$AE$1500,MATCH($C160,'Monthly PEAK Level D'!$C$4:$C$1500,0),MATCH(AC$4,'Monthly PEAK Level D'!$C$4:$AE$4,0)),"")</f>
        <v/>
      </c>
      <c r="AD160" s="40" t="str">
        <f ca="1">IFERROR(-1*INDEX('Monthly PEAK Level D'!$C$4:$AE$1500,MATCH($C160,'Monthly PEAK Level D'!$C$4:$C$1500,0),MATCH(AD$4,'Monthly PEAK Level D'!$C$4:$AE$4,0)),"")</f>
        <v/>
      </c>
      <c r="AE160" s="40" t="str">
        <f ca="1">IFERROR(-1*INDEX('Monthly PEAK Level D'!$C$4:$AE$1500,MATCH($C160,'Monthly PEAK Level D'!$C$4:$C$1500,0),MATCH(AE$4,'Monthly PEAK Level D'!$C$4:$AE$4,0)),"")</f>
        <v/>
      </c>
      <c r="AF160" s="40" t="str">
        <f ca="1">IFERROR(-1*INDEX('Monthly PEAK Level D'!$C$4:$AE$1500,MATCH($C160,'Monthly PEAK Level D'!$C$4:$C$1500,0),MATCH(AF$4,'Monthly PEAK Level D'!$C$4:$AE$4,0)),"")</f>
        <v/>
      </c>
      <c r="AG160" s="40" t="str">
        <f ca="1">IFERROR(-1*INDEX('Monthly PEAK Level D'!$C$4:$AE$1500,MATCH($C160,'Monthly PEAK Level D'!$C$4:$C$1500,0),MATCH(AG$4,'Monthly PEAK Level D'!$C$4:$AE$4,0)),"")</f>
        <v/>
      </c>
      <c r="AH160" s="40" t="str">
        <f ca="1">IFERROR(-1*INDEX('Monthly PEAK Level D'!$C$4:$AE$1500,MATCH($C160,'Monthly PEAK Level D'!$C$4:$C$1500,0),MATCH(AH$4,'Monthly PEAK Level D'!$C$4:$AE$4,0)),"")</f>
        <v/>
      </c>
      <c r="AI160" s="40" t="str">
        <f ca="1">IFERROR(-1*INDEX('Monthly PEAK Level D'!$C$4:$AE$1500,MATCH($C160,'Monthly PEAK Level D'!$C$4:$C$1500,0),MATCH(AI$4,'Monthly PEAK Level D'!$C$4:$AE$4,0)),"")</f>
        <v/>
      </c>
      <c r="AJ160" s="40" t="str">
        <f ca="1">IFERROR(-1*INDEX('Monthly PEAK Level D'!$C$4:$AE$1500,MATCH($C160,'Monthly PEAK Level D'!$C$4:$C$1500,0),MATCH(AJ$4,'Monthly PEAK Level D'!$C$4:$AE$4,0)),"")</f>
        <v/>
      </c>
      <c r="AK160" s="40" t="str">
        <f ca="1">IFERROR(-1*INDEX('Monthly PEAK Level D'!$C$4:$AE$1500,MATCH($C160,'Monthly PEAK Level D'!$C$4:$C$1500,0),MATCH(AK$4,'Monthly PEAK Level D'!$C$4:$AE$4,0)),"")</f>
        <v/>
      </c>
    </row>
    <row r="161" spans="3:37">
      <c r="C161" s="24">
        <f t="shared" si="2"/>
        <v>50041</v>
      </c>
      <c r="D161" s="90" t="s">
        <v>65</v>
      </c>
      <c r="E161" s="91" t="s">
        <v>65</v>
      </c>
      <c r="F161" s="90" t="s">
        <v>65</v>
      </c>
      <c r="G161" s="90" t="s">
        <v>65</v>
      </c>
      <c r="H161" s="90" t="s">
        <v>65</v>
      </c>
      <c r="I161" s="90" t="s">
        <v>65</v>
      </c>
      <c r="J161" s="40" t="str">
        <f ca="1">IFERROR(-1*INDEX('Monthly PEAK Level D'!$C$4:$AE$1500,MATCH($C161,'Monthly PEAK Level D'!$C$4:$C$1500,0),MATCH(J$4,'Monthly PEAK Level D'!$C$4:$AE$4,0)),"")</f>
        <v/>
      </c>
      <c r="K161" s="40" t="str">
        <f ca="1">IFERROR(-1*INDEX('Monthly PEAK Level D'!$C$4:$AE$1500,MATCH($C161,'Monthly PEAK Level D'!$C$4:$C$1500,0),MATCH(K$4,'Monthly PEAK Level D'!$C$4:$AE$4,0)),"")</f>
        <v/>
      </c>
      <c r="L161" s="40" t="str">
        <f ca="1">IFERROR(-1*INDEX('Monthly PEAK Level D'!$C$4:$AE$1500,MATCH($C161,'Monthly PEAK Level D'!$C$4:$C$1500,0),MATCH(L$4,'Monthly PEAK Level D'!$C$4:$AE$4,0)),"")</f>
        <v/>
      </c>
      <c r="M161" s="40" t="str">
        <f ca="1">IFERROR(-1*INDEX('Monthly PEAK Level D'!$C$4:$AE$1500,MATCH($C161,'Monthly PEAK Level D'!$C$4:$C$1500,0),MATCH(M$4,'Monthly PEAK Level D'!$C$4:$AE$4,0)),"")</f>
        <v/>
      </c>
      <c r="N161" s="40" t="str">
        <f ca="1">IFERROR(INDEX('Monthly PEAK Level D'!$C$4:$AE$1500,MATCH($C161,'Monthly PEAK Level D'!$C$4:$C$1500,0),MATCH(N$4,'Monthly PEAK Level D'!$C$4:$AE$4,0)),"")</f>
        <v/>
      </c>
      <c r="O161" s="40" t="str">
        <f ca="1">IFERROR(INDEX('Monthly PEAK Level D'!$C$4:$AE$1500,MATCH($C161,'Monthly PEAK Level D'!$C$4:$C$1500,0),MATCH(O$4,'Monthly PEAK Level D'!$C$4:$AE$4,0)),"")</f>
        <v/>
      </c>
      <c r="P161" s="90" t="s">
        <v>65</v>
      </c>
      <c r="Q161" s="90" t="s">
        <v>65</v>
      </c>
      <c r="R161" s="90" t="s">
        <v>65</v>
      </c>
      <c r="S161" s="40" t="str">
        <f ca="1">IFERROR(-1*INDEX('Monthly PEAK Level D'!$C$4:$AE$1500,MATCH($C161,'Monthly PEAK Level D'!$C$4:$C$1500,0),MATCH(S$4,'Monthly PEAK Level D'!$C$4:$AE$4,0)),"")</f>
        <v/>
      </c>
      <c r="T161" s="40" t="str">
        <f ca="1">IFERROR(-1*INDEX('Monthly PEAK Level D'!$C$4:$AE$1500,MATCH($C161,'Monthly PEAK Level D'!$C$4:$C$1500,0),MATCH(T$4,'Monthly PEAK Level D'!$C$4:$AE$4,0)),"")</f>
        <v/>
      </c>
      <c r="U161" s="40" t="str">
        <f ca="1">IFERROR(-1*INDEX('Monthly PEAK Level D'!$C$4:$AE$1500,MATCH($C161,'Monthly PEAK Level D'!$C$4:$C$1500,0),MATCH(U$4,'Monthly PEAK Level D'!$C$4:$AE$4,0)),"")</f>
        <v/>
      </c>
      <c r="V161" s="40" t="str">
        <f ca="1">IFERROR(-1*INDEX('Monthly PEAK Level D'!$C$4:$AE$1500,MATCH($C161,'Monthly PEAK Level D'!$C$4:$C$1500,0),MATCH(V$4,'Monthly PEAK Level D'!$C$4:$AE$4,0)),"")</f>
        <v/>
      </c>
      <c r="W161" s="40" t="str">
        <f ca="1">IFERROR(-1*INDEX('Monthly PEAK Level D'!$C$4:$AE$1500,MATCH($C161,'Monthly PEAK Level D'!$C$4:$C$1500,0),MATCH(W$4,'Monthly PEAK Level D'!$C$4:$AE$4,0)),"")</f>
        <v/>
      </c>
      <c r="X161" s="40" t="str">
        <f ca="1">IFERROR(-1*INDEX('Monthly PEAK Level D'!$C$4:$AE$1500,MATCH($C161,'Monthly PEAK Level D'!$C$4:$C$1500,0),MATCH(X$4,'Monthly PEAK Level D'!$C$4:$AE$4,0)),"")</f>
        <v/>
      </c>
      <c r="Y161" s="40" t="str">
        <f ca="1">IFERROR(-1*INDEX('Monthly PEAK Level D'!$C$4:$AE$1500,MATCH($C161,'Monthly PEAK Level D'!$C$4:$C$1500,0),MATCH(Y$4,'Monthly PEAK Level D'!$C$4:$AE$4,0)),"")</f>
        <v/>
      </c>
      <c r="AB161" s="40" t="str">
        <f ca="1">IFERROR(-1*INDEX('Monthly PEAK Level D'!$C$4:$AE$1500,MATCH($C161,'Monthly PEAK Level D'!$C$4:$C$1500,0),MATCH(AB$4,'Monthly PEAK Level D'!$C$4:$AE$4,0)),"")</f>
        <v/>
      </c>
      <c r="AC161" s="40" t="str">
        <f ca="1">IFERROR(-1*INDEX('Monthly PEAK Level D'!$C$4:$AE$1500,MATCH($C161,'Monthly PEAK Level D'!$C$4:$C$1500,0),MATCH(AC$4,'Monthly PEAK Level D'!$C$4:$AE$4,0)),"")</f>
        <v/>
      </c>
      <c r="AD161" s="40" t="str">
        <f ca="1">IFERROR(-1*INDEX('Monthly PEAK Level D'!$C$4:$AE$1500,MATCH($C161,'Monthly PEAK Level D'!$C$4:$C$1500,0),MATCH(AD$4,'Monthly PEAK Level D'!$C$4:$AE$4,0)),"")</f>
        <v/>
      </c>
      <c r="AE161" s="40" t="str">
        <f ca="1">IFERROR(-1*INDEX('Monthly PEAK Level D'!$C$4:$AE$1500,MATCH($C161,'Monthly PEAK Level D'!$C$4:$C$1500,0),MATCH(AE$4,'Monthly PEAK Level D'!$C$4:$AE$4,0)),"")</f>
        <v/>
      </c>
      <c r="AF161" s="40" t="str">
        <f ca="1">IFERROR(-1*INDEX('Monthly PEAK Level D'!$C$4:$AE$1500,MATCH($C161,'Monthly PEAK Level D'!$C$4:$C$1500,0),MATCH(AF$4,'Monthly PEAK Level D'!$C$4:$AE$4,0)),"")</f>
        <v/>
      </c>
      <c r="AG161" s="40" t="str">
        <f ca="1">IFERROR(-1*INDEX('Monthly PEAK Level D'!$C$4:$AE$1500,MATCH($C161,'Monthly PEAK Level D'!$C$4:$C$1500,0),MATCH(AG$4,'Monthly PEAK Level D'!$C$4:$AE$4,0)),"")</f>
        <v/>
      </c>
      <c r="AH161" s="40" t="str">
        <f ca="1">IFERROR(-1*INDEX('Monthly PEAK Level D'!$C$4:$AE$1500,MATCH($C161,'Monthly PEAK Level D'!$C$4:$C$1500,0),MATCH(AH$4,'Monthly PEAK Level D'!$C$4:$AE$4,0)),"")</f>
        <v/>
      </c>
      <c r="AI161" s="40" t="str">
        <f ca="1">IFERROR(-1*INDEX('Monthly PEAK Level D'!$C$4:$AE$1500,MATCH($C161,'Monthly PEAK Level D'!$C$4:$C$1500,0),MATCH(AI$4,'Monthly PEAK Level D'!$C$4:$AE$4,0)),"")</f>
        <v/>
      </c>
      <c r="AJ161" s="40" t="str">
        <f ca="1">IFERROR(-1*INDEX('Monthly PEAK Level D'!$C$4:$AE$1500,MATCH($C161,'Monthly PEAK Level D'!$C$4:$C$1500,0),MATCH(AJ$4,'Monthly PEAK Level D'!$C$4:$AE$4,0)),"")</f>
        <v/>
      </c>
      <c r="AK161" s="40" t="str">
        <f ca="1">IFERROR(-1*INDEX('Monthly PEAK Level D'!$C$4:$AE$1500,MATCH($C161,'Monthly PEAK Level D'!$C$4:$C$1500,0),MATCH(AK$4,'Monthly PEAK Level D'!$C$4:$AE$4,0)),"")</f>
        <v/>
      </c>
    </row>
    <row r="162" spans="3:37">
      <c r="C162" s="24">
        <f t="shared" si="2"/>
        <v>50072</v>
      </c>
      <c r="D162" s="90" t="s">
        <v>65</v>
      </c>
      <c r="E162" s="91" t="s">
        <v>65</v>
      </c>
      <c r="F162" s="90" t="s">
        <v>65</v>
      </c>
      <c r="G162" s="90" t="s">
        <v>65</v>
      </c>
      <c r="H162" s="90" t="s">
        <v>65</v>
      </c>
      <c r="I162" s="90" t="s">
        <v>65</v>
      </c>
      <c r="J162" s="40" t="str">
        <f ca="1">IFERROR(-1*INDEX('Monthly PEAK Level D'!$C$4:$AE$1500,MATCH($C162,'Monthly PEAK Level D'!$C$4:$C$1500,0),MATCH(J$4,'Monthly PEAK Level D'!$C$4:$AE$4,0)),"")</f>
        <v/>
      </c>
      <c r="K162" s="40" t="str">
        <f ca="1">IFERROR(-1*INDEX('Monthly PEAK Level D'!$C$4:$AE$1500,MATCH($C162,'Monthly PEAK Level D'!$C$4:$C$1500,0),MATCH(K$4,'Monthly PEAK Level D'!$C$4:$AE$4,0)),"")</f>
        <v/>
      </c>
      <c r="L162" s="40" t="str">
        <f ca="1">IFERROR(-1*INDEX('Monthly PEAK Level D'!$C$4:$AE$1500,MATCH($C162,'Monthly PEAK Level D'!$C$4:$C$1500,0),MATCH(L$4,'Monthly PEAK Level D'!$C$4:$AE$4,0)),"")</f>
        <v/>
      </c>
      <c r="M162" s="40" t="str">
        <f ca="1">IFERROR(-1*INDEX('Monthly PEAK Level D'!$C$4:$AE$1500,MATCH($C162,'Monthly PEAK Level D'!$C$4:$C$1500,0),MATCH(M$4,'Monthly PEAK Level D'!$C$4:$AE$4,0)),"")</f>
        <v/>
      </c>
      <c r="N162" s="40" t="str">
        <f ca="1">IFERROR(INDEX('Monthly PEAK Level D'!$C$4:$AE$1500,MATCH($C162,'Monthly PEAK Level D'!$C$4:$C$1500,0),MATCH(N$4,'Monthly PEAK Level D'!$C$4:$AE$4,0)),"")</f>
        <v/>
      </c>
      <c r="O162" s="40" t="str">
        <f ca="1">IFERROR(INDEX('Monthly PEAK Level D'!$C$4:$AE$1500,MATCH($C162,'Monthly PEAK Level D'!$C$4:$C$1500,0),MATCH(O$4,'Monthly PEAK Level D'!$C$4:$AE$4,0)),"")</f>
        <v/>
      </c>
      <c r="P162" s="90" t="s">
        <v>65</v>
      </c>
      <c r="Q162" s="90" t="s">
        <v>65</v>
      </c>
      <c r="R162" s="90" t="s">
        <v>65</v>
      </c>
      <c r="S162" s="40" t="str">
        <f ca="1">IFERROR(-1*INDEX('Monthly PEAK Level D'!$C$4:$AE$1500,MATCH($C162,'Monthly PEAK Level D'!$C$4:$C$1500,0),MATCH(S$4,'Monthly PEAK Level D'!$C$4:$AE$4,0)),"")</f>
        <v/>
      </c>
      <c r="T162" s="40" t="str">
        <f ca="1">IFERROR(-1*INDEX('Monthly PEAK Level D'!$C$4:$AE$1500,MATCH($C162,'Monthly PEAK Level D'!$C$4:$C$1500,0),MATCH(T$4,'Monthly PEAK Level D'!$C$4:$AE$4,0)),"")</f>
        <v/>
      </c>
      <c r="U162" s="40" t="str">
        <f ca="1">IFERROR(-1*INDEX('Monthly PEAK Level D'!$C$4:$AE$1500,MATCH($C162,'Monthly PEAK Level D'!$C$4:$C$1500,0),MATCH(U$4,'Monthly PEAK Level D'!$C$4:$AE$4,0)),"")</f>
        <v/>
      </c>
      <c r="V162" s="40" t="str">
        <f ca="1">IFERROR(-1*INDEX('Monthly PEAK Level D'!$C$4:$AE$1500,MATCH($C162,'Monthly PEAK Level D'!$C$4:$C$1500,0),MATCH(V$4,'Monthly PEAK Level D'!$C$4:$AE$4,0)),"")</f>
        <v/>
      </c>
      <c r="W162" s="40" t="str">
        <f ca="1">IFERROR(-1*INDEX('Monthly PEAK Level D'!$C$4:$AE$1500,MATCH($C162,'Monthly PEAK Level D'!$C$4:$C$1500,0),MATCH(W$4,'Monthly PEAK Level D'!$C$4:$AE$4,0)),"")</f>
        <v/>
      </c>
      <c r="X162" s="40" t="str">
        <f ca="1">IFERROR(-1*INDEX('Monthly PEAK Level D'!$C$4:$AE$1500,MATCH($C162,'Monthly PEAK Level D'!$C$4:$C$1500,0),MATCH(X$4,'Monthly PEAK Level D'!$C$4:$AE$4,0)),"")</f>
        <v/>
      </c>
      <c r="Y162" s="40" t="str">
        <f ca="1">IFERROR(-1*INDEX('Monthly PEAK Level D'!$C$4:$AE$1500,MATCH($C162,'Monthly PEAK Level D'!$C$4:$C$1500,0),MATCH(Y$4,'Monthly PEAK Level D'!$C$4:$AE$4,0)),"")</f>
        <v/>
      </c>
      <c r="AB162" s="40" t="str">
        <f ca="1">IFERROR(-1*INDEX('Monthly PEAK Level D'!$C$4:$AE$1500,MATCH($C162,'Monthly PEAK Level D'!$C$4:$C$1500,0),MATCH(AB$4,'Monthly PEAK Level D'!$C$4:$AE$4,0)),"")</f>
        <v/>
      </c>
      <c r="AC162" s="40" t="str">
        <f ca="1">IFERROR(-1*INDEX('Monthly PEAK Level D'!$C$4:$AE$1500,MATCH($C162,'Monthly PEAK Level D'!$C$4:$C$1500,0),MATCH(AC$4,'Monthly PEAK Level D'!$C$4:$AE$4,0)),"")</f>
        <v/>
      </c>
      <c r="AD162" s="40" t="str">
        <f ca="1">IFERROR(-1*INDEX('Monthly PEAK Level D'!$C$4:$AE$1500,MATCH($C162,'Monthly PEAK Level D'!$C$4:$C$1500,0),MATCH(AD$4,'Monthly PEAK Level D'!$C$4:$AE$4,0)),"")</f>
        <v/>
      </c>
      <c r="AE162" s="40" t="str">
        <f ca="1">IFERROR(-1*INDEX('Monthly PEAK Level D'!$C$4:$AE$1500,MATCH($C162,'Monthly PEAK Level D'!$C$4:$C$1500,0),MATCH(AE$4,'Monthly PEAK Level D'!$C$4:$AE$4,0)),"")</f>
        <v/>
      </c>
      <c r="AF162" s="40" t="str">
        <f ca="1">IFERROR(-1*INDEX('Monthly PEAK Level D'!$C$4:$AE$1500,MATCH($C162,'Monthly PEAK Level D'!$C$4:$C$1500,0),MATCH(AF$4,'Monthly PEAK Level D'!$C$4:$AE$4,0)),"")</f>
        <v/>
      </c>
      <c r="AG162" s="40" t="str">
        <f ca="1">IFERROR(-1*INDEX('Monthly PEAK Level D'!$C$4:$AE$1500,MATCH($C162,'Monthly PEAK Level D'!$C$4:$C$1500,0),MATCH(AG$4,'Monthly PEAK Level D'!$C$4:$AE$4,0)),"")</f>
        <v/>
      </c>
      <c r="AH162" s="40" t="str">
        <f ca="1">IFERROR(-1*INDEX('Monthly PEAK Level D'!$C$4:$AE$1500,MATCH($C162,'Monthly PEAK Level D'!$C$4:$C$1500,0),MATCH(AH$4,'Monthly PEAK Level D'!$C$4:$AE$4,0)),"")</f>
        <v/>
      </c>
      <c r="AI162" s="40" t="str">
        <f ca="1">IFERROR(-1*INDEX('Monthly PEAK Level D'!$C$4:$AE$1500,MATCH($C162,'Monthly PEAK Level D'!$C$4:$C$1500,0),MATCH(AI$4,'Monthly PEAK Level D'!$C$4:$AE$4,0)),"")</f>
        <v/>
      </c>
      <c r="AJ162" s="40" t="str">
        <f ca="1">IFERROR(-1*INDEX('Monthly PEAK Level D'!$C$4:$AE$1500,MATCH($C162,'Monthly PEAK Level D'!$C$4:$C$1500,0),MATCH(AJ$4,'Monthly PEAK Level D'!$C$4:$AE$4,0)),"")</f>
        <v/>
      </c>
      <c r="AK162" s="40" t="str">
        <f ca="1">IFERROR(-1*INDEX('Monthly PEAK Level D'!$C$4:$AE$1500,MATCH($C162,'Monthly PEAK Level D'!$C$4:$C$1500,0),MATCH(AK$4,'Monthly PEAK Level D'!$C$4:$AE$4,0)),"")</f>
        <v/>
      </c>
    </row>
    <row r="163" spans="3:37">
      <c r="C163" s="24">
        <f t="shared" si="2"/>
        <v>50100</v>
      </c>
      <c r="D163" s="90" t="s">
        <v>65</v>
      </c>
      <c r="E163" s="91" t="s">
        <v>65</v>
      </c>
      <c r="F163" s="90" t="s">
        <v>65</v>
      </c>
      <c r="G163" s="90" t="s">
        <v>65</v>
      </c>
      <c r="H163" s="90" t="s">
        <v>65</v>
      </c>
      <c r="I163" s="90" t="s">
        <v>65</v>
      </c>
      <c r="J163" s="40" t="str">
        <f ca="1">IFERROR(-1*INDEX('Monthly PEAK Level D'!$C$4:$AE$1500,MATCH($C163,'Monthly PEAK Level D'!$C$4:$C$1500,0),MATCH(J$4,'Monthly PEAK Level D'!$C$4:$AE$4,0)),"")</f>
        <v/>
      </c>
      <c r="K163" s="40" t="str">
        <f ca="1">IFERROR(-1*INDEX('Monthly PEAK Level D'!$C$4:$AE$1500,MATCH($C163,'Monthly PEAK Level D'!$C$4:$C$1500,0),MATCH(K$4,'Monthly PEAK Level D'!$C$4:$AE$4,0)),"")</f>
        <v/>
      </c>
      <c r="L163" s="40" t="str">
        <f ca="1">IFERROR(-1*INDEX('Monthly PEAK Level D'!$C$4:$AE$1500,MATCH($C163,'Monthly PEAK Level D'!$C$4:$C$1500,0),MATCH(L$4,'Monthly PEAK Level D'!$C$4:$AE$4,0)),"")</f>
        <v/>
      </c>
      <c r="M163" s="40" t="str">
        <f ca="1">IFERROR(-1*INDEX('Monthly PEAK Level D'!$C$4:$AE$1500,MATCH($C163,'Monthly PEAK Level D'!$C$4:$C$1500,0),MATCH(M$4,'Monthly PEAK Level D'!$C$4:$AE$4,0)),"")</f>
        <v/>
      </c>
      <c r="N163" s="40" t="str">
        <f ca="1">IFERROR(INDEX('Monthly PEAK Level D'!$C$4:$AE$1500,MATCH($C163,'Monthly PEAK Level D'!$C$4:$C$1500,0),MATCH(N$4,'Monthly PEAK Level D'!$C$4:$AE$4,0)),"")</f>
        <v/>
      </c>
      <c r="O163" s="40" t="str">
        <f ca="1">IFERROR(INDEX('Monthly PEAK Level D'!$C$4:$AE$1500,MATCH($C163,'Monthly PEAK Level D'!$C$4:$C$1500,0),MATCH(O$4,'Monthly PEAK Level D'!$C$4:$AE$4,0)),"")</f>
        <v/>
      </c>
      <c r="P163" s="90" t="s">
        <v>65</v>
      </c>
      <c r="Q163" s="90" t="s">
        <v>65</v>
      </c>
      <c r="R163" s="90" t="s">
        <v>65</v>
      </c>
      <c r="S163" s="40" t="str">
        <f ca="1">IFERROR(-1*INDEX('Monthly PEAK Level D'!$C$4:$AE$1500,MATCH($C163,'Monthly PEAK Level D'!$C$4:$C$1500,0),MATCH(S$4,'Monthly PEAK Level D'!$C$4:$AE$4,0)),"")</f>
        <v/>
      </c>
      <c r="T163" s="40" t="str">
        <f ca="1">IFERROR(-1*INDEX('Monthly PEAK Level D'!$C$4:$AE$1500,MATCH($C163,'Monthly PEAK Level D'!$C$4:$C$1500,0),MATCH(T$4,'Monthly PEAK Level D'!$C$4:$AE$4,0)),"")</f>
        <v/>
      </c>
      <c r="U163" s="40" t="str">
        <f ca="1">IFERROR(-1*INDEX('Monthly PEAK Level D'!$C$4:$AE$1500,MATCH($C163,'Monthly PEAK Level D'!$C$4:$C$1500,0),MATCH(U$4,'Monthly PEAK Level D'!$C$4:$AE$4,0)),"")</f>
        <v/>
      </c>
      <c r="V163" s="40" t="str">
        <f ca="1">IFERROR(-1*INDEX('Monthly PEAK Level D'!$C$4:$AE$1500,MATCH($C163,'Monthly PEAK Level D'!$C$4:$C$1500,0),MATCH(V$4,'Monthly PEAK Level D'!$C$4:$AE$4,0)),"")</f>
        <v/>
      </c>
      <c r="W163" s="40" t="str">
        <f ca="1">IFERROR(-1*INDEX('Monthly PEAK Level D'!$C$4:$AE$1500,MATCH($C163,'Monthly PEAK Level D'!$C$4:$C$1500,0),MATCH(W$4,'Monthly PEAK Level D'!$C$4:$AE$4,0)),"")</f>
        <v/>
      </c>
      <c r="X163" s="40" t="str">
        <f ca="1">IFERROR(-1*INDEX('Monthly PEAK Level D'!$C$4:$AE$1500,MATCH($C163,'Monthly PEAK Level D'!$C$4:$C$1500,0),MATCH(X$4,'Monthly PEAK Level D'!$C$4:$AE$4,0)),"")</f>
        <v/>
      </c>
      <c r="Y163" s="40" t="str">
        <f ca="1">IFERROR(-1*INDEX('Monthly PEAK Level D'!$C$4:$AE$1500,MATCH($C163,'Monthly PEAK Level D'!$C$4:$C$1500,0),MATCH(Y$4,'Monthly PEAK Level D'!$C$4:$AE$4,0)),"")</f>
        <v/>
      </c>
      <c r="AB163" s="40" t="str">
        <f ca="1">IFERROR(-1*INDEX('Monthly PEAK Level D'!$C$4:$AE$1500,MATCH($C163,'Monthly PEAK Level D'!$C$4:$C$1500,0),MATCH(AB$4,'Monthly PEAK Level D'!$C$4:$AE$4,0)),"")</f>
        <v/>
      </c>
      <c r="AC163" s="40" t="str">
        <f ca="1">IFERROR(-1*INDEX('Monthly PEAK Level D'!$C$4:$AE$1500,MATCH($C163,'Monthly PEAK Level D'!$C$4:$C$1500,0),MATCH(AC$4,'Monthly PEAK Level D'!$C$4:$AE$4,0)),"")</f>
        <v/>
      </c>
      <c r="AD163" s="40" t="str">
        <f ca="1">IFERROR(-1*INDEX('Monthly PEAK Level D'!$C$4:$AE$1500,MATCH($C163,'Monthly PEAK Level D'!$C$4:$C$1500,0),MATCH(AD$4,'Monthly PEAK Level D'!$C$4:$AE$4,0)),"")</f>
        <v/>
      </c>
      <c r="AE163" s="40" t="str">
        <f ca="1">IFERROR(-1*INDEX('Monthly PEAK Level D'!$C$4:$AE$1500,MATCH($C163,'Monthly PEAK Level D'!$C$4:$C$1500,0),MATCH(AE$4,'Monthly PEAK Level D'!$C$4:$AE$4,0)),"")</f>
        <v/>
      </c>
      <c r="AF163" s="40" t="str">
        <f ca="1">IFERROR(-1*INDEX('Monthly PEAK Level D'!$C$4:$AE$1500,MATCH($C163,'Monthly PEAK Level D'!$C$4:$C$1500,0),MATCH(AF$4,'Monthly PEAK Level D'!$C$4:$AE$4,0)),"")</f>
        <v/>
      </c>
      <c r="AG163" s="40" t="str">
        <f ca="1">IFERROR(-1*INDEX('Monthly PEAK Level D'!$C$4:$AE$1500,MATCH($C163,'Monthly PEAK Level D'!$C$4:$C$1500,0),MATCH(AG$4,'Monthly PEAK Level D'!$C$4:$AE$4,0)),"")</f>
        <v/>
      </c>
      <c r="AH163" s="40" t="str">
        <f ca="1">IFERROR(-1*INDEX('Monthly PEAK Level D'!$C$4:$AE$1500,MATCH($C163,'Monthly PEAK Level D'!$C$4:$C$1500,0),MATCH(AH$4,'Monthly PEAK Level D'!$C$4:$AE$4,0)),"")</f>
        <v/>
      </c>
      <c r="AI163" s="40" t="str">
        <f ca="1">IFERROR(-1*INDEX('Monthly PEAK Level D'!$C$4:$AE$1500,MATCH($C163,'Monthly PEAK Level D'!$C$4:$C$1500,0),MATCH(AI$4,'Monthly PEAK Level D'!$C$4:$AE$4,0)),"")</f>
        <v/>
      </c>
      <c r="AJ163" s="40" t="str">
        <f ca="1">IFERROR(-1*INDEX('Monthly PEAK Level D'!$C$4:$AE$1500,MATCH($C163,'Monthly PEAK Level D'!$C$4:$C$1500,0),MATCH(AJ$4,'Monthly PEAK Level D'!$C$4:$AE$4,0)),"")</f>
        <v/>
      </c>
      <c r="AK163" s="40" t="str">
        <f ca="1">IFERROR(-1*INDEX('Monthly PEAK Level D'!$C$4:$AE$1500,MATCH($C163,'Monthly PEAK Level D'!$C$4:$C$1500,0),MATCH(AK$4,'Monthly PEAK Level D'!$C$4:$AE$4,0)),"")</f>
        <v/>
      </c>
    </row>
    <row r="164" spans="3:37">
      <c r="C164" s="24">
        <f t="shared" si="2"/>
        <v>50131</v>
      </c>
      <c r="D164" s="90" t="s">
        <v>65</v>
      </c>
      <c r="E164" s="91" t="s">
        <v>65</v>
      </c>
      <c r="F164" s="90" t="s">
        <v>65</v>
      </c>
      <c r="G164" s="90" t="s">
        <v>65</v>
      </c>
      <c r="H164" s="90" t="s">
        <v>65</v>
      </c>
      <c r="I164" s="90" t="s">
        <v>65</v>
      </c>
      <c r="J164" s="40" t="str">
        <f ca="1">IFERROR(-1*INDEX('Monthly PEAK Level D'!$C$4:$AE$1500,MATCH($C164,'Monthly PEAK Level D'!$C$4:$C$1500,0),MATCH(J$4,'Monthly PEAK Level D'!$C$4:$AE$4,0)),"")</f>
        <v/>
      </c>
      <c r="K164" s="40" t="str">
        <f ca="1">IFERROR(-1*INDEX('Monthly PEAK Level D'!$C$4:$AE$1500,MATCH($C164,'Monthly PEAK Level D'!$C$4:$C$1500,0),MATCH(K$4,'Monthly PEAK Level D'!$C$4:$AE$4,0)),"")</f>
        <v/>
      </c>
      <c r="L164" s="40" t="str">
        <f ca="1">IFERROR(-1*INDEX('Monthly PEAK Level D'!$C$4:$AE$1500,MATCH($C164,'Monthly PEAK Level D'!$C$4:$C$1500,0),MATCH(L$4,'Monthly PEAK Level D'!$C$4:$AE$4,0)),"")</f>
        <v/>
      </c>
      <c r="M164" s="40" t="str">
        <f ca="1">IFERROR(-1*INDEX('Monthly PEAK Level D'!$C$4:$AE$1500,MATCH($C164,'Monthly PEAK Level D'!$C$4:$C$1500,0),MATCH(M$4,'Monthly PEAK Level D'!$C$4:$AE$4,0)),"")</f>
        <v/>
      </c>
      <c r="N164" s="40" t="str">
        <f ca="1">IFERROR(INDEX('Monthly PEAK Level D'!$C$4:$AE$1500,MATCH($C164,'Monthly PEAK Level D'!$C$4:$C$1500,0),MATCH(N$4,'Monthly PEAK Level D'!$C$4:$AE$4,0)),"")</f>
        <v/>
      </c>
      <c r="O164" s="40" t="str">
        <f ca="1">IFERROR(INDEX('Monthly PEAK Level D'!$C$4:$AE$1500,MATCH($C164,'Monthly PEAK Level D'!$C$4:$C$1500,0),MATCH(O$4,'Monthly PEAK Level D'!$C$4:$AE$4,0)),"")</f>
        <v/>
      </c>
      <c r="P164" s="90" t="s">
        <v>65</v>
      </c>
      <c r="Q164" s="90" t="s">
        <v>65</v>
      </c>
      <c r="R164" s="90" t="s">
        <v>65</v>
      </c>
      <c r="S164" s="40" t="str">
        <f ca="1">IFERROR(-1*INDEX('Monthly PEAK Level D'!$C$4:$AE$1500,MATCH($C164,'Monthly PEAK Level D'!$C$4:$C$1500,0),MATCH(S$4,'Monthly PEAK Level D'!$C$4:$AE$4,0)),"")</f>
        <v/>
      </c>
      <c r="T164" s="40" t="str">
        <f ca="1">IFERROR(-1*INDEX('Monthly PEAK Level D'!$C$4:$AE$1500,MATCH($C164,'Monthly PEAK Level D'!$C$4:$C$1500,0),MATCH(T$4,'Monthly PEAK Level D'!$C$4:$AE$4,0)),"")</f>
        <v/>
      </c>
      <c r="U164" s="40" t="str">
        <f ca="1">IFERROR(-1*INDEX('Monthly PEAK Level D'!$C$4:$AE$1500,MATCH($C164,'Monthly PEAK Level D'!$C$4:$C$1500,0),MATCH(U$4,'Monthly PEAK Level D'!$C$4:$AE$4,0)),"")</f>
        <v/>
      </c>
      <c r="V164" s="40" t="str">
        <f ca="1">IFERROR(-1*INDEX('Monthly PEAK Level D'!$C$4:$AE$1500,MATCH($C164,'Monthly PEAK Level D'!$C$4:$C$1500,0),MATCH(V$4,'Monthly PEAK Level D'!$C$4:$AE$4,0)),"")</f>
        <v/>
      </c>
      <c r="W164" s="40" t="str">
        <f ca="1">IFERROR(-1*INDEX('Monthly PEAK Level D'!$C$4:$AE$1500,MATCH($C164,'Monthly PEAK Level D'!$C$4:$C$1500,0),MATCH(W$4,'Monthly PEAK Level D'!$C$4:$AE$4,0)),"")</f>
        <v/>
      </c>
      <c r="X164" s="40" t="str">
        <f ca="1">IFERROR(-1*INDEX('Monthly PEAK Level D'!$C$4:$AE$1500,MATCH($C164,'Monthly PEAK Level D'!$C$4:$C$1500,0),MATCH(X$4,'Monthly PEAK Level D'!$C$4:$AE$4,0)),"")</f>
        <v/>
      </c>
      <c r="Y164" s="40" t="str">
        <f ca="1">IFERROR(-1*INDEX('Monthly PEAK Level D'!$C$4:$AE$1500,MATCH($C164,'Monthly PEAK Level D'!$C$4:$C$1500,0),MATCH(Y$4,'Monthly PEAK Level D'!$C$4:$AE$4,0)),"")</f>
        <v/>
      </c>
      <c r="AB164" s="40" t="str">
        <f ca="1">IFERROR(-1*INDEX('Monthly PEAK Level D'!$C$4:$AE$1500,MATCH($C164,'Monthly PEAK Level D'!$C$4:$C$1500,0),MATCH(AB$4,'Monthly PEAK Level D'!$C$4:$AE$4,0)),"")</f>
        <v/>
      </c>
      <c r="AC164" s="40" t="str">
        <f ca="1">IFERROR(-1*INDEX('Monthly PEAK Level D'!$C$4:$AE$1500,MATCH($C164,'Monthly PEAK Level D'!$C$4:$C$1500,0),MATCH(AC$4,'Monthly PEAK Level D'!$C$4:$AE$4,0)),"")</f>
        <v/>
      </c>
      <c r="AD164" s="40" t="str">
        <f ca="1">IFERROR(-1*INDEX('Monthly PEAK Level D'!$C$4:$AE$1500,MATCH($C164,'Monthly PEAK Level D'!$C$4:$C$1500,0),MATCH(AD$4,'Monthly PEAK Level D'!$C$4:$AE$4,0)),"")</f>
        <v/>
      </c>
      <c r="AE164" s="40" t="str">
        <f ca="1">IFERROR(-1*INDEX('Monthly PEAK Level D'!$C$4:$AE$1500,MATCH($C164,'Monthly PEAK Level D'!$C$4:$C$1500,0),MATCH(AE$4,'Monthly PEAK Level D'!$C$4:$AE$4,0)),"")</f>
        <v/>
      </c>
      <c r="AF164" s="40" t="str">
        <f ca="1">IFERROR(-1*INDEX('Monthly PEAK Level D'!$C$4:$AE$1500,MATCH($C164,'Monthly PEAK Level D'!$C$4:$C$1500,0),MATCH(AF$4,'Monthly PEAK Level D'!$C$4:$AE$4,0)),"")</f>
        <v/>
      </c>
      <c r="AG164" s="40" t="str">
        <f ca="1">IFERROR(-1*INDEX('Monthly PEAK Level D'!$C$4:$AE$1500,MATCH($C164,'Monthly PEAK Level D'!$C$4:$C$1500,0),MATCH(AG$4,'Monthly PEAK Level D'!$C$4:$AE$4,0)),"")</f>
        <v/>
      </c>
      <c r="AH164" s="40" t="str">
        <f ca="1">IFERROR(-1*INDEX('Monthly PEAK Level D'!$C$4:$AE$1500,MATCH($C164,'Monthly PEAK Level D'!$C$4:$C$1500,0),MATCH(AH$4,'Monthly PEAK Level D'!$C$4:$AE$4,0)),"")</f>
        <v/>
      </c>
      <c r="AI164" s="40" t="str">
        <f ca="1">IFERROR(-1*INDEX('Monthly PEAK Level D'!$C$4:$AE$1500,MATCH($C164,'Monthly PEAK Level D'!$C$4:$C$1500,0),MATCH(AI$4,'Monthly PEAK Level D'!$C$4:$AE$4,0)),"")</f>
        <v/>
      </c>
      <c r="AJ164" s="40" t="str">
        <f ca="1">IFERROR(-1*INDEX('Monthly PEAK Level D'!$C$4:$AE$1500,MATCH($C164,'Monthly PEAK Level D'!$C$4:$C$1500,0),MATCH(AJ$4,'Monthly PEAK Level D'!$C$4:$AE$4,0)),"")</f>
        <v/>
      </c>
      <c r="AK164" s="40" t="str">
        <f ca="1">IFERROR(-1*INDEX('Monthly PEAK Level D'!$C$4:$AE$1500,MATCH($C164,'Monthly PEAK Level D'!$C$4:$C$1500,0),MATCH(AK$4,'Monthly PEAK Level D'!$C$4:$AE$4,0)),"")</f>
        <v/>
      </c>
    </row>
    <row r="165" spans="3:37">
      <c r="C165" s="24">
        <f t="shared" si="2"/>
        <v>50161</v>
      </c>
      <c r="D165" s="90" t="s">
        <v>65</v>
      </c>
      <c r="E165" s="91" t="s">
        <v>65</v>
      </c>
      <c r="F165" s="90" t="s">
        <v>65</v>
      </c>
      <c r="G165" s="90" t="s">
        <v>65</v>
      </c>
      <c r="H165" s="90" t="s">
        <v>65</v>
      </c>
      <c r="I165" s="90" t="s">
        <v>65</v>
      </c>
      <c r="J165" s="40" t="str">
        <f ca="1">IFERROR(-1*INDEX('Monthly PEAK Level D'!$C$4:$AE$1500,MATCH($C165,'Monthly PEAK Level D'!$C$4:$C$1500,0),MATCH(J$4,'Monthly PEAK Level D'!$C$4:$AE$4,0)),"")</f>
        <v/>
      </c>
      <c r="K165" s="40" t="str">
        <f ca="1">IFERROR(-1*INDEX('Monthly PEAK Level D'!$C$4:$AE$1500,MATCH($C165,'Monthly PEAK Level D'!$C$4:$C$1500,0),MATCH(K$4,'Monthly PEAK Level D'!$C$4:$AE$4,0)),"")</f>
        <v/>
      </c>
      <c r="L165" s="40" t="str">
        <f ca="1">IFERROR(-1*INDEX('Monthly PEAK Level D'!$C$4:$AE$1500,MATCH($C165,'Monthly PEAK Level D'!$C$4:$C$1500,0),MATCH(L$4,'Monthly PEAK Level D'!$C$4:$AE$4,0)),"")</f>
        <v/>
      </c>
      <c r="M165" s="40" t="str">
        <f ca="1">IFERROR(-1*INDEX('Monthly PEAK Level D'!$C$4:$AE$1500,MATCH($C165,'Monthly PEAK Level D'!$C$4:$C$1500,0),MATCH(M$4,'Monthly PEAK Level D'!$C$4:$AE$4,0)),"")</f>
        <v/>
      </c>
      <c r="N165" s="40" t="str">
        <f ca="1">IFERROR(INDEX('Monthly PEAK Level D'!$C$4:$AE$1500,MATCH($C165,'Monthly PEAK Level D'!$C$4:$C$1500,0),MATCH(N$4,'Monthly PEAK Level D'!$C$4:$AE$4,0)),"")</f>
        <v/>
      </c>
      <c r="O165" s="40" t="str">
        <f ca="1">IFERROR(INDEX('Monthly PEAK Level D'!$C$4:$AE$1500,MATCH($C165,'Monthly PEAK Level D'!$C$4:$C$1500,0),MATCH(O$4,'Monthly PEAK Level D'!$C$4:$AE$4,0)),"")</f>
        <v/>
      </c>
      <c r="P165" s="90" t="s">
        <v>65</v>
      </c>
      <c r="Q165" s="90" t="s">
        <v>65</v>
      </c>
      <c r="R165" s="90" t="s">
        <v>65</v>
      </c>
      <c r="S165" s="40" t="str">
        <f ca="1">IFERROR(-1*INDEX('Monthly PEAK Level D'!$C$4:$AE$1500,MATCH($C165,'Monthly PEAK Level D'!$C$4:$C$1500,0),MATCH(S$4,'Monthly PEAK Level D'!$C$4:$AE$4,0)),"")</f>
        <v/>
      </c>
      <c r="T165" s="40" t="str">
        <f ca="1">IFERROR(-1*INDEX('Monthly PEAK Level D'!$C$4:$AE$1500,MATCH($C165,'Monthly PEAK Level D'!$C$4:$C$1500,0),MATCH(T$4,'Monthly PEAK Level D'!$C$4:$AE$4,0)),"")</f>
        <v/>
      </c>
      <c r="U165" s="40" t="str">
        <f ca="1">IFERROR(-1*INDEX('Monthly PEAK Level D'!$C$4:$AE$1500,MATCH($C165,'Monthly PEAK Level D'!$C$4:$C$1500,0),MATCH(U$4,'Monthly PEAK Level D'!$C$4:$AE$4,0)),"")</f>
        <v/>
      </c>
      <c r="V165" s="40" t="str">
        <f ca="1">IFERROR(-1*INDEX('Monthly PEAK Level D'!$C$4:$AE$1500,MATCH($C165,'Monthly PEAK Level D'!$C$4:$C$1500,0),MATCH(V$4,'Monthly PEAK Level D'!$C$4:$AE$4,0)),"")</f>
        <v/>
      </c>
      <c r="W165" s="40" t="str">
        <f ca="1">IFERROR(-1*INDEX('Monthly PEAK Level D'!$C$4:$AE$1500,MATCH($C165,'Monthly PEAK Level D'!$C$4:$C$1500,0),MATCH(W$4,'Monthly PEAK Level D'!$C$4:$AE$4,0)),"")</f>
        <v/>
      </c>
      <c r="X165" s="40" t="str">
        <f ca="1">IFERROR(-1*INDEX('Monthly PEAK Level D'!$C$4:$AE$1500,MATCH($C165,'Monthly PEAK Level D'!$C$4:$C$1500,0),MATCH(X$4,'Monthly PEAK Level D'!$C$4:$AE$4,0)),"")</f>
        <v/>
      </c>
      <c r="Y165" s="40" t="str">
        <f ca="1">IFERROR(-1*INDEX('Monthly PEAK Level D'!$C$4:$AE$1500,MATCH($C165,'Monthly PEAK Level D'!$C$4:$C$1500,0),MATCH(Y$4,'Monthly PEAK Level D'!$C$4:$AE$4,0)),"")</f>
        <v/>
      </c>
      <c r="AB165" s="40" t="str">
        <f ca="1">IFERROR(-1*INDEX('Monthly PEAK Level D'!$C$4:$AE$1500,MATCH($C165,'Monthly PEAK Level D'!$C$4:$C$1500,0),MATCH(AB$4,'Monthly PEAK Level D'!$C$4:$AE$4,0)),"")</f>
        <v/>
      </c>
      <c r="AC165" s="40" t="str">
        <f ca="1">IFERROR(-1*INDEX('Monthly PEAK Level D'!$C$4:$AE$1500,MATCH($C165,'Monthly PEAK Level D'!$C$4:$C$1500,0),MATCH(AC$4,'Monthly PEAK Level D'!$C$4:$AE$4,0)),"")</f>
        <v/>
      </c>
      <c r="AD165" s="40" t="str">
        <f ca="1">IFERROR(-1*INDEX('Monthly PEAK Level D'!$C$4:$AE$1500,MATCH($C165,'Monthly PEAK Level D'!$C$4:$C$1500,0),MATCH(AD$4,'Monthly PEAK Level D'!$C$4:$AE$4,0)),"")</f>
        <v/>
      </c>
      <c r="AE165" s="40" t="str">
        <f ca="1">IFERROR(-1*INDEX('Monthly PEAK Level D'!$C$4:$AE$1500,MATCH($C165,'Monthly PEAK Level D'!$C$4:$C$1500,0),MATCH(AE$4,'Monthly PEAK Level D'!$C$4:$AE$4,0)),"")</f>
        <v/>
      </c>
      <c r="AF165" s="40" t="str">
        <f ca="1">IFERROR(-1*INDEX('Monthly PEAK Level D'!$C$4:$AE$1500,MATCH($C165,'Monthly PEAK Level D'!$C$4:$C$1500,0),MATCH(AF$4,'Monthly PEAK Level D'!$C$4:$AE$4,0)),"")</f>
        <v/>
      </c>
      <c r="AG165" s="40" t="str">
        <f ca="1">IFERROR(-1*INDEX('Monthly PEAK Level D'!$C$4:$AE$1500,MATCH($C165,'Monthly PEAK Level D'!$C$4:$C$1500,0),MATCH(AG$4,'Monthly PEAK Level D'!$C$4:$AE$4,0)),"")</f>
        <v/>
      </c>
      <c r="AH165" s="40" t="str">
        <f ca="1">IFERROR(-1*INDEX('Monthly PEAK Level D'!$C$4:$AE$1500,MATCH($C165,'Monthly PEAK Level D'!$C$4:$C$1500,0),MATCH(AH$4,'Monthly PEAK Level D'!$C$4:$AE$4,0)),"")</f>
        <v/>
      </c>
      <c r="AI165" s="40" t="str">
        <f ca="1">IFERROR(-1*INDEX('Monthly PEAK Level D'!$C$4:$AE$1500,MATCH($C165,'Monthly PEAK Level D'!$C$4:$C$1500,0),MATCH(AI$4,'Monthly PEAK Level D'!$C$4:$AE$4,0)),"")</f>
        <v/>
      </c>
      <c r="AJ165" s="40" t="str">
        <f ca="1">IFERROR(-1*INDEX('Monthly PEAK Level D'!$C$4:$AE$1500,MATCH($C165,'Monthly PEAK Level D'!$C$4:$C$1500,0),MATCH(AJ$4,'Monthly PEAK Level D'!$C$4:$AE$4,0)),"")</f>
        <v/>
      </c>
      <c r="AK165" s="40" t="str">
        <f ca="1">IFERROR(-1*INDEX('Monthly PEAK Level D'!$C$4:$AE$1500,MATCH($C165,'Monthly PEAK Level D'!$C$4:$C$1500,0),MATCH(AK$4,'Monthly PEAK Level D'!$C$4:$AE$4,0)),"")</f>
        <v/>
      </c>
    </row>
    <row r="166" spans="3:37">
      <c r="C166" s="24">
        <f t="shared" si="2"/>
        <v>50192</v>
      </c>
      <c r="D166" s="90" t="s">
        <v>65</v>
      </c>
      <c r="E166" s="91" t="s">
        <v>65</v>
      </c>
      <c r="F166" s="90" t="s">
        <v>65</v>
      </c>
      <c r="G166" s="90" t="s">
        <v>65</v>
      </c>
      <c r="H166" s="90" t="s">
        <v>65</v>
      </c>
      <c r="I166" s="90" t="s">
        <v>65</v>
      </c>
      <c r="J166" s="40" t="str">
        <f ca="1">IFERROR(-1*INDEX('Monthly PEAK Level D'!$C$4:$AE$1500,MATCH($C166,'Monthly PEAK Level D'!$C$4:$C$1500,0),MATCH(J$4,'Monthly PEAK Level D'!$C$4:$AE$4,0)),"")</f>
        <v/>
      </c>
      <c r="K166" s="40" t="str">
        <f ca="1">IFERROR(-1*INDEX('Monthly PEAK Level D'!$C$4:$AE$1500,MATCH($C166,'Monthly PEAK Level D'!$C$4:$C$1500,0),MATCH(K$4,'Monthly PEAK Level D'!$C$4:$AE$4,0)),"")</f>
        <v/>
      </c>
      <c r="L166" s="40" t="str">
        <f ca="1">IFERROR(-1*INDEX('Monthly PEAK Level D'!$C$4:$AE$1500,MATCH($C166,'Monthly PEAK Level D'!$C$4:$C$1500,0),MATCH(L$4,'Monthly PEAK Level D'!$C$4:$AE$4,0)),"")</f>
        <v/>
      </c>
      <c r="M166" s="40" t="str">
        <f ca="1">IFERROR(-1*INDEX('Monthly PEAK Level D'!$C$4:$AE$1500,MATCH($C166,'Monthly PEAK Level D'!$C$4:$C$1500,0),MATCH(M$4,'Monthly PEAK Level D'!$C$4:$AE$4,0)),"")</f>
        <v/>
      </c>
      <c r="N166" s="40" t="str">
        <f ca="1">IFERROR(INDEX('Monthly PEAK Level D'!$C$4:$AE$1500,MATCH($C166,'Monthly PEAK Level D'!$C$4:$C$1500,0),MATCH(N$4,'Monthly PEAK Level D'!$C$4:$AE$4,0)),"")</f>
        <v/>
      </c>
      <c r="O166" s="40" t="str">
        <f ca="1">IFERROR(INDEX('Monthly PEAK Level D'!$C$4:$AE$1500,MATCH($C166,'Monthly PEAK Level D'!$C$4:$C$1500,0),MATCH(O$4,'Monthly PEAK Level D'!$C$4:$AE$4,0)),"")</f>
        <v/>
      </c>
      <c r="P166" s="90" t="s">
        <v>65</v>
      </c>
      <c r="Q166" s="90" t="s">
        <v>65</v>
      </c>
      <c r="R166" s="90" t="s">
        <v>65</v>
      </c>
      <c r="S166" s="40" t="str">
        <f ca="1">IFERROR(-1*INDEX('Monthly PEAK Level D'!$C$4:$AE$1500,MATCH($C166,'Monthly PEAK Level D'!$C$4:$C$1500,0),MATCH(S$4,'Monthly PEAK Level D'!$C$4:$AE$4,0)),"")</f>
        <v/>
      </c>
      <c r="T166" s="40" t="str">
        <f ca="1">IFERROR(-1*INDEX('Monthly PEAK Level D'!$C$4:$AE$1500,MATCH($C166,'Monthly PEAK Level D'!$C$4:$C$1500,0),MATCH(T$4,'Monthly PEAK Level D'!$C$4:$AE$4,0)),"")</f>
        <v/>
      </c>
      <c r="U166" s="40" t="str">
        <f ca="1">IFERROR(-1*INDEX('Monthly PEAK Level D'!$C$4:$AE$1500,MATCH($C166,'Monthly PEAK Level D'!$C$4:$C$1500,0),MATCH(U$4,'Monthly PEAK Level D'!$C$4:$AE$4,0)),"")</f>
        <v/>
      </c>
      <c r="V166" s="40" t="str">
        <f ca="1">IFERROR(-1*INDEX('Monthly PEAK Level D'!$C$4:$AE$1500,MATCH($C166,'Monthly PEAK Level D'!$C$4:$C$1500,0),MATCH(V$4,'Monthly PEAK Level D'!$C$4:$AE$4,0)),"")</f>
        <v/>
      </c>
      <c r="W166" s="40" t="str">
        <f ca="1">IFERROR(-1*INDEX('Monthly PEAK Level D'!$C$4:$AE$1500,MATCH($C166,'Monthly PEAK Level D'!$C$4:$C$1500,0),MATCH(W$4,'Monthly PEAK Level D'!$C$4:$AE$4,0)),"")</f>
        <v/>
      </c>
      <c r="X166" s="40" t="str">
        <f ca="1">IFERROR(-1*INDEX('Monthly PEAK Level D'!$C$4:$AE$1500,MATCH($C166,'Monthly PEAK Level D'!$C$4:$C$1500,0),MATCH(X$4,'Monthly PEAK Level D'!$C$4:$AE$4,0)),"")</f>
        <v/>
      </c>
      <c r="Y166" s="40" t="str">
        <f ca="1">IFERROR(-1*INDEX('Monthly PEAK Level D'!$C$4:$AE$1500,MATCH($C166,'Monthly PEAK Level D'!$C$4:$C$1500,0),MATCH(Y$4,'Monthly PEAK Level D'!$C$4:$AE$4,0)),"")</f>
        <v/>
      </c>
      <c r="AB166" s="40" t="str">
        <f ca="1">IFERROR(-1*INDEX('Monthly PEAK Level D'!$C$4:$AE$1500,MATCH($C166,'Monthly PEAK Level D'!$C$4:$C$1500,0),MATCH(AB$4,'Monthly PEAK Level D'!$C$4:$AE$4,0)),"")</f>
        <v/>
      </c>
      <c r="AC166" s="40" t="str">
        <f ca="1">IFERROR(-1*INDEX('Monthly PEAK Level D'!$C$4:$AE$1500,MATCH($C166,'Monthly PEAK Level D'!$C$4:$C$1500,0),MATCH(AC$4,'Monthly PEAK Level D'!$C$4:$AE$4,0)),"")</f>
        <v/>
      </c>
      <c r="AD166" s="40" t="str">
        <f ca="1">IFERROR(-1*INDEX('Monthly PEAK Level D'!$C$4:$AE$1500,MATCH($C166,'Monthly PEAK Level D'!$C$4:$C$1500,0),MATCH(AD$4,'Monthly PEAK Level D'!$C$4:$AE$4,0)),"")</f>
        <v/>
      </c>
      <c r="AE166" s="40" t="str">
        <f ca="1">IFERROR(-1*INDEX('Monthly PEAK Level D'!$C$4:$AE$1500,MATCH($C166,'Monthly PEAK Level D'!$C$4:$C$1500,0),MATCH(AE$4,'Monthly PEAK Level D'!$C$4:$AE$4,0)),"")</f>
        <v/>
      </c>
      <c r="AF166" s="40" t="str">
        <f ca="1">IFERROR(-1*INDEX('Monthly PEAK Level D'!$C$4:$AE$1500,MATCH($C166,'Monthly PEAK Level D'!$C$4:$C$1500,0),MATCH(AF$4,'Monthly PEAK Level D'!$C$4:$AE$4,0)),"")</f>
        <v/>
      </c>
      <c r="AG166" s="40" t="str">
        <f ca="1">IFERROR(-1*INDEX('Monthly PEAK Level D'!$C$4:$AE$1500,MATCH($C166,'Monthly PEAK Level D'!$C$4:$C$1500,0),MATCH(AG$4,'Monthly PEAK Level D'!$C$4:$AE$4,0)),"")</f>
        <v/>
      </c>
      <c r="AH166" s="40" t="str">
        <f ca="1">IFERROR(-1*INDEX('Monthly PEAK Level D'!$C$4:$AE$1500,MATCH($C166,'Monthly PEAK Level D'!$C$4:$C$1500,0),MATCH(AH$4,'Monthly PEAK Level D'!$C$4:$AE$4,0)),"")</f>
        <v/>
      </c>
      <c r="AI166" s="40" t="str">
        <f ca="1">IFERROR(-1*INDEX('Monthly PEAK Level D'!$C$4:$AE$1500,MATCH($C166,'Monthly PEAK Level D'!$C$4:$C$1500,0),MATCH(AI$4,'Monthly PEAK Level D'!$C$4:$AE$4,0)),"")</f>
        <v/>
      </c>
      <c r="AJ166" s="40" t="str">
        <f ca="1">IFERROR(-1*INDEX('Monthly PEAK Level D'!$C$4:$AE$1500,MATCH($C166,'Monthly PEAK Level D'!$C$4:$C$1500,0),MATCH(AJ$4,'Monthly PEAK Level D'!$C$4:$AE$4,0)),"")</f>
        <v/>
      </c>
      <c r="AK166" s="40" t="str">
        <f ca="1">IFERROR(-1*INDEX('Monthly PEAK Level D'!$C$4:$AE$1500,MATCH($C166,'Monthly PEAK Level D'!$C$4:$C$1500,0),MATCH(AK$4,'Monthly PEAK Level D'!$C$4:$AE$4,0)),"")</f>
        <v/>
      </c>
    </row>
    <row r="167" spans="3:37">
      <c r="C167" s="24">
        <f t="shared" si="2"/>
        <v>50222</v>
      </c>
      <c r="D167" s="90" t="s">
        <v>65</v>
      </c>
      <c r="E167" s="91" t="s">
        <v>65</v>
      </c>
      <c r="F167" s="90" t="s">
        <v>65</v>
      </c>
      <c r="G167" s="90" t="s">
        <v>65</v>
      </c>
      <c r="H167" s="90" t="s">
        <v>65</v>
      </c>
      <c r="I167" s="90" t="s">
        <v>65</v>
      </c>
      <c r="J167" s="40" t="str">
        <f ca="1">IFERROR(-1*INDEX('Monthly PEAK Level D'!$C$4:$AE$1500,MATCH($C167,'Monthly PEAK Level D'!$C$4:$C$1500,0),MATCH(J$4,'Monthly PEAK Level D'!$C$4:$AE$4,0)),"")</f>
        <v/>
      </c>
      <c r="K167" s="40" t="str">
        <f ca="1">IFERROR(-1*INDEX('Monthly PEAK Level D'!$C$4:$AE$1500,MATCH($C167,'Monthly PEAK Level D'!$C$4:$C$1500,0),MATCH(K$4,'Monthly PEAK Level D'!$C$4:$AE$4,0)),"")</f>
        <v/>
      </c>
      <c r="L167" s="40" t="str">
        <f ca="1">IFERROR(-1*INDEX('Monthly PEAK Level D'!$C$4:$AE$1500,MATCH($C167,'Monthly PEAK Level D'!$C$4:$C$1500,0),MATCH(L$4,'Monthly PEAK Level D'!$C$4:$AE$4,0)),"")</f>
        <v/>
      </c>
      <c r="M167" s="40" t="str">
        <f ca="1">IFERROR(-1*INDEX('Monthly PEAK Level D'!$C$4:$AE$1500,MATCH($C167,'Monthly PEAK Level D'!$C$4:$C$1500,0),MATCH(M$4,'Monthly PEAK Level D'!$C$4:$AE$4,0)),"")</f>
        <v/>
      </c>
      <c r="N167" s="40" t="str">
        <f ca="1">IFERROR(INDEX('Monthly PEAK Level D'!$C$4:$AE$1500,MATCH($C167,'Monthly PEAK Level D'!$C$4:$C$1500,0),MATCH(N$4,'Monthly PEAK Level D'!$C$4:$AE$4,0)),"")</f>
        <v/>
      </c>
      <c r="O167" s="40" t="str">
        <f ca="1">IFERROR(INDEX('Monthly PEAK Level D'!$C$4:$AE$1500,MATCH($C167,'Monthly PEAK Level D'!$C$4:$C$1500,0),MATCH(O$4,'Monthly PEAK Level D'!$C$4:$AE$4,0)),"")</f>
        <v/>
      </c>
      <c r="P167" s="90" t="s">
        <v>65</v>
      </c>
      <c r="Q167" s="90" t="s">
        <v>65</v>
      </c>
      <c r="R167" s="90" t="s">
        <v>65</v>
      </c>
      <c r="S167" s="40" t="str">
        <f ca="1">IFERROR(-1*INDEX('Monthly PEAK Level D'!$C$4:$AE$1500,MATCH($C167,'Monthly PEAK Level D'!$C$4:$C$1500,0),MATCH(S$4,'Monthly PEAK Level D'!$C$4:$AE$4,0)),"")</f>
        <v/>
      </c>
      <c r="T167" s="40" t="str">
        <f ca="1">IFERROR(-1*INDEX('Monthly PEAK Level D'!$C$4:$AE$1500,MATCH($C167,'Monthly PEAK Level D'!$C$4:$C$1500,0),MATCH(T$4,'Monthly PEAK Level D'!$C$4:$AE$4,0)),"")</f>
        <v/>
      </c>
      <c r="U167" s="40" t="str">
        <f ca="1">IFERROR(-1*INDEX('Monthly PEAK Level D'!$C$4:$AE$1500,MATCH($C167,'Monthly PEAK Level D'!$C$4:$C$1500,0),MATCH(U$4,'Monthly PEAK Level D'!$C$4:$AE$4,0)),"")</f>
        <v/>
      </c>
      <c r="V167" s="40" t="str">
        <f ca="1">IFERROR(-1*INDEX('Monthly PEAK Level D'!$C$4:$AE$1500,MATCH($C167,'Monthly PEAK Level D'!$C$4:$C$1500,0),MATCH(V$4,'Monthly PEAK Level D'!$C$4:$AE$4,0)),"")</f>
        <v/>
      </c>
      <c r="W167" s="40" t="str">
        <f ca="1">IFERROR(-1*INDEX('Monthly PEAK Level D'!$C$4:$AE$1500,MATCH($C167,'Monthly PEAK Level D'!$C$4:$C$1500,0),MATCH(W$4,'Monthly PEAK Level D'!$C$4:$AE$4,0)),"")</f>
        <v/>
      </c>
      <c r="X167" s="40" t="str">
        <f ca="1">IFERROR(-1*INDEX('Monthly PEAK Level D'!$C$4:$AE$1500,MATCH($C167,'Monthly PEAK Level D'!$C$4:$C$1500,0),MATCH(X$4,'Monthly PEAK Level D'!$C$4:$AE$4,0)),"")</f>
        <v/>
      </c>
      <c r="Y167" s="40" t="str">
        <f ca="1">IFERROR(-1*INDEX('Monthly PEAK Level D'!$C$4:$AE$1500,MATCH($C167,'Monthly PEAK Level D'!$C$4:$C$1500,0),MATCH(Y$4,'Monthly PEAK Level D'!$C$4:$AE$4,0)),"")</f>
        <v/>
      </c>
      <c r="AB167" s="40" t="str">
        <f ca="1">IFERROR(-1*INDEX('Monthly PEAK Level D'!$C$4:$AE$1500,MATCH($C167,'Monthly PEAK Level D'!$C$4:$C$1500,0),MATCH(AB$4,'Monthly PEAK Level D'!$C$4:$AE$4,0)),"")</f>
        <v/>
      </c>
      <c r="AC167" s="40" t="str">
        <f ca="1">IFERROR(-1*INDEX('Monthly PEAK Level D'!$C$4:$AE$1500,MATCH($C167,'Monthly PEAK Level D'!$C$4:$C$1500,0),MATCH(AC$4,'Monthly PEAK Level D'!$C$4:$AE$4,0)),"")</f>
        <v/>
      </c>
      <c r="AD167" s="40" t="str">
        <f ca="1">IFERROR(-1*INDEX('Monthly PEAK Level D'!$C$4:$AE$1500,MATCH($C167,'Monthly PEAK Level D'!$C$4:$C$1500,0),MATCH(AD$4,'Monthly PEAK Level D'!$C$4:$AE$4,0)),"")</f>
        <v/>
      </c>
      <c r="AE167" s="40" t="str">
        <f ca="1">IFERROR(-1*INDEX('Monthly PEAK Level D'!$C$4:$AE$1500,MATCH($C167,'Monthly PEAK Level D'!$C$4:$C$1500,0),MATCH(AE$4,'Monthly PEAK Level D'!$C$4:$AE$4,0)),"")</f>
        <v/>
      </c>
      <c r="AF167" s="40" t="str">
        <f ca="1">IFERROR(-1*INDEX('Monthly PEAK Level D'!$C$4:$AE$1500,MATCH($C167,'Monthly PEAK Level D'!$C$4:$C$1500,0),MATCH(AF$4,'Monthly PEAK Level D'!$C$4:$AE$4,0)),"")</f>
        <v/>
      </c>
      <c r="AG167" s="40" t="str">
        <f ca="1">IFERROR(-1*INDEX('Monthly PEAK Level D'!$C$4:$AE$1500,MATCH($C167,'Monthly PEAK Level D'!$C$4:$C$1500,0),MATCH(AG$4,'Monthly PEAK Level D'!$C$4:$AE$4,0)),"")</f>
        <v/>
      </c>
      <c r="AH167" s="40" t="str">
        <f ca="1">IFERROR(-1*INDEX('Monthly PEAK Level D'!$C$4:$AE$1500,MATCH($C167,'Monthly PEAK Level D'!$C$4:$C$1500,0),MATCH(AH$4,'Monthly PEAK Level D'!$C$4:$AE$4,0)),"")</f>
        <v/>
      </c>
      <c r="AI167" s="40" t="str">
        <f ca="1">IFERROR(-1*INDEX('Monthly PEAK Level D'!$C$4:$AE$1500,MATCH($C167,'Monthly PEAK Level D'!$C$4:$C$1500,0),MATCH(AI$4,'Monthly PEAK Level D'!$C$4:$AE$4,0)),"")</f>
        <v/>
      </c>
      <c r="AJ167" s="40" t="str">
        <f ca="1">IFERROR(-1*INDEX('Monthly PEAK Level D'!$C$4:$AE$1500,MATCH($C167,'Monthly PEAK Level D'!$C$4:$C$1500,0),MATCH(AJ$4,'Monthly PEAK Level D'!$C$4:$AE$4,0)),"")</f>
        <v/>
      </c>
      <c r="AK167" s="40" t="str">
        <f ca="1">IFERROR(-1*INDEX('Monthly PEAK Level D'!$C$4:$AE$1500,MATCH($C167,'Monthly PEAK Level D'!$C$4:$C$1500,0),MATCH(AK$4,'Monthly PEAK Level D'!$C$4:$AE$4,0)),"")</f>
        <v/>
      </c>
    </row>
    <row r="168" spans="3:37">
      <c r="C168" s="24">
        <f t="shared" si="2"/>
        <v>50253</v>
      </c>
      <c r="D168" s="90" t="s">
        <v>65</v>
      </c>
      <c r="E168" s="91" t="s">
        <v>65</v>
      </c>
      <c r="F168" s="90" t="s">
        <v>65</v>
      </c>
      <c r="G168" s="90" t="s">
        <v>65</v>
      </c>
      <c r="H168" s="90" t="s">
        <v>65</v>
      </c>
      <c r="I168" s="90" t="s">
        <v>65</v>
      </c>
      <c r="J168" s="40" t="str">
        <f ca="1">IFERROR(-1*INDEX('Monthly PEAK Level D'!$C$4:$AE$1500,MATCH($C168,'Monthly PEAK Level D'!$C$4:$C$1500,0),MATCH(J$4,'Monthly PEAK Level D'!$C$4:$AE$4,0)),"")</f>
        <v/>
      </c>
      <c r="K168" s="40" t="str">
        <f ca="1">IFERROR(-1*INDEX('Monthly PEAK Level D'!$C$4:$AE$1500,MATCH($C168,'Monthly PEAK Level D'!$C$4:$C$1500,0),MATCH(K$4,'Monthly PEAK Level D'!$C$4:$AE$4,0)),"")</f>
        <v/>
      </c>
      <c r="L168" s="40" t="str">
        <f ca="1">IFERROR(-1*INDEX('Monthly PEAK Level D'!$C$4:$AE$1500,MATCH($C168,'Monthly PEAK Level D'!$C$4:$C$1500,0),MATCH(L$4,'Monthly PEAK Level D'!$C$4:$AE$4,0)),"")</f>
        <v/>
      </c>
      <c r="M168" s="40" t="str">
        <f ca="1">IFERROR(-1*INDEX('Monthly PEAK Level D'!$C$4:$AE$1500,MATCH($C168,'Monthly PEAK Level D'!$C$4:$C$1500,0),MATCH(M$4,'Monthly PEAK Level D'!$C$4:$AE$4,0)),"")</f>
        <v/>
      </c>
      <c r="N168" s="40" t="str">
        <f ca="1">IFERROR(INDEX('Monthly PEAK Level D'!$C$4:$AE$1500,MATCH($C168,'Monthly PEAK Level D'!$C$4:$C$1500,0),MATCH(N$4,'Monthly PEAK Level D'!$C$4:$AE$4,0)),"")</f>
        <v/>
      </c>
      <c r="O168" s="40" t="str">
        <f ca="1">IFERROR(INDEX('Monthly PEAK Level D'!$C$4:$AE$1500,MATCH($C168,'Monthly PEAK Level D'!$C$4:$C$1500,0),MATCH(O$4,'Monthly PEAK Level D'!$C$4:$AE$4,0)),"")</f>
        <v/>
      </c>
      <c r="P168" s="90" t="s">
        <v>65</v>
      </c>
      <c r="Q168" s="90" t="s">
        <v>65</v>
      </c>
      <c r="R168" s="90" t="s">
        <v>65</v>
      </c>
      <c r="S168" s="40" t="str">
        <f ca="1">IFERROR(-1*INDEX('Monthly PEAK Level D'!$C$4:$AE$1500,MATCH($C168,'Monthly PEAK Level D'!$C$4:$C$1500,0),MATCH(S$4,'Monthly PEAK Level D'!$C$4:$AE$4,0)),"")</f>
        <v/>
      </c>
      <c r="T168" s="40" t="str">
        <f ca="1">IFERROR(-1*INDEX('Monthly PEAK Level D'!$C$4:$AE$1500,MATCH($C168,'Monthly PEAK Level D'!$C$4:$C$1500,0),MATCH(T$4,'Monthly PEAK Level D'!$C$4:$AE$4,0)),"")</f>
        <v/>
      </c>
      <c r="U168" s="40" t="str">
        <f ca="1">IFERROR(-1*INDEX('Monthly PEAK Level D'!$C$4:$AE$1500,MATCH($C168,'Monthly PEAK Level D'!$C$4:$C$1500,0),MATCH(U$4,'Monthly PEAK Level D'!$C$4:$AE$4,0)),"")</f>
        <v/>
      </c>
      <c r="V168" s="40" t="str">
        <f ca="1">IFERROR(-1*INDEX('Monthly PEAK Level D'!$C$4:$AE$1500,MATCH($C168,'Monthly PEAK Level D'!$C$4:$C$1500,0),MATCH(V$4,'Monthly PEAK Level D'!$C$4:$AE$4,0)),"")</f>
        <v/>
      </c>
      <c r="W168" s="40" t="str">
        <f ca="1">IFERROR(-1*INDEX('Monthly PEAK Level D'!$C$4:$AE$1500,MATCH($C168,'Monthly PEAK Level D'!$C$4:$C$1500,0),MATCH(W$4,'Monthly PEAK Level D'!$C$4:$AE$4,0)),"")</f>
        <v/>
      </c>
      <c r="X168" s="40" t="str">
        <f ca="1">IFERROR(-1*INDEX('Monthly PEAK Level D'!$C$4:$AE$1500,MATCH($C168,'Monthly PEAK Level D'!$C$4:$C$1500,0),MATCH(X$4,'Monthly PEAK Level D'!$C$4:$AE$4,0)),"")</f>
        <v/>
      </c>
      <c r="Y168" s="40" t="str">
        <f ca="1">IFERROR(-1*INDEX('Monthly PEAK Level D'!$C$4:$AE$1500,MATCH($C168,'Monthly PEAK Level D'!$C$4:$C$1500,0),MATCH(Y$4,'Monthly PEAK Level D'!$C$4:$AE$4,0)),"")</f>
        <v/>
      </c>
      <c r="AB168" s="40" t="str">
        <f ca="1">IFERROR(-1*INDEX('Monthly PEAK Level D'!$C$4:$AE$1500,MATCH($C168,'Monthly PEAK Level D'!$C$4:$C$1500,0),MATCH(AB$4,'Monthly PEAK Level D'!$C$4:$AE$4,0)),"")</f>
        <v/>
      </c>
      <c r="AC168" s="40" t="str">
        <f ca="1">IFERROR(-1*INDEX('Monthly PEAK Level D'!$C$4:$AE$1500,MATCH($C168,'Monthly PEAK Level D'!$C$4:$C$1500,0),MATCH(AC$4,'Monthly PEAK Level D'!$C$4:$AE$4,0)),"")</f>
        <v/>
      </c>
      <c r="AD168" s="40" t="str">
        <f ca="1">IFERROR(-1*INDEX('Monthly PEAK Level D'!$C$4:$AE$1500,MATCH($C168,'Monthly PEAK Level D'!$C$4:$C$1500,0),MATCH(AD$4,'Monthly PEAK Level D'!$C$4:$AE$4,0)),"")</f>
        <v/>
      </c>
      <c r="AE168" s="40" t="str">
        <f ca="1">IFERROR(-1*INDEX('Monthly PEAK Level D'!$C$4:$AE$1500,MATCH($C168,'Monthly PEAK Level D'!$C$4:$C$1500,0),MATCH(AE$4,'Monthly PEAK Level D'!$C$4:$AE$4,0)),"")</f>
        <v/>
      </c>
      <c r="AF168" s="40" t="str">
        <f ca="1">IFERROR(-1*INDEX('Monthly PEAK Level D'!$C$4:$AE$1500,MATCH($C168,'Monthly PEAK Level D'!$C$4:$C$1500,0),MATCH(AF$4,'Monthly PEAK Level D'!$C$4:$AE$4,0)),"")</f>
        <v/>
      </c>
      <c r="AG168" s="40" t="str">
        <f ca="1">IFERROR(-1*INDEX('Monthly PEAK Level D'!$C$4:$AE$1500,MATCH($C168,'Monthly PEAK Level D'!$C$4:$C$1500,0),MATCH(AG$4,'Monthly PEAK Level D'!$C$4:$AE$4,0)),"")</f>
        <v/>
      </c>
      <c r="AH168" s="40" t="str">
        <f ca="1">IFERROR(-1*INDEX('Monthly PEAK Level D'!$C$4:$AE$1500,MATCH($C168,'Monthly PEAK Level D'!$C$4:$C$1500,0),MATCH(AH$4,'Monthly PEAK Level D'!$C$4:$AE$4,0)),"")</f>
        <v/>
      </c>
      <c r="AI168" s="40" t="str">
        <f ca="1">IFERROR(-1*INDEX('Monthly PEAK Level D'!$C$4:$AE$1500,MATCH($C168,'Monthly PEAK Level D'!$C$4:$C$1500,0),MATCH(AI$4,'Monthly PEAK Level D'!$C$4:$AE$4,0)),"")</f>
        <v/>
      </c>
      <c r="AJ168" s="40" t="str">
        <f ca="1">IFERROR(-1*INDEX('Monthly PEAK Level D'!$C$4:$AE$1500,MATCH($C168,'Monthly PEAK Level D'!$C$4:$C$1500,0),MATCH(AJ$4,'Monthly PEAK Level D'!$C$4:$AE$4,0)),"")</f>
        <v/>
      </c>
      <c r="AK168" s="40" t="str">
        <f ca="1">IFERROR(-1*INDEX('Monthly PEAK Level D'!$C$4:$AE$1500,MATCH($C168,'Monthly PEAK Level D'!$C$4:$C$1500,0),MATCH(AK$4,'Monthly PEAK Level D'!$C$4:$AE$4,0)),"")</f>
        <v/>
      </c>
    </row>
    <row r="169" spans="3:37">
      <c r="C169" s="24">
        <f t="shared" si="2"/>
        <v>50284</v>
      </c>
      <c r="D169" s="90" t="s">
        <v>65</v>
      </c>
      <c r="E169" s="91" t="s">
        <v>65</v>
      </c>
      <c r="F169" s="90" t="s">
        <v>65</v>
      </c>
      <c r="G169" s="90" t="s">
        <v>65</v>
      </c>
      <c r="H169" s="90" t="s">
        <v>65</v>
      </c>
      <c r="I169" s="90" t="s">
        <v>65</v>
      </c>
      <c r="J169" s="40" t="str">
        <f ca="1">IFERROR(-1*INDEX('Monthly PEAK Level D'!$C$4:$AE$1500,MATCH($C169,'Monthly PEAK Level D'!$C$4:$C$1500,0),MATCH(J$4,'Monthly PEAK Level D'!$C$4:$AE$4,0)),"")</f>
        <v/>
      </c>
      <c r="K169" s="40" t="str">
        <f ca="1">IFERROR(-1*INDEX('Monthly PEAK Level D'!$C$4:$AE$1500,MATCH($C169,'Monthly PEAK Level D'!$C$4:$C$1500,0),MATCH(K$4,'Monthly PEAK Level D'!$C$4:$AE$4,0)),"")</f>
        <v/>
      </c>
      <c r="L169" s="40" t="str">
        <f ca="1">IFERROR(-1*INDEX('Monthly PEAK Level D'!$C$4:$AE$1500,MATCH($C169,'Monthly PEAK Level D'!$C$4:$C$1500,0),MATCH(L$4,'Monthly PEAK Level D'!$C$4:$AE$4,0)),"")</f>
        <v/>
      </c>
      <c r="M169" s="40" t="str">
        <f ca="1">IFERROR(-1*INDEX('Monthly PEAK Level D'!$C$4:$AE$1500,MATCH($C169,'Monthly PEAK Level D'!$C$4:$C$1500,0),MATCH(M$4,'Monthly PEAK Level D'!$C$4:$AE$4,0)),"")</f>
        <v/>
      </c>
      <c r="N169" s="40" t="str">
        <f ca="1">IFERROR(INDEX('Monthly PEAK Level D'!$C$4:$AE$1500,MATCH($C169,'Monthly PEAK Level D'!$C$4:$C$1500,0),MATCH(N$4,'Monthly PEAK Level D'!$C$4:$AE$4,0)),"")</f>
        <v/>
      </c>
      <c r="O169" s="40" t="str">
        <f ca="1">IFERROR(INDEX('Monthly PEAK Level D'!$C$4:$AE$1500,MATCH($C169,'Monthly PEAK Level D'!$C$4:$C$1500,0),MATCH(O$4,'Monthly PEAK Level D'!$C$4:$AE$4,0)),"")</f>
        <v/>
      </c>
      <c r="P169" s="90" t="s">
        <v>65</v>
      </c>
      <c r="Q169" s="90" t="s">
        <v>65</v>
      </c>
      <c r="R169" s="90" t="s">
        <v>65</v>
      </c>
      <c r="S169" s="40" t="str">
        <f ca="1">IFERROR(-1*INDEX('Monthly PEAK Level D'!$C$4:$AE$1500,MATCH($C169,'Monthly PEAK Level D'!$C$4:$C$1500,0),MATCH(S$4,'Monthly PEAK Level D'!$C$4:$AE$4,0)),"")</f>
        <v/>
      </c>
      <c r="T169" s="40" t="str">
        <f ca="1">IFERROR(-1*INDEX('Monthly PEAK Level D'!$C$4:$AE$1500,MATCH($C169,'Monthly PEAK Level D'!$C$4:$C$1500,0),MATCH(T$4,'Monthly PEAK Level D'!$C$4:$AE$4,0)),"")</f>
        <v/>
      </c>
      <c r="U169" s="40" t="str">
        <f ca="1">IFERROR(-1*INDEX('Monthly PEAK Level D'!$C$4:$AE$1500,MATCH($C169,'Monthly PEAK Level D'!$C$4:$C$1500,0),MATCH(U$4,'Monthly PEAK Level D'!$C$4:$AE$4,0)),"")</f>
        <v/>
      </c>
      <c r="V169" s="40" t="str">
        <f ca="1">IFERROR(-1*INDEX('Monthly PEAK Level D'!$C$4:$AE$1500,MATCH($C169,'Monthly PEAK Level D'!$C$4:$C$1500,0),MATCH(V$4,'Monthly PEAK Level D'!$C$4:$AE$4,0)),"")</f>
        <v/>
      </c>
      <c r="W169" s="40" t="str">
        <f ca="1">IFERROR(-1*INDEX('Monthly PEAK Level D'!$C$4:$AE$1500,MATCH($C169,'Monthly PEAK Level D'!$C$4:$C$1500,0),MATCH(W$4,'Monthly PEAK Level D'!$C$4:$AE$4,0)),"")</f>
        <v/>
      </c>
      <c r="X169" s="40" t="str">
        <f ca="1">IFERROR(-1*INDEX('Monthly PEAK Level D'!$C$4:$AE$1500,MATCH($C169,'Monthly PEAK Level D'!$C$4:$C$1500,0),MATCH(X$4,'Monthly PEAK Level D'!$C$4:$AE$4,0)),"")</f>
        <v/>
      </c>
      <c r="Y169" s="40" t="str">
        <f ca="1">IFERROR(-1*INDEX('Monthly PEAK Level D'!$C$4:$AE$1500,MATCH($C169,'Monthly PEAK Level D'!$C$4:$C$1500,0),MATCH(Y$4,'Monthly PEAK Level D'!$C$4:$AE$4,0)),"")</f>
        <v/>
      </c>
      <c r="AB169" s="40" t="str">
        <f ca="1">IFERROR(-1*INDEX('Monthly PEAK Level D'!$C$4:$AE$1500,MATCH($C169,'Monthly PEAK Level D'!$C$4:$C$1500,0),MATCH(AB$4,'Monthly PEAK Level D'!$C$4:$AE$4,0)),"")</f>
        <v/>
      </c>
      <c r="AC169" s="40" t="str">
        <f ca="1">IFERROR(-1*INDEX('Monthly PEAK Level D'!$C$4:$AE$1500,MATCH($C169,'Monthly PEAK Level D'!$C$4:$C$1500,0),MATCH(AC$4,'Monthly PEAK Level D'!$C$4:$AE$4,0)),"")</f>
        <v/>
      </c>
      <c r="AD169" s="40" t="str">
        <f ca="1">IFERROR(-1*INDEX('Monthly PEAK Level D'!$C$4:$AE$1500,MATCH($C169,'Monthly PEAK Level D'!$C$4:$C$1500,0),MATCH(AD$4,'Monthly PEAK Level D'!$C$4:$AE$4,0)),"")</f>
        <v/>
      </c>
      <c r="AE169" s="40" t="str">
        <f ca="1">IFERROR(-1*INDEX('Monthly PEAK Level D'!$C$4:$AE$1500,MATCH($C169,'Monthly PEAK Level D'!$C$4:$C$1500,0),MATCH(AE$4,'Monthly PEAK Level D'!$C$4:$AE$4,0)),"")</f>
        <v/>
      </c>
      <c r="AF169" s="40" t="str">
        <f ca="1">IFERROR(-1*INDEX('Monthly PEAK Level D'!$C$4:$AE$1500,MATCH($C169,'Monthly PEAK Level D'!$C$4:$C$1500,0),MATCH(AF$4,'Monthly PEAK Level D'!$C$4:$AE$4,0)),"")</f>
        <v/>
      </c>
      <c r="AG169" s="40" t="str">
        <f ca="1">IFERROR(-1*INDEX('Monthly PEAK Level D'!$C$4:$AE$1500,MATCH($C169,'Monthly PEAK Level D'!$C$4:$C$1500,0),MATCH(AG$4,'Monthly PEAK Level D'!$C$4:$AE$4,0)),"")</f>
        <v/>
      </c>
      <c r="AH169" s="40" t="str">
        <f ca="1">IFERROR(-1*INDEX('Monthly PEAK Level D'!$C$4:$AE$1500,MATCH($C169,'Monthly PEAK Level D'!$C$4:$C$1500,0),MATCH(AH$4,'Monthly PEAK Level D'!$C$4:$AE$4,0)),"")</f>
        <v/>
      </c>
      <c r="AI169" s="40" t="str">
        <f ca="1">IFERROR(-1*INDEX('Monthly PEAK Level D'!$C$4:$AE$1500,MATCH($C169,'Monthly PEAK Level D'!$C$4:$C$1500,0),MATCH(AI$4,'Monthly PEAK Level D'!$C$4:$AE$4,0)),"")</f>
        <v/>
      </c>
      <c r="AJ169" s="40" t="str">
        <f ca="1">IFERROR(-1*INDEX('Monthly PEAK Level D'!$C$4:$AE$1500,MATCH($C169,'Monthly PEAK Level D'!$C$4:$C$1500,0),MATCH(AJ$4,'Monthly PEAK Level D'!$C$4:$AE$4,0)),"")</f>
        <v/>
      </c>
      <c r="AK169" s="40" t="str">
        <f ca="1">IFERROR(-1*INDEX('Monthly PEAK Level D'!$C$4:$AE$1500,MATCH($C169,'Monthly PEAK Level D'!$C$4:$C$1500,0),MATCH(AK$4,'Monthly PEAK Level D'!$C$4:$AE$4,0)),"")</f>
        <v/>
      </c>
    </row>
    <row r="170" spans="3:37">
      <c r="C170" s="24">
        <f t="shared" si="2"/>
        <v>50314</v>
      </c>
      <c r="D170" s="90" t="s">
        <v>65</v>
      </c>
      <c r="E170" s="91" t="s">
        <v>65</v>
      </c>
      <c r="F170" s="90" t="s">
        <v>65</v>
      </c>
      <c r="G170" s="90" t="s">
        <v>65</v>
      </c>
      <c r="H170" s="90" t="s">
        <v>65</v>
      </c>
      <c r="I170" s="90" t="s">
        <v>65</v>
      </c>
      <c r="J170" s="40" t="str">
        <f ca="1">IFERROR(-1*INDEX('Monthly PEAK Level D'!$C$4:$AE$1500,MATCH($C170,'Monthly PEAK Level D'!$C$4:$C$1500,0),MATCH(J$4,'Monthly PEAK Level D'!$C$4:$AE$4,0)),"")</f>
        <v/>
      </c>
      <c r="K170" s="40" t="str">
        <f ca="1">IFERROR(-1*INDEX('Monthly PEAK Level D'!$C$4:$AE$1500,MATCH($C170,'Monthly PEAK Level D'!$C$4:$C$1500,0),MATCH(K$4,'Monthly PEAK Level D'!$C$4:$AE$4,0)),"")</f>
        <v/>
      </c>
      <c r="L170" s="40" t="str">
        <f ca="1">IFERROR(-1*INDEX('Monthly PEAK Level D'!$C$4:$AE$1500,MATCH($C170,'Monthly PEAK Level D'!$C$4:$C$1500,0),MATCH(L$4,'Monthly PEAK Level D'!$C$4:$AE$4,0)),"")</f>
        <v/>
      </c>
      <c r="M170" s="40" t="str">
        <f ca="1">IFERROR(-1*INDEX('Monthly PEAK Level D'!$C$4:$AE$1500,MATCH($C170,'Monthly PEAK Level D'!$C$4:$C$1500,0),MATCH(M$4,'Monthly PEAK Level D'!$C$4:$AE$4,0)),"")</f>
        <v/>
      </c>
      <c r="N170" s="40" t="str">
        <f ca="1">IFERROR(INDEX('Monthly PEAK Level D'!$C$4:$AE$1500,MATCH($C170,'Monthly PEAK Level D'!$C$4:$C$1500,0),MATCH(N$4,'Monthly PEAK Level D'!$C$4:$AE$4,0)),"")</f>
        <v/>
      </c>
      <c r="O170" s="40" t="str">
        <f ca="1">IFERROR(INDEX('Monthly PEAK Level D'!$C$4:$AE$1500,MATCH($C170,'Monthly PEAK Level D'!$C$4:$C$1500,0),MATCH(O$4,'Monthly PEAK Level D'!$C$4:$AE$4,0)),"")</f>
        <v/>
      </c>
      <c r="P170" s="90" t="s">
        <v>65</v>
      </c>
      <c r="Q170" s="90" t="s">
        <v>65</v>
      </c>
      <c r="R170" s="90" t="s">
        <v>65</v>
      </c>
      <c r="S170" s="40" t="str">
        <f ca="1">IFERROR(-1*INDEX('Monthly PEAK Level D'!$C$4:$AE$1500,MATCH($C170,'Monthly PEAK Level D'!$C$4:$C$1500,0),MATCH(S$4,'Monthly PEAK Level D'!$C$4:$AE$4,0)),"")</f>
        <v/>
      </c>
      <c r="T170" s="40" t="str">
        <f ca="1">IFERROR(-1*INDEX('Monthly PEAK Level D'!$C$4:$AE$1500,MATCH($C170,'Monthly PEAK Level D'!$C$4:$C$1500,0),MATCH(T$4,'Monthly PEAK Level D'!$C$4:$AE$4,0)),"")</f>
        <v/>
      </c>
      <c r="U170" s="40" t="str">
        <f ca="1">IFERROR(-1*INDEX('Monthly PEAK Level D'!$C$4:$AE$1500,MATCH($C170,'Monthly PEAK Level D'!$C$4:$C$1500,0),MATCH(U$4,'Monthly PEAK Level D'!$C$4:$AE$4,0)),"")</f>
        <v/>
      </c>
      <c r="V170" s="40" t="str">
        <f ca="1">IFERROR(-1*INDEX('Monthly PEAK Level D'!$C$4:$AE$1500,MATCH($C170,'Monthly PEAK Level D'!$C$4:$C$1500,0),MATCH(V$4,'Monthly PEAK Level D'!$C$4:$AE$4,0)),"")</f>
        <v/>
      </c>
      <c r="W170" s="40" t="str">
        <f ca="1">IFERROR(-1*INDEX('Monthly PEAK Level D'!$C$4:$AE$1500,MATCH($C170,'Monthly PEAK Level D'!$C$4:$C$1500,0),MATCH(W$4,'Monthly PEAK Level D'!$C$4:$AE$4,0)),"")</f>
        <v/>
      </c>
      <c r="X170" s="40" t="str">
        <f ca="1">IFERROR(-1*INDEX('Monthly PEAK Level D'!$C$4:$AE$1500,MATCH($C170,'Monthly PEAK Level D'!$C$4:$C$1500,0),MATCH(X$4,'Monthly PEAK Level D'!$C$4:$AE$4,0)),"")</f>
        <v/>
      </c>
      <c r="Y170" s="40" t="str">
        <f ca="1">IFERROR(-1*INDEX('Monthly PEAK Level D'!$C$4:$AE$1500,MATCH($C170,'Monthly PEAK Level D'!$C$4:$C$1500,0),MATCH(Y$4,'Monthly PEAK Level D'!$C$4:$AE$4,0)),"")</f>
        <v/>
      </c>
      <c r="AB170" s="40" t="str">
        <f ca="1">IFERROR(-1*INDEX('Monthly PEAK Level D'!$C$4:$AE$1500,MATCH($C170,'Monthly PEAK Level D'!$C$4:$C$1500,0),MATCH(AB$4,'Monthly PEAK Level D'!$C$4:$AE$4,0)),"")</f>
        <v/>
      </c>
      <c r="AC170" s="40" t="str">
        <f ca="1">IFERROR(-1*INDEX('Monthly PEAK Level D'!$C$4:$AE$1500,MATCH($C170,'Monthly PEAK Level D'!$C$4:$C$1500,0),MATCH(AC$4,'Monthly PEAK Level D'!$C$4:$AE$4,0)),"")</f>
        <v/>
      </c>
      <c r="AD170" s="40" t="str">
        <f ca="1">IFERROR(-1*INDEX('Monthly PEAK Level D'!$C$4:$AE$1500,MATCH($C170,'Monthly PEAK Level D'!$C$4:$C$1500,0),MATCH(AD$4,'Monthly PEAK Level D'!$C$4:$AE$4,0)),"")</f>
        <v/>
      </c>
      <c r="AE170" s="40" t="str">
        <f ca="1">IFERROR(-1*INDEX('Monthly PEAK Level D'!$C$4:$AE$1500,MATCH($C170,'Monthly PEAK Level D'!$C$4:$C$1500,0),MATCH(AE$4,'Monthly PEAK Level D'!$C$4:$AE$4,0)),"")</f>
        <v/>
      </c>
      <c r="AF170" s="40" t="str">
        <f ca="1">IFERROR(-1*INDEX('Monthly PEAK Level D'!$C$4:$AE$1500,MATCH($C170,'Monthly PEAK Level D'!$C$4:$C$1500,0),MATCH(AF$4,'Monthly PEAK Level D'!$C$4:$AE$4,0)),"")</f>
        <v/>
      </c>
      <c r="AG170" s="40" t="str">
        <f ca="1">IFERROR(-1*INDEX('Monthly PEAK Level D'!$C$4:$AE$1500,MATCH($C170,'Monthly PEAK Level D'!$C$4:$C$1500,0),MATCH(AG$4,'Monthly PEAK Level D'!$C$4:$AE$4,0)),"")</f>
        <v/>
      </c>
      <c r="AH170" s="40" t="str">
        <f ca="1">IFERROR(-1*INDEX('Monthly PEAK Level D'!$C$4:$AE$1500,MATCH($C170,'Monthly PEAK Level D'!$C$4:$C$1500,0),MATCH(AH$4,'Monthly PEAK Level D'!$C$4:$AE$4,0)),"")</f>
        <v/>
      </c>
      <c r="AI170" s="40" t="str">
        <f ca="1">IFERROR(-1*INDEX('Monthly PEAK Level D'!$C$4:$AE$1500,MATCH($C170,'Monthly PEAK Level D'!$C$4:$C$1500,0),MATCH(AI$4,'Monthly PEAK Level D'!$C$4:$AE$4,0)),"")</f>
        <v/>
      </c>
      <c r="AJ170" s="40" t="str">
        <f ca="1">IFERROR(-1*INDEX('Monthly PEAK Level D'!$C$4:$AE$1500,MATCH($C170,'Monthly PEAK Level D'!$C$4:$C$1500,0),MATCH(AJ$4,'Monthly PEAK Level D'!$C$4:$AE$4,0)),"")</f>
        <v/>
      </c>
      <c r="AK170" s="40" t="str">
        <f ca="1">IFERROR(-1*INDEX('Monthly PEAK Level D'!$C$4:$AE$1500,MATCH($C170,'Monthly PEAK Level D'!$C$4:$C$1500,0),MATCH(AK$4,'Monthly PEAK Level D'!$C$4:$AE$4,0)),"")</f>
        <v/>
      </c>
    </row>
    <row r="171" spans="3:37">
      <c r="C171" s="24">
        <f t="shared" si="2"/>
        <v>50345</v>
      </c>
      <c r="D171" s="90" t="s">
        <v>65</v>
      </c>
      <c r="E171" s="91" t="s">
        <v>65</v>
      </c>
      <c r="F171" s="90" t="s">
        <v>65</v>
      </c>
      <c r="G171" s="90" t="s">
        <v>65</v>
      </c>
      <c r="H171" s="90" t="s">
        <v>65</v>
      </c>
      <c r="I171" s="90" t="s">
        <v>65</v>
      </c>
      <c r="J171" s="40" t="str">
        <f ca="1">IFERROR(-1*INDEX('Monthly PEAK Level D'!$C$4:$AE$1500,MATCH($C171,'Monthly PEAK Level D'!$C$4:$C$1500,0),MATCH(J$4,'Monthly PEAK Level D'!$C$4:$AE$4,0)),"")</f>
        <v/>
      </c>
      <c r="K171" s="40" t="str">
        <f ca="1">IFERROR(-1*INDEX('Monthly PEAK Level D'!$C$4:$AE$1500,MATCH($C171,'Monthly PEAK Level D'!$C$4:$C$1500,0),MATCH(K$4,'Monthly PEAK Level D'!$C$4:$AE$4,0)),"")</f>
        <v/>
      </c>
      <c r="L171" s="40" t="str">
        <f ca="1">IFERROR(-1*INDEX('Monthly PEAK Level D'!$C$4:$AE$1500,MATCH($C171,'Monthly PEAK Level D'!$C$4:$C$1500,0),MATCH(L$4,'Monthly PEAK Level D'!$C$4:$AE$4,0)),"")</f>
        <v/>
      </c>
      <c r="M171" s="40" t="str">
        <f ca="1">IFERROR(-1*INDEX('Monthly PEAK Level D'!$C$4:$AE$1500,MATCH($C171,'Monthly PEAK Level D'!$C$4:$C$1500,0),MATCH(M$4,'Monthly PEAK Level D'!$C$4:$AE$4,0)),"")</f>
        <v/>
      </c>
      <c r="N171" s="40" t="str">
        <f ca="1">IFERROR(INDEX('Monthly PEAK Level D'!$C$4:$AE$1500,MATCH($C171,'Monthly PEAK Level D'!$C$4:$C$1500,0),MATCH(N$4,'Monthly PEAK Level D'!$C$4:$AE$4,0)),"")</f>
        <v/>
      </c>
      <c r="O171" s="40" t="str">
        <f ca="1">IFERROR(INDEX('Monthly PEAK Level D'!$C$4:$AE$1500,MATCH($C171,'Monthly PEAK Level D'!$C$4:$C$1500,0),MATCH(O$4,'Monthly PEAK Level D'!$C$4:$AE$4,0)),"")</f>
        <v/>
      </c>
      <c r="P171" s="90" t="s">
        <v>65</v>
      </c>
      <c r="Q171" s="90" t="s">
        <v>65</v>
      </c>
      <c r="R171" s="90" t="s">
        <v>65</v>
      </c>
      <c r="S171" s="40" t="str">
        <f ca="1">IFERROR(-1*INDEX('Monthly PEAK Level D'!$C$4:$AE$1500,MATCH($C171,'Monthly PEAK Level D'!$C$4:$C$1500,0),MATCH(S$4,'Monthly PEAK Level D'!$C$4:$AE$4,0)),"")</f>
        <v/>
      </c>
      <c r="T171" s="40" t="str">
        <f ca="1">IFERROR(-1*INDEX('Monthly PEAK Level D'!$C$4:$AE$1500,MATCH($C171,'Monthly PEAK Level D'!$C$4:$C$1500,0),MATCH(T$4,'Monthly PEAK Level D'!$C$4:$AE$4,0)),"")</f>
        <v/>
      </c>
      <c r="U171" s="40" t="str">
        <f ca="1">IFERROR(-1*INDEX('Monthly PEAK Level D'!$C$4:$AE$1500,MATCH($C171,'Monthly PEAK Level D'!$C$4:$C$1500,0),MATCH(U$4,'Monthly PEAK Level D'!$C$4:$AE$4,0)),"")</f>
        <v/>
      </c>
      <c r="V171" s="40" t="str">
        <f ca="1">IFERROR(-1*INDEX('Monthly PEAK Level D'!$C$4:$AE$1500,MATCH($C171,'Monthly PEAK Level D'!$C$4:$C$1500,0),MATCH(V$4,'Monthly PEAK Level D'!$C$4:$AE$4,0)),"")</f>
        <v/>
      </c>
      <c r="W171" s="40" t="str">
        <f ca="1">IFERROR(-1*INDEX('Monthly PEAK Level D'!$C$4:$AE$1500,MATCH($C171,'Monthly PEAK Level D'!$C$4:$C$1500,0),MATCH(W$4,'Monthly PEAK Level D'!$C$4:$AE$4,0)),"")</f>
        <v/>
      </c>
      <c r="X171" s="40" t="str">
        <f ca="1">IFERROR(-1*INDEX('Monthly PEAK Level D'!$C$4:$AE$1500,MATCH($C171,'Monthly PEAK Level D'!$C$4:$C$1500,0),MATCH(X$4,'Monthly PEAK Level D'!$C$4:$AE$4,0)),"")</f>
        <v/>
      </c>
      <c r="Y171" s="40" t="str">
        <f ca="1">IFERROR(-1*INDEX('Monthly PEAK Level D'!$C$4:$AE$1500,MATCH($C171,'Monthly PEAK Level D'!$C$4:$C$1500,0),MATCH(Y$4,'Monthly PEAK Level D'!$C$4:$AE$4,0)),"")</f>
        <v/>
      </c>
      <c r="AB171" s="40" t="str">
        <f ca="1">IFERROR(-1*INDEX('Monthly PEAK Level D'!$C$4:$AE$1500,MATCH($C171,'Monthly PEAK Level D'!$C$4:$C$1500,0),MATCH(AB$4,'Monthly PEAK Level D'!$C$4:$AE$4,0)),"")</f>
        <v/>
      </c>
      <c r="AC171" s="40" t="str">
        <f ca="1">IFERROR(-1*INDEX('Monthly PEAK Level D'!$C$4:$AE$1500,MATCH($C171,'Monthly PEAK Level D'!$C$4:$C$1500,0),MATCH(AC$4,'Monthly PEAK Level D'!$C$4:$AE$4,0)),"")</f>
        <v/>
      </c>
      <c r="AD171" s="40" t="str">
        <f ca="1">IFERROR(-1*INDEX('Monthly PEAK Level D'!$C$4:$AE$1500,MATCH($C171,'Monthly PEAK Level D'!$C$4:$C$1500,0),MATCH(AD$4,'Monthly PEAK Level D'!$C$4:$AE$4,0)),"")</f>
        <v/>
      </c>
      <c r="AE171" s="40" t="str">
        <f ca="1">IFERROR(-1*INDEX('Monthly PEAK Level D'!$C$4:$AE$1500,MATCH($C171,'Monthly PEAK Level D'!$C$4:$C$1500,0),MATCH(AE$4,'Monthly PEAK Level D'!$C$4:$AE$4,0)),"")</f>
        <v/>
      </c>
      <c r="AF171" s="40" t="str">
        <f ca="1">IFERROR(-1*INDEX('Monthly PEAK Level D'!$C$4:$AE$1500,MATCH($C171,'Monthly PEAK Level D'!$C$4:$C$1500,0),MATCH(AF$4,'Monthly PEAK Level D'!$C$4:$AE$4,0)),"")</f>
        <v/>
      </c>
      <c r="AG171" s="40" t="str">
        <f ca="1">IFERROR(-1*INDEX('Monthly PEAK Level D'!$C$4:$AE$1500,MATCH($C171,'Monthly PEAK Level D'!$C$4:$C$1500,0),MATCH(AG$4,'Monthly PEAK Level D'!$C$4:$AE$4,0)),"")</f>
        <v/>
      </c>
      <c r="AH171" s="40" t="str">
        <f ca="1">IFERROR(-1*INDEX('Monthly PEAK Level D'!$C$4:$AE$1500,MATCH($C171,'Monthly PEAK Level D'!$C$4:$C$1500,0),MATCH(AH$4,'Monthly PEAK Level D'!$C$4:$AE$4,0)),"")</f>
        <v/>
      </c>
      <c r="AI171" s="40" t="str">
        <f ca="1">IFERROR(-1*INDEX('Monthly PEAK Level D'!$C$4:$AE$1500,MATCH($C171,'Monthly PEAK Level D'!$C$4:$C$1500,0),MATCH(AI$4,'Monthly PEAK Level D'!$C$4:$AE$4,0)),"")</f>
        <v/>
      </c>
      <c r="AJ171" s="40" t="str">
        <f ca="1">IFERROR(-1*INDEX('Monthly PEAK Level D'!$C$4:$AE$1500,MATCH($C171,'Monthly PEAK Level D'!$C$4:$C$1500,0),MATCH(AJ$4,'Monthly PEAK Level D'!$C$4:$AE$4,0)),"")</f>
        <v/>
      </c>
      <c r="AK171" s="40" t="str">
        <f ca="1">IFERROR(-1*INDEX('Monthly PEAK Level D'!$C$4:$AE$1500,MATCH($C171,'Monthly PEAK Level D'!$C$4:$C$1500,0),MATCH(AK$4,'Monthly PEAK Level D'!$C$4:$AE$4,0)),"")</f>
        <v/>
      </c>
    </row>
    <row r="172" spans="3:37">
      <c r="C172" s="24">
        <f t="shared" si="2"/>
        <v>50375</v>
      </c>
      <c r="D172" s="90" t="s">
        <v>65</v>
      </c>
      <c r="E172" s="91" t="s">
        <v>65</v>
      </c>
      <c r="F172" s="90" t="s">
        <v>65</v>
      </c>
      <c r="G172" s="90" t="s">
        <v>65</v>
      </c>
      <c r="H172" s="90" t="s">
        <v>65</v>
      </c>
      <c r="I172" s="90" t="s">
        <v>65</v>
      </c>
      <c r="J172" s="40" t="str">
        <f ca="1">IFERROR(-1*INDEX('Monthly PEAK Level D'!$C$4:$AE$1500,MATCH($C172,'Monthly PEAK Level D'!$C$4:$C$1500,0),MATCH(J$4,'Monthly PEAK Level D'!$C$4:$AE$4,0)),"")</f>
        <v/>
      </c>
      <c r="K172" s="40" t="str">
        <f ca="1">IFERROR(-1*INDEX('Monthly PEAK Level D'!$C$4:$AE$1500,MATCH($C172,'Monthly PEAK Level D'!$C$4:$C$1500,0),MATCH(K$4,'Monthly PEAK Level D'!$C$4:$AE$4,0)),"")</f>
        <v/>
      </c>
      <c r="L172" s="40" t="str">
        <f ca="1">IFERROR(-1*INDEX('Monthly PEAK Level D'!$C$4:$AE$1500,MATCH($C172,'Monthly PEAK Level D'!$C$4:$C$1500,0),MATCH(L$4,'Monthly PEAK Level D'!$C$4:$AE$4,0)),"")</f>
        <v/>
      </c>
      <c r="M172" s="40" t="str">
        <f ca="1">IFERROR(-1*INDEX('Monthly PEAK Level D'!$C$4:$AE$1500,MATCH($C172,'Monthly PEAK Level D'!$C$4:$C$1500,0),MATCH(M$4,'Monthly PEAK Level D'!$C$4:$AE$4,0)),"")</f>
        <v/>
      </c>
      <c r="N172" s="40" t="str">
        <f ca="1">IFERROR(INDEX('Monthly PEAK Level D'!$C$4:$AE$1500,MATCH($C172,'Monthly PEAK Level D'!$C$4:$C$1500,0),MATCH(N$4,'Monthly PEAK Level D'!$C$4:$AE$4,0)),"")</f>
        <v/>
      </c>
      <c r="O172" s="40" t="str">
        <f ca="1">IFERROR(INDEX('Monthly PEAK Level D'!$C$4:$AE$1500,MATCH($C172,'Monthly PEAK Level D'!$C$4:$C$1500,0),MATCH(O$4,'Monthly PEAK Level D'!$C$4:$AE$4,0)),"")</f>
        <v/>
      </c>
      <c r="P172" s="90" t="s">
        <v>65</v>
      </c>
      <c r="Q172" s="90" t="s">
        <v>65</v>
      </c>
      <c r="R172" s="90" t="s">
        <v>65</v>
      </c>
      <c r="S172" s="40" t="str">
        <f ca="1">IFERROR(-1*INDEX('Monthly PEAK Level D'!$C$4:$AE$1500,MATCH($C172,'Monthly PEAK Level D'!$C$4:$C$1500,0),MATCH(S$4,'Monthly PEAK Level D'!$C$4:$AE$4,0)),"")</f>
        <v/>
      </c>
      <c r="T172" s="40" t="str">
        <f ca="1">IFERROR(-1*INDEX('Monthly PEAK Level D'!$C$4:$AE$1500,MATCH($C172,'Monthly PEAK Level D'!$C$4:$C$1500,0),MATCH(T$4,'Monthly PEAK Level D'!$C$4:$AE$4,0)),"")</f>
        <v/>
      </c>
      <c r="U172" s="40" t="str">
        <f ca="1">IFERROR(-1*INDEX('Monthly PEAK Level D'!$C$4:$AE$1500,MATCH($C172,'Monthly PEAK Level D'!$C$4:$C$1500,0),MATCH(U$4,'Monthly PEAK Level D'!$C$4:$AE$4,0)),"")</f>
        <v/>
      </c>
      <c r="V172" s="40" t="str">
        <f ca="1">IFERROR(-1*INDEX('Monthly PEAK Level D'!$C$4:$AE$1500,MATCH($C172,'Monthly PEAK Level D'!$C$4:$C$1500,0),MATCH(V$4,'Monthly PEAK Level D'!$C$4:$AE$4,0)),"")</f>
        <v/>
      </c>
      <c r="W172" s="40" t="str">
        <f ca="1">IFERROR(-1*INDEX('Monthly PEAK Level D'!$C$4:$AE$1500,MATCH($C172,'Monthly PEAK Level D'!$C$4:$C$1500,0),MATCH(W$4,'Monthly PEAK Level D'!$C$4:$AE$4,0)),"")</f>
        <v/>
      </c>
      <c r="X172" s="40" t="str">
        <f ca="1">IFERROR(-1*INDEX('Monthly PEAK Level D'!$C$4:$AE$1500,MATCH($C172,'Monthly PEAK Level D'!$C$4:$C$1500,0),MATCH(X$4,'Monthly PEAK Level D'!$C$4:$AE$4,0)),"")</f>
        <v/>
      </c>
      <c r="Y172" s="40" t="str">
        <f ca="1">IFERROR(-1*INDEX('Monthly PEAK Level D'!$C$4:$AE$1500,MATCH($C172,'Monthly PEAK Level D'!$C$4:$C$1500,0),MATCH(Y$4,'Monthly PEAK Level D'!$C$4:$AE$4,0)),"")</f>
        <v/>
      </c>
      <c r="AB172" s="40" t="str">
        <f ca="1">IFERROR(-1*INDEX('Monthly PEAK Level D'!$C$4:$AE$1500,MATCH($C172,'Monthly PEAK Level D'!$C$4:$C$1500,0),MATCH(AB$4,'Monthly PEAK Level D'!$C$4:$AE$4,0)),"")</f>
        <v/>
      </c>
      <c r="AC172" s="40" t="str">
        <f ca="1">IFERROR(-1*INDEX('Monthly PEAK Level D'!$C$4:$AE$1500,MATCH($C172,'Monthly PEAK Level D'!$C$4:$C$1500,0),MATCH(AC$4,'Monthly PEAK Level D'!$C$4:$AE$4,0)),"")</f>
        <v/>
      </c>
      <c r="AD172" s="40" t="str">
        <f ca="1">IFERROR(-1*INDEX('Monthly PEAK Level D'!$C$4:$AE$1500,MATCH($C172,'Monthly PEAK Level D'!$C$4:$C$1500,0),MATCH(AD$4,'Monthly PEAK Level D'!$C$4:$AE$4,0)),"")</f>
        <v/>
      </c>
      <c r="AE172" s="40" t="str">
        <f ca="1">IFERROR(-1*INDEX('Monthly PEAK Level D'!$C$4:$AE$1500,MATCH($C172,'Monthly PEAK Level D'!$C$4:$C$1500,0),MATCH(AE$4,'Monthly PEAK Level D'!$C$4:$AE$4,0)),"")</f>
        <v/>
      </c>
      <c r="AF172" s="40" t="str">
        <f ca="1">IFERROR(-1*INDEX('Monthly PEAK Level D'!$C$4:$AE$1500,MATCH($C172,'Monthly PEAK Level D'!$C$4:$C$1500,0),MATCH(AF$4,'Monthly PEAK Level D'!$C$4:$AE$4,0)),"")</f>
        <v/>
      </c>
      <c r="AG172" s="40" t="str">
        <f ca="1">IFERROR(-1*INDEX('Monthly PEAK Level D'!$C$4:$AE$1500,MATCH($C172,'Monthly PEAK Level D'!$C$4:$C$1500,0),MATCH(AG$4,'Monthly PEAK Level D'!$C$4:$AE$4,0)),"")</f>
        <v/>
      </c>
      <c r="AH172" s="40" t="str">
        <f ca="1">IFERROR(-1*INDEX('Monthly PEAK Level D'!$C$4:$AE$1500,MATCH($C172,'Monthly PEAK Level D'!$C$4:$C$1500,0),MATCH(AH$4,'Monthly PEAK Level D'!$C$4:$AE$4,0)),"")</f>
        <v/>
      </c>
      <c r="AI172" s="40" t="str">
        <f ca="1">IFERROR(-1*INDEX('Monthly PEAK Level D'!$C$4:$AE$1500,MATCH($C172,'Monthly PEAK Level D'!$C$4:$C$1500,0),MATCH(AI$4,'Monthly PEAK Level D'!$C$4:$AE$4,0)),"")</f>
        <v/>
      </c>
      <c r="AJ172" s="40" t="str">
        <f ca="1">IFERROR(-1*INDEX('Monthly PEAK Level D'!$C$4:$AE$1500,MATCH($C172,'Monthly PEAK Level D'!$C$4:$C$1500,0),MATCH(AJ$4,'Monthly PEAK Level D'!$C$4:$AE$4,0)),"")</f>
        <v/>
      </c>
      <c r="AK172" s="40" t="str">
        <f ca="1">IFERROR(-1*INDEX('Monthly PEAK Level D'!$C$4:$AE$1500,MATCH($C172,'Monthly PEAK Level D'!$C$4:$C$1500,0),MATCH(AK$4,'Monthly PEAK Level D'!$C$4:$AE$4,0)),"")</f>
        <v/>
      </c>
    </row>
    <row r="173" spans="3:37">
      <c r="C173" s="24">
        <f t="shared" si="2"/>
        <v>50406</v>
      </c>
      <c r="D173" s="90" t="s">
        <v>65</v>
      </c>
      <c r="E173" s="91" t="s">
        <v>65</v>
      </c>
      <c r="F173" s="90" t="s">
        <v>65</v>
      </c>
      <c r="G173" s="90" t="s">
        <v>65</v>
      </c>
      <c r="H173" s="90" t="s">
        <v>65</v>
      </c>
      <c r="I173" s="90" t="s">
        <v>65</v>
      </c>
      <c r="J173" s="40" t="str">
        <f ca="1">IFERROR(-1*INDEX('Monthly PEAK Level D'!$C$4:$AE$1500,MATCH($C173,'Monthly PEAK Level D'!$C$4:$C$1500,0),MATCH(J$4,'Monthly PEAK Level D'!$C$4:$AE$4,0)),"")</f>
        <v/>
      </c>
      <c r="K173" s="40" t="str">
        <f ca="1">IFERROR(-1*INDEX('Monthly PEAK Level D'!$C$4:$AE$1500,MATCH($C173,'Monthly PEAK Level D'!$C$4:$C$1500,0),MATCH(K$4,'Monthly PEAK Level D'!$C$4:$AE$4,0)),"")</f>
        <v/>
      </c>
      <c r="L173" s="40" t="str">
        <f ca="1">IFERROR(-1*INDEX('Monthly PEAK Level D'!$C$4:$AE$1500,MATCH($C173,'Monthly PEAK Level D'!$C$4:$C$1500,0),MATCH(L$4,'Monthly PEAK Level D'!$C$4:$AE$4,0)),"")</f>
        <v/>
      </c>
      <c r="M173" s="40" t="str">
        <f ca="1">IFERROR(-1*INDEX('Monthly PEAK Level D'!$C$4:$AE$1500,MATCH($C173,'Monthly PEAK Level D'!$C$4:$C$1500,0),MATCH(M$4,'Monthly PEAK Level D'!$C$4:$AE$4,0)),"")</f>
        <v/>
      </c>
      <c r="N173" s="40" t="str">
        <f ca="1">IFERROR(INDEX('Monthly PEAK Level D'!$C$4:$AE$1500,MATCH($C173,'Monthly PEAK Level D'!$C$4:$C$1500,0),MATCH(N$4,'Monthly PEAK Level D'!$C$4:$AE$4,0)),"")</f>
        <v/>
      </c>
      <c r="O173" s="40" t="str">
        <f ca="1">IFERROR(INDEX('Monthly PEAK Level D'!$C$4:$AE$1500,MATCH($C173,'Monthly PEAK Level D'!$C$4:$C$1500,0),MATCH(O$4,'Monthly PEAK Level D'!$C$4:$AE$4,0)),"")</f>
        <v/>
      </c>
      <c r="P173" s="90" t="s">
        <v>65</v>
      </c>
      <c r="Q173" s="90" t="s">
        <v>65</v>
      </c>
      <c r="R173" s="90" t="s">
        <v>65</v>
      </c>
      <c r="S173" s="40" t="str">
        <f ca="1">IFERROR(-1*INDEX('Monthly PEAK Level D'!$C$4:$AE$1500,MATCH($C173,'Monthly PEAK Level D'!$C$4:$C$1500,0),MATCH(S$4,'Monthly PEAK Level D'!$C$4:$AE$4,0)),"")</f>
        <v/>
      </c>
      <c r="T173" s="40" t="str">
        <f ca="1">IFERROR(-1*INDEX('Monthly PEAK Level D'!$C$4:$AE$1500,MATCH($C173,'Monthly PEAK Level D'!$C$4:$C$1500,0),MATCH(T$4,'Monthly PEAK Level D'!$C$4:$AE$4,0)),"")</f>
        <v/>
      </c>
      <c r="U173" s="40" t="str">
        <f ca="1">IFERROR(-1*INDEX('Monthly PEAK Level D'!$C$4:$AE$1500,MATCH($C173,'Monthly PEAK Level D'!$C$4:$C$1500,0),MATCH(U$4,'Monthly PEAK Level D'!$C$4:$AE$4,0)),"")</f>
        <v/>
      </c>
      <c r="V173" s="40" t="str">
        <f ca="1">IFERROR(-1*INDEX('Monthly PEAK Level D'!$C$4:$AE$1500,MATCH($C173,'Monthly PEAK Level D'!$C$4:$C$1500,0),MATCH(V$4,'Monthly PEAK Level D'!$C$4:$AE$4,0)),"")</f>
        <v/>
      </c>
      <c r="W173" s="40" t="str">
        <f ca="1">IFERROR(-1*INDEX('Monthly PEAK Level D'!$C$4:$AE$1500,MATCH($C173,'Monthly PEAK Level D'!$C$4:$C$1500,0),MATCH(W$4,'Monthly PEAK Level D'!$C$4:$AE$4,0)),"")</f>
        <v/>
      </c>
      <c r="X173" s="40" t="str">
        <f ca="1">IFERROR(-1*INDEX('Monthly PEAK Level D'!$C$4:$AE$1500,MATCH($C173,'Monthly PEAK Level D'!$C$4:$C$1500,0),MATCH(X$4,'Monthly PEAK Level D'!$C$4:$AE$4,0)),"")</f>
        <v/>
      </c>
      <c r="Y173" s="40" t="str">
        <f ca="1">IFERROR(-1*INDEX('Monthly PEAK Level D'!$C$4:$AE$1500,MATCH($C173,'Monthly PEAK Level D'!$C$4:$C$1500,0),MATCH(Y$4,'Monthly PEAK Level D'!$C$4:$AE$4,0)),"")</f>
        <v/>
      </c>
      <c r="AB173" s="40" t="str">
        <f ca="1">IFERROR(-1*INDEX('Monthly PEAK Level D'!$C$4:$AE$1500,MATCH($C173,'Monthly PEAK Level D'!$C$4:$C$1500,0),MATCH(AB$4,'Monthly PEAK Level D'!$C$4:$AE$4,0)),"")</f>
        <v/>
      </c>
      <c r="AC173" s="40" t="str">
        <f ca="1">IFERROR(-1*INDEX('Monthly PEAK Level D'!$C$4:$AE$1500,MATCH($C173,'Monthly PEAK Level D'!$C$4:$C$1500,0),MATCH(AC$4,'Monthly PEAK Level D'!$C$4:$AE$4,0)),"")</f>
        <v/>
      </c>
      <c r="AD173" s="40" t="str">
        <f ca="1">IFERROR(-1*INDEX('Monthly PEAK Level D'!$C$4:$AE$1500,MATCH($C173,'Monthly PEAK Level D'!$C$4:$C$1500,0),MATCH(AD$4,'Monthly PEAK Level D'!$C$4:$AE$4,0)),"")</f>
        <v/>
      </c>
      <c r="AE173" s="40" t="str">
        <f ca="1">IFERROR(-1*INDEX('Monthly PEAK Level D'!$C$4:$AE$1500,MATCH($C173,'Monthly PEAK Level D'!$C$4:$C$1500,0),MATCH(AE$4,'Monthly PEAK Level D'!$C$4:$AE$4,0)),"")</f>
        <v/>
      </c>
      <c r="AF173" s="40" t="str">
        <f ca="1">IFERROR(-1*INDEX('Monthly PEAK Level D'!$C$4:$AE$1500,MATCH($C173,'Monthly PEAK Level D'!$C$4:$C$1500,0),MATCH(AF$4,'Monthly PEAK Level D'!$C$4:$AE$4,0)),"")</f>
        <v/>
      </c>
      <c r="AG173" s="40" t="str">
        <f ca="1">IFERROR(-1*INDEX('Monthly PEAK Level D'!$C$4:$AE$1500,MATCH($C173,'Monthly PEAK Level D'!$C$4:$C$1500,0),MATCH(AG$4,'Monthly PEAK Level D'!$C$4:$AE$4,0)),"")</f>
        <v/>
      </c>
      <c r="AH173" s="40" t="str">
        <f ca="1">IFERROR(-1*INDEX('Monthly PEAK Level D'!$C$4:$AE$1500,MATCH($C173,'Monthly PEAK Level D'!$C$4:$C$1500,0),MATCH(AH$4,'Monthly PEAK Level D'!$C$4:$AE$4,0)),"")</f>
        <v/>
      </c>
      <c r="AI173" s="40" t="str">
        <f ca="1">IFERROR(-1*INDEX('Monthly PEAK Level D'!$C$4:$AE$1500,MATCH($C173,'Monthly PEAK Level D'!$C$4:$C$1500,0),MATCH(AI$4,'Monthly PEAK Level D'!$C$4:$AE$4,0)),"")</f>
        <v/>
      </c>
      <c r="AJ173" s="40" t="str">
        <f ca="1">IFERROR(-1*INDEX('Monthly PEAK Level D'!$C$4:$AE$1500,MATCH($C173,'Monthly PEAK Level D'!$C$4:$C$1500,0),MATCH(AJ$4,'Monthly PEAK Level D'!$C$4:$AE$4,0)),"")</f>
        <v/>
      </c>
      <c r="AK173" s="40" t="str">
        <f ca="1">IFERROR(-1*INDEX('Monthly PEAK Level D'!$C$4:$AE$1500,MATCH($C173,'Monthly PEAK Level D'!$C$4:$C$1500,0),MATCH(AK$4,'Monthly PEAK Level D'!$C$4:$AE$4,0)),"")</f>
        <v/>
      </c>
    </row>
    <row r="174" spans="3:37">
      <c r="C174" s="24">
        <f t="shared" si="2"/>
        <v>50437</v>
      </c>
      <c r="D174" s="90" t="s">
        <v>65</v>
      </c>
      <c r="E174" s="91" t="s">
        <v>65</v>
      </c>
      <c r="F174" s="90" t="s">
        <v>65</v>
      </c>
      <c r="G174" s="90" t="s">
        <v>65</v>
      </c>
      <c r="H174" s="90" t="s">
        <v>65</v>
      </c>
      <c r="I174" s="90" t="s">
        <v>65</v>
      </c>
      <c r="J174" s="40" t="str">
        <f ca="1">IFERROR(-1*INDEX('Monthly PEAK Level D'!$C$4:$AE$1500,MATCH($C174,'Monthly PEAK Level D'!$C$4:$C$1500,0),MATCH(J$4,'Monthly PEAK Level D'!$C$4:$AE$4,0)),"")</f>
        <v/>
      </c>
      <c r="K174" s="40" t="str">
        <f ca="1">IFERROR(-1*INDEX('Monthly PEAK Level D'!$C$4:$AE$1500,MATCH($C174,'Monthly PEAK Level D'!$C$4:$C$1500,0),MATCH(K$4,'Monthly PEAK Level D'!$C$4:$AE$4,0)),"")</f>
        <v/>
      </c>
      <c r="L174" s="40" t="str">
        <f ca="1">IFERROR(-1*INDEX('Monthly PEAK Level D'!$C$4:$AE$1500,MATCH($C174,'Monthly PEAK Level D'!$C$4:$C$1500,0),MATCH(L$4,'Monthly PEAK Level D'!$C$4:$AE$4,0)),"")</f>
        <v/>
      </c>
      <c r="M174" s="40" t="str">
        <f ca="1">IFERROR(-1*INDEX('Monthly PEAK Level D'!$C$4:$AE$1500,MATCH($C174,'Monthly PEAK Level D'!$C$4:$C$1500,0),MATCH(M$4,'Monthly PEAK Level D'!$C$4:$AE$4,0)),"")</f>
        <v/>
      </c>
      <c r="N174" s="40" t="str">
        <f ca="1">IFERROR(INDEX('Monthly PEAK Level D'!$C$4:$AE$1500,MATCH($C174,'Monthly PEAK Level D'!$C$4:$C$1500,0),MATCH(N$4,'Monthly PEAK Level D'!$C$4:$AE$4,0)),"")</f>
        <v/>
      </c>
      <c r="O174" s="40" t="str">
        <f ca="1">IFERROR(INDEX('Monthly PEAK Level D'!$C$4:$AE$1500,MATCH($C174,'Monthly PEAK Level D'!$C$4:$C$1500,0),MATCH(O$4,'Monthly PEAK Level D'!$C$4:$AE$4,0)),"")</f>
        <v/>
      </c>
      <c r="P174" s="90" t="s">
        <v>65</v>
      </c>
      <c r="Q174" s="90" t="s">
        <v>65</v>
      </c>
      <c r="R174" s="90" t="s">
        <v>65</v>
      </c>
      <c r="S174" s="40" t="str">
        <f ca="1">IFERROR(-1*INDEX('Monthly PEAK Level D'!$C$4:$AE$1500,MATCH($C174,'Monthly PEAK Level D'!$C$4:$C$1500,0),MATCH(S$4,'Monthly PEAK Level D'!$C$4:$AE$4,0)),"")</f>
        <v/>
      </c>
      <c r="T174" s="40" t="str">
        <f ca="1">IFERROR(-1*INDEX('Monthly PEAK Level D'!$C$4:$AE$1500,MATCH($C174,'Monthly PEAK Level D'!$C$4:$C$1500,0),MATCH(T$4,'Monthly PEAK Level D'!$C$4:$AE$4,0)),"")</f>
        <v/>
      </c>
      <c r="U174" s="40" t="str">
        <f ca="1">IFERROR(-1*INDEX('Monthly PEAK Level D'!$C$4:$AE$1500,MATCH($C174,'Monthly PEAK Level D'!$C$4:$C$1500,0),MATCH(U$4,'Monthly PEAK Level D'!$C$4:$AE$4,0)),"")</f>
        <v/>
      </c>
      <c r="V174" s="40" t="str">
        <f ca="1">IFERROR(-1*INDEX('Monthly PEAK Level D'!$C$4:$AE$1500,MATCH($C174,'Monthly PEAK Level D'!$C$4:$C$1500,0),MATCH(V$4,'Monthly PEAK Level D'!$C$4:$AE$4,0)),"")</f>
        <v/>
      </c>
      <c r="W174" s="40" t="str">
        <f ca="1">IFERROR(-1*INDEX('Monthly PEAK Level D'!$C$4:$AE$1500,MATCH($C174,'Monthly PEAK Level D'!$C$4:$C$1500,0),MATCH(W$4,'Monthly PEAK Level D'!$C$4:$AE$4,0)),"")</f>
        <v/>
      </c>
      <c r="X174" s="40" t="str">
        <f ca="1">IFERROR(-1*INDEX('Monthly PEAK Level D'!$C$4:$AE$1500,MATCH($C174,'Monthly PEAK Level D'!$C$4:$C$1500,0),MATCH(X$4,'Monthly PEAK Level D'!$C$4:$AE$4,0)),"")</f>
        <v/>
      </c>
      <c r="Y174" s="40" t="str">
        <f ca="1">IFERROR(-1*INDEX('Monthly PEAK Level D'!$C$4:$AE$1500,MATCH($C174,'Monthly PEAK Level D'!$C$4:$C$1500,0),MATCH(Y$4,'Monthly PEAK Level D'!$C$4:$AE$4,0)),"")</f>
        <v/>
      </c>
      <c r="AB174" s="40" t="str">
        <f ca="1">IFERROR(-1*INDEX('Monthly PEAK Level D'!$C$4:$AE$1500,MATCH($C174,'Monthly PEAK Level D'!$C$4:$C$1500,0),MATCH(AB$4,'Monthly PEAK Level D'!$C$4:$AE$4,0)),"")</f>
        <v/>
      </c>
      <c r="AC174" s="40" t="str">
        <f ca="1">IFERROR(-1*INDEX('Monthly PEAK Level D'!$C$4:$AE$1500,MATCH($C174,'Monthly PEAK Level D'!$C$4:$C$1500,0),MATCH(AC$4,'Monthly PEAK Level D'!$C$4:$AE$4,0)),"")</f>
        <v/>
      </c>
      <c r="AD174" s="40" t="str">
        <f ca="1">IFERROR(-1*INDEX('Monthly PEAK Level D'!$C$4:$AE$1500,MATCH($C174,'Monthly PEAK Level D'!$C$4:$C$1500,0),MATCH(AD$4,'Monthly PEAK Level D'!$C$4:$AE$4,0)),"")</f>
        <v/>
      </c>
      <c r="AE174" s="40" t="str">
        <f ca="1">IFERROR(-1*INDEX('Monthly PEAK Level D'!$C$4:$AE$1500,MATCH($C174,'Monthly PEAK Level D'!$C$4:$C$1500,0),MATCH(AE$4,'Monthly PEAK Level D'!$C$4:$AE$4,0)),"")</f>
        <v/>
      </c>
      <c r="AF174" s="40" t="str">
        <f ca="1">IFERROR(-1*INDEX('Monthly PEAK Level D'!$C$4:$AE$1500,MATCH($C174,'Monthly PEAK Level D'!$C$4:$C$1500,0),MATCH(AF$4,'Monthly PEAK Level D'!$C$4:$AE$4,0)),"")</f>
        <v/>
      </c>
      <c r="AG174" s="40" t="str">
        <f ca="1">IFERROR(-1*INDEX('Monthly PEAK Level D'!$C$4:$AE$1500,MATCH($C174,'Monthly PEAK Level D'!$C$4:$C$1500,0),MATCH(AG$4,'Monthly PEAK Level D'!$C$4:$AE$4,0)),"")</f>
        <v/>
      </c>
      <c r="AH174" s="40" t="str">
        <f ca="1">IFERROR(-1*INDEX('Monthly PEAK Level D'!$C$4:$AE$1500,MATCH($C174,'Monthly PEAK Level D'!$C$4:$C$1500,0),MATCH(AH$4,'Monthly PEAK Level D'!$C$4:$AE$4,0)),"")</f>
        <v/>
      </c>
      <c r="AI174" s="40" t="str">
        <f ca="1">IFERROR(-1*INDEX('Monthly PEAK Level D'!$C$4:$AE$1500,MATCH($C174,'Monthly PEAK Level D'!$C$4:$C$1500,0),MATCH(AI$4,'Monthly PEAK Level D'!$C$4:$AE$4,0)),"")</f>
        <v/>
      </c>
      <c r="AJ174" s="40" t="str">
        <f ca="1">IFERROR(-1*INDEX('Monthly PEAK Level D'!$C$4:$AE$1500,MATCH($C174,'Monthly PEAK Level D'!$C$4:$C$1500,0),MATCH(AJ$4,'Monthly PEAK Level D'!$C$4:$AE$4,0)),"")</f>
        <v/>
      </c>
      <c r="AK174" s="40" t="str">
        <f ca="1">IFERROR(-1*INDEX('Monthly PEAK Level D'!$C$4:$AE$1500,MATCH($C174,'Monthly PEAK Level D'!$C$4:$C$1500,0),MATCH(AK$4,'Monthly PEAK Level D'!$C$4:$AE$4,0)),"")</f>
        <v/>
      </c>
    </row>
    <row r="175" spans="3:37">
      <c r="C175" s="24">
        <f t="shared" si="2"/>
        <v>50465</v>
      </c>
      <c r="D175" s="90" t="s">
        <v>65</v>
      </c>
      <c r="E175" s="91" t="s">
        <v>65</v>
      </c>
      <c r="F175" s="90" t="s">
        <v>65</v>
      </c>
      <c r="G175" s="90" t="s">
        <v>65</v>
      </c>
      <c r="H175" s="90" t="s">
        <v>65</v>
      </c>
      <c r="I175" s="90" t="s">
        <v>65</v>
      </c>
      <c r="J175" s="40" t="str">
        <f ca="1">IFERROR(-1*INDEX('Monthly PEAK Level D'!$C$4:$AE$1500,MATCH($C175,'Monthly PEAK Level D'!$C$4:$C$1500,0),MATCH(J$4,'Monthly PEAK Level D'!$C$4:$AE$4,0)),"")</f>
        <v/>
      </c>
      <c r="K175" s="40" t="str">
        <f ca="1">IFERROR(-1*INDEX('Monthly PEAK Level D'!$C$4:$AE$1500,MATCH($C175,'Monthly PEAK Level D'!$C$4:$C$1500,0),MATCH(K$4,'Monthly PEAK Level D'!$C$4:$AE$4,0)),"")</f>
        <v/>
      </c>
      <c r="L175" s="40" t="str">
        <f ca="1">IFERROR(-1*INDEX('Monthly PEAK Level D'!$C$4:$AE$1500,MATCH($C175,'Monthly PEAK Level D'!$C$4:$C$1500,0),MATCH(L$4,'Monthly PEAK Level D'!$C$4:$AE$4,0)),"")</f>
        <v/>
      </c>
      <c r="M175" s="40" t="str">
        <f ca="1">IFERROR(-1*INDEX('Monthly PEAK Level D'!$C$4:$AE$1500,MATCH($C175,'Monthly PEAK Level D'!$C$4:$C$1500,0),MATCH(M$4,'Monthly PEAK Level D'!$C$4:$AE$4,0)),"")</f>
        <v/>
      </c>
      <c r="N175" s="40" t="str">
        <f ca="1">IFERROR(INDEX('Monthly PEAK Level D'!$C$4:$AE$1500,MATCH($C175,'Monthly PEAK Level D'!$C$4:$C$1500,0),MATCH(N$4,'Monthly PEAK Level D'!$C$4:$AE$4,0)),"")</f>
        <v/>
      </c>
      <c r="O175" s="40" t="str">
        <f ca="1">IFERROR(INDEX('Monthly PEAK Level D'!$C$4:$AE$1500,MATCH($C175,'Monthly PEAK Level D'!$C$4:$C$1500,0),MATCH(O$4,'Monthly PEAK Level D'!$C$4:$AE$4,0)),"")</f>
        <v/>
      </c>
      <c r="P175" s="90" t="s">
        <v>65</v>
      </c>
      <c r="Q175" s="90" t="s">
        <v>65</v>
      </c>
      <c r="R175" s="90" t="s">
        <v>65</v>
      </c>
      <c r="S175" s="40" t="str">
        <f ca="1">IFERROR(-1*INDEX('Monthly PEAK Level D'!$C$4:$AE$1500,MATCH($C175,'Monthly PEAK Level D'!$C$4:$C$1500,0),MATCH(S$4,'Monthly PEAK Level D'!$C$4:$AE$4,0)),"")</f>
        <v/>
      </c>
      <c r="T175" s="40" t="str">
        <f ca="1">IFERROR(-1*INDEX('Monthly PEAK Level D'!$C$4:$AE$1500,MATCH($C175,'Monthly PEAK Level D'!$C$4:$C$1500,0),MATCH(T$4,'Monthly PEAK Level D'!$C$4:$AE$4,0)),"")</f>
        <v/>
      </c>
      <c r="U175" s="40" t="str">
        <f ca="1">IFERROR(-1*INDEX('Monthly PEAK Level D'!$C$4:$AE$1500,MATCH($C175,'Monthly PEAK Level D'!$C$4:$C$1500,0),MATCH(U$4,'Monthly PEAK Level D'!$C$4:$AE$4,0)),"")</f>
        <v/>
      </c>
      <c r="V175" s="40" t="str">
        <f ca="1">IFERROR(-1*INDEX('Monthly PEAK Level D'!$C$4:$AE$1500,MATCH($C175,'Monthly PEAK Level D'!$C$4:$C$1500,0),MATCH(V$4,'Monthly PEAK Level D'!$C$4:$AE$4,0)),"")</f>
        <v/>
      </c>
      <c r="W175" s="40" t="str">
        <f ca="1">IFERROR(-1*INDEX('Monthly PEAK Level D'!$C$4:$AE$1500,MATCH($C175,'Monthly PEAK Level D'!$C$4:$C$1500,0),MATCH(W$4,'Monthly PEAK Level D'!$C$4:$AE$4,0)),"")</f>
        <v/>
      </c>
      <c r="X175" s="40" t="str">
        <f ca="1">IFERROR(-1*INDEX('Monthly PEAK Level D'!$C$4:$AE$1500,MATCH($C175,'Monthly PEAK Level D'!$C$4:$C$1500,0),MATCH(X$4,'Monthly PEAK Level D'!$C$4:$AE$4,0)),"")</f>
        <v/>
      </c>
      <c r="Y175" s="40" t="str">
        <f ca="1">IFERROR(-1*INDEX('Monthly PEAK Level D'!$C$4:$AE$1500,MATCH($C175,'Monthly PEAK Level D'!$C$4:$C$1500,0),MATCH(Y$4,'Monthly PEAK Level D'!$C$4:$AE$4,0)),"")</f>
        <v/>
      </c>
      <c r="AB175" s="40" t="str">
        <f ca="1">IFERROR(-1*INDEX('Monthly PEAK Level D'!$C$4:$AE$1500,MATCH($C175,'Monthly PEAK Level D'!$C$4:$C$1500,0),MATCH(AB$4,'Monthly PEAK Level D'!$C$4:$AE$4,0)),"")</f>
        <v/>
      </c>
      <c r="AC175" s="40" t="str">
        <f ca="1">IFERROR(-1*INDEX('Monthly PEAK Level D'!$C$4:$AE$1500,MATCH($C175,'Monthly PEAK Level D'!$C$4:$C$1500,0),MATCH(AC$4,'Monthly PEAK Level D'!$C$4:$AE$4,0)),"")</f>
        <v/>
      </c>
      <c r="AD175" s="40" t="str">
        <f ca="1">IFERROR(-1*INDEX('Monthly PEAK Level D'!$C$4:$AE$1500,MATCH($C175,'Monthly PEAK Level D'!$C$4:$C$1500,0),MATCH(AD$4,'Monthly PEAK Level D'!$C$4:$AE$4,0)),"")</f>
        <v/>
      </c>
      <c r="AE175" s="40" t="str">
        <f ca="1">IFERROR(-1*INDEX('Monthly PEAK Level D'!$C$4:$AE$1500,MATCH($C175,'Monthly PEAK Level D'!$C$4:$C$1500,0),MATCH(AE$4,'Monthly PEAK Level D'!$C$4:$AE$4,0)),"")</f>
        <v/>
      </c>
      <c r="AF175" s="40" t="str">
        <f ca="1">IFERROR(-1*INDEX('Monthly PEAK Level D'!$C$4:$AE$1500,MATCH($C175,'Monthly PEAK Level D'!$C$4:$C$1500,0),MATCH(AF$4,'Monthly PEAK Level D'!$C$4:$AE$4,0)),"")</f>
        <v/>
      </c>
      <c r="AG175" s="40" t="str">
        <f ca="1">IFERROR(-1*INDEX('Monthly PEAK Level D'!$C$4:$AE$1500,MATCH($C175,'Monthly PEAK Level D'!$C$4:$C$1500,0),MATCH(AG$4,'Monthly PEAK Level D'!$C$4:$AE$4,0)),"")</f>
        <v/>
      </c>
      <c r="AH175" s="40" t="str">
        <f ca="1">IFERROR(-1*INDEX('Monthly PEAK Level D'!$C$4:$AE$1500,MATCH($C175,'Monthly PEAK Level D'!$C$4:$C$1500,0),MATCH(AH$4,'Monthly PEAK Level D'!$C$4:$AE$4,0)),"")</f>
        <v/>
      </c>
      <c r="AI175" s="40" t="str">
        <f ca="1">IFERROR(-1*INDEX('Monthly PEAK Level D'!$C$4:$AE$1500,MATCH($C175,'Monthly PEAK Level D'!$C$4:$C$1500,0),MATCH(AI$4,'Monthly PEAK Level D'!$C$4:$AE$4,0)),"")</f>
        <v/>
      </c>
      <c r="AJ175" s="40" t="str">
        <f ca="1">IFERROR(-1*INDEX('Monthly PEAK Level D'!$C$4:$AE$1500,MATCH($C175,'Monthly PEAK Level D'!$C$4:$C$1500,0),MATCH(AJ$4,'Monthly PEAK Level D'!$C$4:$AE$4,0)),"")</f>
        <v/>
      </c>
      <c r="AK175" s="40" t="str">
        <f ca="1">IFERROR(-1*INDEX('Monthly PEAK Level D'!$C$4:$AE$1500,MATCH($C175,'Monthly PEAK Level D'!$C$4:$C$1500,0),MATCH(AK$4,'Monthly PEAK Level D'!$C$4:$AE$4,0)),"")</f>
        <v/>
      </c>
    </row>
    <row r="176" spans="3:37">
      <c r="C176" s="24">
        <f t="shared" si="2"/>
        <v>50496</v>
      </c>
      <c r="D176" s="90" t="s">
        <v>65</v>
      </c>
      <c r="E176" s="91" t="s">
        <v>65</v>
      </c>
      <c r="F176" s="90" t="s">
        <v>65</v>
      </c>
      <c r="G176" s="90" t="s">
        <v>65</v>
      </c>
      <c r="H176" s="90" t="s">
        <v>65</v>
      </c>
      <c r="I176" s="90" t="s">
        <v>65</v>
      </c>
      <c r="J176" s="40" t="str">
        <f ca="1">IFERROR(-1*INDEX('Monthly PEAK Level D'!$C$4:$AE$1500,MATCH($C176,'Monthly PEAK Level D'!$C$4:$C$1500,0),MATCH(J$4,'Monthly PEAK Level D'!$C$4:$AE$4,0)),"")</f>
        <v/>
      </c>
      <c r="K176" s="40" t="str">
        <f ca="1">IFERROR(-1*INDEX('Monthly PEAK Level D'!$C$4:$AE$1500,MATCH($C176,'Monthly PEAK Level D'!$C$4:$C$1500,0),MATCH(K$4,'Monthly PEAK Level D'!$C$4:$AE$4,0)),"")</f>
        <v/>
      </c>
      <c r="L176" s="40" t="str">
        <f ca="1">IFERROR(-1*INDEX('Monthly PEAK Level D'!$C$4:$AE$1500,MATCH($C176,'Monthly PEAK Level D'!$C$4:$C$1500,0),MATCH(L$4,'Monthly PEAK Level D'!$C$4:$AE$4,0)),"")</f>
        <v/>
      </c>
      <c r="M176" s="40" t="str">
        <f ca="1">IFERROR(-1*INDEX('Monthly PEAK Level D'!$C$4:$AE$1500,MATCH($C176,'Monthly PEAK Level D'!$C$4:$C$1500,0),MATCH(M$4,'Monthly PEAK Level D'!$C$4:$AE$4,0)),"")</f>
        <v/>
      </c>
      <c r="N176" s="40" t="str">
        <f ca="1">IFERROR(INDEX('Monthly PEAK Level D'!$C$4:$AE$1500,MATCH($C176,'Monthly PEAK Level D'!$C$4:$C$1500,0),MATCH(N$4,'Monthly PEAK Level D'!$C$4:$AE$4,0)),"")</f>
        <v/>
      </c>
      <c r="O176" s="40" t="str">
        <f ca="1">IFERROR(INDEX('Monthly PEAK Level D'!$C$4:$AE$1500,MATCH($C176,'Monthly PEAK Level D'!$C$4:$C$1500,0),MATCH(O$4,'Monthly PEAK Level D'!$C$4:$AE$4,0)),"")</f>
        <v/>
      </c>
      <c r="P176" s="90" t="s">
        <v>65</v>
      </c>
      <c r="Q176" s="90" t="s">
        <v>65</v>
      </c>
      <c r="R176" s="90" t="s">
        <v>65</v>
      </c>
      <c r="S176" s="40" t="str">
        <f ca="1">IFERROR(-1*INDEX('Monthly PEAK Level D'!$C$4:$AE$1500,MATCH($C176,'Monthly PEAK Level D'!$C$4:$C$1500,0),MATCH(S$4,'Monthly PEAK Level D'!$C$4:$AE$4,0)),"")</f>
        <v/>
      </c>
      <c r="T176" s="40" t="str">
        <f ca="1">IFERROR(-1*INDEX('Monthly PEAK Level D'!$C$4:$AE$1500,MATCH($C176,'Monthly PEAK Level D'!$C$4:$C$1500,0),MATCH(T$4,'Monthly PEAK Level D'!$C$4:$AE$4,0)),"")</f>
        <v/>
      </c>
      <c r="U176" s="40" t="str">
        <f ca="1">IFERROR(-1*INDEX('Monthly PEAK Level D'!$C$4:$AE$1500,MATCH($C176,'Monthly PEAK Level D'!$C$4:$C$1500,0),MATCH(U$4,'Monthly PEAK Level D'!$C$4:$AE$4,0)),"")</f>
        <v/>
      </c>
      <c r="V176" s="40" t="str">
        <f ca="1">IFERROR(-1*INDEX('Monthly PEAK Level D'!$C$4:$AE$1500,MATCH($C176,'Monthly PEAK Level D'!$C$4:$C$1500,0),MATCH(V$4,'Monthly PEAK Level D'!$C$4:$AE$4,0)),"")</f>
        <v/>
      </c>
      <c r="W176" s="40" t="str">
        <f ca="1">IFERROR(-1*INDEX('Monthly PEAK Level D'!$C$4:$AE$1500,MATCH($C176,'Monthly PEAK Level D'!$C$4:$C$1500,0),MATCH(W$4,'Monthly PEAK Level D'!$C$4:$AE$4,0)),"")</f>
        <v/>
      </c>
      <c r="X176" s="40" t="str">
        <f ca="1">IFERROR(-1*INDEX('Monthly PEAK Level D'!$C$4:$AE$1500,MATCH($C176,'Monthly PEAK Level D'!$C$4:$C$1500,0),MATCH(X$4,'Monthly PEAK Level D'!$C$4:$AE$4,0)),"")</f>
        <v/>
      </c>
      <c r="Y176" s="40" t="str">
        <f ca="1">IFERROR(-1*INDEX('Monthly PEAK Level D'!$C$4:$AE$1500,MATCH($C176,'Monthly PEAK Level D'!$C$4:$C$1500,0),MATCH(Y$4,'Monthly PEAK Level D'!$C$4:$AE$4,0)),"")</f>
        <v/>
      </c>
      <c r="AB176" s="40" t="str">
        <f ca="1">IFERROR(-1*INDEX('Monthly PEAK Level D'!$C$4:$AE$1500,MATCH($C176,'Monthly PEAK Level D'!$C$4:$C$1500,0),MATCH(AB$4,'Monthly PEAK Level D'!$C$4:$AE$4,0)),"")</f>
        <v/>
      </c>
      <c r="AC176" s="40" t="str">
        <f ca="1">IFERROR(-1*INDEX('Monthly PEAK Level D'!$C$4:$AE$1500,MATCH($C176,'Monthly PEAK Level D'!$C$4:$C$1500,0),MATCH(AC$4,'Monthly PEAK Level D'!$C$4:$AE$4,0)),"")</f>
        <v/>
      </c>
      <c r="AD176" s="40" t="str">
        <f ca="1">IFERROR(-1*INDEX('Monthly PEAK Level D'!$C$4:$AE$1500,MATCH($C176,'Monthly PEAK Level D'!$C$4:$C$1500,0),MATCH(AD$4,'Monthly PEAK Level D'!$C$4:$AE$4,0)),"")</f>
        <v/>
      </c>
      <c r="AE176" s="40" t="str">
        <f ca="1">IFERROR(-1*INDEX('Monthly PEAK Level D'!$C$4:$AE$1500,MATCH($C176,'Monthly PEAK Level D'!$C$4:$C$1500,0),MATCH(AE$4,'Monthly PEAK Level D'!$C$4:$AE$4,0)),"")</f>
        <v/>
      </c>
      <c r="AF176" s="40" t="str">
        <f ca="1">IFERROR(-1*INDEX('Monthly PEAK Level D'!$C$4:$AE$1500,MATCH($C176,'Monthly PEAK Level D'!$C$4:$C$1500,0),MATCH(AF$4,'Monthly PEAK Level D'!$C$4:$AE$4,0)),"")</f>
        <v/>
      </c>
      <c r="AG176" s="40" t="str">
        <f ca="1">IFERROR(-1*INDEX('Monthly PEAK Level D'!$C$4:$AE$1500,MATCH($C176,'Monthly PEAK Level D'!$C$4:$C$1500,0),MATCH(AG$4,'Monthly PEAK Level D'!$C$4:$AE$4,0)),"")</f>
        <v/>
      </c>
      <c r="AH176" s="40" t="str">
        <f ca="1">IFERROR(-1*INDEX('Monthly PEAK Level D'!$C$4:$AE$1500,MATCH($C176,'Monthly PEAK Level D'!$C$4:$C$1500,0),MATCH(AH$4,'Monthly PEAK Level D'!$C$4:$AE$4,0)),"")</f>
        <v/>
      </c>
      <c r="AI176" s="40" t="str">
        <f ca="1">IFERROR(-1*INDEX('Monthly PEAK Level D'!$C$4:$AE$1500,MATCH($C176,'Monthly PEAK Level D'!$C$4:$C$1500,0),MATCH(AI$4,'Monthly PEAK Level D'!$C$4:$AE$4,0)),"")</f>
        <v/>
      </c>
      <c r="AJ176" s="40" t="str">
        <f ca="1">IFERROR(-1*INDEX('Monthly PEAK Level D'!$C$4:$AE$1500,MATCH($C176,'Monthly PEAK Level D'!$C$4:$C$1500,0),MATCH(AJ$4,'Monthly PEAK Level D'!$C$4:$AE$4,0)),"")</f>
        <v/>
      </c>
      <c r="AK176" s="40" t="str">
        <f ca="1">IFERROR(-1*INDEX('Monthly PEAK Level D'!$C$4:$AE$1500,MATCH($C176,'Monthly PEAK Level D'!$C$4:$C$1500,0),MATCH(AK$4,'Monthly PEAK Level D'!$C$4:$AE$4,0)),"")</f>
        <v/>
      </c>
    </row>
    <row r="177" spans="3:37">
      <c r="C177" s="24">
        <f t="shared" si="2"/>
        <v>50526</v>
      </c>
      <c r="D177" s="90" t="s">
        <v>65</v>
      </c>
      <c r="E177" s="91" t="s">
        <v>65</v>
      </c>
      <c r="F177" s="90" t="s">
        <v>65</v>
      </c>
      <c r="G177" s="90" t="s">
        <v>65</v>
      </c>
      <c r="H177" s="90" t="s">
        <v>65</v>
      </c>
      <c r="I177" s="90" t="s">
        <v>65</v>
      </c>
      <c r="J177" s="40" t="str">
        <f ca="1">IFERROR(-1*INDEX('Monthly PEAK Level D'!$C$4:$AE$1500,MATCH($C177,'Monthly PEAK Level D'!$C$4:$C$1500,0),MATCH(J$4,'Monthly PEAK Level D'!$C$4:$AE$4,0)),"")</f>
        <v/>
      </c>
      <c r="K177" s="40" t="str">
        <f ca="1">IFERROR(-1*INDEX('Monthly PEAK Level D'!$C$4:$AE$1500,MATCH($C177,'Monthly PEAK Level D'!$C$4:$C$1500,0),MATCH(K$4,'Monthly PEAK Level D'!$C$4:$AE$4,0)),"")</f>
        <v/>
      </c>
      <c r="L177" s="40" t="str">
        <f ca="1">IFERROR(-1*INDEX('Monthly PEAK Level D'!$C$4:$AE$1500,MATCH($C177,'Monthly PEAK Level D'!$C$4:$C$1500,0),MATCH(L$4,'Monthly PEAK Level D'!$C$4:$AE$4,0)),"")</f>
        <v/>
      </c>
      <c r="M177" s="40" t="str">
        <f ca="1">IFERROR(-1*INDEX('Monthly PEAK Level D'!$C$4:$AE$1500,MATCH($C177,'Monthly PEAK Level D'!$C$4:$C$1500,0),MATCH(M$4,'Monthly PEAK Level D'!$C$4:$AE$4,0)),"")</f>
        <v/>
      </c>
      <c r="N177" s="40" t="str">
        <f ca="1">IFERROR(INDEX('Monthly PEAK Level D'!$C$4:$AE$1500,MATCH($C177,'Monthly PEAK Level D'!$C$4:$C$1500,0),MATCH(N$4,'Monthly PEAK Level D'!$C$4:$AE$4,0)),"")</f>
        <v/>
      </c>
      <c r="O177" s="40" t="str">
        <f ca="1">IFERROR(INDEX('Monthly PEAK Level D'!$C$4:$AE$1500,MATCH($C177,'Monthly PEAK Level D'!$C$4:$C$1500,0),MATCH(O$4,'Monthly PEAK Level D'!$C$4:$AE$4,0)),"")</f>
        <v/>
      </c>
      <c r="P177" s="90" t="s">
        <v>65</v>
      </c>
      <c r="Q177" s="90" t="s">
        <v>65</v>
      </c>
      <c r="R177" s="90" t="s">
        <v>65</v>
      </c>
      <c r="S177" s="40" t="str">
        <f ca="1">IFERROR(-1*INDEX('Monthly PEAK Level D'!$C$4:$AE$1500,MATCH($C177,'Monthly PEAK Level D'!$C$4:$C$1500,0),MATCH(S$4,'Monthly PEAK Level D'!$C$4:$AE$4,0)),"")</f>
        <v/>
      </c>
      <c r="T177" s="40" t="str">
        <f ca="1">IFERROR(-1*INDEX('Monthly PEAK Level D'!$C$4:$AE$1500,MATCH($C177,'Monthly PEAK Level D'!$C$4:$C$1500,0),MATCH(T$4,'Monthly PEAK Level D'!$C$4:$AE$4,0)),"")</f>
        <v/>
      </c>
      <c r="U177" s="40" t="str">
        <f ca="1">IFERROR(-1*INDEX('Monthly PEAK Level D'!$C$4:$AE$1500,MATCH($C177,'Monthly PEAK Level D'!$C$4:$C$1500,0),MATCH(U$4,'Monthly PEAK Level D'!$C$4:$AE$4,0)),"")</f>
        <v/>
      </c>
      <c r="V177" s="40" t="str">
        <f ca="1">IFERROR(-1*INDEX('Monthly PEAK Level D'!$C$4:$AE$1500,MATCH($C177,'Monthly PEAK Level D'!$C$4:$C$1500,0),MATCH(V$4,'Monthly PEAK Level D'!$C$4:$AE$4,0)),"")</f>
        <v/>
      </c>
      <c r="W177" s="40" t="str">
        <f ca="1">IFERROR(-1*INDEX('Monthly PEAK Level D'!$C$4:$AE$1500,MATCH($C177,'Monthly PEAK Level D'!$C$4:$C$1500,0),MATCH(W$4,'Monthly PEAK Level D'!$C$4:$AE$4,0)),"")</f>
        <v/>
      </c>
      <c r="X177" s="40" t="str">
        <f ca="1">IFERROR(-1*INDEX('Monthly PEAK Level D'!$C$4:$AE$1500,MATCH($C177,'Monthly PEAK Level D'!$C$4:$C$1500,0),MATCH(X$4,'Monthly PEAK Level D'!$C$4:$AE$4,0)),"")</f>
        <v/>
      </c>
      <c r="Y177" s="40" t="str">
        <f ca="1">IFERROR(-1*INDEX('Monthly PEAK Level D'!$C$4:$AE$1500,MATCH($C177,'Monthly PEAK Level D'!$C$4:$C$1500,0),MATCH(Y$4,'Monthly PEAK Level D'!$C$4:$AE$4,0)),"")</f>
        <v/>
      </c>
      <c r="AB177" s="40" t="str">
        <f ca="1">IFERROR(-1*INDEX('Monthly PEAK Level D'!$C$4:$AE$1500,MATCH($C177,'Monthly PEAK Level D'!$C$4:$C$1500,0),MATCH(AB$4,'Monthly PEAK Level D'!$C$4:$AE$4,0)),"")</f>
        <v/>
      </c>
      <c r="AC177" s="40" t="str">
        <f ca="1">IFERROR(-1*INDEX('Monthly PEAK Level D'!$C$4:$AE$1500,MATCH($C177,'Monthly PEAK Level D'!$C$4:$C$1500,0),MATCH(AC$4,'Monthly PEAK Level D'!$C$4:$AE$4,0)),"")</f>
        <v/>
      </c>
      <c r="AD177" s="40" t="str">
        <f ca="1">IFERROR(-1*INDEX('Monthly PEAK Level D'!$C$4:$AE$1500,MATCH($C177,'Monthly PEAK Level D'!$C$4:$C$1500,0),MATCH(AD$4,'Monthly PEAK Level D'!$C$4:$AE$4,0)),"")</f>
        <v/>
      </c>
      <c r="AE177" s="40" t="str">
        <f ca="1">IFERROR(-1*INDEX('Monthly PEAK Level D'!$C$4:$AE$1500,MATCH($C177,'Monthly PEAK Level D'!$C$4:$C$1500,0),MATCH(AE$4,'Monthly PEAK Level D'!$C$4:$AE$4,0)),"")</f>
        <v/>
      </c>
      <c r="AF177" s="40" t="str">
        <f ca="1">IFERROR(-1*INDEX('Monthly PEAK Level D'!$C$4:$AE$1500,MATCH($C177,'Monthly PEAK Level D'!$C$4:$C$1500,0),MATCH(AF$4,'Monthly PEAK Level D'!$C$4:$AE$4,0)),"")</f>
        <v/>
      </c>
      <c r="AG177" s="40" t="str">
        <f ca="1">IFERROR(-1*INDEX('Monthly PEAK Level D'!$C$4:$AE$1500,MATCH($C177,'Monthly PEAK Level D'!$C$4:$C$1500,0),MATCH(AG$4,'Monthly PEAK Level D'!$C$4:$AE$4,0)),"")</f>
        <v/>
      </c>
      <c r="AH177" s="40" t="str">
        <f ca="1">IFERROR(-1*INDEX('Monthly PEAK Level D'!$C$4:$AE$1500,MATCH($C177,'Monthly PEAK Level D'!$C$4:$C$1500,0),MATCH(AH$4,'Monthly PEAK Level D'!$C$4:$AE$4,0)),"")</f>
        <v/>
      </c>
      <c r="AI177" s="40" t="str">
        <f ca="1">IFERROR(-1*INDEX('Monthly PEAK Level D'!$C$4:$AE$1500,MATCH($C177,'Monthly PEAK Level D'!$C$4:$C$1500,0),MATCH(AI$4,'Monthly PEAK Level D'!$C$4:$AE$4,0)),"")</f>
        <v/>
      </c>
      <c r="AJ177" s="40" t="str">
        <f ca="1">IFERROR(-1*INDEX('Monthly PEAK Level D'!$C$4:$AE$1500,MATCH($C177,'Monthly PEAK Level D'!$C$4:$C$1500,0),MATCH(AJ$4,'Monthly PEAK Level D'!$C$4:$AE$4,0)),"")</f>
        <v/>
      </c>
      <c r="AK177" s="40" t="str">
        <f ca="1">IFERROR(-1*INDEX('Monthly PEAK Level D'!$C$4:$AE$1500,MATCH($C177,'Monthly PEAK Level D'!$C$4:$C$1500,0),MATCH(AK$4,'Monthly PEAK Level D'!$C$4:$AE$4,0)),"")</f>
        <v/>
      </c>
    </row>
    <row r="178" spans="3:37">
      <c r="C178" s="24">
        <f t="shared" si="2"/>
        <v>50557</v>
      </c>
      <c r="D178" s="90" t="s">
        <v>65</v>
      </c>
      <c r="E178" s="91" t="s">
        <v>65</v>
      </c>
      <c r="F178" s="90" t="s">
        <v>65</v>
      </c>
      <c r="G178" s="90" t="s">
        <v>65</v>
      </c>
      <c r="H178" s="90" t="s">
        <v>65</v>
      </c>
      <c r="I178" s="90" t="s">
        <v>65</v>
      </c>
      <c r="J178" s="40" t="str">
        <f ca="1">IFERROR(-1*INDEX('Monthly PEAK Level D'!$C$4:$AE$1500,MATCH($C178,'Monthly PEAK Level D'!$C$4:$C$1500,0),MATCH(J$4,'Monthly PEAK Level D'!$C$4:$AE$4,0)),"")</f>
        <v/>
      </c>
      <c r="K178" s="40" t="str">
        <f ca="1">IFERROR(-1*INDEX('Monthly PEAK Level D'!$C$4:$AE$1500,MATCH($C178,'Monthly PEAK Level D'!$C$4:$C$1500,0),MATCH(K$4,'Monthly PEAK Level D'!$C$4:$AE$4,0)),"")</f>
        <v/>
      </c>
      <c r="L178" s="40" t="str">
        <f ca="1">IFERROR(-1*INDEX('Monthly PEAK Level D'!$C$4:$AE$1500,MATCH($C178,'Monthly PEAK Level D'!$C$4:$C$1500,0),MATCH(L$4,'Monthly PEAK Level D'!$C$4:$AE$4,0)),"")</f>
        <v/>
      </c>
      <c r="M178" s="40" t="str">
        <f ca="1">IFERROR(-1*INDEX('Monthly PEAK Level D'!$C$4:$AE$1500,MATCH($C178,'Monthly PEAK Level D'!$C$4:$C$1500,0),MATCH(M$4,'Monthly PEAK Level D'!$C$4:$AE$4,0)),"")</f>
        <v/>
      </c>
      <c r="N178" s="40" t="str">
        <f ca="1">IFERROR(INDEX('Monthly PEAK Level D'!$C$4:$AE$1500,MATCH($C178,'Monthly PEAK Level D'!$C$4:$C$1500,0),MATCH(N$4,'Monthly PEAK Level D'!$C$4:$AE$4,0)),"")</f>
        <v/>
      </c>
      <c r="O178" s="40" t="str">
        <f ca="1">IFERROR(INDEX('Monthly PEAK Level D'!$C$4:$AE$1500,MATCH($C178,'Monthly PEAK Level D'!$C$4:$C$1500,0),MATCH(O$4,'Monthly PEAK Level D'!$C$4:$AE$4,0)),"")</f>
        <v/>
      </c>
      <c r="P178" s="90" t="s">
        <v>65</v>
      </c>
      <c r="Q178" s="90" t="s">
        <v>65</v>
      </c>
      <c r="R178" s="90" t="s">
        <v>65</v>
      </c>
      <c r="S178" s="40" t="str">
        <f ca="1">IFERROR(-1*INDEX('Monthly PEAK Level D'!$C$4:$AE$1500,MATCH($C178,'Monthly PEAK Level D'!$C$4:$C$1500,0),MATCH(S$4,'Monthly PEAK Level D'!$C$4:$AE$4,0)),"")</f>
        <v/>
      </c>
      <c r="T178" s="40" t="str">
        <f ca="1">IFERROR(-1*INDEX('Monthly PEAK Level D'!$C$4:$AE$1500,MATCH($C178,'Monthly PEAK Level D'!$C$4:$C$1500,0),MATCH(T$4,'Monthly PEAK Level D'!$C$4:$AE$4,0)),"")</f>
        <v/>
      </c>
      <c r="U178" s="40" t="str">
        <f ca="1">IFERROR(-1*INDEX('Monthly PEAK Level D'!$C$4:$AE$1500,MATCH($C178,'Monthly PEAK Level D'!$C$4:$C$1500,0),MATCH(U$4,'Monthly PEAK Level D'!$C$4:$AE$4,0)),"")</f>
        <v/>
      </c>
      <c r="V178" s="40" t="str">
        <f ca="1">IFERROR(-1*INDEX('Monthly PEAK Level D'!$C$4:$AE$1500,MATCH($C178,'Monthly PEAK Level D'!$C$4:$C$1500,0),MATCH(V$4,'Monthly PEAK Level D'!$C$4:$AE$4,0)),"")</f>
        <v/>
      </c>
      <c r="W178" s="40" t="str">
        <f ca="1">IFERROR(-1*INDEX('Monthly PEAK Level D'!$C$4:$AE$1500,MATCH($C178,'Monthly PEAK Level D'!$C$4:$C$1500,0),MATCH(W$4,'Monthly PEAK Level D'!$C$4:$AE$4,0)),"")</f>
        <v/>
      </c>
      <c r="X178" s="40" t="str">
        <f ca="1">IFERROR(-1*INDEX('Monthly PEAK Level D'!$C$4:$AE$1500,MATCH($C178,'Monthly PEAK Level D'!$C$4:$C$1500,0),MATCH(X$4,'Monthly PEAK Level D'!$C$4:$AE$4,0)),"")</f>
        <v/>
      </c>
      <c r="Y178" s="40" t="str">
        <f ca="1">IFERROR(-1*INDEX('Monthly PEAK Level D'!$C$4:$AE$1500,MATCH($C178,'Monthly PEAK Level D'!$C$4:$C$1500,0),MATCH(Y$4,'Monthly PEAK Level D'!$C$4:$AE$4,0)),"")</f>
        <v/>
      </c>
      <c r="AB178" s="40" t="str">
        <f ca="1">IFERROR(-1*INDEX('Monthly PEAK Level D'!$C$4:$AE$1500,MATCH($C178,'Monthly PEAK Level D'!$C$4:$C$1500,0),MATCH(AB$4,'Monthly PEAK Level D'!$C$4:$AE$4,0)),"")</f>
        <v/>
      </c>
      <c r="AC178" s="40" t="str">
        <f ca="1">IFERROR(-1*INDEX('Monthly PEAK Level D'!$C$4:$AE$1500,MATCH($C178,'Monthly PEAK Level D'!$C$4:$C$1500,0),MATCH(AC$4,'Monthly PEAK Level D'!$C$4:$AE$4,0)),"")</f>
        <v/>
      </c>
      <c r="AD178" s="40" t="str">
        <f ca="1">IFERROR(-1*INDEX('Monthly PEAK Level D'!$C$4:$AE$1500,MATCH($C178,'Monthly PEAK Level D'!$C$4:$C$1500,0),MATCH(AD$4,'Monthly PEAK Level D'!$C$4:$AE$4,0)),"")</f>
        <v/>
      </c>
      <c r="AE178" s="40" t="str">
        <f ca="1">IFERROR(-1*INDEX('Monthly PEAK Level D'!$C$4:$AE$1500,MATCH($C178,'Monthly PEAK Level D'!$C$4:$C$1500,0),MATCH(AE$4,'Monthly PEAK Level D'!$C$4:$AE$4,0)),"")</f>
        <v/>
      </c>
      <c r="AF178" s="40" t="str">
        <f ca="1">IFERROR(-1*INDEX('Monthly PEAK Level D'!$C$4:$AE$1500,MATCH($C178,'Monthly PEAK Level D'!$C$4:$C$1500,0),MATCH(AF$4,'Monthly PEAK Level D'!$C$4:$AE$4,0)),"")</f>
        <v/>
      </c>
      <c r="AG178" s="40" t="str">
        <f ca="1">IFERROR(-1*INDEX('Monthly PEAK Level D'!$C$4:$AE$1500,MATCH($C178,'Monthly PEAK Level D'!$C$4:$C$1500,0),MATCH(AG$4,'Monthly PEAK Level D'!$C$4:$AE$4,0)),"")</f>
        <v/>
      </c>
      <c r="AH178" s="40" t="str">
        <f ca="1">IFERROR(-1*INDEX('Monthly PEAK Level D'!$C$4:$AE$1500,MATCH($C178,'Monthly PEAK Level D'!$C$4:$C$1500,0),MATCH(AH$4,'Monthly PEAK Level D'!$C$4:$AE$4,0)),"")</f>
        <v/>
      </c>
      <c r="AI178" s="40" t="str">
        <f ca="1">IFERROR(-1*INDEX('Monthly PEAK Level D'!$C$4:$AE$1500,MATCH($C178,'Monthly PEAK Level D'!$C$4:$C$1500,0),MATCH(AI$4,'Monthly PEAK Level D'!$C$4:$AE$4,0)),"")</f>
        <v/>
      </c>
      <c r="AJ178" s="40" t="str">
        <f ca="1">IFERROR(-1*INDEX('Monthly PEAK Level D'!$C$4:$AE$1500,MATCH($C178,'Monthly PEAK Level D'!$C$4:$C$1500,0),MATCH(AJ$4,'Monthly PEAK Level D'!$C$4:$AE$4,0)),"")</f>
        <v/>
      </c>
      <c r="AK178" s="40" t="str">
        <f ca="1">IFERROR(-1*INDEX('Monthly PEAK Level D'!$C$4:$AE$1500,MATCH($C178,'Monthly PEAK Level D'!$C$4:$C$1500,0),MATCH(AK$4,'Monthly PEAK Level D'!$C$4:$AE$4,0)),"")</f>
        <v/>
      </c>
    </row>
    <row r="179" spans="3:37">
      <c r="C179" s="24">
        <f t="shared" si="2"/>
        <v>50587</v>
      </c>
      <c r="D179" s="90" t="s">
        <v>65</v>
      </c>
      <c r="E179" s="91" t="s">
        <v>65</v>
      </c>
      <c r="F179" s="90" t="s">
        <v>65</v>
      </c>
      <c r="G179" s="90" t="s">
        <v>65</v>
      </c>
      <c r="H179" s="90" t="s">
        <v>65</v>
      </c>
      <c r="I179" s="90" t="s">
        <v>65</v>
      </c>
      <c r="J179" s="40" t="str">
        <f ca="1">IFERROR(-1*INDEX('Monthly PEAK Level D'!$C$4:$AE$1500,MATCH($C179,'Monthly PEAK Level D'!$C$4:$C$1500,0),MATCH(J$4,'Monthly PEAK Level D'!$C$4:$AE$4,0)),"")</f>
        <v/>
      </c>
      <c r="K179" s="40" t="str">
        <f ca="1">IFERROR(-1*INDEX('Monthly PEAK Level D'!$C$4:$AE$1500,MATCH($C179,'Monthly PEAK Level D'!$C$4:$C$1500,0),MATCH(K$4,'Monthly PEAK Level D'!$C$4:$AE$4,0)),"")</f>
        <v/>
      </c>
      <c r="L179" s="40" t="str">
        <f ca="1">IFERROR(-1*INDEX('Monthly PEAK Level D'!$C$4:$AE$1500,MATCH($C179,'Monthly PEAK Level D'!$C$4:$C$1500,0),MATCH(L$4,'Monthly PEAK Level D'!$C$4:$AE$4,0)),"")</f>
        <v/>
      </c>
      <c r="M179" s="40" t="str">
        <f ca="1">IFERROR(-1*INDEX('Monthly PEAK Level D'!$C$4:$AE$1500,MATCH($C179,'Monthly PEAK Level D'!$C$4:$C$1500,0),MATCH(M$4,'Monthly PEAK Level D'!$C$4:$AE$4,0)),"")</f>
        <v/>
      </c>
      <c r="N179" s="40" t="str">
        <f ca="1">IFERROR(INDEX('Monthly PEAK Level D'!$C$4:$AE$1500,MATCH($C179,'Monthly PEAK Level D'!$C$4:$C$1500,0),MATCH(N$4,'Monthly PEAK Level D'!$C$4:$AE$4,0)),"")</f>
        <v/>
      </c>
      <c r="O179" s="40" t="str">
        <f ca="1">IFERROR(INDEX('Monthly PEAK Level D'!$C$4:$AE$1500,MATCH($C179,'Monthly PEAK Level D'!$C$4:$C$1500,0),MATCH(O$4,'Monthly PEAK Level D'!$C$4:$AE$4,0)),"")</f>
        <v/>
      </c>
      <c r="P179" s="90" t="s">
        <v>65</v>
      </c>
      <c r="Q179" s="90" t="s">
        <v>65</v>
      </c>
      <c r="R179" s="90" t="s">
        <v>65</v>
      </c>
      <c r="S179" s="40" t="str">
        <f ca="1">IFERROR(-1*INDEX('Monthly PEAK Level D'!$C$4:$AE$1500,MATCH($C179,'Monthly PEAK Level D'!$C$4:$C$1500,0),MATCH(S$4,'Monthly PEAK Level D'!$C$4:$AE$4,0)),"")</f>
        <v/>
      </c>
      <c r="T179" s="40" t="str">
        <f ca="1">IFERROR(-1*INDEX('Monthly PEAK Level D'!$C$4:$AE$1500,MATCH($C179,'Monthly PEAK Level D'!$C$4:$C$1500,0),MATCH(T$4,'Monthly PEAK Level D'!$C$4:$AE$4,0)),"")</f>
        <v/>
      </c>
      <c r="U179" s="40" t="str">
        <f ca="1">IFERROR(-1*INDEX('Monthly PEAK Level D'!$C$4:$AE$1500,MATCH($C179,'Monthly PEAK Level D'!$C$4:$C$1500,0),MATCH(U$4,'Monthly PEAK Level D'!$C$4:$AE$4,0)),"")</f>
        <v/>
      </c>
      <c r="V179" s="40" t="str">
        <f ca="1">IFERROR(-1*INDEX('Monthly PEAK Level D'!$C$4:$AE$1500,MATCH($C179,'Monthly PEAK Level D'!$C$4:$C$1500,0),MATCH(V$4,'Monthly PEAK Level D'!$C$4:$AE$4,0)),"")</f>
        <v/>
      </c>
      <c r="W179" s="40" t="str">
        <f ca="1">IFERROR(-1*INDEX('Monthly PEAK Level D'!$C$4:$AE$1500,MATCH($C179,'Monthly PEAK Level D'!$C$4:$C$1500,0),MATCH(W$4,'Monthly PEAK Level D'!$C$4:$AE$4,0)),"")</f>
        <v/>
      </c>
      <c r="X179" s="40" t="str">
        <f ca="1">IFERROR(-1*INDEX('Monthly PEAK Level D'!$C$4:$AE$1500,MATCH($C179,'Monthly PEAK Level D'!$C$4:$C$1500,0),MATCH(X$4,'Monthly PEAK Level D'!$C$4:$AE$4,0)),"")</f>
        <v/>
      </c>
      <c r="Y179" s="40" t="str">
        <f ca="1">IFERROR(-1*INDEX('Monthly PEAK Level D'!$C$4:$AE$1500,MATCH($C179,'Monthly PEAK Level D'!$C$4:$C$1500,0),MATCH(Y$4,'Monthly PEAK Level D'!$C$4:$AE$4,0)),"")</f>
        <v/>
      </c>
      <c r="AB179" s="40" t="str">
        <f ca="1">IFERROR(-1*INDEX('Monthly PEAK Level D'!$C$4:$AE$1500,MATCH($C179,'Monthly PEAK Level D'!$C$4:$C$1500,0),MATCH(AB$4,'Monthly PEAK Level D'!$C$4:$AE$4,0)),"")</f>
        <v/>
      </c>
      <c r="AC179" s="40" t="str">
        <f ca="1">IFERROR(-1*INDEX('Monthly PEAK Level D'!$C$4:$AE$1500,MATCH($C179,'Monthly PEAK Level D'!$C$4:$C$1500,0),MATCH(AC$4,'Monthly PEAK Level D'!$C$4:$AE$4,0)),"")</f>
        <v/>
      </c>
      <c r="AD179" s="40" t="str">
        <f ca="1">IFERROR(-1*INDEX('Monthly PEAK Level D'!$C$4:$AE$1500,MATCH($C179,'Monthly PEAK Level D'!$C$4:$C$1500,0),MATCH(AD$4,'Monthly PEAK Level D'!$C$4:$AE$4,0)),"")</f>
        <v/>
      </c>
      <c r="AE179" s="40" t="str">
        <f ca="1">IFERROR(-1*INDEX('Monthly PEAK Level D'!$C$4:$AE$1500,MATCH($C179,'Monthly PEAK Level D'!$C$4:$C$1500,0),MATCH(AE$4,'Monthly PEAK Level D'!$C$4:$AE$4,0)),"")</f>
        <v/>
      </c>
      <c r="AF179" s="40" t="str">
        <f ca="1">IFERROR(-1*INDEX('Monthly PEAK Level D'!$C$4:$AE$1500,MATCH($C179,'Monthly PEAK Level D'!$C$4:$C$1500,0),MATCH(AF$4,'Monthly PEAK Level D'!$C$4:$AE$4,0)),"")</f>
        <v/>
      </c>
      <c r="AG179" s="40" t="str">
        <f ca="1">IFERROR(-1*INDEX('Monthly PEAK Level D'!$C$4:$AE$1500,MATCH($C179,'Monthly PEAK Level D'!$C$4:$C$1500,0),MATCH(AG$4,'Monthly PEAK Level D'!$C$4:$AE$4,0)),"")</f>
        <v/>
      </c>
      <c r="AH179" s="40" t="str">
        <f ca="1">IFERROR(-1*INDEX('Monthly PEAK Level D'!$C$4:$AE$1500,MATCH($C179,'Monthly PEAK Level D'!$C$4:$C$1500,0),MATCH(AH$4,'Monthly PEAK Level D'!$C$4:$AE$4,0)),"")</f>
        <v/>
      </c>
      <c r="AI179" s="40" t="str">
        <f ca="1">IFERROR(-1*INDEX('Monthly PEAK Level D'!$C$4:$AE$1500,MATCH($C179,'Monthly PEAK Level D'!$C$4:$C$1500,0),MATCH(AI$4,'Monthly PEAK Level D'!$C$4:$AE$4,0)),"")</f>
        <v/>
      </c>
      <c r="AJ179" s="40" t="str">
        <f ca="1">IFERROR(-1*INDEX('Monthly PEAK Level D'!$C$4:$AE$1500,MATCH($C179,'Monthly PEAK Level D'!$C$4:$C$1500,0),MATCH(AJ$4,'Monthly PEAK Level D'!$C$4:$AE$4,0)),"")</f>
        <v/>
      </c>
      <c r="AK179" s="40" t="str">
        <f ca="1">IFERROR(-1*INDEX('Monthly PEAK Level D'!$C$4:$AE$1500,MATCH($C179,'Monthly PEAK Level D'!$C$4:$C$1500,0),MATCH(AK$4,'Monthly PEAK Level D'!$C$4:$AE$4,0)),"")</f>
        <v/>
      </c>
    </row>
    <row r="180" spans="3:37">
      <c r="C180" s="24">
        <f t="shared" si="2"/>
        <v>50618</v>
      </c>
      <c r="D180" s="90" t="s">
        <v>65</v>
      </c>
      <c r="E180" s="91" t="s">
        <v>65</v>
      </c>
      <c r="F180" s="90" t="s">
        <v>65</v>
      </c>
      <c r="G180" s="90" t="s">
        <v>65</v>
      </c>
      <c r="H180" s="90" t="s">
        <v>65</v>
      </c>
      <c r="I180" s="90" t="s">
        <v>65</v>
      </c>
      <c r="J180" s="40" t="str">
        <f ca="1">IFERROR(-1*INDEX('Monthly PEAK Level D'!$C$4:$AE$1500,MATCH($C180,'Monthly PEAK Level D'!$C$4:$C$1500,0),MATCH(J$4,'Monthly PEAK Level D'!$C$4:$AE$4,0)),"")</f>
        <v/>
      </c>
      <c r="K180" s="40" t="str">
        <f ca="1">IFERROR(-1*INDEX('Monthly PEAK Level D'!$C$4:$AE$1500,MATCH($C180,'Monthly PEAK Level D'!$C$4:$C$1500,0),MATCH(K$4,'Monthly PEAK Level D'!$C$4:$AE$4,0)),"")</f>
        <v/>
      </c>
      <c r="L180" s="40" t="str">
        <f ca="1">IFERROR(-1*INDEX('Monthly PEAK Level D'!$C$4:$AE$1500,MATCH($C180,'Monthly PEAK Level D'!$C$4:$C$1500,0),MATCH(L$4,'Monthly PEAK Level D'!$C$4:$AE$4,0)),"")</f>
        <v/>
      </c>
      <c r="M180" s="40" t="str">
        <f ca="1">IFERROR(-1*INDEX('Monthly PEAK Level D'!$C$4:$AE$1500,MATCH($C180,'Monthly PEAK Level D'!$C$4:$C$1500,0),MATCH(M$4,'Monthly PEAK Level D'!$C$4:$AE$4,0)),"")</f>
        <v/>
      </c>
      <c r="N180" s="40" t="str">
        <f ca="1">IFERROR(INDEX('Monthly PEAK Level D'!$C$4:$AE$1500,MATCH($C180,'Monthly PEAK Level D'!$C$4:$C$1500,0),MATCH(N$4,'Monthly PEAK Level D'!$C$4:$AE$4,0)),"")</f>
        <v/>
      </c>
      <c r="O180" s="40" t="str">
        <f ca="1">IFERROR(INDEX('Monthly PEAK Level D'!$C$4:$AE$1500,MATCH($C180,'Monthly PEAK Level D'!$C$4:$C$1500,0),MATCH(O$4,'Monthly PEAK Level D'!$C$4:$AE$4,0)),"")</f>
        <v/>
      </c>
      <c r="P180" s="90" t="s">
        <v>65</v>
      </c>
      <c r="Q180" s="90" t="s">
        <v>65</v>
      </c>
      <c r="R180" s="90" t="s">
        <v>65</v>
      </c>
      <c r="S180" s="40" t="str">
        <f ca="1">IFERROR(-1*INDEX('Monthly PEAK Level D'!$C$4:$AE$1500,MATCH($C180,'Monthly PEAK Level D'!$C$4:$C$1500,0),MATCH(S$4,'Monthly PEAK Level D'!$C$4:$AE$4,0)),"")</f>
        <v/>
      </c>
      <c r="T180" s="40" t="str">
        <f ca="1">IFERROR(-1*INDEX('Monthly PEAK Level D'!$C$4:$AE$1500,MATCH($C180,'Monthly PEAK Level D'!$C$4:$C$1500,0),MATCH(T$4,'Monthly PEAK Level D'!$C$4:$AE$4,0)),"")</f>
        <v/>
      </c>
      <c r="U180" s="40" t="str">
        <f ca="1">IFERROR(-1*INDEX('Monthly PEAK Level D'!$C$4:$AE$1500,MATCH($C180,'Monthly PEAK Level D'!$C$4:$C$1500,0),MATCH(U$4,'Monthly PEAK Level D'!$C$4:$AE$4,0)),"")</f>
        <v/>
      </c>
      <c r="V180" s="40" t="str">
        <f ca="1">IFERROR(-1*INDEX('Monthly PEAK Level D'!$C$4:$AE$1500,MATCH($C180,'Monthly PEAK Level D'!$C$4:$C$1500,0),MATCH(V$4,'Monthly PEAK Level D'!$C$4:$AE$4,0)),"")</f>
        <v/>
      </c>
      <c r="W180" s="40" t="str">
        <f ca="1">IFERROR(-1*INDEX('Monthly PEAK Level D'!$C$4:$AE$1500,MATCH($C180,'Monthly PEAK Level D'!$C$4:$C$1500,0),MATCH(W$4,'Monthly PEAK Level D'!$C$4:$AE$4,0)),"")</f>
        <v/>
      </c>
      <c r="X180" s="40" t="str">
        <f ca="1">IFERROR(-1*INDEX('Monthly PEAK Level D'!$C$4:$AE$1500,MATCH($C180,'Monthly PEAK Level D'!$C$4:$C$1500,0),MATCH(X$4,'Monthly PEAK Level D'!$C$4:$AE$4,0)),"")</f>
        <v/>
      </c>
      <c r="Y180" s="40" t="str">
        <f ca="1">IFERROR(-1*INDEX('Monthly PEAK Level D'!$C$4:$AE$1500,MATCH($C180,'Monthly PEAK Level D'!$C$4:$C$1500,0),MATCH(Y$4,'Monthly PEAK Level D'!$C$4:$AE$4,0)),"")</f>
        <v/>
      </c>
      <c r="AB180" s="40" t="str">
        <f ca="1">IFERROR(-1*INDEX('Monthly PEAK Level D'!$C$4:$AE$1500,MATCH($C180,'Monthly PEAK Level D'!$C$4:$C$1500,0),MATCH(AB$4,'Monthly PEAK Level D'!$C$4:$AE$4,0)),"")</f>
        <v/>
      </c>
      <c r="AC180" s="40" t="str">
        <f ca="1">IFERROR(-1*INDEX('Monthly PEAK Level D'!$C$4:$AE$1500,MATCH($C180,'Monthly PEAK Level D'!$C$4:$C$1500,0),MATCH(AC$4,'Monthly PEAK Level D'!$C$4:$AE$4,0)),"")</f>
        <v/>
      </c>
      <c r="AD180" s="40" t="str">
        <f ca="1">IFERROR(-1*INDEX('Monthly PEAK Level D'!$C$4:$AE$1500,MATCH($C180,'Monthly PEAK Level D'!$C$4:$C$1500,0),MATCH(AD$4,'Monthly PEAK Level D'!$C$4:$AE$4,0)),"")</f>
        <v/>
      </c>
      <c r="AE180" s="40" t="str">
        <f ca="1">IFERROR(-1*INDEX('Monthly PEAK Level D'!$C$4:$AE$1500,MATCH($C180,'Monthly PEAK Level D'!$C$4:$C$1500,0),MATCH(AE$4,'Monthly PEAK Level D'!$C$4:$AE$4,0)),"")</f>
        <v/>
      </c>
      <c r="AF180" s="40" t="str">
        <f ca="1">IFERROR(-1*INDEX('Monthly PEAK Level D'!$C$4:$AE$1500,MATCH($C180,'Monthly PEAK Level D'!$C$4:$C$1500,0),MATCH(AF$4,'Monthly PEAK Level D'!$C$4:$AE$4,0)),"")</f>
        <v/>
      </c>
      <c r="AG180" s="40" t="str">
        <f ca="1">IFERROR(-1*INDEX('Monthly PEAK Level D'!$C$4:$AE$1500,MATCH($C180,'Monthly PEAK Level D'!$C$4:$C$1500,0),MATCH(AG$4,'Monthly PEAK Level D'!$C$4:$AE$4,0)),"")</f>
        <v/>
      </c>
      <c r="AH180" s="40" t="str">
        <f ca="1">IFERROR(-1*INDEX('Monthly PEAK Level D'!$C$4:$AE$1500,MATCH($C180,'Monthly PEAK Level D'!$C$4:$C$1500,0),MATCH(AH$4,'Monthly PEAK Level D'!$C$4:$AE$4,0)),"")</f>
        <v/>
      </c>
      <c r="AI180" s="40" t="str">
        <f ca="1">IFERROR(-1*INDEX('Monthly PEAK Level D'!$C$4:$AE$1500,MATCH($C180,'Monthly PEAK Level D'!$C$4:$C$1500,0),MATCH(AI$4,'Monthly PEAK Level D'!$C$4:$AE$4,0)),"")</f>
        <v/>
      </c>
      <c r="AJ180" s="40" t="str">
        <f ca="1">IFERROR(-1*INDEX('Monthly PEAK Level D'!$C$4:$AE$1500,MATCH($C180,'Monthly PEAK Level D'!$C$4:$C$1500,0),MATCH(AJ$4,'Monthly PEAK Level D'!$C$4:$AE$4,0)),"")</f>
        <v/>
      </c>
      <c r="AK180" s="40" t="str">
        <f ca="1">IFERROR(-1*INDEX('Monthly PEAK Level D'!$C$4:$AE$1500,MATCH($C180,'Monthly PEAK Level D'!$C$4:$C$1500,0),MATCH(AK$4,'Monthly PEAK Level D'!$C$4:$AE$4,0)),"")</f>
        <v/>
      </c>
    </row>
    <row r="181" spans="3:37">
      <c r="C181" s="24">
        <f t="shared" si="2"/>
        <v>50649</v>
      </c>
      <c r="D181" s="90" t="s">
        <v>65</v>
      </c>
      <c r="E181" s="91" t="s">
        <v>65</v>
      </c>
      <c r="F181" s="90" t="s">
        <v>65</v>
      </c>
      <c r="G181" s="90" t="s">
        <v>65</v>
      </c>
      <c r="H181" s="90" t="s">
        <v>65</v>
      </c>
      <c r="I181" s="90" t="s">
        <v>65</v>
      </c>
      <c r="J181" s="40" t="str">
        <f ca="1">IFERROR(-1*INDEX('Monthly PEAK Level D'!$C$4:$AE$1500,MATCH($C181,'Monthly PEAK Level D'!$C$4:$C$1500,0),MATCH(J$4,'Monthly PEAK Level D'!$C$4:$AE$4,0)),"")</f>
        <v/>
      </c>
      <c r="K181" s="40" t="str">
        <f ca="1">IFERROR(-1*INDEX('Monthly PEAK Level D'!$C$4:$AE$1500,MATCH($C181,'Monthly PEAK Level D'!$C$4:$C$1500,0),MATCH(K$4,'Monthly PEAK Level D'!$C$4:$AE$4,0)),"")</f>
        <v/>
      </c>
      <c r="L181" s="40" t="str">
        <f ca="1">IFERROR(-1*INDEX('Monthly PEAK Level D'!$C$4:$AE$1500,MATCH($C181,'Monthly PEAK Level D'!$C$4:$C$1500,0),MATCH(L$4,'Monthly PEAK Level D'!$C$4:$AE$4,0)),"")</f>
        <v/>
      </c>
      <c r="M181" s="40" t="str">
        <f ca="1">IFERROR(-1*INDEX('Monthly PEAK Level D'!$C$4:$AE$1500,MATCH($C181,'Monthly PEAK Level D'!$C$4:$C$1500,0),MATCH(M$4,'Monthly PEAK Level D'!$C$4:$AE$4,0)),"")</f>
        <v/>
      </c>
      <c r="N181" s="40" t="str">
        <f ca="1">IFERROR(INDEX('Monthly PEAK Level D'!$C$4:$AE$1500,MATCH($C181,'Monthly PEAK Level D'!$C$4:$C$1500,0),MATCH(N$4,'Monthly PEAK Level D'!$C$4:$AE$4,0)),"")</f>
        <v/>
      </c>
      <c r="O181" s="40" t="str">
        <f ca="1">IFERROR(INDEX('Monthly PEAK Level D'!$C$4:$AE$1500,MATCH($C181,'Monthly PEAK Level D'!$C$4:$C$1500,0),MATCH(O$4,'Monthly PEAK Level D'!$C$4:$AE$4,0)),"")</f>
        <v/>
      </c>
      <c r="P181" s="90" t="s">
        <v>65</v>
      </c>
      <c r="Q181" s="90" t="s">
        <v>65</v>
      </c>
      <c r="R181" s="90" t="s">
        <v>65</v>
      </c>
      <c r="S181" s="40" t="str">
        <f ca="1">IFERROR(-1*INDEX('Monthly PEAK Level D'!$C$4:$AE$1500,MATCH($C181,'Monthly PEAK Level D'!$C$4:$C$1500,0),MATCH(S$4,'Monthly PEAK Level D'!$C$4:$AE$4,0)),"")</f>
        <v/>
      </c>
      <c r="T181" s="40" t="str">
        <f ca="1">IFERROR(-1*INDEX('Monthly PEAK Level D'!$C$4:$AE$1500,MATCH($C181,'Monthly PEAK Level D'!$C$4:$C$1500,0),MATCH(T$4,'Monthly PEAK Level D'!$C$4:$AE$4,0)),"")</f>
        <v/>
      </c>
      <c r="U181" s="40" t="str">
        <f ca="1">IFERROR(-1*INDEX('Monthly PEAK Level D'!$C$4:$AE$1500,MATCH($C181,'Monthly PEAK Level D'!$C$4:$C$1500,0),MATCH(U$4,'Monthly PEAK Level D'!$C$4:$AE$4,0)),"")</f>
        <v/>
      </c>
      <c r="V181" s="40" t="str">
        <f ca="1">IFERROR(-1*INDEX('Monthly PEAK Level D'!$C$4:$AE$1500,MATCH($C181,'Monthly PEAK Level D'!$C$4:$C$1500,0),MATCH(V$4,'Monthly PEAK Level D'!$C$4:$AE$4,0)),"")</f>
        <v/>
      </c>
      <c r="W181" s="40" t="str">
        <f ca="1">IFERROR(-1*INDEX('Monthly PEAK Level D'!$C$4:$AE$1500,MATCH($C181,'Monthly PEAK Level D'!$C$4:$C$1500,0),MATCH(W$4,'Monthly PEAK Level D'!$C$4:$AE$4,0)),"")</f>
        <v/>
      </c>
      <c r="X181" s="40" t="str">
        <f ca="1">IFERROR(-1*INDEX('Monthly PEAK Level D'!$C$4:$AE$1500,MATCH($C181,'Monthly PEAK Level D'!$C$4:$C$1500,0),MATCH(X$4,'Monthly PEAK Level D'!$C$4:$AE$4,0)),"")</f>
        <v/>
      </c>
      <c r="Y181" s="40" t="str">
        <f ca="1">IFERROR(-1*INDEX('Monthly PEAK Level D'!$C$4:$AE$1500,MATCH($C181,'Monthly PEAK Level D'!$C$4:$C$1500,0),MATCH(Y$4,'Monthly PEAK Level D'!$C$4:$AE$4,0)),"")</f>
        <v/>
      </c>
      <c r="AB181" s="40" t="str">
        <f ca="1">IFERROR(-1*INDEX('Monthly PEAK Level D'!$C$4:$AE$1500,MATCH($C181,'Monthly PEAK Level D'!$C$4:$C$1500,0),MATCH(AB$4,'Monthly PEAK Level D'!$C$4:$AE$4,0)),"")</f>
        <v/>
      </c>
      <c r="AC181" s="40" t="str">
        <f ca="1">IFERROR(-1*INDEX('Monthly PEAK Level D'!$C$4:$AE$1500,MATCH($C181,'Monthly PEAK Level D'!$C$4:$C$1500,0),MATCH(AC$4,'Monthly PEAK Level D'!$C$4:$AE$4,0)),"")</f>
        <v/>
      </c>
      <c r="AD181" s="40" t="str">
        <f ca="1">IFERROR(-1*INDEX('Monthly PEAK Level D'!$C$4:$AE$1500,MATCH($C181,'Monthly PEAK Level D'!$C$4:$C$1500,0),MATCH(AD$4,'Monthly PEAK Level D'!$C$4:$AE$4,0)),"")</f>
        <v/>
      </c>
      <c r="AE181" s="40" t="str">
        <f ca="1">IFERROR(-1*INDEX('Monthly PEAK Level D'!$C$4:$AE$1500,MATCH($C181,'Monthly PEAK Level D'!$C$4:$C$1500,0),MATCH(AE$4,'Monthly PEAK Level D'!$C$4:$AE$4,0)),"")</f>
        <v/>
      </c>
      <c r="AF181" s="40" t="str">
        <f ca="1">IFERROR(-1*INDEX('Monthly PEAK Level D'!$C$4:$AE$1500,MATCH($C181,'Monthly PEAK Level D'!$C$4:$C$1500,0),MATCH(AF$4,'Monthly PEAK Level D'!$C$4:$AE$4,0)),"")</f>
        <v/>
      </c>
      <c r="AG181" s="40" t="str">
        <f ca="1">IFERROR(-1*INDEX('Monthly PEAK Level D'!$C$4:$AE$1500,MATCH($C181,'Monthly PEAK Level D'!$C$4:$C$1500,0),MATCH(AG$4,'Monthly PEAK Level D'!$C$4:$AE$4,0)),"")</f>
        <v/>
      </c>
      <c r="AH181" s="40" t="str">
        <f ca="1">IFERROR(-1*INDEX('Monthly PEAK Level D'!$C$4:$AE$1500,MATCH($C181,'Monthly PEAK Level D'!$C$4:$C$1500,0),MATCH(AH$4,'Monthly PEAK Level D'!$C$4:$AE$4,0)),"")</f>
        <v/>
      </c>
      <c r="AI181" s="40" t="str">
        <f ca="1">IFERROR(-1*INDEX('Monthly PEAK Level D'!$C$4:$AE$1500,MATCH($C181,'Monthly PEAK Level D'!$C$4:$C$1500,0),MATCH(AI$4,'Monthly PEAK Level D'!$C$4:$AE$4,0)),"")</f>
        <v/>
      </c>
      <c r="AJ181" s="40" t="str">
        <f ca="1">IFERROR(-1*INDEX('Monthly PEAK Level D'!$C$4:$AE$1500,MATCH($C181,'Monthly PEAK Level D'!$C$4:$C$1500,0),MATCH(AJ$4,'Monthly PEAK Level D'!$C$4:$AE$4,0)),"")</f>
        <v/>
      </c>
      <c r="AK181" s="40" t="str">
        <f ca="1">IFERROR(-1*INDEX('Monthly PEAK Level D'!$C$4:$AE$1500,MATCH($C181,'Monthly PEAK Level D'!$C$4:$C$1500,0),MATCH(AK$4,'Monthly PEAK Level D'!$C$4:$AE$4,0)),"")</f>
        <v/>
      </c>
    </row>
    <row r="182" spans="3:37">
      <c r="C182" s="24">
        <f t="shared" si="2"/>
        <v>50679</v>
      </c>
      <c r="D182" s="90" t="s">
        <v>65</v>
      </c>
      <c r="E182" s="91" t="s">
        <v>65</v>
      </c>
      <c r="F182" s="90" t="s">
        <v>65</v>
      </c>
      <c r="G182" s="90" t="s">
        <v>65</v>
      </c>
      <c r="H182" s="90" t="s">
        <v>65</v>
      </c>
      <c r="I182" s="90" t="s">
        <v>65</v>
      </c>
      <c r="J182" s="40" t="str">
        <f ca="1">IFERROR(-1*INDEX('Monthly PEAK Level D'!$C$4:$AE$1500,MATCH($C182,'Monthly PEAK Level D'!$C$4:$C$1500,0),MATCH(J$4,'Monthly PEAK Level D'!$C$4:$AE$4,0)),"")</f>
        <v/>
      </c>
      <c r="K182" s="40" t="str">
        <f ca="1">IFERROR(-1*INDEX('Monthly PEAK Level D'!$C$4:$AE$1500,MATCH($C182,'Monthly PEAK Level D'!$C$4:$C$1500,0),MATCH(K$4,'Monthly PEAK Level D'!$C$4:$AE$4,0)),"")</f>
        <v/>
      </c>
      <c r="L182" s="40" t="str">
        <f ca="1">IFERROR(-1*INDEX('Monthly PEAK Level D'!$C$4:$AE$1500,MATCH($C182,'Monthly PEAK Level D'!$C$4:$C$1500,0),MATCH(L$4,'Monthly PEAK Level D'!$C$4:$AE$4,0)),"")</f>
        <v/>
      </c>
      <c r="M182" s="40" t="str">
        <f ca="1">IFERROR(-1*INDEX('Monthly PEAK Level D'!$C$4:$AE$1500,MATCH($C182,'Monthly PEAK Level D'!$C$4:$C$1500,0),MATCH(M$4,'Monthly PEAK Level D'!$C$4:$AE$4,0)),"")</f>
        <v/>
      </c>
      <c r="N182" s="40" t="str">
        <f ca="1">IFERROR(INDEX('Monthly PEAK Level D'!$C$4:$AE$1500,MATCH($C182,'Monthly PEAK Level D'!$C$4:$C$1500,0),MATCH(N$4,'Monthly PEAK Level D'!$C$4:$AE$4,0)),"")</f>
        <v/>
      </c>
      <c r="O182" s="40" t="str">
        <f ca="1">IFERROR(INDEX('Monthly PEAK Level D'!$C$4:$AE$1500,MATCH($C182,'Monthly PEAK Level D'!$C$4:$C$1500,0),MATCH(O$4,'Monthly PEAK Level D'!$C$4:$AE$4,0)),"")</f>
        <v/>
      </c>
      <c r="P182" s="90" t="s">
        <v>65</v>
      </c>
      <c r="Q182" s="90" t="s">
        <v>65</v>
      </c>
      <c r="R182" s="90" t="s">
        <v>65</v>
      </c>
      <c r="S182" s="40" t="str">
        <f ca="1">IFERROR(-1*INDEX('Monthly PEAK Level D'!$C$4:$AE$1500,MATCH($C182,'Monthly PEAK Level D'!$C$4:$C$1500,0),MATCH(S$4,'Monthly PEAK Level D'!$C$4:$AE$4,0)),"")</f>
        <v/>
      </c>
      <c r="T182" s="40" t="str">
        <f ca="1">IFERROR(-1*INDEX('Monthly PEAK Level D'!$C$4:$AE$1500,MATCH($C182,'Monthly PEAK Level D'!$C$4:$C$1500,0),MATCH(T$4,'Monthly PEAK Level D'!$C$4:$AE$4,0)),"")</f>
        <v/>
      </c>
      <c r="U182" s="40" t="str">
        <f ca="1">IFERROR(-1*INDEX('Monthly PEAK Level D'!$C$4:$AE$1500,MATCH($C182,'Monthly PEAK Level D'!$C$4:$C$1500,0),MATCH(U$4,'Monthly PEAK Level D'!$C$4:$AE$4,0)),"")</f>
        <v/>
      </c>
      <c r="V182" s="40" t="str">
        <f ca="1">IFERROR(-1*INDEX('Monthly PEAK Level D'!$C$4:$AE$1500,MATCH($C182,'Monthly PEAK Level D'!$C$4:$C$1500,0),MATCH(V$4,'Monthly PEAK Level D'!$C$4:$AE$4,0)),"")</f>
        <v/>
      </c>
      <c r="W182" s="40" t="str">
        <f ca="1">IFERROR(-1*INDEX('Monthly PEAK Level D'!$C$4:$AE$1500,MATCH($C182,'Monthly PEAK Level D'!$C$4:$C$1500,0),MATCH(W$4,'Monthly PEAK Level D'!$C$4:$AE$4,0)),"")</f>
        <v/>
      </c>
      <c r="X182" s="40" t="str">
        <f ca="1">IFERROR(-1*INDEX('Monthly PEAK Level D'!$C$4:$AE$1500,MATCH($C182,'Monthly PEAK Level D'!$C$4:$C$1500,0),MATCH(X$4,'Monthly PEAK Level D'!$C$4:$AE$4,0)),"")</f>
        <v/>
      </c>
      <c r="Y182" s="40" t="str">
        <f ca="1">IFERROR(-1*INDEX('Monthly PEAK Level D'!$C$4:$AE$1500,MATCH($C182,'Monthly PEAK Level D'!$C$4:$C$1500,0),MATCH(Y$4,'Monthly PEAK Level D'!$C$4:$AE$4,0)),"")</f>
        <v/>
      </c>
      <c r="AB182" s="40" t="str">
        <f ca="1">IFERROR(-1*INDEX('Monthly PEAK Level D'!$C$4:$AE$1500,MATCH($C182,'Monthly PEAK Level D'!$C$4:$C$1500,0),MATCH(AB$4,'Monthly PEAK Level D'!$C$4:$AE$4,0)),"")</f>
        <v/>
      </c>
      <c r="AC182" s="40" t="str">
        <f ca="1">IFERROR(-1*INDEX('Monthly PEAK Level D'!$C$4:$AE$1500,MATCH($C182,'Monthly PEAK Level D'!$C$4:$C$1500,0),MATCH(AC$4,'Monthly PEAK Level D'!$C$4:$AE$4,0)),"")</f>
        <v/>
      </c>
      <c r="AD182" s="40" t="str">
        <f ca="1">IFERROR(-1*INDEX('Monthly PEAK Level D'!$C$4:$AE$1500,MATCH($C182,'Monthly PEAK Level D'!$C$4:$C$1500,0),MATCH(AD$4,'Monthly PEAK Level D'!$C$4:$AE$4,0)),"")</f>
        <v/>
      </c>
      <c r="AE182" s="40" t="str">
        <f ca="1">IFERROR(-1*INDEX('Monthly PEAK Level D'!$C$4:$AE$1500,MATCH($C182,'Monthly PEAK Level D'!$C$4:$C$1500,0),MATCH(AE$4,'Monthly PEAK Level D'!$C$4:$AE$4,0)),"")</f>
        <v/>
      </c>
      <c r="AF182" s="40" t="str">
        <f ca="1">IFERROR(-1*INDEX('Monthly PEAK Level D'!$C$4:$AE$1500,MATCH($C182,'Monthly PEAK Level D'!$C$4:$C$1500,0),MATCH(AF$4,'Monthly PEAK Level D'!$C$4:$AE$4,0)),"")</f>
        <v/>
      </c>
      <c r="AG182" s="40" t="str">
        <f ca="1">IFERROR(-1*INDEX('Monthly PEAK Level D'!$C$4:$AE$1500,MATCH($C182,'Monthly PEAK Level D'!$C$4:$C$1500,0),MATCH(AG$4,'Monthly PEAK Level D'!$C$4:$AE$4,0)),"")</f>
        <v/>
      </c>
      <c r="AH182" s="40" t="str">
        <f ca="1">IFERROR(-1*INDEX('Monthly PEAK Level D'!$C$4:$AE$1500,MATCH($C182,'Monthly PEAK Level D'!$C$4:$C$1500,0),MATCH(AH$4,'Monthly PEAK Level D'!$C$4:$AE$4,0)),"")</f>
        <v/>
      </c>
      <c r="AI182" s="40" t="str">
        <f ca="1">IFERROR(-1*INDEX('Monthly PEAK Level D'!$C$4:$AE$1500,MATCH($C182,'Monthly PEAK Level D'!$C$4:$C$1500,0),MATCH(AI$4,'Monthly PEAK Level D'!$C$4:$AE$4,0)),"")</f>
        <v/>
      </c>
      <c r="AJ182" s="40" t="str">
        <f ca="1">IFERROR(-1*INDEX('Monthly PEAK Level D'!$C$4:$AE$1500,MATCH($C182,'Monthly PEAK Level D'!$C$4:$C$1500,0),MATCH(AJ$4,'Monthly PEAK Level D'!$C$4:$AE$4,0)),"")</f>
        <v/>
      </c>
      <c r="AK182" s="40" t="str">
        <f ca="1">IFERROR(-1*INDEX('Monthly PEAK Level D'!$C$4:$AE$1500,MATCH($C182,'Monthly PEAK Level D'!$C$4:$C$1500,0),MATCH(AK$4,'Monthly PEAK Level D'!$C$4:$AE$4,0)),"")</f>
        <v/>
      </c>
    </row>
    <row r="183" spans="3:37">
      <c r="C183" s="24">
        <f t="shared" si="2"/>
        <v>50710</v>
      </c>
      <c r="D183" s="90" t="s">
        <v>65</v>
      </c>
      <c r="E183" s="91" t="s">
        <v>65</v>
      </c>
      <c r="F183" s="90" t="s">
        <v>65</v>
      </c>
      <c r="G183" s="90" t="s">
        <v>65</v>
      </c>
      <c r="H183" s="90" t="s">
        <v>65</v>
      </c>
      <c r="I183" s="90" t="s">
        <v>65</v>
      </c>
      <c r="J183" s="40" t="str">
        <f ca="1">IFERROR(-1*INDEX('Monthly PEAK Level D'!$C$4:$AE$1500,MATCH($C183,'Monthly PEAK Level D'!$C$4:$C$1500,0),MATCH(J$4,'Monthly PEAK Level D'!$C$4:$AE$4,0)),"")</f>
        <v/>
      </c>
      <c r="K183" s="40" t="str">
        <f ca="1">IFERROR(-1*INDEX('Monthly PEAK Level D'!$C$4:$AE$1500,MATCH($C183,'Monthly PEAK Level D'!$C$4:$C$1500,0),MATCH(K$4,'Monthly PEAK Level D'!$C$4:$AE$4,0)),"")</f>
        <v/>
      </c>
      <c r="L183" s="40" t="str">
        <f ca="1">IFERROR(-1*INDEX('Monthly PEAK Level D'!$C$4:$AE$1500,MATCH($C183,'Monthly PEAK Level D'!$C$4:$C$1500,0),MATCH(L$4,'Monthly PEAK Level D'!$C$4:$AE$4,0)),"")</f>
        <v/>
      </c>
      <c r="M183" s="40" t="str">
        <f ca="1">IFERROR(-1*INDEX('Monthly PEAK Level D'!$C$4:$AE$1500,MATCH($C183,'Monthly PEAK Level D'!$C$4:$C$1500,0),MATCH(M$4,'Monthly PEAK Level D'!$C$4:$AE$4,0)),"")</f>
        <v/>
      </c>
      <c r="N183" s="40" t="str">
        <f ca="1">IFERROR(INDEX('Monthly PEAK Level D'!$C$4:$AE$1500,MATCH($C183,'Monthly PEAK Level D'!$C$4:$C$1500,0),MATCH(N$4,'Monthly PEAK Level D'!$C$4:$AE$4,0)),"")</f>
        <v/>
      </c>
      <c r="O183" s="40" t="str">
        <f ca="1">IFERROR(INDEX('Monthly PEAK Level D'!$C$4:$AE$1500,MATCH($C183,'Monthly PEAK Level D'!$C$4:$C$1500,0),MATCH(O$4,'Monthly PEAK Level D'!$C$4:$AE$4,0)),"")</f>
        <v/>
      </c>
      <c r="P183" s="90" t="s">
        <v>65</v>
      </c>
      <c r="Q183" s="90" t="s">
        <v>65</v>
      </c>
      <c r="R183" s="90" t="s">
        <v>65</v>
      </c>
      <c r="S183" s="40" t="str">
        <f ca="1">IFERROR(-1*INDEX('Monthly PEAK Level D'!$C$4:$AE$1500,MATCH($C183,'Monthly PEAK Level D'!$C$4:$C$1500,0),MATCH(S$4,'Monthly PEAK Level D'!$C$4:$AE$4,0)),"")</f>
        <v/>
      </c>
      <c r="T183" s="40" t="str">
        <f ca="1">IFERROR(-1*INDEX('Monthly PEAK Level D'!$C$4:$AE$1500,MATCH($C183,'Monthly PEAK Level D'!$C$4:$C$1500,0),MATCH(T$4,'Monthly PEAK Level D'!$C$4:$AE$4,0)),"")</f>
        <v/>
      </c>
      <c r="U183" s="40" t="str">
        <f ca="1">IFERROR(-1*INDEX('Monthly PEAK Level D'!$C$4:$AE$1500,MATCH($C183,'Monthly PEAK Level D'!$C$4:$C$1500,0),MATCH(U$4,'Monthly PEAK Level D'!$C$4:$AE$4,0)),"")</f>
        <v/>
      </c>
      <c r="V183" s="40" t="str">
        <f ca="1">IFERROR(-1*INDEX('Monthly PEAK Level D'!$C$4:$AE$1500,MATCH($C183,'Monthly PEAK Level D'!$C$4:$C$1500,0),MATCH(V$4,'Monthly PEAK Level D'!$C$4:$AE$4,0)),"")</f>
        <v/>
      </c>
      <c r="W183" s="40" t="str">
        <f ca="1">IFERROR(-1*INDEX('Monthly PEAK Level D'!$C$4:$AE$1500,MATCH($C183,'Monthly PEAK Level D'!$C$4:$C$1500,0),MATCH(W$4,'Monthly PEAK Level D'!$C$4:$AE$4,0)),"")</f>
        <v/>
      </c>
      <c r="X183" s="40" t="str">
        <f ca="1">IFERROR(-1*INDEX('Monthly PEAK Level D'!$C$4:$AE$1500,MATCH($C183,'Monthly PEAK Level D'!$C$4:$C$1500,0),MATCH(X$4,'Monthly PEAK Level D'!$C$4:$AE$4,0)),"")</f>
        <v/>
      </c>
      <c r="Y183" s="40" t="str">
        <f ca="1">IFERROR(-1*INDEX('Monthly PEAK Level D'!$C$4:$AE$1500,MATCH($C183,'Monthly PEAK Level D'!$C$4:$C$1500,0),MATCH(Y$4,'Monthly PEAK Level D'!$C$4:$AE$4,0)),"")</f>
        <v/>
      </c>
      <c r="AB183" s="40" t="str">
        <f ca="1">IFERROR(-1*INDEX('Monthly PEAK Level D'!$C$4:$AE$1500,MATCH($C183,'Monthly PEAK Level D'!$C$4:$C$1500,0),MATCH(AB$4,'Monthly PEAK Level D'!$C$4:$AE$4,0)),"")</f>
        <v/>
      </c>
      <c r="AC183" s="40" t="str">
        <f ca="1">IFERROR(-1*INDEX('Monthly PEAK Level D'!$C$4:$AE$1500,MATCH($C183,'Monthly PEAK Level D'!$C$4:$C$1500,0),MATCH(AC$4,'Monthly PEAK Level D'!$C$4:$AE$4,0)),"")</f>
        <v/>
      </c>
      <c r="AD183" s="40" t="str">
        <f ca="1">IFERROR(-1*INDEX('Monthly PEAK Level D'!$C$4:$AE$1500,MATCH($C183,'Monthly PEAK Level D'!$C$4:$C$1500,0),MATCH(AD$4,'Monthly PEAK Level D'!$C$4:$AE$4,0)),"")</f>
        <v/>
      </c>
      <c r="AE183" s="40" t="str">
        <f ca="1">IFERROR(-1*INDEX('Monthly PEAK Level D'!$C$4:$AE$1500,MATCH($C183,'Monthly PEAK Level D'!$C$4:$C$1500,0),MATCH(AE$4,'Monthly PEAK Level D'!$C$4:$AE$4,0)),"")</f>
        <v/>
      </c>
      <c r="AF183" s="40" t="str">
        <f ca="1">IFERROR(-1*INDEX('Monthly PEAK Level D'!$C$4:$AE$1500,MATCH($C183,'Monthly PEAK Level D'!$C$4:$C$1500,0),MATCH(AF$4,'Monthly PEAK Level D'!$C$4:$AE$4,0)),"")</f>
        <v/>
      </c>
      <c r="AG183" s="40" t="str">
        <f ca="1">IFERROR(-1*INDEX('Monthly PEAK Level D'!$C$4:$AE$1500,MATCH($C183,'Monthly PEAK Level D'!$C$4:$C$1500,0),MATCH(AG$4,'Monthly PEAK Level D'!$C$4:$AE$4,0)),"")</f>
        <v/>
      </c>
      <c r="AH183" s="40" t="str">
        <f ca="1">IFERROR(-1*INDEX('Monthly PEAK Level D'!$C$4:$AE$1500,MATCH($C183,'Monthly PEAK Level D'!$C$4:$C$1500,0),MATCH(AH$4,'Monthly PEAK Level D'!$C$4:$AE$4,0)),"")</f>
        <v/>
      </c>
      <c r="AI183" s="40" t="str">
        <f ca="1">IFERROR(-1*INDEX('Monthly PEAK Level D'!$C$4:$AE$1500,MATCH($C183,'Monthly PEAK Level D'!$C$4:$C$1500,0),MATCH(AI$4,'Monthly PEAK Level D'!$C$4:$AE$4,0)),"")</f>
        <v/>
      </c>
      <c r="AJ183" s="40" t="str">
        <f ca="1">IFERROR(-1*INDEX('Monthly PEAK Level D'!$C$4:$AE$1500,MATCH($C183,'Monthly PEAK Level D'!$C$4:$C$1500,0),MATCH(AJ$4,'Monthly PEAK Level D'!$C$4:$AE$4,0)),"")</f>
        <v/>
      </c>
      <c r="AK183" s="40" t="str">
        <f ca="1">IFERROR(-1*INDEX('Monthly PEAK Level D'!$C$4:$AE$1500,MATCH($C183,'Monthly PEAK Level D'!$C$4:$C$1500,0),MATCH(AK$4,'Monthly PEAK Level D'!$C$4:$AE$4,0)),"")</f>
        <v/>
      </c>
    </row>
    <row r="184" spans="3:37">
      <c r="C184" s="24">
        <f t="shared" si="2"/>
        <v>50740</v>
      </c>
      <c r="D184" s="90" t="s">
        <v>65</v>
      </c>
      <c r="E184" s="91" t="s">
        <v>65</v>
      </c>
      <c r="F184" s="90" t="s">
        <v>65</v>
      </c>
      <c r="G184" s="90" t="s">
        <v>65</v>
      </c>
      <c r="H184" s="90" t="s">
        <v>65</v>
      </c>
      <c r="I184" s="90" t="s">
        <v>65</v>
      </c>
      <c r="J184" s="40" t="str">
        <f ca="1">IFERROR(-1*INDEX('Monthly PEAK Level D'!$C$4:$AE$1500,MATCH($C184,'Monthly PEAK Level D'!$C$4:$C$1500,0),MATCH(J$4,'Monthly PEAK Level D'!$C$4:$AE$4,0)),"")</f>
        <v/>
      </c>
      <c r="K184" s="40" t="str">
        <f ca="1">IFERROR(-1*INDEX('Monthly PEAK Level D'!$C$4:$AE$1500,MATCH($C184,'Monthly PEAK Level D'!$C$4:$C$1500,0),MATCH(K$4,'Monthly PEAK Level D'!$C$4:$AE$4,0)),"")</f>
        <v/>
      </c>
      <c r="L184" s="40" t="str">
        <f ca="1">IFERROR(-1*INDEX('Monthly PEAK Level D'!$C$4:$AE$1500,MATCH($C184,'Monthly PEAK Level D'!$C$4:$C$1500,0),MATCH(L$4,'Monthly PEAK Level D'!$C$4:$AE$4,0)),"")</f>
        <v/>
      </c>
      <c r="M184" s="40" t="str">
        <f ca="1">IFERROR(-1*INDEX('Monthly PEAK Level D'!$C$4:$AE$1500,MATCH($C184,'Monthly PEAK Level D'!$C$4:$C$1500,0),MATCH(M$4,'Monthly PEAK Level D'!$C$4:$AE$4,0)),"")</f>
        <v/>
      </c>
      <c r="N184" s="40" t="str">
        <f ca="1">IFERROR(INDEX('Monthly PEAK Level D'!$C$4:$AE$1500,MATCH($C184,'Monthly PEAK Level D'!$C$4:$C$1500,0),MATCH(N$4,'Monthly PEAK Level D'!$C$4:$AE$4,0)),"")</f>
        <v/>
      </c>
      <c r="O184" s="40" t="str">
        <f ca="1">IFERROR(INDEX('Monthly PEAK Level D'!$C$4:$AE$1500,MATCH($C184,'Monthly PEAK Level D'!$C$4:$C$1500,0),MATCH(O$4,'Monthly PEAK Level D'!$C$4:$AE$4,0)),"")</f>
        <v/>
      </c>
      <c r="P184" s="90" t="s">
        <v>65</v>
      </c>
      <c r="Q184" s="90" t="s">
        <v>65</v>
      </c>
      <c r="R184" s="90" t="s">
        <v>65</v>
      </c>
      <c r="S184" s="40" t="str">
        <f ca="1">IFERROR(-1*INDEX('Monthly PEAK Level D'!$C$4:$AE$1500,MATCH($C184,'Monthly PEAK Level D'!$C$4:$C$1500,0),MATCH(S$4,'Monthly PEAK Level D'!$C$4:$AE$4,0)),"")</f>
        <v/>
      </c>
      <c r="T184" s="40" t="str">
        <f ca="1">IFERROR(-1*INDEX('Monthly PEAK Level D'!$C$4:$AE$1500,MATCH($C184,'Monthly PEAK Level D'!$C$4:$C$1500,0),MATCH(T$4,'Monthly PEAK Level D'!$C$4:$AE$4,0)),"")</f>
        <v/>
      </c>
      <c r="U184" s="40" t="str">
        <f ca="1">IFERROR(-1*INDEX('Monthly PEAK Level D'!$C$4:$AE$1500,MATCH($C184,'Monthly PEAK Level D'!$C$4:$C$1500,0),MATCH(U$4,'Monthly PEAK Level D'!$C$4:$AE$4,0)),"")</f>
        <v/>
      </c>
      <c r="V184" s="40" t="str">
        <f ca="1">IFERROR(-1*INDEX('Monthly PEAK Level D'!$C$4:$AE$1500,MATCH($C184,'Monthly PEAK Level D'!$C$4:$C$1500,0),MATCH(V$4,'Monthly PEAK Level D'!$C$4:$AE$4,0)),"")</f>
        <v/>
      </c>
      <c r="W184" s="40" t="str">
        <f ca="1">IFERROR(-1*INDEX('Monthly PEAK Level D'!$C$4:$AE$1500,MATCH($C184,'Monthly PEAK Level D'!$C$4:$C$1500,0),MATCH(W$4,'Monthly PEAK Level D'!$C$4:$AE$4,0)),"")</f>
        <v/>
      </c>
      <c r="X184" s="40" t="str">
        <f ca="1">IFERROR(-1*INDEX('Monthly PEAK Level D'!$C$4:$AE$1500,MATCH($C184,'Monthly PEAK Level D'!$C$4:$C$1500,0),MATCH(X$4,'Monthly PEAK Level D'!$C$4:$AE$4,0)),"")</f>
        <v/>
      </c>
      <c r="Y184" s="40" t="str">
        <f ca="1">IFERROR(-1*INDEX('Monthly PEAK Level D'!$C$4:$AE$1500,MATCH($C184,'Monthly PEAK Level D'!$C$4:$C$1500,0),MATCH(Y$4,'Monthly PEAK Level D'!$C$4:$AE$4,0)),"")</f>
        <v/>
      </c>
      <c r="AB184" s="40" t="str">
        <f ca="1">IFERROR(-1*INDEX('Monthly PEAK Level D'!$C$4:$AE$1500,MATCH($C184,'Monthly PEAK Level D'!$C$4:$C$1500,0),MATCH(AB$4,'Monthly PEAK Level D'!$C$4:$AE$4,0)),"")</f>
        <v/>
      </c>
      <c r="AC184" s="40" t="str">
        <f ca="1">IFERROR(-1*INDEX('Monthly PEAK Level D'!$C$4:$AE$1500,MATCH($C184,'Monthly PEAK Level D'!$C$4:$C$1500,0),MATCH(AC$4,'Monthly PEAK Level D'!$C$4:$AE$4,0)),"")</f>
        <v/>
      </c>
      <c r="AD184" s="40" t="str">
        <f ca="1">IFERROR(-1*INDEX('Monthly PEAK Level D'!$C$4:$AE$1500,MATCH($C184,'Monthly PEAK Level D'!$C$4:$C$1500,0),MATCH(AD$4,'Monthly PEAK Level D'!$C$4:$AE$4,0)),"")</f>
        <v/>
      </c>
      <c r="AE184" s="40" t="str">
        <f ca="1">IFERROR(-1*INDEX('Monthly PEAK Level D'!$C$4:$AE$1500,MATCH($C184,'Monthly PEAK Level D'!$C$4:$C$1500,0),MATCH(AE$4,'Monthly PEAK Level D'!$C$4:$AE$4,0)),"")</f>
        <v/>
      </c>
      <c r="AF184" s="40" t="str">
        <f ca="1">IFERROR(-1*INDEX('Monthly PEAK Level D'!$C$4:$AE$1500,MATCH($C184,'Monthly PEAK Level D'!$C$4:$C$1500,0),MATCH(AF$4,'Monthly PEAK Level D'!$C$4:$AE$4,0)),"")</f>
        <v/>
      </c>
      <c r="AG184" s="40" t="str">
        <f ca="1">IFERROR(-1*INDEX('Monthly PEAK Level D'!$C$4:$AE$1500,MATCH($C184,'Monthly PEAK Level D'!$C$4:$C$1500,0),MATCH(AG$4,'Monthly PEAK Level D'!$C$4:$AE$4,0)),"")</f>
        <v/>
      </c>
      <c r="AH184" s="40" t="str">
        <f ca="1">IFERROR(-1*INDEX('Monthly PEAK Level D'!$C$4:$AE$1500,MATCH($C184,'Monthly PEAK Level D'!$C$4:$C$1500,0),MATCH(AH$4,'Monthly PEAK Level D'!$C$4:$AE$4,0)),"")</f>
        <v/>
      </c>
      <c r="AI184" s="40" t="str">
        <f ca="1">IFERROR(-1*INDEX('Monthly PEAK Level D'!$C$4:$AE$1500,MATCH($C184,'Monthly PEAK Level D'!$C$4:$C$1500,0),MATCH(AI$4,'Monthly PEAK Level D'!$C$4:$AE$4,0)),"")</f>
        <v/>
      </c>
      <c r="AJ184" s="40" t="str">
        <f ca="1">IFERROR(-1*INDEX('Monthly PEAK Level D'!$C$4:$AE$1500,MATCH($C184,'Monthly PEAK Level D'!$C$4:$C$1500,0),MATCH(AJ$4,'Monthly PEAK Level D'!$C$4:$AE$4,0)),"")</f>
        <v/>
      </c>
      <c r="AK184" s="40" t="str">
        <f ca="1">IFERROR(-1*INDEX('Monthly PEAK Level D'!$C$4:$AE$1500,MATCH($C184,'Monthly PEAK Level D'!$C$4:$C$1500,0),MATCH(AK$4,'Monthly PEAK Level D'!$C$4:$AE$4,0)),"")</f>
        <v/>
      </c>
    </row>
    <row r="185" spans="3:37">
      <c r="C185" s="24">
        <f t="shared" si="2"/>
        <v>50771</v>
      </c>
      <c r="D185" s="90" t="s">
        <v>65</v>
      </c>
      <c r="E185" s="91" t="s">
        <v>65</v>
      </c>
      <c r="F185" s="90" t="s">
        <v>65</v>
      </c>
      <c r="G185" s="90" t="s">
        <v>65</v>
      </c>
      <c r="H185" s="90" t="s">
        <v>65</v>
      </c>
      <c r="I185" s="90" t="s">
        <v>65</v>
      </c>
      <c r="J185" s="40" t="str">
        <f ca="1">IFERROR(-1*INDEX('Monthly PEAK Level D'!$C$4:$AE$1500,MATCH($C185,'Monthly PEAK Level D'!$C$4:$C$1500,0),MATCH(J$4,'Monthly PEAK Level D'!$C$4:$AE$4,0)),"")</f>
        <v/>
      </c>
      <c r="K185" s="40" t="str">
        <f ca="1">IFERROR(-1*INDEX('Monthly PEAK Level D'!$C$4:$AE$1500,MATCH($C185,'Monthly PEAK Level D'!$C$4:$C$1500,0),MATCH(K$4,'Monthly PEAK Level D'!$C$4:$AE$4,0)),"")</f>
        <v/>
      </c>
      <c r="L185" s="40" t="str">
        <f ca="1">IFERROR(-1*INDEX('Monthly PEAK Level D'!$C$4:$AE$1500,MATCH($C185,'Monthly PEAK Level D'!$C$4:$C$1500,0),MATCH(L$4,'Monthly PEAK Level D'!$C$4:$AE$4,0)),"")</f>
        <v/>
      </c>
      <c r="M185" s="40" t="str">
        <f ca="1">IFERROR(-1*INDEX('Monthly PEAK Level D'!$C$4:$AE$1500,MATCH($C185,'Monthly PEAK Level D'!$C$4:$C$1500,0),MATCH(M$4,'Monthly PEAK Level D'!$C$4:$AE$4,0)),"")</f>
        <v/>
      </c>
      <c r="N185" s="40" t="str">
        <f ca="1">IFERROR(INDEX('Monthly PEAK Level D'!$C$4:$AE$1500,MATCH($C185,'Monthly PEAK Level D'!$C$4:$C$1500,0),MATCH(N$4,'Monthly PEAK Level D'!$C$4:$AE$4,0)),"")</f>
        <v/>
      </c>
      <c r="O185" s="40" t="str">
        <f ca="1">IFERROR(INDEX('Monthly PEAK Level D'!$C$4:$AE$1500,MATCH($C185,'Monthly PEAK Level D'!$C$4:$C$1500,0),MATCH(O$4,'Monthly PEAK Level D'!$C$4:$AE$4,0)),"")</f>
        <v/>
      </c>
      <c r="P185" s="90" t="s">
        <v>65</v>
      </c>
      <c r="Q185" s="90" t="s">
        <v>65</v>
      </c>
      <c r="R185" s="90" t="s">
        <v>65</v>
      </c>
      <c r="S185" s="40" t="str">
        <f ca="1">IFERROR(-1*INDEX('Monthly PEAK Level D'!$C$4:$AE$1500,MATCH($C185,'Monthly PEAK Level D'!$C$4:$C$1500,0),MATCH(S$4,'Monthly PEAK Level D'!$C$4:$AE$4,0)),"")</f>
        <v/>
      </c>
      <c r="T185" s="40" t="str">
        <f ca="1">IFERROR(-1*INDEX('Monthly PEAK Level D'!$C$4:$AE$1500,MATCH($C185,'Monthly PEAK Level D'!$C$4:$C$1500,0),MATCH(T$4,'Monthly PEAK Level D'!$C$4:$AE$4,0)),"")</f>
        <v/>
      </c>
      <c r="U185" s="40" t="str">
        <f ca="1">IFERROR(-1*INDEX('Monthly PEAK Level D'!$C$4:$AE$1500,MATCH($C185,'Monthly PEAK Level D'!$C$4:$C$1500,0),MATCH(U$4,'Monthly PEAK Level D'!$C$4:$AE$4,0)),"")</f>
        <v/>
      </c>
      <c r="V185" s="40" t="str">
        <f ca="1">IFERROR(-1*INDEX('Monthly PEAK Level D'!$C$4:$AE$1500,MATCH($C185,'Monthly PEAK Level D'!$C$4:$C$1500,0),MATCH(V$4,'Monthly PEAK Level D'!$C$4:$AE$4,0)),"")</f>
        <v/>
      </c>
      <c r="W185" s="40" t="str">
        <f ca="1">IFERROR(-1*INDEX('Monthly PEAK Level D'!$C$4:$AE$1500,MATCH($C185,'Monthly PEAK Level D'!$C$4:$C$1500,0),MATCH(W$4,'Monthly PEAK Level D'!$C$4:$AE$4,0)),"")</f>
        <v/>
      </c>
      <c r="X185" s="40" t="str">
        <f ca="1">IFERROR(-1*INDEX('Monthly PEAK Level D'!$C$4:$AE$1500,MATCH($C185,'Monthly PEAK Level D'!$C$4:$C$1500,0),MATCH(X$4,'Monthly PEAK Level D'!$C$4:$AE$4,0)),"")</f>
        <v/>
      </c>
      <c r="Y185" s="40" t="str">
        <f ca="1">IFERROR(-1*INDEX('Monthly PEAK Level D'!$C$4:$AE$1500,MATCH($C185,'Monthly PEAK Level D'!$C$4:$C$1500,0),MATCH(Y$4,'Monthly PEAK Level D'!$C$4:$AE$4,0)),"")</f>
        <v/>
      </c>
      <c r="AB185" s="40" t="str">
        <f ca="1">IFERROR(-1*INDEX('Monthly PEAK Level D'!$C$4:$AE$1500,MATCH($C185,'Monthly PEAK Level D'!$C$4:$C$1500,0),MATCH(AB$4,'Monthly PEAK Level D'!$C$4:$AE$4,0)),"")</f>
        <v/>
      </c>
      <c r="AC185" s="40" t="str">
        <f ca="1">IFERROR(-1*INDEX('Monthly PEAK Level D'!$C$4:$AE$1500,MATCH($C185,'Monthly PEAK Level D'!$C$4:$C$1500,0),MATCH(AC$4,'Monthly PEAK Level D'!$C$4:$AE$4,0)),"")</f>
        <v/>
      </c>
      <c r="AD185" s="40" t="str">
        <f ca="1">IFERROR(-1*INDEX('Monthly PEAK Level D'!$C$4:$AE$1500,MATCH($C185,'Monthly PEAK Level D'!$C$4:$C$1500,0),MATCH(AD$4,'Monthly PEAK Level D'!$C$4:$AE$4,0)),"")</f>
        <v/>
      </c>
      <c r="AE185" s="40" t="str">
        <f ca="1">IFERROR(-1*INDEX('Monthly PEAK Level D'!$C$4:$AE$1500,MATCH($C185,'Monthly PEAK Level D'!$C$4:$C$1500,0),MATCH(AE$4,'Monthly PEAK Level D'!$C$4:$AE$4,0)),"")</f>
        <v/>
      </c>
      <c r="AF185" s="40" t="str">
        <f ca="1">IFERROR(-1*INDEX('Monthly PEAK Level D'!$C$4:$AE$1500,MATCH($C185,'Monthly PEAK Level D'!$C$4:$C$1500,0),MATCH(AF$4,'Monthly PEAK Level D'!$C$4:$AE$4,0)),"")</f>
        <v/>
      </c>
      <c r="AG185" s="40" t="str">
        <f ca="1">IFERROR(-1*INDEX('Monthly PEAK Level D'!$C$4:$AE$1500,MATCH($C185,'Monthly PEAK Level D'!$C$4:$C$1500,0),MATCH(AG$4,'Monthly PEAK Level D'!$C$4:$AE$4,0)),"")</f>
        <v/>
      </c>
      <c r="AH185" s="40" t="str">
        <f ca="1">IFERROR(-1*INDEX('Monthly PEAK Level D'!$C$4:$AE$1500,MATCH($C185,'Monthly PEAK Level D'!$C$4:$C$1500,0),MATCH(AH$4,'Monthly PEAK Level D'!$C$4:$AE$4,0)),"")</f>
        <v/>
      </c>
      <c r="AI185" s="40" t="str">
        <f ca="1">IFERROR(-1*INDEX('Monthly PEAK Level D'!$C$4:$AE$1500,MATCH($C185,'Monthly PEAK Level D'!$C$4:$C$1500,0),MATCH(AI$4,'Monthly PEAK Level D'!$C$4:$AE$4,0)),"")</f>
        <v/>
      </c>
      <c r="AJ185" s="40" t="str">
        <f ca="1">IFERROR(-1*INDEX('Monthly PEAK Level D'!$C$4:$AE$1500,MATCH($C185,'Monthly PEAK Level D'!$C$4:$C$1500,0),MATCH(AJ$4,'Monthly PEAK Level D'!$C$4:$AE$4,0)),"")</f>
        <v/>
      </c>
      <c r="AK185" s="40" t="str">
        <f ca="1">IFERROR(-1*INDEX('Monthly PEAK Level D'!$C$4:$AE$1500,MATCH($C185,'Monthly PEAK Level D'!$C$4:$C$1500,0),MATCH(AK$4,'Monthly PEAK Level D'!$C$4:$AE$4,0)),"")</f>
        <v/>
      </c>
    </row>
    <row r="186" spans="3:37">
      <c r="C186" s="24">
        <f t="shared" si="2"/>
        <v>50802</v>
      </c>
      <c r="D186" s="90" t="s">
        <v>65</v>
      </c>
      <c r="E186" s="91" t="s">
        <v>65</v>
      </c>
      <c r="F186" s="90" t="s">
        <v>65</v>
      </c>
      <c r="G186" s="90" t="s">
        <v>65</v>
      </c>
      <c r="H186" s="90" t="s">
        <v>65</v>
      </c>
      <c r="I186" s="90" t="s">
        <v>65</v>
      </c>
      <c r="J186" s="40" t="str">
        <f ca="1">IFERROR(-1*INDEX('Monthly PEAK Level D'!$C$4:$AE$1500,MATCH($C186,'Monthly PEAK Level D'!$C$4:$C$1500,0),MATCH(J$4,'Monthly PEAK Level D'!$C$4:$AE$4,0)),"")</f>
        <v/>
      </c>
      <c r="K186" s="40" t="str">
        <f ca="1">IFERROR(-1*INDEX('Monthly PEAK Level D'!$C$4:$AE$1500,MATCH($C186,'Monthly PEAK Level D'!$C$4:$C$1500,0),MATCH(K$4,'Monthly PEAK Level D'!$C$4:$AE$4,0)),"")</f>
        <v/>
      </c>
      <c r="L186" s="40" t="str">
        <f ca="1">IFERROR(-1*INDEX('Monthly PEAK Level D'!$C$4:$AE$1500,MATCH($C186,'Monthly PEAK Level D'!$C$4:$C$1500,0),MATCH(L$4,'Monthly PEAK Level D'!$C$4:$AE$4,0)),"")</f>
        <v/>
      </c>
      <c r="M186" s="40" t="str">
        <f ca="1">IFERROR(-1*INDEX('Monthly PEAK Level D'!$C$4:$AE$1500,MATCH($C186,'Monthly PEAK Level D'!$C$4:$C$1500,0),MATCH(M$4,'Monthly PEAK Level D'!$C$4:$AE$4,0)),"")</f>
        <v/>
      </c>
      <c r="N186" s="40" t="str">
        <f ca="1">IFERROR(INDEX('Monthly PEAK Level D'!$C$4:$AE$1500,MATCH($C186,'Monthly PEAK Level D'!$C$4:$C$1500,0),MATCH(N$4,'Monthly PEAK Level D'!$C$4:$AE$4,0)),"")</f>
        <v/>
      </c>
      <c r="O186" s="40" t="str">
        <f ca="1">IFERROR(INDEX('Monthly PEAK Level D'!$C$4:$AE$1500,MATCH($C186,'Monthly PEAK Level D'!$C$4:$C$1500,0),MATCH(O$4,'Monthly PEAK Level D'!$C$4:$AE$4,0)),"")</f>
        <v/>
      </c>
      <c r="P186" s="90" t="s">
        <v>65</v>
      </c>
      <c r="Q186" s="90" t="s">
        <v>65</v>
      </c>
      <c r="R186" s="90" t="s">
        <v>65</v>
      </c>
      <c r="S186" s="40" t="str">
        <f ca="1">IFERROR(-1*INDEX('Monthly PEAK Level D'!$C$4:$AE$1500,MATCH($C186,'Monthly PEAK Level D'!$C$4:$C$1500,0),MATCH(S$4,'Monthly PEAK Level D'!$C$4:$AE$4,0)),"")</f>
        <v/>
      </c>
      <c r="T186" s="40" t="str">
        <f ca="1">IFERROR(-1*INDEX('Monthly PEAK Level D'!$C$4:$AE$1500,MATCH($C186,'Monthly PEAK Level D'!$C$4:$C$1500,0),MATCH(T$4,'Monthly PEAK Level D'!$C$4:$AE$4,0)),"")</f>
        <v/>
      </c>
      <c r="U186" s="40" t="str">
        <f ca="1">IFERROR(-1*INDEX('Monthly PEAK Level D'!$C$4:$AE$1500,MATCH($C186,'Monthly PEAK Level D'!$C$4:$C$1500,0),MATCH(U$4,'Monthly PEAK Level D'!$C$4:$AE$4,0)),"")</f>
        <v/>
      </c>
      <c r="V186" s="40" t="str">
        <f ca="1">IFERROR(-1*INDEX('Monthly PEAK Level D'!$C$4:$AE$1500,MATCH($C186,'Monthly PEAK Level D'!$C$4:$C$1500,0),MATCH(V$4,'Monthly PEAK Level D'!$C$4:$AE$4,0)),"")</f>
        <v/>
      </c>
      <c r="W186" s="40" t="str">
        <f ca="1">IFERROR(-1*INDEX('Monthly PEAK Level D'!$C$4:$AE$1500,MATCH($C186,'Monthly PEAK Level D'!$C$4:$C$1500,0),MATCH(W$4,'Monthly PEAK Level D'!$C$4:$AE$4,0)),"")</f>
        <v/>
      </c>
      <c r="X186" s="40" t="str">
        <f ca="1">IFERROR(-1*INDEX('Monthly PEAK Level D'!$C$4:$AE$1500,MATCH($C186,'Monthly PEAK Level D'!$C$4:$C$1500,0),MATCH(X$4,'Monthly PEAK Level D'!$C$4:$AE$4,0)),"")</f>
        <v/>
      </c>
      <c r="Y186" s="40" t="str">
        <f ca="1">IFERROR(-1*INDEX('Monthly PEAK Level D'!$C$4:$AE$1500,MATCH($C186,'Monthly PEAK Level D'!$C$4:$C$1500,0),MATCH(Y$4,'Monthly PEAK Level D'!$C$4:$AE$4,0)),"")</f>
        <v/>
      </c>
      <c r="AB186" s="40" t="str">
        <f ca="1">IFERROR(-1*INDEX('Monthly PEAK Level D'!$C$4:$AE$1500,MATCH($C186,'Monthly PEAK Level D'!$C$4:$C$1500,0),MATCH(AB$4,'Monthly PEAK Level D'!$C$4:$AE$4,0)),"")</f>
        <v/>
      </c>
      <c r="AC186" s="40" t="str">
        <f ca="1">IFERROR(-1*INDEX('Monthly PEAK Level D'!$C$4:$AE$1500,MATCH($C186,'Monthly PEAK Level D'!$C$4:$C$1500,0),MATCH(AC$4,'Monthly PEAK Level D'!$C$4:$AE$4,0)),"")</f>
        <v/>
      </c>
      <c r="AD186" s="40" t="str">
        <f ca="1">IFERROR(-1*INDEX('Monthly PEAK Level D'!$C$4:$AE$1500,MATCH($C186,'Monthly PEAK Level D'!$C$4:$C$1500,0),MATCH(AD$4,'Monthly PEAK Level D'!$C$4:$AE$4,0)),"")</f>
        <v/>
      </c>
      <c r="AE186" s="40" t="str">
        <f ca="1">IFERROR(-1*INDEX('Monthly PEAK Level D'!$C$4:$AE$1500,MATCH($C186,'Monthly PEAK Level D'!$C$4:$C$1500,0),MATCH(AE$4,'Monthly PEAK Level D'!$C$4:$AE$4,0)),"")</f>
        <v/>
      </c>
      <c r="AF186" s="40" t="str">
        <f ca="1">IFERROR(-1*INDEX('Monthly PEAK Level D'!$C$4:$AE$1500,MATCH($C186,'Monthly PEAK Level D'!$C$4:$C$1500,0),MATCH(AF$4,'Monthly PEAK Level D'!$C$4:$AE$4,0)),"")</f>
        <v/>
      </c>
      <c r="AG186" s="40" t="str">
        <f ca="1">IFERROR(-1*INDEX('Monthly PEAK Level D'!$C$4:$AE$1500,MATCH($C186,'Monthly PEAK Level D'!$C$4:$C$1500,0),MATCH(AG$4,'Monthly PEAK Level D'!$C$4:$AE$4,0)),"")</f>
        <v/>
      </c>
      <c r="AH186" s="40" t="str">
        <f ca="1">IFERROR(-1*INDEX('Monthly PEAK Level D'!$C$4:$AE$1500,MATCH($C186,'Monthly PEAK Level D'!$C$4:$C$1500,0),MATCH(AH$4,'Monthly PEAK Level D'!$C$4:$AE$4,0)),"")</f>
        <v/>
      </c>
      <c r="AI186" s="40" t="str">
        <f ca="1">IFERROR(-1*INDEX('Monthly PEAK Level D'!$C$4:$AE$1500,MATCH($C186,'Monthly PEAK Level D'!$C$4:$C$1500,0),MATCH(AI$4,'Monthly PEAK Level D'!$C$4:$AE$4,0)),"")</f>
        <v/>
      </c>
      <c r="AJ186" s="40" t="str">
        <f ca="1">IFERROR(-1*INDEX('Monthly PEAK Level D'!$C$4:$AE$1500,MATCH($C186,'Monthly PEAK Level D'!$C$4:$C$1500,0),MATCH(AJ$4,'Monthly PEAK Level D'!$C$4:$AE$4,0)),"")</f>
        <v/>
      </c>
      <c r="AK186" s="40" t="str">
        <f ca="1">IFERROR(-1*INDEX('Monthly PEAK Level D'!$C$4:$AE$1500,MATCH($C186,'Monthly PEAK Level D'!$C$4:$C$1500,0),MATCH(AK$4,'Monthly PEAK Level D'!$C$4:$AE$4,0)),"")</f>
        <v/>
      </c>
    </row>
    <row r="187" spans="3:37">
      <c r="C187" s="24">
        <f t="shared" si="2"/>
        <v>50830</v>
      </c>
      <c r="D187" s="90" t="s">
        <v>65</v>
      </c>
      <c r="E187" s="91" t="s">
        <v>65</v>
      </c>
      <c r="F187" s="90" t="s">
        <v>65</v>
      </c>
      <c r="G187" s="90" t="s">
        <v>65</v>
      </c>
      <c r="H187" s="90" t="s">
        <v>65</v>
      </c>
      <c r="I187" s="90" t="s">
        <v>65</v>
      </c>
      <c r="J187" s="40" t="str">
        <f ca="1">IFERROR(-1*INDEX('Monthly PEAK Level D'!$C$4:$AE$1500,MATCH($C187,'Monthly PEAK Level D'!$C$4:$C$1500,0),MATCH(J$4,'Monthly PEAK Level D'!$C$4:$AE$4,0)),"")</f>
        <v/>
      </c>
      <c r="K187" s="40" t="str">
        <f ca="1">IFERROR(-1*INDEX('Monthly PEAK Level D'!$C$4:$AE$1500,MATCH($C187,'Monthly PEAK Level D'!$C$4:$C$1500,0),MATCH(K$4,'Monthly PEAK Level D'!$C$4:$AE$4,0)),"")</f>
        <v/>
      </c>
      <c r="L187" s="40" t="str">
        <f ca="1">IFERROR(-1*INDEX('Monthly PEAK Level D'!$C$4:$AE$1500,MATCH($C187,'Monthly PEAK Level D'!$C$4:$C$1500,0),MATCH(L$4,'Monthly PEAK Level D'!$C$4:$AE$4,0)),"")</f>
        <v/>
      </c>
      <c r="M187" s="40" t="str">
        <f ca="1">IFERROR(-1*INDEX('Monthly PEAK Level D'!$C$4:$AE$1500,MATCH($C187,'Monthly PEAK Level D'!$C$4:$C$1500,0),MATCH(M$4,'Monthly PEAK Level D'!$C$4:$AE$4,0)),"")</f>
        <v/>
      </c>
      <c r="N187" s="40" t="str">
        <f ca="1">IFERROR(INDEX('Monthly PEAK Level D'!$C$4:$AE$1500,MATCH($C187,'Monthly PEAK Level D'!$C$4:$C$1500,0),MATCH(N$4,'Monthly PEAK Level D'!$C$4:$AE$4,0)),"")</f>
        <v/>
      </c>
      <c r="O187" s="40" t="str">
        <f ca="1">IFERROR(INDEX('Monthly PEAK Level D'!$C$4:$AE$1500,MATCH($C187,'Monthly PEAK Level D'!$C$4:$C$1500,0),MATCH(O$4,'Monthly PEAK Level D'!$C$4:$AE$4,0)),"")</f>
        <v/>
      </c>
      <c r="P187" s="90" t="s">
        <v>65</v>
      </c>
      <c r="Q187" s="90" t="s">
        <v>65</v>
      </c>
      <c r="R187" s="90" t="s">
        <v>65</v>
      </c>
      <c r="S187" s="40" t="str">
        <f ca="1">IFERROR(-1*INDEX('Monthly PEAK Level D'!$C$4:$AE$1500,MATCH($C187,'Monthly PEAK Level D'!$C$4:$C$1500,0),MATCH(S$4,'Monthly PEAK Level D'!$C$4:$AE$4,0)),"")</f>
        <v/>
      </c>
      <c r="T187" s="40" t="str">
        <f ca="1">IFERROR(-1*INDEX('Monthly PEAK Level D'!$C$4:$AE$1500,MATCH($C187,'Monthly PEAK Level D'!$C$4:$C$1500,0),MATCH(T$4,'Monthly PEAK Level D'!$C$4:$AE$4,0)),"")</f>
        <v/>
      </c>
      <c r="U187" s="40" t="str">
        <f ca="1">IFERROR(-1*INDEX('Monthly PEAK Level D'!$C$4:$AE$1500,MATCH($C187,'Monthly PEAK Level D'!$C$4:$C$1500,0),MATCH(U$4,'Monthly PEAK Level D'!$C$4:$AE$4,0)),"")</f>
        <v/>
      </c>
      <c r="V187" s="40" t="str">
        <f ca="1">IFERROR(-1*INDEX('Monthly PEAK Level D'!$C$4:$AE$1500,MATCH($C187,'Monthly PEAK Level D'!$C$4:$C$1500,0),MATCH(V$4,'Monthly PEAK Level D'!$C$4:$AE$4,0)),"")</f>
        <v/>
      </c>
      <c r="W187" s="40" t="str">
        <f ca="1">IFERROR(-1*INDEX('Monthly PEAK Level D'!$C$4:$AE$1500,MATCH($C187,'Monthly PEAK Level D'!$C$4:$C$1500,0),MATCH(W$4,'Monthly PEAK Level D'!$C$4:$AE$4,0)),"")</f>
        <v/>
      </c>
      <c r="X187" s="40" t="str">
        <f ca="1">IFERROR(-1*INDEX('Monthly PEAK Level D'!$C$4:$AE$1500,MATCH($C187,'Monthly PEAK Level D'!$C$4:$C$1500,0),MATCH(X$4,'Monthly PEAK Level D'!$C$4:$AE$4,0)),"")</f>
        <v/>
      </c>
      <c r="Y187" s="40" t="str">
        <f ca="1">IFERROR(-1*INDEX('Monthly PEAK Level D'!$C$4:$AE$1500,MATCH($C187,'Monthly PEAK Level D'!$C$4:$C$1500,0),MATCH(Y$4,'Monthly PEAK Level D'!$C$4:$AE$4,0)),"")</f>
        <v/>
      </c>
      <c r="AB187" s="40" t="str">
        <f ca="1">IFERROR(-1*INDEX('Monthly PEAK Level D'!$C$4:$AE$1500,MATCH($C187,'Monthly PEAK Level D'!$C$4:$C$1500,0),MATCH(AB$4,'Monthly PEAK Level D'!$C$4:$AE$4,0)),"")</f>
        <v/>
      </c>
      <c r="AC187" s="40" t="str">
        <f ca="1">IFERROR(-1*INDEX('Monthly PEAK Level D'!$C$4:$AE$1500,MATCH($C187,'Monthly PEAK Level D'!$C$4:$C$1500,0),MATCH(AC$4,'Monthly PEAK Level D'!$C$4:$AE$4,0)),"")</f>
        <v/>
      </c>
      <c r="AD187" s="40" t="str">
        <f ca="1">IFERROR(-1*INDEX('Monthly PEAK Level D'!$C$4:$AE$1500,MATCH($C187,'Monthly PEAK Level D'!$C$4:$C$1500,0),MATCH(AD$4,'Monthly PEAK Level D'!$C$4:$AE$4,0)),"")</f>
        <v/>
      </c>
      <c r="AE187" s="40" t="str">
        <f ca="1">IFERROR(-1*INDEX('Monthly PEAK Level D'!$C$4:$AE$1500,MATCH($C187,'Monthly PEAK Level D'!$C$4:$C$1500,0),MATCH(AE$4,'Monthly PEAK Level D'!$C$4:$AE$4,0)),"")</f>
        <v/>
      </c>
      <c r="AF187" s="40" t="str">
        <f ca="1">IFERROR(-1*INDEX('Monthly PEAK Level D'!$C$4:$AE$1500,MATCH($C187,'Monthly PEAK Level D'!$C$4:$C$1500,0),MATCH(AF$4,'Monthly PEAK Level D'!$C$4:$AE$4,0)),"")</f>
        <v/>
      </c>
      <c r="AG187" s="40" t="str">
        <f ca="1">IFERROR(-1*INDEX('Monthly PEAK Level D'!$C$4:$AE$1500,MATCH($C187,'Monthly PEAK Level D'!$C$4:$C$1500,0),MATCH(AG$4,'Monthly PEAK Level D'!$C$4:$AE$4,0)),"")</f>
        <v/>
      </c>
      <c r="AH187" s="40" t="str">
        <f ca="1">IFERROR(-1*INDEX('Monthly PEAK Level D'!$C$4:$AE$1500,MATCH($C187,'Monthly PEAK Level D'!$C$4:$C$1500,0),MATCH(AH$4,'Monthly PEAK Level D'!$C$4:$AE$4,0)),"")</f>
        <v/>
      </c>
      <c r="AI187" s="40" t="str">
        <f ca="1">IFERROR(-1*INDEX('Monthly PEAK Level D'!$C$4:$AE$1500,MATCH($C187,'Monthly PEAK Level D'!$C$4:$C$1500,0),MATCH(AI$4,'Monthly PEAK Level D'!$C$4:$AE$4,0)),"")</f>
        <v/>
      </c>
      <c r="AJ187" s="40" t="str">
        <f ca="1">IFERROR(-1*INDEX('Monthly PEAK Level D'!$C$4:$AE$1500,MATCH($C187,'Monthly PEAK Level D'!$C$4:$C$1500,0),MATCH(AJ$4,'Monthly PEAK Level D'!$C$4:$AE$4,0)),"")</f>
        <v/>
      </c>
      <c r="AK187" s="40" t="str">
        <f ca="1">IFERROR(-1*INDEX('Monthly PEAK Level D'!$C$4:$AE$1500,MATCH($C187,'Monthly PEAK Level D'!$C$4:$C$1500,0),MATCH(AK$4,'Monthly PEAK Level D'!$C$4:$AE$4,0)),"")</f>
        <v/>
      </c>
    </row>
    <row r="188" spans="3:37">
      <c r="C188" s="24">
        <f t="shared" si="2"/>
        <v>50861</v>
      </c>
      <c r="D188" s="90" t="s">
        <v>65</v>
      </c>
      <c r="E188" s="91" t="s">
        <v>65</v>
      </c>
      <c r="F188" s="90" t="s">
        <v>65</v>
      </c>
      <c r="G188" s="90" t="s">
        <v>65</v>
      </c>
      <c r="H188" s="90" t="s">
        <v>65</v>
      </c>
      <c r="I188" s="90" t="s">
        <v>65</v>
      </c>
      <c r="J188" s="40" t="str">
        <f ca="1">IFERROR(-1*INDEX('Monthly PEAK Level D'!$C$4:$AE$1500,MATCH($C188,'Monthly PEAK Level D'!$C$4:$C$1500,0),MATCH(J$4,'Monthly PEAK Level D'!$C$4:$AE$4,0)),"")</f>
        <v/>
      </c>
      <c r="K188" s="40" t="str">
        <f ca="1">IFERROR(-1*INDEX('Monthly PEAK Level D'!$C$4:$AE$1500,MATCH($C188,'Monthly PEAK Level D'!$C$4:$C$1500,0),MATCH(K$4,'Monthly PEAK Level D'!$C$4:$AE$4,0)),"")</f>
        <v/>
      </c>
      <c r="L188" s="40" t="str">
        <f ca="1">IFERROR(-1*INDEX('Monthly PEAK Level D'!$C$4:$AE$1500,MATCH($C188,'Monthly PEAK Level D'!$C$4:$C$1500,0),MATCH(L$4,'Monthly PEAK Level D'!$C$4:$AE$4,0)),"")</f>
        <v/>
      </c>
      <c r="M188" s="40" t="str">
        <f ca="1">IFERROR(-1*INDEX('Monthly PEAK Level D'!$C$4:$AE$1500,MATCH($C188,'Monthly PEAK Level D'!$C$4:$C$1500,0),MATCH(M$4,'Monthly PEAK Level D'!$C$4:$AE$4,0)),"")</f>
        <v/>
      </c>
      <c r="N188" s="40" t="str">
        <f ca="1">IFERROR(INDEX('Monthly PEAK Level D'!$C$4:$AE$1500,MATCH($C188,'Monthly PEAK Level D'!$C$4:$C$1500,0),MATCH(N$4,'Monthly PEAK Level D'!$C$4:$AE$4,0)),"")</f>
        <v/>
      </c>
      <c r="O188" s="40" t="str">
        <f ca="1">IFERROR(INDEX('Monthly PEAK Level D'!$C$4:$AE$1500,MATCH($C188,'Monthly PEAK Level D'!$C$4:$C$1500,0),MATCH(O$4,'Monthly PEAK Level D'!$C$4:$AE$4,0)),"")</f>
        <v/>
      </c>
      <c r="P188" s="90" t="s">
        <v>65</v>
      </c>
      <c r="Q188" s="90" t="s">
        <v>65</v>
      </c>
      <c r="R188" s="90" t="s">
        <v>65</v>
      </c>
      <c r="S188" s="40" t="str">
        <f ca="1">IFERROR(-1*INDEX('Monthly PEAK Level D'!$C$4:$AE$1500,MATCH($C188,'Monthly PEAK Level D'!$C$4:$C$1500,0),MATCH(S$4,'Monthly PEAK Level D'!$C$4:$AE$4,0)),"")</f>
        <v/>
      </c>
      <c r="T188" s="40" t="str">
        <f ca="1">IFERROR(-1*INDEX('Monthly PEAK Level D'!$C$4:$AE$1500,MATCH($C188,'Monthly PEAK Level D'!$C$4:$C$1500,0),MATCH(T$4,'Monthly PEAK Level D'!$C$4:$AE$4,0)),"")</f>
        <v/>
      </c>
      <c r="U188" s="40" t="str">
        <f ca="1">IFERROR(-1*INDEX('Monthly PEAK Level D'!$C$4:$AE$1500,MATCH($C188,'Monthly PEAK Level D'!$C$4:$C$1500,0),MATCH(U$4,'Monthly PEAK Level D'!$C$4:$AE$4,0)),"")</f>
        <v/>
      </c>
      <c r="V188" s="40" t="str">
        <f ca="1">IFERROR(-1*INDEX('Monthly PEAK Level D'!$C$4:$AE$1500,MATCH($C188,'Monthly PEAK Level D'!$C$4:$C$1500,0),MATCH(V$4,'Monthly PEAK Level D'!$C$4:$AE$4,0)),"")</f>
        <v/>
      </c>
      <c r="W188" s="40" t="str">
        <f ca="1">IFERROR(-1*INDEX('Monthly PEAK Level D'!$C$4:$AE$1500,MATCH($C188,'Monthly PEAK Level D'!$C$4:$C$1500,0),MATCH(W$4,'Monthly PEAK Level D'!$C$4:$AE$4,0)),"")</f>
        <v/>
      </c>
      <c r="X188" s="40" t="str">
        <f ca="1">IFERROR(-1*INDEX('Monthly PEAK Level D'!$C$4:$AE$1500,MATCH($C188,'Monthly PEAK Level D'!$C$4:$C$1500,0),MATCH(X$4,'Monthly PEAK Level D'!$C$4:$AE$4,0)),"")</f>
        <v/>
      </c>
      <c r="Y188" s="40" t="str">
        <f ca="1">IFERROR(-1*INDEX('Monthly PEAK Level D'!$C$4:$AE$1500,MATCH($C188,'Monthly PEAK Level D'!$C$4:$C$1500,0),MATCH(Y$4,'Monthly PEAK Level D'!$C$4:$AE$4,0)),"")</f>
        <v/>
      </c>
      <c r="AB188" s="40" t="str">
        <f ca="1">IFERROR(-1*INDEX('Monthly PEAK Level D'!$C$4:$AE$1500,MATCH($C188,'Monthly PEAK Level D'!$C$4:$C$1500,0),MATCH(AB$4,'Monthly PEAK Level D'!$C$4:$AE$4,0)),"")</f>
        <v/>
      </c>
      <c r="AC188" s="40" t="str">
        <f ca="1">IFERROR(-1*INDEX('Monthly PEAK Level D'!$C$4:$AE$1500,MATCH($C188,'Monthly PEAK Level D'!$C$4:$C$1500,0),MATCH(AC$4,'Monthly PEAK Level D'!$C$4:$AE$4,0)),"")</f>
        <v/>
      </c>
      <c r="AD188" s="40" t="str">
        <f ca="1">IFERROR(-1*INDEX('Monthly PEAK Level D'!$C$4:$AE$1500,MATCH($C188,'Monthly PEAK Level D'!$C$4:$C$1500,0),MATCH(AD$4,'Monthly PEAK Level D'!$C$4:$AE$4,0)),"")</f>
        <v/>
      </c>
      <c r="AE188" s="40" t="str">
        <f ca="1">IFERROR(-1*INDEX('Monthly PEAK Level D'!$C$4:$AE$1500,MATCH($C188,'Monthly PEAK Level D'!$C$4:$C$1500,0),MATCH(AE$4,'Monthly PEAK Level D'!$C$4:$AE$4,0)),"")</f>
        <v/>
      </c>
      <c r="AF188" s="40" t="str">
        <f ca="1">IFERROR(-1*INDEX('Monthly PEAK Level D'!$C$4:$AE$1500,MATCH($C188,'Monthly PEAK Level D'!$C$4:$C$1500,0),MATCH(AF$4,'Monthly PEAK Level D'!$C$4:$AE$4,0)),"")</f>
        <v/>
      </c>
      <c r="AG188" s="40" t="str">
        <f ca="1">IFERROR(-1*INDEX('Monthly PEAK Level D'!$C$4:$AE$1500,MATCH($C188,'Monthly PEAK Level D'!$C$4:$C$1500,0),MATCH(AG$4,'Monthly PEAK Level D'!$C$4:$AE$4,0)),"")</f>
        <v/>
      </c>
      <c r="AH188" s="40" t="str">
        <f ca="1">IFERROR(-1*INDEX('Monthly PEAK Level D'!$C$4:$AE$1500,MATCH($C188,'Monthly PEAK Level D'!$C$4:$C$1500,0),MATCH(AH$4,'Monthly PEAK Level D'!$C$4:$AE$4,0)),"")</f>
        <v/>
      </c>
      <c r="AI188" s="40" t="str">
        <f ca="1">IFERROR(-1*INDEX('Monthly PEAK Level D'!$C$4:$AE$1500,MATCH($C188,'Monthly PEAK Level D'!$C$4:$C$1500,0),MATCH(AI$4,'Monthly PEAK Level D'!$C$4:$AE$4,0)),"")</f>
        <v/>
      </c>
      <c r="AJ188" s="40" t="str">
        <f ca="1">IFERROR(-1*INDEX('Monthly PEAK Level D'!$C$4:$AE$1500,MATCH($C188,'Monthly PEAK Level D'!$C$4:$C$1500,0),MATCH(AJ$4,'Monthly PEAK Level D'!$C$4:$AE$4,0)),"")</f>
        <v/>
      </c>
      <c r="AK188" s="40" t="str">
        <f ca="1">IFERROR(-1*INDEX('Monthly PEAK Level D'!$C$4:$AE$1500,MATCH($C188,'Monthly PEAK Level D'!$C$4:$C$1500,0),MATCH(AK$4,'Monthly PEAK Level D'!$C$4:$AE$4,0)),"")</f>
        <v/>
      </c>
    </row>
    <row r="189" spans="3:37">
      <c r="C189" s="24">
        <f t="shared" si="2"/>
        <v>50891</v>
      </c>
      <c r="D189" s="90" t="s">
        <v>65</v>
      </c>
      <c r="E189" s="91" t="s">
        <v>65</v>
      </c>
      <c r="F189" s="90" t="s">
        <v>65</v>
      </c>
      <c r="G189" s="90" t="s">
        <v>65</v>
      </c>
      <c r="H189" s="90" t="s">
        <v>65</v>
      </c>
      <c r="I189" s="90" t="s">
        <v>65</v>
      </c>
      <c r="J189" s="40" t="str">
        <f ca="1">IFERROR(-1*INDEX('Monthly PEAK Level D'!$C$4:$AE$1500,MATCH($C189,'Monthly PEAK Level D'!$C$4:$C$1500,0),MATCH(J$4,'Monthly PEAK Level D'!$C$4:$AE$4,0)),"")</f>
        <v/>
      </c>
      <c r="K189" s="40" t="str">
        <f ca="1">IFERROR(-1*INDEX('Monthly PEAK Level D'!$C$4:$AE$1500,MATCH($C189,'Monthly PEAK Level D'!$C$4:$C$1500,0),MATCH(K$4,'Monthly PEAK Level D'!$C$4:$AE$4,0)),"")</f>
        <v/>
      </c>
      <c r="L189" s="40" t="str">
        <f ca="1">IFERROR(-1*INDEX('Monthly PEAK Level D'!$C$4:$AE$1500,MATCH($C189,'Monthly PEAK Level D'!$C$4:$C$1500,0),MATCH(L$4,'Monthly PEAK Level D'!$C$4:$AE$4,0)),"")</f>
        <v/>
      </c>
      <c r="M189" s="40" t="str">
        <f ca="1">IFERROR(-1*INDEX('Monthly PEAK Level D'!$C$4:$AE$1500,MATCH($C189,'Monthly PEAK Level D'!$C$4:$C$1500,0),MATCH(M$4,'Monthly PEAK Level D'!$C$4:$AE$4,0)),"")</f>
        <v/>
      </c>
      <c r="N189" s="40" t="str">
        <f ca="1">IFERROR(INDEX('Monthly PEAK Level D'!$C$4:$AE$1500,MATCH($C189,'Monthly PEAK Level D'!$C$4:$C$1500,0),MATCH(N$4,'Monthly PEAK Level D'!$C$4:$AE$4,0)),"")</f>
        <v/>
      </c>
      <c r="O189" s="40" t="str">
        <f ca="1">IFERROR(INDEX('Monthly PEAK Level D'!$C$4:$AE$1500,MATCH($C189,'Monthly PEAK Level D'!$C$4:$C$1500,0),MATCH(O$4,'Monthly PEAK Level D'!$C$4:$AE$4,0)),"")</f>
        <v/>
      </c>
      <c r="P189" s="90" t="s">
        <v>65</v>
      </c>
      <c r="Q189" s="90" t="s">
        <v>65</v>
      </c>
      <c r="R189" s="90" t="s">
        <v>65</v>
      </c>
      <c r="S189" s="40" t="str">
        <f ca="1">IFERROR(-1*INDEX('Monthly PEAK Level D'!$C$4:$AE$1500,MATCH($C189,'Monthly PEAK Level D'!$C$4:$C$1500,0),MATCH(S$4,'Monthly PEAK Level D'!$C$4:$AE$4,0)),"")</f>
        <v/>
      </c>
      <c r="T189" s="40" t="str">
        <f ca="1">IFERROR(-1*INDEX('Monthly PEAK Level D'!$C$4:$AE$1500,MATCH($C189,'Monthly PEAK Level D'!$C$4:$C$1500,0),MATCH(T$4,'Monthly PEAK Level D'!$C$4:$AE$4,0)),"")</f>
        <v/>
      </c>
      <c r="U189" s="40" t="str">
        <f ca="1">IFERROR(-1*INDEX('Monthly PEAK Level D'!$C$4:$AE$1500,MATCH($C189,'Monthly PEAK Level D'!$C$4:$C$1500,0),MATCH(U$4,'Monthly PEAK Level D'!$C$4:$AE$4,0)),"")</f>
        <v/>
      </c>
      <c r="V189" s="40" t="str">
        <f ca="1">IFERROR(-1*INDEX('Monthly PEAK Level D'!$C$4:$AE$1500,MATCH($C189,'Monthly PEAK Level D'!$C$4:$C$1500,0),MATCH(V$4,'Monthly PEAK Level D'!$C$4:$AE$4,0)),"")</f>
        <v/>
      </c>
      <c r="W189" s="40" t="str">
        <f ca="1">IFERROR(-1*INDEX('Monthly PEAK Level D'!$C$4:$AE$1500,MATCH($C189,'Monthly PEAK Level D'!$C$4:$C$1500,0),MATCH(W$4,'Monthly PEAK Level D'!$C$4:$AE$4,0)),"")</f>
        <v/>
      </c>
      <c r="X189" s="40" t="str">
        <f ca="1">IFERROR(-1*INDEX('Monthly PEAK Level D'!$C$4:$AE$1500,MATCH($C189,'Monthly PEAK Level D'!$C$4:$C$1500,0),MATCH(X$4,'Monthly PEAK Level D'!$C$4:$AE$4,0)),"")</f>
        <v/>
      </c>
      <c r="Y189" s="40" t="str">
        <f ca="1">IFERROR(-1*INDEX('Monthly PEAK Level D'!$C$4:$AE$1500,MATCH($C189,'Monthly PEAK Level D'!$C$4:$C$1500,0),MATCH(Y$4,'Monthly PEAK Level D'!$C$4:$AE$4,0)),"")</f>
        <v/>
      </c>
      <c r="AB189" s="40" t="str">
        <f ca="1">IFERROR(-1*INDEX('Monthly PEAK Level D'!$C$4:$AE$1500,MATCH($C189,'Monthly PEAK Level D'!$C$4:$C$1500,0),MATCH(AB$4,'Monthly PEAK Level D'!$C$4:$AE$4,0)),"")</f>
        <v/>
      </c>
      <c r="AC189" s="40" t="str">
        <f ca="1">IFERROR(-1*INDEX('Monthly PEAK Level D'!$C$4:$AE$1500,MATCH($C189,'Monthly PEAK Level D'!$C$4:$C$1500,0),MATCH(AC$4,'Monthly PEAK Level D'!$C$4:$AE$4,0)),"")</f>
        <v/>
      </c>
      <c r="AD189" s="40" t="str">
        <f ca="1">IFERROR(-1*INDEX('Monthly PEAK Level D'!$C$4:$AE$1500,MATCH($C189,'Monthly PEAK Level D'!$C$4:$C$1500,0),MATCH(AD$4,'Monthly PEAK Level D'!$C$4:$AE$4,0)),"")</f>
        <v/>
      </c>
      <c r="AE189" s="40" t="str">
        <f ca="1">IFERROR(-1*INDEX('Monthly PEAK Level D'!$C$4:$AE$1500,MATCH($C189,'Monthly PEAK Level D'!$C$4:$C$1500,0),MATCH(AE$4,'Monthly PEAK Level D'!$C$4:$AE$4,0)),"")</f>
        <v/>
      </c>
      <c r="AF189" s="40" t="str">
        <f ca="1">IFERROR(-1*INDEX('Monthly PEAK Level D'!$C$4:$AE$1500,MATCH($C189,'Monthly PEAK Level D'!$C$4:$C$1500,0),MATCH(AF$4,'Monthly PEAK Level D'!$C$4:$AE$4,0)),"")</f>
        <v/>
      </c>
      <c r="AG189" s="40" t="str">
        <f ca="1">IFERROR(-1*INDEX('Monthly PEAK Level D'!$C$4:$AE$1500,MATCH($C189,'Monthly PEAK Level D'!$C$4:$C$1500,0),MATCH(AG$4,'Monthly PEAK Level D'!$C$4:$AE$4,0)),"")</f>
        <v/>
      </c>
      <c r="AH189" s="40" t="str">
        <f ca="1">IFERROR(-1*INDEX('Monthly PEAK Level D'!$C$4:$AE$1500,MATCH($C189,'Monthly PEAK Level D'!$C$4:$C$1500,0),MATCH(AH$4,'Monthly PEAK Level D'!$C$4:$AE$4,0)),"")</f>
        <v/>
      </c>
      <c r="AI189" s="40" t="str">
        <f ca="1">IFERROR(-1*INDEX('Monthly PEAK Level D'!$C$4:$AE$1500,MATCH($C189,'Monthly PEAK Level D'!$C$4:$C$1500,0),MATCH(AI$4,'Monthly PEAK Level D'!$C$4:$AE$4,0)),"")</f>
        <v/>
      </c>
      <c r="AJ189" s="40" t="str">
        <f ca="1">IFERROR(-1*INDEX('Monthly PEAK Level D'!$C$4:$AE$1500,MATCH($C189,'Monthly PEAK Level D'!$C$4:$C$1500,0),MATCH(AJ$4,'Monthly PEAK Level D'!$C$4:$AE$4,0)),"")</f>
        <v/>
      </c>
      <c r="AK189" s="40" t="str">
        <f ca="1">IFERROR(-1*INDEX('Monthly PEAK Level D'!$C$4:$AE$1500,MATCH($C189,'Monthly PEAK Level D'!$C$4:$C$1500,0),MATCH(AK$4,'Monthly PEAK Level D'!$C$4:$AE$4,0)),"")</f>
        <v/>
      </c>
    </row>
    <row r="190" spans="3:37">
      <c r="C190" s="24">
        <f t="shared" si="2"/>
        <v>50922</v>
      </c>
      <c r="D190" s="90" t="s">
        <v>65</v>
      </c>
      <c r="E190" s="91" t="s">
        <v>65</v>
      </c>
      <c r="F190" s="90" t="s">
        <v>65</v>
      </c>
      <c r="G190" s="90" t="s">
        <v>65</v>
      </c>
      <c r="H190" s="90" t="s">
        <v>65</v>
      </c>
      <c r="I190" s="90" t="s">
        <v>65</v>
      </c>
      <c r="J190" s="40" t="str">
        <f ca="1">IFERROR(-1*INDEX('Monthly PEAK Level D'!$C$4:$AE$1500,MATCH($C190,'Monthly PEAK Level D'!$C$4:$C$1500,0),MATCH(J$4,'Monthly PEAK Level D'!$C$4:$AE$4,0)),"")</f>
        <v/>
      </c>
      <c r="K190" s="40" t="str">
        <f ca="1">IFERROR(-1*INDEX('Monthly PEAK Level D'!$C$4:$AE$1500,MATCH($C190,'Monthly PEAK Level D'!$C$4:$C$1500,0),MATCH(K$4,'Monthly PEAK Level D'!$C$4:$AE$4,0)),"")</f>
        <v/>
      </c>
      <c r="L190" s="40" t="str">
        <f ca="1">IFERROR(-1*INDEX('Monthly PEAK Level D'!$C$4:$AE$1500,MATCH($C190,'Monthly PEAK Level D'!$C$4:$C$1500,0),MATCH(L$4,'Monthly PEAK Level D'!$C$4:$AE$4,0)),"")</f>
        <v/>
      </c>
      <c r="M190" s="40" t="str">
        <f ca="1">IFERROR(-1*INDEX('Monthly PEAK Level D'!$C$4:$AE$1500,MATCH($C190,'Monthly PEAK Level D'!$C$4:$C$1500,0),MATCH(M$4,'Monthly PEAK Level D'!$C$4:$AE$4,0)),"")</f>
        <v/>
      </c>
      <c r="N190" s="40" t="str">
        <f ca="1">IFERROR(INDEX('Monthly PEAK Level D'!$C$4:$AE$1500,MATCH($C190,'Monthly PEAK Level D'!$C$4:$C$1500,0),MATCH(N$4,'Monthly PEAK Level D'!$C$4:$AE$4,0)),"")</f>
        <v/>
      </c>
      <c r="O190" s="40" t="str">
        <f ca="1">IFERROR(INDEX('Monthly PEAK Level D'!$C$4:$AE$1500,MATCH($C190,'Monthly PEAK Level D'!$C$4:$C$1500,0),MATCH(O$4,'Monthly PEAK Level D'!$C$4:$AE$4,0)),"")</f>
        <v/>
      </c>
      <c r="P190" s="90" t="s">
        <v>65</v>
      </c>
      <c r="Q190" s="90" t="s">
        <v>65</v>
      </c>
      <c r="R190" s="90" t="s">
        <v>65</v>
      </c>
      <c r="S190" s="40" t="str">
        <f ca="1">IFERROR(-1*INDEX('Monthly PEAK Level D'!$C$4:$AE$1500,MATCH($C190,'Monthly PEAK Level D'!$C$4:$C$1500,0),MATCH(S$4,'Monthly PEAK Level D'!$C$4:$AE$4,0)),"")</f>
        <v/>
      </c>
      <c r="T190" s="40" t="str">
        <f ca="1">IFERROR(-1*INDEX('Monthly PEAK Level D'!$C$4:$AE$1500,MATCH($C190,'Monthly PEAK Level D'!$C$4:$C$1500,0),MATCH(T$4,'Monthly PEAK Level D'!$C$4:$AE$4,0)),"")</f>
        <v/>
      </c>
      <c r="U190" s="40" t="str">
        <f ca="1">IFERROR(-1*INDEX('Monthly PEAK Level D'!$C$4:$AE$1500,MATCH($C190,'Monthly PEAK Level D'!$C$4:$C$1500,0),MATCH(U$4,'Monthly PEAK Level D'!$C$4:$AE$4,0)),"")</f>
        <v/>
      </c>
      <c r="V190" s="40" t="str">
        <f ca="1">IFERROR(-1*INDEX('Monthly PEAK Level D'!$C$4:$AE$1500,MATCH($C190,'Monthly PEAK Level D'!$C$4:$C$1500,0),MATCH(V$4,'Monthly PEAK Level D'!$C$4:$AE$4,0)),"")</f>
        <v/>
      </c>
      <c r="W190" s="40" t="str">
        <f ca="1">IFERROR(-1*INDEX('Monthly PEAK Level D'!$C$4:$AE$1500,MATCH($C190,'Monthly PEAK Level D'!$C$4:$C$1500,0),MATCH(W$4,'Monthly PEAK Level D'!$C$4:$AE$4,0)),"")</f>
        <v/>
      </c>
      <c r="X190" s="40" t="str">
        <f ca="1">IFERROR(-1*INDEX('Monthly PEAK Level D'!$C$4:$AE$1500,MATCH($C190,'Monthly PEAK Level D'!$C$4:$C$1500,0),MATCH(X$4,'Monthly PEAK Level D'!$C$4:$AE$4,0)),"")</f>
        <v/>
      </c>
      <c r="Y190" s="40" t="str">
        <f ca="1">IFERROR(-1*INDEX('Monthly PEAK Level D'!$C$4:$AE$1500,MATCH($C190,'Monthly PEAK Level D'!$C$4:$C$1500,0),MATCH(Y$4,'Monthly PEAK Level D'!$C$4:$AE$4,0)),"")</f>
        <v/>
      </c>
      <c r="AB190" s="40" t="str">
        <f ca="1">IFERROR(-1*INDEX('Monthly PEAK Level D'!$C$4:$AE$1500,MATCH($C190,'Monthly PEAK Level D'!$C$4:$C$1500,0),MATCH(AB$4,'Monthly PEAK Level D'!$C$4:$AE$4,0)),"")</f>
        <v/>
      </c>
      <c r="AC190" s="40" t="str">
        <f ca="1">IFERROR(-1*INDEX('Monthly PEAK Level D'!$C$4:$AE$1500,MATCH($C190,'Monthly PEAK Level D'!$C$4:$C$1500,0),MATCH(AC$4,'Monthly PEAK Level D'!$C$4:$AE$4,0)),"")</f>
        <v/>
      </c>
      <c r="AD190" s="40" t="str">
        <f ca="1">IFERROR(-1*INDEX('Monthly PEAK Level D'!$C$4:$AE$1500,MATCH($C190,'Monthly PEAK Level D'!$C$4:$C$1500,0),MATCH(AD$4,'Monthly PEAK Level D'!$C$4:$AE$4,0)),"")</f>
        <v/>
      </c>
      <c r="AE190" s="40" t="str">
        <f ca="1">IFERROR(-1*INDEX('Monthly PEAK Level D'!$C$4:$AE$1500,MATCH($C190,'Monthly PEAK Level D'!$C$4:$C$1500,0),MATCH(AE$4,'Monthly PEAK Level D'!$C$4:$AE$4,0)),"")</f>
        <v/>
      </c>
      <c r="AF190" s="40" t="str">
        <f ca="1">IFERROR(-1*INDEX('Monthly PEAK Level D'!$C$4:$AE$1500,MATCH($C190,'Monthly PEAK Level D'!$C$4:$C$1500,0),MATCH(AF$4,'Monthly PEAK Level D'!$C$4:$AE$4,0)),"")</f>
        <v/>
      </c>
      <c r="AG190" s="40" t="str">
        <f ca="1">IFERROR(-1*INDEX('Monthly PEAK Level D'!$C$4:$AE$1500,MATCH($C190,'Monthly PEAK Level D'!$C$4:$C$1500,0),MATCH(AG$4,'Monthly PEAK Level D'!$C$4:$AE$4,0)),"")</f>
        <v/>
      </c>
      <c r="AH190" s="40" t="str">
        <f ca="1">IFERROR(-1*INDEX('Monthly PEAK Level D'!$C$4:$AE$1500,MATCH($C190,'Monthly PEAK Level D'!$C$4:$C$1500,0),MATCH(AH$4,'Monthly PEAK Level D'!$C$4:$AE$4,0)),"")</f>
        <v/>
      </c>
      <c r="AI190" s="40" t="str">
        <f ca="1">IFERROR(-1*INDEX('Monthly PEAK Level D'!$C$4:$AE$1500,MATCH($C190,'Monthly PEAK Level D'!$C$4:$C$1500,0),MATCH(AI$4,'Monthly PEAK Level D'!$C$4:$AE$4,0)),"")</f>
        <v/>
      </c>
      <c r="AJ190" s="40" t="str">
        <f ca="1">IFERROR(-1*INDEX('Monthly PEAK Level D'!$C$4:$AE$1500,MATCH($C190,'Monthly PEAK Level D'!$C$4:$C$1500,0),MATCH(AJ$4,'Monthly PEAK Level D'!$C$4:$AE$4,0)),"")</f>
        <v/>
      </c>
      <c r="AK190" s="40" t="str">
        <f ca="1">IFERROR(-1*INDEX('Monthly PEAK Level D'!$C$4:$AE$1500,MATCH($C190,'Monthly PEAK Level D'!$C$4:$C$1500,0),MATCH(AK$4,'Monthly PEAK Level D'!$C$4:$AE$4,0)),"")</f>
        <v/>
      </c>
    </row>
    <row r="191" spans="3:37">
      <c r="C191" s="24">
        <f t="shared" si="2"/>
        <v>50952</v>
      </c>
      <c r="D191" s="90" t="s">
        <v>65</v>
      </c>
      <c r="E191" s="91" t="s">
        <v>65</v>
      </c>
      <c r="F191" s="90" t="s">
        <v>65</v>
      </c>
      <c r="G191" s="90" t="s">
        <v>65</v>
      </c>
      <c r="H191" s="90" t="s">
        <v>65</v>
      </c>
      <c r="I191" s="90" t="s">
        <v>65</v>
      </c>
      <c r="J191" s="40" t="str">
        <f ca="1">IFERROR(-1*INDEX('Monthly PEAK Level D'!$C$4:$AE$1500,MATCH($C191,'Monthly PEAK Level D'!$C$4:$C$1500,0),MATCH(J$4,'Monthly PEAK Level D'!$C$4:$AE$4,0)),"")</f>
        <v/>
      </c>
      <c r="K191" s="40" t="str">
        <f ca="1">IFERROR(-1*INDEX('Monthly PEAK Level D'!$C$4:$AE$1500,MATCH($C191,'Monthly PEAK Level D'!$C$4:$C$1500,0),MATCH(K$4,'Monthly PEAK Level D'!$C$4:$AE$4,0)),"")</f>
        <v/>
      </c>
      <c r="L191" s="40" t="str">
        <f ca="1">IFERROR(-1*INDEX('Monthly PEAK Level D'!$C$4:$AE$1500,MATCH($C191,'Monthly PEAK Level D'!$C$4:$C$1500,0),MATCH(L$4,'Monthly PEAK Level D'!$C$4:$AE$4,0)),"")</f>
        <v/>
      </c>
      <c r="M191" s="40" t="str">
        <f ca="1">IFERROR(-1*INDEX('Monthly PEAK Level D'!$C$4:$AE$1500,MATCH($C191,'Monthly PEAK Level D'!$C$4:$C$1500,0),MATCH(M$4,'Monthly PEAK Level D'!$C$4:$AE$4,0)),"")</f>
        <v/>
      </c>
      <c r="N191" s="40" t="str">
        <f ca="1">IFERROR(INDEX('Monthly PEAK Level D'!$C$4:$AE$1500,MATCH($C191,'Monthly PEAK Level D'!$C$4:$C$1500,0),MATCH(N$4,'Monthly PEAK Level D'!$C$4:$AE$4,0)),"")</f>
        <v/>
      </c>
      <c r="O191" s="40" t="str">
        <f ca="1">IFERROR(INDEX('Monthly PEAK Level D'!$C$4:$AE$1500,MATCH($C191,'Monthly PEAK Level D'!$C$4:$C$1500,0),MATCH(O$4,'Monthly PEAK Level D'!$C$4:$AE$4,0)),"")</f>
        <v/>
      </c>
      <c r="P191" s="90" t="s">
        <v>65</v>
      </c>
      <c r="Q191" s="90" t="s">
        <v>65</v>
      </c>
      <c r="R191" s="90" t="s">
        <v>65</v>
      </c>
      <c r="S191" s="40" t="str">
        <f ca="1">IFERROR(-1*INDEX('Monthly PEAK Level D'!$C$4:$AE$1500,MATCH($C191,'Monthly PEAK Level D'!$C$4:$C$1500,0),MATCH(S$4,'Monthly PEAK Level D'!$C$4:$AE$4,0)),"")</f>
        <v/>
      </c>
      <c r="T191" s="40" t="str">
        <f ca="1">IFERROR(-1*INDEX('Monthly PEAK Level D'!$C$4:$AE$1500,MATCH($C191,'Monthly PEAK Level D'!$C$4:$C$1500,0),MATCH(T$4,'Monthly PEAK Level D'!$C$4:$AE$4,0)),"")</f>
        <v/>
      </c>
      <c r="U191" s="40" t="str">
        <f ca="1">IFERROR(-1*INDEX('Monthly PEAK Level D'!$C$4:$AE$1500,MATCH($C191,'Monthly PEAK Level D'!$C$4:$C$1500,0),MATCH(U$4,'Monthly PEAK Level D'!$C$4:$AE$4,0)),"")</f>
        <v/>
      </c>
      <c r="V191" s="40" t="str">
        <f ca="1">IFERROR(-1*INDEX('Monthly PEAK Level D'!$C$4:$AE$1500,MATCH($C191,'Monthly PEAK Level D'!$C$4:$C$1500,0),MATCH(V$4,'Monthly PEAK Level D'!$C$4:$AE$4,0)),"")</f>
        <v/>
      </c>
      <c r="W191" s="40" t="str">
        <f ca="1">IFERROR(-1*INDEX('Monthly PEAK Level D'!$C$4:$AE$1500,MATCH($C191,'Monthly PEAK Level D'!$C$4:$C$1500,0),MATCH(W$4,'Monthly PEAK Level D'!$C$4:$AE$4,0)),"")</f>
        <v/>
      </c>
      <c r="X191" s="40" t="str">
        <f ca="1">IFERROR(-1*INDEX('Monthly PEAK Level D'!$C$4:$AE$1500,MATCH($C191,'Monthly PEAK Level D'!$C$4:$C$1500,0),MATCH(X$4,'Monthly PEAK Level D'!$C$4:$AE$4,0)),"")</f>
        <v/>
      </c>
      <c r="Y191" s="40" t="str">
        <f ca="1">IFERROR(-1*INDEX('Monthly PEAK Level D'!$C$4:$AE$1500,MATCH($C191,'Monthly PEAK Level D'!$C$4:$C$1500,0),MATCH(Y$4,'Monthly PEAK Level D'!$C$4:$AE$4,0)),"")</f>
        <v/>
      </c>
      <c r="AB191" s="40" t="str">
        <f ca="1">IFERROR(-1*INDEX('Monthly PEAK Level D'!$C$4:$AE$1500,MATCH($C191,'Monthly PEAK Level D'!$C$4:$C$1500,0),MATCH(AB$4,'Monthly PEAK Level D'!$C$4:$AE$4,0)),"")</f>
        <v/>
      </c>
      <c r="AC191" s="40" t="str">
        <f ca="1">IFERROR(-1*INDEX('Monthly PEAK Level D'!$C$4:$AE$1500,MATCH($C191,'Monthly PEAK Level D'!$C$4:$C$1500,0),MATCH(AC$4,'Monthly PEAK Level D'!$C$4:$AE$4,0)),"")</f>
        <v/>
      </c>
      <c r="AD191" s="40" t="str">
        <f ca="1">IFERROR(-1*INDEX('Monthly PEAK Level D'!$C$4:$AE$1500,MATCH($C191,'Monthly PEAK Level D'!$C$4:$C$1500,0),MATCH(AD$4,'Monthly PEAK Level D'!$C$4:$AE$4,0)),"")</f>
        <v/>
      </c>
      <c r="AE191" s="40" t="str">
        <f ca="1">IFERROR(-1*INDEX('Monthly PEAK Level D'!$C$4:$AE$1500,MATCH($C191,'Monthly PEAK Level D'!$C$4:$C$1500,0),MATCH(AE$4,'Monthly PEAK Level D'!$C$4:$AE$4,0)),"")</f>
        <v/>
      </c>
      <c r="AF191" s="40" t="str">
        <f ca="1">IFERROR(-1*INDEX('Monthly PEAK Level D'!$C$4:$AE$1500,MATCH($C191,'Monthly PEAK Level D'!$C$4:$C$1500,0),MATCH(AF$4,'Monthly PEAK Level D'!$C$4:$AE$4,0)),"")</f>
        <v/>
      </c>
      <c r="AG191" s="40" t="str">
        <f ca="1">IFERROR(-1*INDEX('Monthly PEAK Level D'!$C$4:$AE$1500,MATCH($C191,'Monthly PEAK Level D'!$C$4:$C$1500,0),MATCH(AG$4,'Monthly PEAK Level D'!$C$4:$AE$4,0)),"")</f>
        <v/>
      </c>
      <c r="AH191" s="40" t="str">
        <f ca="1">IFERROR(-1*INDEX('Monthly PEAK Level D'!$C$4:$AE$1500,MATCH($C191,'Monthly PEAK Level D'!$C$4:$C$1500,0),MATCH(AH$4,'Monthly PEAK Level D'!$C$4:$AE$4,0)),"")</f>
        <v/>
      </c>
      <c r="AI191" s="40" t="str">
        <f ca="1">IFERROR(-1*INDEX('Monthly PEAK Level D'!$C$4:$AE$1500,MATCH($C191,'Monthly PEAK Level D'!$C$4:$C$1500,0),MATCH(AI$4,'Monthly PEAK Level D'!$C$4:$AE$4,0)),"")</f>
        <v/>
      </c>
      <c r="AJ191" s="40" t="str">
        <f ca="1">IFERROR(-1*INDEX('Monthly PEAK Level D'!$C$4:$AE$1500,MATCH($C191,'Monthly PEAK Level D'!$C$4:$C$1500,0),MATCH(AJ$4,'Monthly PEAK Level D'!$C$4:$AE$4,0)),"")</f>
        <v/>
      </c>
      <c r="AK191" s="40" t="str">
        <f ca="1">IFERROR(-1*INDEX('Monthly PEAK Level D'!$C$4:$AE$1500,MATCH($C191,'Monthly PEAK Level D'!$C$4:$C$1500,0),MATCH(AK$4,'Monthly PEAK Level D'!$C$4:$AE$4,0)),"")</f>
        <v/>
      </c>
    </row>
    <row r="192" spans="3:37">
      <c r="C192" s="24">
        <f t="shared" si="2"/>
        <v>50983</v>
      </c>
      <c r="D192" s="90" t="s">
        <v>65</v>
      </c>
      <c r="E192" s="91" t="s">
        <v>65</v>
      </c>
      <c r="F192" s="90" t="s">
        <v>65</v>
      </c>
      <c r="G192" s="90" t="s">
        <v>65</v>
      </c>
      <c r="H192" s="90" t="s">
        <v>65</v>
      </c>
      <c r="I192" s="90" t="s">
        <v>65</v>
      </c>
      <c r="J192" s="40" t="str">
        <f ca="1">IFERROR(-1*INDEX('Monthly PEAK Level D'!$C$4:$AE$1500,MATCH($C192,'Monthly PEAK Level D'!$C$4:$C$1500,0),MATCH(J$4,'Monthly PEAK Level D'!$C$4:$AE$4,0)),"")</f>
        <v/>
      </c>
      <c r="K192" s="40" t="str">
        <f ca="1">IFERROR(-1*INDEX('Monthly PEAK Level D'!$C$4:$AE$1500,MATCH($C192,'Monthly PEAK Level D'!$C$4:$C$1500,0),MATCH(K$4,'Monthly PEAK Level D'!$C$4:$AE$4,0)),"")</f>
        <v/>
      </c>
      <c r="L192" s="40" t="str">
        <f ca="1">IFERROR(-1*INDEX('Monthly PEAK Level D'!$C$4:$AE$1500,MATCH($C192,'Monthly PEAK Level D'!$C$4:$C$1500,0),MATCH(L$4,'Monthly PEAK Level D'!$C$4:$AE$4,0)),"")</f>
        <v/>
      </c>
      <c r="M192" s="40" t="str">
        <f ca="1">IFERROR(-1*INDEX('Monthly PEAK Level D'!$C$4:$AE$1500,MATCH($C192,'Monthly PEAK Level D'!$C$4:$C$1500,0),MATCH(M$4,'Monthly PEAK Level D'!$C$4:$AE$4,0)),"")</f>
        <v/>
      </c>
      <c r="N192" s="40" t="str">
        <f ca="1">IFERROR(INDEX('Monthly PEAK Level D'!$C$4:$AE$1500,MATCH($C192,'Monthly PEAK Level D'!$C$4:$C$1500,0),MATCH(N$4,'Monthly PEAK Level D'!$C$4:$AE$4,0)),"")</f>
        <v/>
      </c>
      <c r="O192" s="40" t="str">
        <f ca="1">IFERROR(INDEX('Monthly PEAK Level D'!$C$4:$AE$1500,MATCH($C192,'Monthly PEAK Level D'!$C$4:$C$1500,0),MATCH(O$4,'Monthly PEAK Level D'!$C$4:$AE$4,0)),"")</f>
        <v/>
      </c>
      <c r="P192" s="90" t="s">
        <v>65</v>
      </c>
      <c r="Q192" s="90" t="s">
        <v>65</v>
      </c>
      <c r="R192" s="90" t="s">
        <v>65</v>
      </c>
      <c r="S192" s="40" t="str">
        <f ca="1">IFERROR(-1*INDEX('Monthly PEAK Level D'!$C$4:$AE$1500,MATCH($C192,'Monthly PEAK Level D'!$C$4:$C$1500,0),MATCH(S$4,'Monthly PEAK Level D'!$C$4:$AE$4,0)),"")</f>
        <v/>
      </c>
      <c r="T192" s="40" t="str">
        <f ca="1">IFERROR(-1*INDEX('Monthly PEAK Level D'!$C$4:$AE$1500,MATCH($C192,'Monthly PEAK Level D'!$C$4:$C$1500,0),MATCH(T$4,'Monthly PEAK Level D'!$C$4:$AE$4,0)),"")</f>
        <v/>
      </c>
      <c r="U192" s="40" t="str">
        <f ca="1">IFERROR(-1*INDEX('Monthly PEAK Level D'!$C$4:$AE$1500,MATCH($C192,'Monthly PEAK Level D'!$C$4:$C$1500,0),MATCH(U$4,'Monthly PEAK Level D'!$C$4:$AE$4,0)),"")</f>
        <v/>
      </c>
      <c r="V192" s="40" t="str">
        <f ca="1">IFERROR(-1*INDEX('Monthly PEAK Level D'!$C$4:$AE$1500,MATCH($C192,'Monthly PEAK Level D'!$C$4:$C$1500,0),MATCH(V$4,'Monthly PEAK Level D'!$C$4:$AE$4,0)),"")</f>
        <v/>
      </c>
      <c r="W192" s="40" t="str">
        <f ca="1">IFERROR(-1*INDEX('Monthly PEAK Level D'!$C$4:$AE$1500,MATCH($C192,'Monthly PEAK Level D'!$C$4:$C$1500,0),MATCH(W$4,'Monthly PEAK Level D'!$C$4:$AE$4,0)),"")</f>
        <v/>
      </c>
      <c r="X192" s="40" t="str">
        <f ca="1">IFERROR(-1*INDEX('Monthly PEAK Level D'!$C$4:$AE$1500,MATCH($C192,'Monthly PEAK Level D'!$C$4:$C$1500,0),MATCH(X$4,'Monthly PEAK Level D'!$C$4:$AE$4,0)),"")</f>
        <v/>
      </c>
      <c r="Y192" s="40" t="str">
        <f ca="1">IFERROR(-1*INDEX('Monthly PEAK Level D'!$C$4:$AE$1500,MATCH($C192,'Monthly PEAK Level D'!$C$4:$C$1500,0),MATCH(Y$4,'Monthly PEAK Level D'!$C$4:$AE$4,0)),"")</f>
        <v/>
      </c>
      <c r="AB192" s="40" t="str">
        <f ca="1">IFERROR(-1*INDEX('Monthly PEAK Level D'!$C$4:$AE$1500,MATCH($C192,'Monthly PEAK Level D'!$C$4:$C$1500,0),MATCH(AB$4,'Monthly PEAK Level D'!$C$4:$AE$4,0)),"")</f>
        <v/>
      </c>
      <c r="AC192" s="40" t="str">
        <f ca="1">IFERROR(-1*INDEX('Monthly PEAK Level D'!$C$4:$AE$1500,MATCH($C192,'Monthly PEAK Level D'!$C$4:$C$1500,0),MATCH(AC$4,'Monthly PEAK Level D'!$C$4:$AE$4,0)),"")</f>
        <v/>
      </c>
      <c r="AD192" s="40" t="str">
        <f ca="1">IFERROR(-1*INDEX('Monthly PEAK Level D'!$C$4:$AE$1500,MATCH($C192,'Monthly PEAK Level D'!$C$4:$C$1500,0),MATCH(AD$4,'Monthly PEAK Level D'!$C$4:$AE$4,0)),"")</f>
        <v/>
      </c>
      <c r="AE192" s="40" t="str">
        <f ca="1">IFERROR(-1*INDEX('Monthly PEAK Level D'!$C$4:$AE$1500,MATCH($C192,'Monthly PEAK Level D'!$C$4:$C$1500,0),MATCH(AE$4,'Monthly PEAK Level D'!$C$4:$AE$4,0)),"")</f>
        <v/>
      </c>
      <c r="AF192" s="40" t="str">
        <f ca="1">IFERROR(-1*INDEX('Monthly PEAK Level D'!$C$4:$AE$1500,MATCH($C192,'Monthly PEAK Level D'!$C$4:$C$1500,0),MATCH(AF$4,'Monthly PEAK Level D'!$C$4:$AE$4,0)),"")</f>
        <v/>
      </c>
      <c r="AG192" s="40" t="str">
        <f ca="1">IFERROR(-1*INDEX('Monthly PEAK Level D'!$C$4:$AE$1500,MATCH($C192,'Monthly PEAK Level D'!$C$4:$C$1500,0),MATCH(AG$4,'Monthly PEAK Level D'!$C$4:$AE$4,0)),"")</f>
        <v/>
      </c>
      <c r="AH192" s="40" t="str">
        <f ca="1">IFERROR(-1*INDEX('Monthly PEAK Level D'!$C$4:$AE$1500,MATCH($C192,'Monthly PEAK Level D'!$C$4:$C$1500,0),MATCH(AH$4,'Monthly PEAK Level D'!$C$4:$AE$4,0)),"")</f>
        <v/>
      </c>
      <c r="AI192" s="40" t="str">
        <f ca="1">IFERROR(-1*INDEX('Monthly PEAK Level D'!$C$4:$AE$1500,MATCH($C192,'Monthly PEAK Level D'!$C$4:$C$1500,0),MATCH(AI$4,'Monthly PEAK Level D'!$C$4:$AE$4,0)),"")</f>
        <v/>
      </c>
      <c r="AJ192" s="40" t="str">
        <f ca="1">IFERROR(-1*INDEX('Monthly PEAK Level D'!$C$4:$AE$1500,MATCH($C192,'Monthly PEAK Level D'!$C$4:$C$1500,0),MATCH(AJ$4,'Monthly PEAK Level D'!$C$4:$AE$4,0)),"")</f>
        <v/>
      </c>
      <c r="AK192" s="40" t="str">
        <f ca="1">IFERROR(-1*INDEX('Monthly PEAK Level D'!$C$4:$AE$1500,MATCH($C192,'Monthly PEAK Level D'!$C$4:$C$1500,0),MATCH(AK$4,'Monthly PEAK Level D'!$C$4:$AE$4,0)),"")</f>
        <v/>
      </c>
    </row>
    <row r="193" spans="3:37">
      <c r="C193" s="24">
        <f t="shared" si="2"/>
        <v>51014</v>
      </c>
      <c r="D193" s="90" t="s">
        <v>65</v>
      </c>
      <c r="E193" s="91" t="s">
        <v>65</v>
      </c>
      <c r="F193" s="90" t="s">
        <v>65</v>
      </c>
      <c r="G193" s="90" t="s">
        <v>65</v>
      </c>
      <c r="H193" s="90" t="s">
        <v>65</v>
      </c>
      <c r="I193" s="90" t="s">
        <v>65</v>
      </c>
      <c r="J193" s="40" t="str">
        <f ca="1">IFERROR(-1*INDEX('Monthly PEAK Level D'!$C$4:$AE$1500,MATCH($C193,'Monthly PEAK Level D'!$C$4:$C$1500,0),MATCH(J$4,'Monthly PEAK Level D'!$C$4:$AE$4,0)),"")</f>
        <v/>
      </c>
      <c r="K193" s="40" t="str">
        <f ca="1">IFERROR(-1*INDEX('Monthly PEAK Level D'!$C$4:$AE$1500,MATCH($C193,'Monthly PEAK Level D'!$C$4:$C$1500,0),MATCH(K$4,'Monthly PEAK Level D'!$C$4:$AE$4,0)),"")</f>
        <v/>
      </c>
      <c r="L193" s="40" t="str">
        <f ca="1">IFERROR(-1*INDEX('Monthly PEAK Level D'!$C$4:$AE$1500,MATCH($C193,'Monthly PEAK Level D'!$C$4:$C$1500,0),MATCH(L$4,'Monthly PEAK Level D'!$C$4:$AE$4,0)),"")</f>
        <v/>
      </c>
      <c r="M193" s="40" t="str">
        <f ca="1">IFERROR(-1*INDEX('Monthly PEAK Level D'!$C$4:$AE$1500,MATCH($C193,'Monthly PEAK Level D'!$C$4:$C$1500,0),MATCH(M$4,'Monthly PEAK Level D'!$C$4:$AE$4,0)),"")</f>
        <v/>
      </c>
      <c r="N193" s="40" t="str">
        <f ca="1">IFERROR(INDEX('Monthly PEAK Level D'!$C$4:$AE$1500,MATCH($C193,'Monthly PEAK Level D'!$C$4:$C$1500,0),MATCH(N$4,'Monthly PEAK Level D'!$C$4:$AE$4,0)),"")</f>
        <v/>
      </c>
      <c r="O193" s="40" t="str">
        <f ca="1">IFERROR(INDEX('Monthly PEAK Level D'!$C$4:$AE$1500,MATCH($C193,'Monthly PEAK Level D'!$C$4:$C$1500,0),MATCH(O$4,'Monthly PEAK Level D'!$C$4:$AE$4,0)),"")</f>
        <v/>
      </c>
      <c r="P193" s="90" t="s">
        <v>65</v>
      </c>
      <c r="Q193" s="90" t="s">
        <v>65</v>
      </c>
      <c r="R193" s="90" t="s">
        <v>65</v>
      </c>
      <c r="S193" s="40" t="str">
        <f ca="1">IFERROR(-1*INDEX('Monthly PEAK Level D'!$C$4:$AE$1500,MATCH($C193,'Monthly PEAK Level D'!$C$4:$C$1500,0),MATCH(S$4,'Monthly PEAK Level D'!$C$4:$AE$4,0)),"")</f>
        <v/>
      </c>
      <c r="T193" s="40" t="str">
        <f ca="1">IFERROR(-1*INDEX('Monthly PEAK Level D'!$C$4:$AE$1500,MATCH($C193,'Monthly PEAK Level D'!$C$4:$C$1500,0),MATCH(T$4,'Monthly PEAK Level D'!$C$4:$AE$4,0)),"")</f>
        <v/>
      </c>
      <c r="U193" s="40" t="str">
        <f ca="1">IFERROR(-1*INDEX('Monthly PEAK Level D'!$C$4:$AE$1500,MATCH($C193,'Monthly PEAK Level D'!$C$4:$C$1500,0),MATCH(U$4,'Monthly PEAK Level D'!$C$4:$AE$4,0)),"")</f>
        <v/>
      </c>
      <c r="V193" s="40" t="str">
        <f ca="1">IFERROR(-1*INDEX('Monthly PEAK Level D'!$C$4:$AE$1500,MATCH($C193,'Monthly PEAK Level D'!$C$4:$C$1500,0),MATCH(V$4,'Monthly PEAK Level D'!$C$4:$AE$4,0)),"")</f>
        <v/>
      </c>
      <c r="W193" s="40" t="str">
        <f ca="1">IFERROR(-1*INDEX('Monthly PEAK Level D'!$C$4:$AE$1500,MATCH($C193,'Monthly PEAK Level D'!$C$4:$C$1500,0),MATCH(W$4,'Monthly PEAK Level D'!$C$4:$AE$4,0)),"")</f>
        <v/>
      </c>
      <c r="X193" s="40" t="str">
        <f ca="1">IFERROR(-1*INDEX('Monthly PEAK Level D'!$C$4:$AE$1500,MATCH($C193,'Monthly PEAK Level D'!$C$4:$C$1500,0),MATCH(X$4,'Monthly PEAK Level D'!$C$4:$AE$4,0)),"")</f>
        <v/>
      </c>
      <c r="Y193" s="40" t="str">
        <f ca="1">IFERROR(-1*INDEX('Monthly PEAK Level D'!$C$4:$AE$1500,MATCH($C193,'Monthly PEAK Level D'!$C$4:$C$1500,0),MATCH(Y$4,'Monthly PEAK Level D'!$C$4:$AE$4,0)),"")</f>
        <v/>
      </c>
      <c r="AB193" s="40" t="str">
        <f ca="1">IFERROR(-1*INDEX('Monthly PEAK Level D'!$C$4:$AE$1500,MATCH($C193,'Monthly PEAK Level D'!$C$4:$C$1500,0),MATCH(AB$4,'Monthly PEAK Level D'!$C$4:$AE$4,0)),"")</f>
        <v/>
      </c>
      <c r="AC193" s="40" t="str">
        <f ca="1">IFERROR(-1*INDEX('Monthly PEAK Level D'!$C$4:$AE$1500,MATCH($C193,'Monthly PEAK Level D'!$C$4:$C$1500,0),MATCH(AC$4,'Monthly PEAK Level D'!$C$4:$AE$4,0)),"")</f>
        <v/>
      </c>
      <c r="AD193" s="40" t="str">
        <f ca="1">IFERROR(-1*INDEX('Monthly PEAK Level D'!$C$4:$AE$1500,MATCH($C193,'Monthly PEAK Level D'!$C$4:$C$1500,0),MATCH(AD$4,'Monthly PEAK Level D'!$C$4:$AE$4,0)),"")</f>
        <v/>
      </c>
      <c r="AE193" s="40" t="str">
        <f ca="1">IFERROR(-1*INDEX('Monthly PEAK Level D'!$C$4:$AE$1500,MATCH($C193,'Monthly PEAK Level D'!$C$4:$C$1500,0),MATCH(AE$4,'Monthly PEAK Level D'!$C$4:$AE$4,0)),"")</f>
        <v/>
      </c>
      <c r="AF193" s="40" t="str">
        <f ca="1">IFERROR(-1*INDEX('Monthly PEAK Level D'!$C$4:$AE$1500,MATCH($C193,'Monthly PEAK Level D'!$C$4:$C$1500,0),MATCH(AF$4,'Monthly PEAK Level D'!$C$4:$AE$4,0)),"")</f>
        <v/>
      </c>
      <c r="AG193" s="40" t="str">
        <f ca="1">IFERROR(-1*INDEX('Monthly PEAK Level D'!$C$4:$AE$1500,MATCH($C193,'Monthly PEAK Level D'!$C$4:$C$1500,0),MATCH(AG$4,'Monthly PEAK Level D'!$C$4:$AE$4,0)),"")</f>
        <v/>
      </c>
      <c r="AH193" s="40" t="str">
        <f ca="1">IFERROR(-1*INDEX('Monthly PEAK Level D'!$C$4:$AE$1500,MATCH($C193,'Monthly PEAK Level D'!$C$4:$C$1500,0),MATCH(AH$4,'Monthly PEAK Level D'!$C$4:$AE$4,0)),"")</f>
        <v/>
      </c>
      <c r="AI193" s="40" t="str">
        <f ca="1">IFERROR(-1*INDEX('Monthly PEAK Level D'!$C$4:$AE$1500,MATCH($C193,'Monthly PEAK Level D'!$C$4:$C$1500,0),MATCH(AI$4,'Monthly PEAK Level D'!$C$4:$AE$4,0)),"")</f>
        <v/>
      </c>
      <c r="AJ193" s="40" t="str">
        <f ca="1">IFERROR(-1*INDEX('Monthly PEAK Level D'!$C$4:$AE$1500,MATCH($C193,'Monthly PEAK Level D'!$C$4:$C$1500,0),MATCH(AJ$4,'Monthly PEAK Level D'!$C$4:$AE$4,0)),"")</f>
        <v/>
      </c>
      <c r="AK193" s="40" t="str">
        <f ca="1">IFERROR(-1*INDEX('Monthly PEAK Level D'!$C$4:$AE$1500,MATCH($C193,'Monthly PEAK Level D'!$C$4:$C$1500,0),MATCH(AK$4,'Monthly PEAK Level D'!$C$4:$AE$4,0)),"")</f>
        <v/>
      </c>
    </row>
    <row r="194" spans="3:37">
      <c r="C194" s="24">
        <f t="shared" si="2"/>
        <v>51044</v>
      </c>
      <c r="D194" s="90" t="s">
        <v>65</v>
      </c>
      <c r="E194" s="91" t="s">
        <v>65</v>
      </c>
      <c r="F194" s="90" t="s">
        <v>65</v>
      </c>
      <c r="G194" s="90" t="s">
        <v>65</v>
      </c>
      <c r="H194" s="90" t="s">
        <v>65</v>
      </c>
      <c r="I194" s="90" t="s">
        <v>65</v>
      </c>
      <c r="J194" s="40" t="str">
        <f ca="1">IFERROR(-1*INDEX('Monthly PEAK Level D'!$C$4:$AE$1500,MATCH($C194,'Monthly PEAK Level D'!$C$4:$C$1500,0),MATCH(J$4,'Monthly PEAK Level D'!$C$4:$AE$4,0)),"")</f>
        <v/>
      </c>
      <c r="K194" s="40" t="str">
        <f ca="1">IFERROR(-1*INDEX('Monthly PEAK Level D'!$C$4:$AE$1500,MATCH($C194,'Monthly PEAK Level D'!$C$4:$C$1500,0),MATCH(K$4,'Monthly PEAK Level D'!$C$4:$AE$4,0)),"")</f>
        <v/>
      </c>
      <c r="L194" s="40" t="str">
        <f ca="1">IFERROR(-1*INDEX('Monthly PEAK Level D'!$C$4:$AE$1500,MATCH($C194,'Monthly PEAK Level D'!$C$4:$C$1500,0),MATCH(L$4,'Monthly PEAK Level D'!$C$4:$AE$4,0)),"")</f>
        <v/>
      </c>
      <c r="M194" s="40" t="str">
        <f ca="1">IFERROR(-1*INDEX('Monthly PEAK Level D'!$C$4:$AE$1500,MATCH($C194,'Monthly PEAK Level D'!$C$4:$C$1500,0),MATCH(M$4,'Monthly PEAK Level D'!$C$4:$AE$4,0)),"")</f>
        <v/>
      </c>
      <c r="N194" s="40" t="str">
        <f ca="1">IFERROR(INDEX('Monthly PEAK Level D'!$C$4:$AE$1500,MATCH($C194,'Monthly PEAK Level D'!$C$4:$C$1500,0),MATCH(N$4,'Monthly PEAK Level D'!$C$4:$AE$4,0)),"")</f>
        <v/>
      </c>
      <c r="O194" s="40" t="str">
        <f ca="1">IFERROR(INDEX('Monthly PEAK Level D'!$C$4:$AE$1500,MATCH($C194,'Monthly PEAK Level D'!$C$4:$C$1500,0),MATCH(O$4,'Monthly PEAK Level D'!$C$4:$AE$4,0)),"")</f>
        <v/>
      </c>
      <c r="P194" s="90" t="s">
        <v>65</v>
      </c>
      <c r="Q194" s="90" t="s">
        <v>65</v>
      </c>
      <c r="R194" s="90" t="s">
        <v>65</v>
      </c>
      <c r="S194" s="40" t="str">
        <f ca="1">IFERROR(-1*INDEX('Monthly PEAK Level D'!$C$4:$AE$1500,MATCH($C194,'Monthly PEAK Level D'!$C$4:$C$1500,0),MATCH(S$4,'Monthly PEAK Level D'!$C$4:$AE$4,0)),"")</f>
        <v/>
      </c>
      <c r="T194" s="40" t="str">
        <f ca="1">IFERROR(-1*INDEX('Monthly PEAK Level D'!$C$4:$AE$1500,MATCH($C194,'Monthly PEAK Level D'!$C$4:$C$1500,0),MATCH(T$4,'Monthly PEAK Level D'!$C$4:$AE$4,0)),"")</f>
        <v/>
      </c>
      <c r="U194" s="40" t="str">
        <f ca="1">IFERROR(-1*INDEX('Monthly PEAK Level D'!$C$4:$AE$1500,MATCH($C194,'Monthly PEAK Level D'!$C$4:$C$1500,0),MATCH(U$4,'Monthly PEAK Level D'!$C$4:$AE$4,0)),"")</f>
        <v/>
      </c>
      <c r="V194" s="40" t="str">
        <f ca="1">IFERROR(-1*INDEX('Monthly PEAK Level D'!$C$4:$AE$1500,MATCH($C194,'Monthly PEAK Level D'!$C$4:$C$1500,0),MATCH(V$4,'Monthly PEAK Level D'!$C$4:$AE$4,0)),"")</f>
        <v/>
      </c>
      <c r="W194" s="40" t="str">
        <f ca="1">IFERROR(-1*INDEX('Monthly PEAK Level D'!$C$4:$AE$1500,MATCH($C194,'Monthly PEAK Level D'!$C$4:$C$1500,0),MATCH(W$4,'Monthly PEAK Level D'!$C$4:$AE$4,0)),"")</f>
        <v/>
      </c>
      <c r="X194" s="40" t="str">
        <f ca="1">IFERROR(-1*INDEX('Monthly PEAK Level D'!$C$4:$AE$1500,MATCH($C194,'Monthly PEAK Level D'!$C$4:$C$1500,0),MATCH(X$4,'Monthly PEAK Level D'!$C$4:$AE$4,0)),"")</f>
        <v/>
      </c>
      <c r="Y194" s="40" t="str">
        <f ca="1">IFERROR(-1*INDEX('Monthly PEAK Level D'!$C$4:$AE$1500,MATCH($C194,'Monthly PEAK Level D'!$C$4:$C$1500,0),MATCH(Y$4,'Monthly PEAK Level D'!$C$4:$AE$4,0)),"")</f>
        <v/>
      </c>
      <c r="AB194" s="40" t="str">
        <f ca="1">IFERROR(-1*INDEX('Monthly PEAK Level D'!$C$4:$AE$1500,MATCH($C194,'Monthly PEAK Level D'!$C$4:$C$1500,0),MATCH(AB$4,'Monthly PEAK Level D'!$C$4:$AE$4,0)),"")</f>
        <v/>
      </c>
      <c r="AC194" s="40" t="str">
        <f ca="1">IFERROR(-1*INDEX('Monthly PEAK Level D'!$C$4:$AE$1500,MATCH($C194,'Monthly PEAK Level D'!$C$4:$C$1500,0),MATCH(AC$4,'Monthly PEAK Level D'!$C$4:$AE$4,0)),"")</f>
        <v/>
      </c>
      <c r="AD194" s="40" t="str">
        <f ca="1">IFERROR(-1*INDEX('Monthly PEAK Level D'!$C$4:$AE$1500,MATCH($C194,'Monthly PEAK Level D'!$C$4:$C$1500,0),MATCH(AD$4,'Monthly PEAK Level D'!$C$4:$AE$4,0)),"")</f>
        <v/>
      </c>
      <c r="AE194" s="40" t="str">
        <f ca="1">IFERROR(-1*INDEX('Monthly PEAK Level D'!$C$4:$AE$1500,MATCH($C194,'Monthly PEAK Level D'!$C$4:$C$1500,0),MATCH(AE$4,'Monthly PEAK Level D'!$C$4:$AE$4,0)),"")</f>
        <v/>
      </c>
      <c r="AF194" s="40" t="str">
        <f ca="1">IFERROR(-1*INDEX('Monthly PEAK Level D'!$C$4:$AE$1500,MATCH($C194,'Monthly PEAK Level D'!$C$4:$C$1500,0),MATCH(AF$4,'Monthly PEAK Level D'!$C$4:$AE$4,0)),"")</f>
        <v/>
      </c>
      <c r="AG194" s="40" t="str">
        <f ca="1">IFERROR(-1*INDEX('Monthly PEAK Level D'!$C$4:$AE$1500,MATCH($C194,'Monthly PEAK Level D'!$C$4:$C$1500,0),MATCH(AG$4,'Monthly PEAK Level D'!$C$4:$AE$4,0)),"")</f>
        <v/>
      </c>
      <c r="AH194" s="40" t="str">
        <f ca="1">IFERROR(-1*INDEX('Monthly PEAK Level D'!$C$4:$AE$1500,MATCH($C194,'Monthly PEAK Level D'!$C$4:$C$1500,0),MATCH(AH$4,'Monthly PEAK Level D'!$C$4:$AE$4,0)),"")</f>
        <v/>
      </c>
      <c r="AI194" s="40" t="str">
        <f ca="1">IFERROR(-1*INDEX('Monthly PEAK Level D'!$C$4:$AE$1500,MATCH($C194,'Monthly PEAK Level D'!$C$4:$C$1500,0),MATCH(AI$4,'Monthly PEAK Level D'!$C$4:$AE$4,0)),"")</f>
        <v/>
      </c>
      <c r="AJ194" s="40" t="str">
        <f ca="1">IFERROR(-1*INDEX('Monthly PEAK Level D'!$C$4:$AE$1500,MATCH($C194,'Monthly PEAK Level D'!$C$4:$C$1500,0),MATCH(AJ$4,'Monthly PEAK Level D'!$C$4:$AE$4,0)),"")</f>
        <v/>
      </c>
      <c r="AK194" s="40" t="str">
        <f ca="1">IFERROR(-1*INDEX('Monthly PEAK Level D'!$C$4:$AE$1500,MATCH($C194,'Monthly PEAK Level D'!$C$4:$C$1500,0),MATCH(AK$4,'Monthly PEAK Level D'!$C$4:$AE$4,0)),"")</f>
        <v/>
      </c>
    </row>
    <row r="195" spans="3:37">
      <c r="C195" s="24">
        <f t="shared" si="2"/>
        <v>51075</v>
      </c>
      <c r="D195" s="90" t="s">
        <v>65</v>
      </c>
      <c r="E195" s="91" t="s">
        <v>65</v>
      </c>
      <c r="F195" s="90" t="s">
        <v>65</v>
      </c>
      <c r="G195" s="90" t="s">
        <v>65</v>
      </c>
      <c r="H195" s="90" t="s">
        <v>65</v>
      </c>
      <c r="I195" s="90" t="s">
        <v>65</v>
      </c>
      <c r="J195" s="40" t="str">
        <f ca="1">IFERROR(-1*INDEX('Monthly PEAK Level D'!$C$4:$AE$1500,MATCH($C195,'Monthly PEAK Level D'!$C$4:$C$1500,0),MATCH(J$4,'Monthly PEAK Level D'!$C$4:$AE$4,0)),"")</f>
        <v/>
      </c>
      <c r="K195" s="40" t="str">
        <f ca="1">IFERROR(-1*INDEX('Monthly PEAK Level D'!$C$4:$AE$1500,MATCH($C195,'Monthly PEAK Level D'!$C$4:$C$1500,0),MATCH(K$4,'Monthly PEAK Level D'!$C$4:$AE$4,0)),"")</f>
        <v/>
      </c>
      <c r="L195" s="40" t="str">
        <f ca="1">IFERROR(-1*INDEX('Monthly PEAK Level D'!$C$4:$AE$1500,MATCH($C195,'Monthly PEAK Level D'!$C$4:$C$1500,0),MATCH(L$4,'Monthly PEAK Level D'!$C$4:$AE$4,0)),"")</f>
        <v/>
      </c>
      <c r="M195" s="40" t="str">
        <f ca="1">IFERROR(-1*INDEX('Monthly PEAK Level D'!$C$4:$AE$1500,MATCH($C195,'Monthly PEAK Level D'!$C$4:$C$1500,0),MATCH(M$4,'Monthly PEAK Level D'!$C$4:$AE$4,0)),"")</f>
        <v/>
      </c>
      <c r="N195" s="40" t="str">
        <f ca="1">IFERROR(INDEX('Monthly PEAK Level D'!$C$4:$AE$1500,MATCH($C195,'Monthly PEAK Level D'!$C$4:$C$1500,0),MATCH(N$4,'Monthly PEAK Level D'!$C$4:$AE$4,0)),"")</f>
        <v/>
      </c>
      <c r="O195" s="40" t="str">
        <f ca="1">IFERROR(INDEX('Monthly PEAK Level D'!$C$4:$AE$1500,MATCH($C195,'Monthly PEAK Level D'!$C$4:$C$1500,0),MATCH(O$4,'Monthly PEAK Level D'!$C$4:$AE$4,0)),"")</f>
        <v/>
      </c>
      <c r="P195" s="90" t="s">
        <v>65</v>
      </c>
      <c r="Q195" s="90" t="s">
        <v>65</v>
      </c>
      <c r="R195" s="90" t="s">
        <v>65</v>
      </c>
      <c r="S195" s="40" t="str">
        <f ca="1">IFERROR(-1*INDEX('Monthly PEAK Level D'!$C$4:$AE$1500,MATCH($C195,'Monthly PEAK Level D'!$C$4:$C$1500,0),MATCH(S$4,'Monthly PEAK Level D'!$C$4:$AE$4,0)),"")</f>
        <v/>
      </c>
      <c r="T195" s="40" t="str">
        <f ca="1">IFERROR(-1*INDEX('Monthly PEAK Level D'!$C$4:$AE$1500,MATCH($C195,'Monthly PEAK Level D'!$C$4:$C$1500,0),MATCH(T$4,'Monthly PEAK Level D'!$C$4:$AE$4,0)),"")</f>
        <v/>
      </c>
      <c r="U195" s="40" t="str">
        <f ca="1">IFERROR(-1*INDEX('Monthly PEAK Level D'!$C$4:$AE$1500,MATCH($C195,'Monthly PEAK Level D'!$C$4:$C$1500,0),MATCH(U$4,'Monthly PEAK Level D'!$C$4:$AE$4,0)),"")</f>
        <v/>
      </c>
      <c r="V195" s="40" t="str">
        <f ca="1">IFERROR(-1*INDEX('Monthly PEAK Level D'!$C$4:$AE$1500,MATCH($C195,'Monthly PEAK Level D'!$C$4:$C$1500,0),MATCH(V$4,'Monthly PEAK Level D'!$C$4:$AE$4,0)),"")</f>
        <v/>
      </c>
      <c r="W195" s="40" t="str">
        <f ca="1">IFERROR(-1*INDEX('Monthly PEAK Level D'!$C$4:$AE$1500,MATCH($C195,'Monthly PEAK Level D'!$C$4:$C$1500,0),MATCH(W$4,'Monthly PEAK Level D'!$C$4:$AE$4,0)),"")</f>
        <v/>
      </c>
      <c r="X195" s="40" t="str">
        <f ca="1">IFERROR(-1*INDEX('Monthly PEAK Level D'!$C$4:$AE$1500,MATCH($C195,'Monthly PEAK Level D'!$C$4:$C$1500,0),MATCH(X$4,'Monthly PEAK Level D'!$C$4:$AE$4,0)),"")</f>
        <v/>
      </c>
      <c r="Y195" s="40" t="str">
        <f ca="1">IFERROR(-1*INDEX('Monthly PEAK Level D'!$C$4:$AE$1500,MATCH($C195,'Monthly PEAK Level D'!$C$4:$C$1500,0),MATCH(Y$4,'Monthly PEAK Level D'!$C$4:$AE$4,0)),"")</f>
        <v/>
      </c>
      <c r="AB195" s="40" t="str">
        <f ca="1">IFERROR(-1*INDEX('Monthly PEAK Level D'!$C$4:$AE$1500,MATCH($C195,'Monthly PEAK Level D'!$C$4:$C$1500,0),MATCH(AB$4,'Monthly PEAK Level D'!$C$4:$AE$4,0)),"")</f>
        <v/>
      </c>
      <c r="AC195" s="40" t="str">
        <f ca="1">IFERROR(-1*INDEX('Monthly PEAK Level D'!$C$4:$AE$1500,MATCH($C195,'Monthly PEAK Level D'!$C$4:$C$1500,0),MATCH(AC$4,'Monthly PEAK Level D'!$C$4:$AE$4,0)),"")</f>
        <v/>
      </c>
      <c r="AD195" s="40" t="str">
        <f ca="1">IFERROR(-1*INDEX('Monthly PEAK Level D'!$C$4:$AE$1500,MATCH($C195,'Monthly PEAK Level D'!$C$4:$C$1500,0),MATCH(AD$4,'Monthly PEAK Level D'!$C$4:$AE$4,0)),"")</f>
        <v/>
      </c>
      <c r="AE195" s="40" t="str">
        <f ca="1">IFERROR(-1*INDEX('Monthly PEAK Level D'!$C$4:$AE$1500,MATCH($C195,'Monthly PEAK Level D'!$C$4:$C$1500,0),MATCH(AE$4,'Monthly PEAK Level D'!$C$4:$AE$4,0)),"")</f>
        <v/>
      </c>
      <c r="AF195" s="40" t="str">
        <f ca="1">IFERROR(-1*INDEX('Monthly PEAK Level D'!$C$4:$AE$1500,MATCH($C195,'Monthly PEAK Level D'!$C$4:$C$1500,0),MATCH(AF$4,'Monthly PEAK Level D'!$C$4:$AE$4,0)),"")</f>
        <v/>
      </c>
      <c r="AG195" s="40" t="str">
        <f ca="1">IFERROR(-1*INDEX('Monthly PEAK Level D'!$C$4:$AE$1500,MATCH($C195,'Monthly PEAK Level D'!$C$4:$C$1500,0),MATCH(AG$4,'Monthly PEAK Level D'!$C$4:$AE$4,0)),"")</f>
        <v/>
      </c>
      <c r="AH195" s="40" t="str">
        <f ca="1">IFERROR(-1*INDEX('Monthly PEAK Level D'!$C$4:$AE$1500,MATCH($C195,'Monthly PEAK Level D'!$C$4:$C$1500,0),MATCH(AH$4,'Monthly PEAK Level D'!$C$4:$AE$4,0)),"")</f>
        <v/>
      </c>
      <c r="AI195" s="40" t="str">
        <f ca="1">IFERROR(-1*INDEX('Monthly PEAK Level D'!$C$4:$AE$1500,MATCH($C195,'Monthly PEAK Level D'!$C$4:$C$1500,0),MATCH(AI$4,'Monthly PEAK Level D'!$C$4:$AE$4,0)),"")</f>
        <v/>
      </c>
      <c r="AJ195" s="40" t="str">
        <f ca="1">IFERROR(-1*INDEX('Monthly PEAK Level D'!$C$4:$AE$1500,MATCH($C195,'Monthly PEAK Level D'!$C$4:$C$1500,0),MATCH(AJ$4,'Monthly PEAK Level D'!$C$4:$AE$4,0)),"")</f>
        <v/>
      </c>
      <c r="AK195" s="40" t="str">
        <f ca="1">IFERROR(-1*INDEX('Monthly PEAK Level D'!$C$4:$AE$1500,MATCH($C195,'Monthly PEAK Level D'!$C$4:$C$1500,0),MATCH(AK$4,'Monthly PEAK Level D'!$C$4:$AE$4,0)),"")</f>
        <v/>
      </c>
    </row>
    <row r="196" spans="3:37">
      <c r="C196" s="24">
        <f t="shared" si="2"/>
        <v>51105</v>
      </c>
      <c r="D196" s="90" t="s">
        <v>65</v>
      </c>
      <c r="E196" s="91" t="s">
        <v>65</v>
      </c>
      <c r="F196" s="90" t="s">
        <v>65</v>
      </c>
      <c r="G196" s="90" t="s">
        <v>65</v>
      </c>
      <c r="H196" s="90" t="s">
        <v>65</v>
      </c>
      <c r="I196" s="90" t="s">
        <v>65</v>
      </c>
      <c r="J196" s="40" t="str">
        <f ca="1">IFERROR(-1*INDEX('Monthly PEAK Level D'!$C$4:$AE$1500,MATCH($C196,'Monthly PEAK Level D'!$C$4:$C$1500,0),MATCH(J$4,'Monthly PEAK Level D'!$C$4:$AE$4,0)),"")</f>
        <v/>
      </c>
      <c r="K196" s="40" t="str">
        <f ca="1">IFERROR(-1*INDEX('Monthly PEAK Level D'!$C$4:$AE$1500,MATCH($C196,'Monthly PEAK Level D'!$C$4:$C$1500,0),MATCH(K$4,'Monthly PEAK Level D'!$C$4:$AE$4,0)),"")</f>
        <v/>
      </c>
      <c r="L196" s="40" t="str">
        <f ca="1">IFERROR(-1*INDEX('Monthly PEAK Level D'!$C$4:$AE$1500,MATCH($C196,'Monthly PEAK Level D'!$C$4:$C$1500,0),MATCH(L$4,'Monthly PEAK Level D'!$C$4:$AE$4,0)),"")</f>
        <v/>
      </c>
      <c r="M196" s="40" t="str">
        <f ca="1">IFERROR(-1*INDEX('Monthly PEAK Level D'!$C$4:$AE$1500,MATCH($C196,'Monthly PEAK Level D'!$C$4:$C$1500,0),MATCH(M$4,'Monthly PEAK Level D'!$C$4:$AE$4,0)),"")</f>
        <v/>
      </c>
      <c r="N196" s="40" t="str">
        <f ca="1">IFERROR(INDEX('Monthly PEAK Level D'!$C$4:$AE$1500,MATCH($C196,'Monthly PEAK Level D'!$C$4:$C$1500,0),MATCH(N$4,'Monthly PEAK Level D'!$C$4:$AE$4,0)),"")</f>
        <v/>
      </c>
      <c r="O196" s="40" t="str">
        <f ca="1">IFERROR(INDEX('Monthly PEAK Level D'!$C$4:$AE$1500,MATCH($C196,'Monthly PEAK Level D'!$C$4:$C$1500,0),MATCH(O$4,'Monthly PEAK Level D'!$C$4:$AE$4,0)),"")</f>
        <v/>
      </c>
      <c r="P196" s="90" t="s">
        <v>65</v>
      </c>
      <c r="Q196" s="90" t="s">
        <v>65</v>
      </c>
      <c r="R196" s="90" t="s">
        <v>65</v>
      </c>
      <c r="S196" s="40" t="str">
        <f ca="1">IFERROR(-1*INDEX('Monthly PEAK Level D'!$C$4:$AE$1500,MATCH($C196,'Monthly PEAK Level D'!$C$4:$C$1500,0),MATCH(S$4,'Monthly PEAK Level D'!$C$4:$AE$4,0)),"")</f>
        <v/>
      </c>
      <c r="T196" s="40" t="str">
        <f ca="1">IFERROR(-1*INDEX('Monthly PEAK Level D'!$C$4:$AE$1500,MATCH($C196,'Monthly PEAK Level D'!$C$4:$C$1500,0),MATCH(T$4,'Monthly PEAK Level D'!$C$4:$AE$4,0)),"")</f>
        <v/>
      </c>
      <c r="U196" s="40" t="str">
        <f ca="1">IFERROR(-1*INDEX('Monthly PEAK Level D'!$C$4:$AE$1500,MATCH($C196,'Monthly PEAK Level D'!$C$4:$C$1500,0),MATCH(U$4,'Monthly PEAK Level D'!$C$4:$AE$4,0)),"")</f>
        <v/>
      </c>
      <c r="V196" s="40" t="str">
        <f ca="1">IFERROR(-1*INDEX('Monthly PEAK Level D'!$C$4:$AE$1500,MATCH($C196,'Monthly PEAK Level D'!$C$4:$C$1500,0),MATCH(V$4,'Monthly PEAK Level D'!$C$4:$AE$4,0)),"")</f>
        <v/>
      </c>
      <c r="W196" s="40" t="str">
        <f ca="1">IFERROR(-1*INDEX('Monthly PEAK Level D'!$C$4:$AE$1500,MATCH($C196,'Monthly PEAK Level D'!$C$4:$C$1500,0),MATCH(W$4,'Monthly PEAK Level D'!$C$4:$AE$4,0)),"")</f>
        <v/>
      </c>
      <c r="X196" s="40" t="str">
        <f ca="1">IFERROR(-1*INDEX('Monthly PEAK Level D'!$C$4:$AE$1500,MATCH($C196,'Monthly PEAK Level D'!$C$4:$C$1500,0),MATCH(X$4,'Monthly PEAK Level D'!$C$4:$AE$4,0)),"")</f>
        <v/>
      </c>
      <c r="Y196" s="40" t="str">
        <f ca="1">IFERROR(-1*INDEX('Monthly PEAK Level D'!$C$4:$AE$1500,MATCH($C196,'Monthly PEAK Level D'!$C$4:$C$1500,0),MATCH(Y$4,'Monthly PEAK Level D'!$C$4:$AE$4,0)),"")</f>
        <v/>
      </c>
      <c r="AB196" s="40" t="str">
        <f ca="1">IFERROR(-1*INDEX('Monthly PEAK Level D'!$C$4:$AE$1500,MATCH($C196,'Monthly PEAK Level D'!$C$4:$C$1500,0),MATCH(AB$4,'Monthly PEAK Level D'!$C$4:$AE$4,0)),"")</f>
        <v/>
      </c>
      <c r="AC196" s="40" t="str">
        <f ca="1">IFERROR(-1*INDEX('Monthly PEAK Level D'!$C$4:$AE$1500,MATCH($C196,'Monthly PEAK Level D'!$C$4:$C$1500,0),MATCH(AC$4,'Monthly PEAK Level D'!$C$4:$AE$4,0)),"")</f>
        <v/>
      </c>
      <c r="AD196" s="40" t="str">
        <f ca="1">IFERROR(-1*INDEX('Monthly PEAK Level D'!$C$4:$AE$1500,MATCH($C196,'Monthly PEAK Level D'!$C$4:$C$1500,0),MATCH(AD$4,'Monthly PEAK Level D'!$C$4:$AE$4,0)),"")</f>
        <v/>
      </c>
      <c r="AE196" s="40" t="str">
        <f ca="1">IFERROR(-1*INDEX('Monthly PEAK Level D'!$C$4:$AE$1500,MATCH($C196,'Monthly PEAK Level D'!$C$4:$C$1500,0),MATCH(AE$4,'Monthly PEAK Level D'!$C$4:$AE$4,0)),"")</f>
        <v/>
      </c>
      <c r="AF196" s="40" t="str">
        <f ca="1">IFERROR(-1*INDEX('Monthly PEAK Level D'!$C$4:$AE$1500,MATCH($C196,'Monthly PEAK Level D'!$C$4:$C$1500,0),MATCH(AF$4,'Monthly PEAK Level D'!$C$4:$AE$4,0)),"")</f>
        <v/>
      </c>
      <c r="AG196" s="40" t="str">
        <f ca="1">IFERROR(-1*INDEX('Monthly PEAK Level D'!$C$4:$AE$1500,MATCH($C196,'Monthly PEAK Level D'!$C$4:$C$1500,0),MATCH(AG$4,'Monthly PEAK Level D'!$C$4:$AE$4,0)),"")</f>
        <v/>
      </c>
      <c r="AH196" s="40" t="str">
        <f ca="1">IFERROR(-1*INDEX('Monthly PEAK Level D'!$C$4:$AE$1500,MATCH($C196,'Monthly PEAK Level D'!$C$4:$C$1500,0),MATCH(AH$4,'Monthly PEAK Level D'!$C$4:$AE$4,0)),"")</f>
        <v/>
      </c>
      <c r="AI196" s="40" t="str">
        <f ca="1">IFERROR(-1*INDEX('Monthly PEAK Level D'!$C$4:$AE$1500,MATCH($C196,'Monthly PEAK Level D'!$C$4:$C$1500,0),MATCH(AI$4,'Monthly PEAK Level D'!$C$4:$AE$4,0)),"")</f>
        <v/>
      </c>
      <c r="AJ196" s="40" t="str">
        <f ca="1">IFERROR(-1*INDEX('Monthly PEAK Level D'!$C$4:$AE$1500,MATCH($C196,'Monthly PEAK Level D'!$C$4:$C$1500,0),MATCH(AJ$4,'Monthly PEAK Level D'!$C$4:$AE$4,0)),"")</f>
        <v/>
      </c>
      <c r="AK196" s="40" t="str">
        <f ca="1">IFERROR(-1*INDEX('Monthly PEAK Level D'!$C$4:$AE$1500,MATCH($C196,'Monthly PEAK Level D'!$C$4:$C$1500,0),MATCH(AK$4,'Monthly PEAK Level D'!$C$4:$AE$4,0)),"")</f>
        <v/>
      </c>
    </row>
    <row r="197" spans="3:37">
      <c r="C197" s="24">
        <f t="shared" si="2"/>
        <v>51136</v>
      </c>
      <c r="D197" s="90" t="s">
        <v>65</v>
      </c>
      <c r="E197" s="91" t="s">
        <v>65</v>
      </c>
      <c r="F197" s="90" t="s">
        <v>65</v>
      </c>
      <c r="G197" s="90" t="s">
        <v>65</v>
      </c>
      <c r="H197" s="90" t="s">
        <v>65</v>
      </c>
      <c r="I197" s="90" t="s">
        <v>65</v>
      </c>
      <c r="J197" s="40" t="str">
        <f ca="1">IFERROR(-1*INDEX('Monthly PEAK Level D'!$C$4:$AE$1500,MATCH($C197,'Monthly PEAK Level D'!$C$4:$C$1500,0),MATCH(J$4,'Monthly PEAK Level D'!$C$4:$AE$4,0)),"")</f>
        <v/>
      </c>
      <c r="K197" s="40" t="str">
        <f ca="1">IFERROR(-1*INDEX('Monthly PEAK Level D'!$C$4:$AE$1500,MATCH($C197,'Monthly PEAK Level D'!$C$4:$C$1500,0),MATCH(K$4,'Monthly PEAK Level D'!$C$4:$AE$4,0)),"")</f>
        <v/>
      </c>
      <c r="L197" s="40" t="str">
        <f ca="1">IFERROR(-1*INDEX('Monthly PEAK Level D'!$C$4:$AE$1500,MATCH($C197,'Monthly PEAK Level D'!$C$4:$C$1500,0),MATCH(L$4,'Monthly PEAK Level D'!$C$4:$AE$4,0)),"")</f>
        <v/>
      </c>
      <c r="M197" s="40" t="str">
        <f ca="1">IFERROR(-1*INDEX('Monthly PEAK Level D'!$C$4:$AE$1500,MATCH($C197,'Monthly PEAK Level D'!$C$4:$C$1500,0),MATCH(M$4,'Monthly PEAK Level D'!$C$4:$AE$4,0)),"")</f>
        <v/>
      </c>
      <c r="N197" s="40" t="str">
        <f ca="1">IFERROR(INDEX('Monthly PEAK Level D'!$C$4:$AE$1500,MATCH($C197,'Monthly PEAK Level D'!$C$4:$C$1500,0),MATCH(N$4,'Monthly PEAK Level D'!$C$4:$AE$4,0)),"")</f>
        <v/>
      </c>
      <c r="O197" s="40" t="str">
        <f ca="1">IFERROR(INDEX('Monthly PEAK Level D'!$C$4:$AE$1500,MATCH($C197,'Monthly PEAK Level D'!$C$4:$C$1500,0),MATCH(O$4,'Monthly PEAK Level D'!$C$4:$AE$4,0)),"")</f>
        <v/>
      </c>
      <c r="P197" s="90" t="s">
        <v>65</v>
      </c>
      <c r="Q197" s="90" t="s">
        <v>65</v>
      </c>
      <c r="R197" s="90" t="s">
        <v>65</v>
      </c>
      <c r="S197" s="40" t="str">
        <f ca="1">IFERROR(-1*INDEX('Monthly PEAK Level D'!$C$4:$AE$1500,MATCH($C197,'Monthly PEAK Level D'!$C$4:$C$1500,0),MATCH(S$4,'Monthly PEAK Level D'!$C$4:$AE$4,0)),"")</f>
        <v/>
      </c>
      <c r="T197" s="40" t="str">
        <f ca="1">IFERROR(-1*INDEX('Monthly PEAK Level D'!$C$4:$AE$1500,MATCH($C197,'Monthly PEAK Level D'!$C$4:$C$1500,0),MATCH(T$4,'Monthly PEAK Level D'!$C$4:$AE$4,0)),"")</f>
        <v/>
      </c>
      <c r="U197" s="40" t="str">
        <f ca="1">IFERROR(-1*INDEX('Monthly PEAK Level D'!$C$4:$AE$1500,MATCH($C197,'Monthly PEAK Level D'!$C$4:$C$1500,0),MATCH(U$4,'Monthly PEAK Level D'!$C$4:$AE$4,0)),"")</f>
        <v/>
      </c>
      <c r="V197" s="40" t="str">
        <f ca="1">IFERROR(-1*INDEX('Monthly PEAK Level D'!$C$4:$AE$1500,MATCH($C197,'Monthly PEAK Level D'!$C$4:$C$1500,0),MATCH(V$4,'Monthly PEAK Level D'!$C$4:$AE$4,0)),"")</f>
        <v/>
      </c>
      <c r="W197" s="40" t="str">
        <f ca="1">IFERROR(-1*INDEX('Monthly PEAK Level D'!$C$4:$AE$1500,MATCH($C197,'Monthly PEAK Level D'!$C$4:$C$1500,0),MATCH(W$4,'Monthly PEAK Level D'!$C$4:$AE$4,0)),"")</f>
        <v/>
      </c>
      <c r="X197" s="40" t="str">
        <f ca="1">IFERROR(-1*INDEX('Monthly PEAK Level D'!$C$4:$AE$1500,MATCH($C197,'Monthly PEAK Level D'!$C$4:$C$1500,0),MATCH(X$4,'Monthly PEAK Level D'!$C$4:$AE$4,0)),"")</f>
        <v/>
      </c>
      <c r="Y197" s="40" t="str">
        <f ca="1">IFERROR(-1*INDEX('Monthly PEAK Level D'!$C$4:$AE$1500,MATCH($C197,'Monthly PEAK Level D'!$C$4:$C$1500,0),MATCH(Y$4,'Monthly PEAK Level D'!$C$4:$AE$4,0)),"")</f>
        <v/>
      </c>
      <c r="AB197" s="40" t="str">
        <f ca="1">IFERROR(-1*INDEX('Monthly PEAK Level D'!$C$4:$AE$1500,MATCH($C197,'Monthly PEAK Level D'!$C$4:$C$1500,0),MATCH(AB$4,'Monthly PEAK Level D'!$C$4:$AE$4,0)),"")</f>
        <v/>
      </c>
      <c r="AC197" s="40" t="str">
        <f ca="1">IFERROR(-1*INDEX('Monthly PEAK Level D'!$C$4:$AE$1500,MATCH($C197,'Monthly PEAK Level D'!$C$4:$C$1500,0),MATCH(AC$4,'Monthly PEAK Level D'!$C$4:$AE$4,0)),"")</f>
        <v/>
      </c>
      <c r="AD197" s="40" t="str">
        <f ca="1">IFERROR(-1*INDEX('Monthly PEAK Level D'!$C$4:$AE$1500,MATCH($C197,'Monthly PEAK Level D'!$C$4:$C$1500,0),MATCH(AD$4,'Monthly PEAK Level D'!$C$4:$AE$4,0)),"")</f>
        <v/>
      </c>
      <c r="AE197" s="40" t="str">
        <f ca="1">IFERROR(-1*INDEX('Monthly PEAK Level D'!$C$4:$AE$1500,MATCH($C197,'Monthly PEAK Level D'!$C$4:$C$1500,0),MATCH(AE$4,'Monthly PEAK Level D'!$C$4:$AE$4,0)),"")</f>
        <v/>
      </c>
      <c r="AF197" s="40" t="str">
        <f ca="1">IFERROR(-1*INDEX('Monthly PEAK Level D'!$C$4:$AE$1500,MATCH($C197,'Monthly PEAK Level D'!$C$4:$C$1500,0),MATCH(AF$4,'Monthly PEAK Level D'!$C$4:$AE$4,0)),"")</f>
        <v/>
      </c>
      <c r="AG197" s="40" t="str">
        <f ca="1">IFERROR(-1*INDEX('Monthly PEAK Level D'!$C$4:$AE$1500,MATCH($C197,'Monthly PEAK Level D'!$C$4:$C$1500,0),MATCH(AG$4,'Monthly PEAK Level D'!$C$4:$AE$4,0)),"")</f>
        <v/>
      </c>
      <c r="AH197" s="40" t="str">
        <f ca="1">IFERROR(-1*INDEX('Monthly PEAK Level D'!$C$4:$AE$1500,MATCH($C197,'Monthly PEAK Level D'!$C$4:$C$1500,0),MATCH(AH$4,'Monthly PEAK Level D'!$C$4:$AE$4,0)),"")</f>
        <v/>
      </c>
      <c r="AI197" s="40" t="str">
        <f ca="1">IFERROR(-1*INDEX('Monthly PEAK Level D'!$C$4:$AE$1500,MATCH($C197,'Monthly PEAK Level D'!$C$4:$C$1500,0),MATCH(AI$4,'Monthly PEAK Level D'!$C$4:$AE$4,0)),"")</f>
        <v/>
      </c>
      <c r="AJ197" s="40" t="str">
        <f ca="1">IFERROR(-1*INDEX('Monthly PEAK Level D'!$C$4:$AE$1500,MATCH($C197,'Monthly PEAK Level D'!$C$4:$C$1500,0),MATCH(AJ$4,'Monthly PEAK Level D'!$C$4:$AE$4,0)),"")</f>
        <v/>
      </c>
      <c r="AK197" s="40" t="str">
        <f ca="1">IFERROR(-1*INDEX('Monthly PEAK Level D'!$C$4:$AE$1500,MATCH($C197,'Monthly PEAK Level D'!$C$4:$C$1500,0),MATCH(AK$4,'Monthly PEAK Level D'!$C$4:$AE$4,0)),"")</f>
        <v/>
      </c>
    </row>
    <row r="198" spans="3:37">
      <c r="C198" s="24">
        <f t="shared" si="2"/>
        <v>51167</v>
      </c>
      <c r="D198" s="90" t="s">
        <v>65</v>
      </c>
      <c r="E198" s="91" t="s">
        <v>65</v>
      </c>
      <c r="F198" s="90" t="s">
        <v>65</v>
      </c>
      <c r="G198" s="90" t="s">
        <v>65</v>
      </c>
      <c r="H198" s="90" t="s">
        <v>65</v>
      </c>
      <c r="I198" s="90" t="s">
        <v>65</v>
      </c>
      <c r="J198" s="40" t="str">
        <f ca="1">IFERROR(-1*INDEX('Monthly PEAK Level D'!$C$4:$AE$1500,MATCH($C198,'Monthly PEAK Level D'!$C$4:$C$1500,0),MATCH(J$4,'Monthly PEAK Level D'!$C$4:$AE$4,0)),"")</f>
        <v/>
      </c>
      <c r="K198" s="40" t="str">
        <f ca="1">IFERROR(-1*INDEX('Monthly PEAK Level D'!$C$4:$AE$1500,MATCH($C198,'Monthly PEAK Level D'!$C$4:$C$1500,0),MATCH(K$4,'Monthly PEAK Level D'!$C$4:$AE$4,0)),"")</f>
        <v/>
      </c>
      <c r="L198" s="40" t="str">
        <f ca="1">IFERROR(-1*INDEX('Monthly PEAK Level D'!$C$4:$AE$1500,MATCH($C198,'Monthly PEAK Level D'!$C$4:$C$1500,0),MATCH(L$4,'Monthly PEAK Level D'!$C$4:$AE$4,0)),"")</f>
        <v/>
      </c>
      <c r="M198" s="40" t="str">
        <f ca="1">IFERROR(-1*INDEX('Monthly PEAK Level D'!$C$4:$AE$1500,MATCH($C198,'Monthly PEAK Level D'!$C$4:$C$1500,0),MATCH(M$4,'Monthly PEAK Level D'!$C$4:$AE$4,0)),"")</f>
        <v/>
      </c>
      <c r="N198" s="40" t="str">
        <f ca="1">IFERROR(INDEX('Monthly PEAK Level D'!$C$4:$AE$1500,MATCH($C198,'Monthly PEAK Level D'!$C$4:$C$1500,0),MATCH(N$4,'Monthly PEAK Level D'!$C$4:$AE$4,0)),"")</f>
        <v/>
      </c>
      <c r="O198" s="40" t="str">
        <f ca="1">IFERROR(INDEX('Monthly PEAK Level D'!$C$4:$AE$1500,MATCH($C198,'Monthly PEAK Level D'!$C$4:$C$1500,0),MATCH(O$4,'Monthly PEAK Level D'!$C$4:$AE$4,0)),"")</f>
        <v/>
      </c>
      <c r="P198" s="90" t="s">
        <v>65</v>
      </c>
      <c r="Q198" s="90" t="s">
        <v>65</v>
      </c>
      <c r="R198" s="90" t="s">
        <v>65</v>
      </c>
      <c r="S198" s="40" t="str">
        <f ca="1">IFERROR(-1*INDEX('Monthly PEAK Level D'!$C$4:$AE$1500,MATCH($C198,'Monthly PEAK Level D'!$C$4:$C$1500,0),MATCH(S$4,'Monthly PEAK Level D'!$C$4:$AE$4,0)),"")</f>
        <v/>
      </c>
      <c r="T198" s="40" t="str">
        <f ca="1">IFERROR(-1*INDEX('Monthly PEAK Level D'!$C$4:$AE$1500,MATCH($C198,'Monthly PEAK Level D'!$C$4:$C$1500,0),MATCH(T$4,'Monthly PEAK Level D'!$C$4:$AE$4,0)),"")</f>
        <v/>
      </c>
      <c r="U198" s="40" t="str">
        <f ca="1">IFERROR(-1*INDEX('Monthly PEAK Level D'!$C$4:$AE$1500,MATCH($C198,'Monthly PEAK Level D'!$C$4:$C$1500,0),MATCH(U$4,'Monthly PEAK Level D'!$C$4:$AE$4,0)),"")</f>
        <v/>
      </c>
      <c r="V198" s="40" t="str">
        <f ca="1">IFERROR(-1*INDEX('Monthly PEAK Level D'!$C$4:$AE$1500,MATCH($C198,'Monthly PEAK Level D'!$C$4:$C$1500,0),MATCH(V$4,'Monthly PEAK Level D'!$C$4:$AE$4,0)),"")</f>
        <v/>
      </c>
      <c r="W198" s="40" t="str">
        <f ca="1">IFERROR(-1*INDEX('Monthly PEAK Level D'!$C$4:$AE$1500,MATCH($C198,'Monthly PEAK Level D'!$C$4:$C$1500,0),MATCH(W$4,'Monthly PEAK Level D'!$C$4:$AE$4,0)),"")</f>
        <v/>
      </c>
      <c r="X198" s="40" t="str">
        <f ca="1">IFERROR(-1*INDEX('Monthly PEAK Level D'!$C$4:$AE$1500,MATCH($C198,'Monthly PEAK Level D'!$C$4:$C$1500,0),MATCH(X$4,'Monthly PEAK Level D'!$C$4:$AE$4,0)),"")</f>
        <v/>
      </c>
      <c r="Y198" s="40" t="str">
        <f ca="1">IFERROR(-1*INDEX('Monthly PEAK Level D'!$C$4:$AE$1500,MATCH($C198,'Monthly PEAK Level D'!$C$4:$C$1500,0),MATCH(Y$4,'Monthly PEAK Level D'!$C$4:$AE$4,0)),"")</f>
        <v/>
      </c>
      <c r="AB198" s="40" t="str">
        <f ca="1">IFERROR(-1*INDEX('Monthly PEAK Level D'!$C$4:$AE$1500,MATCH($C198,'Monthly PEAK Level D'!$C$4:$C$1500,0),MATCH(AB$4,'Monthly PEAK Level D'!$C$4:$AE$4,0)),"")</f>
        <v/>
      </c>
      <c r="AC198" s="40" t="str">
        <f ca="1">IFERROR(-1*INDEX('Monthly PEAK Level D'!$C$4:$AE$1500,MATCH($C198,'Monthly PEAK Level D'!$C$4:$C$1500,0),MATCH(AC$4,'Monthly PEAK Level D'!$C$4:$AE$4,0)),"")</f>
        <v/>
      </c>
      <c r="AD198" s="40" t="str">
        <f ca="1">IFERROR(-1*INDEX('Monthly PEAK Level D'!$C$4:$AE$1500,MATCH($C198,'Monthly PEAK Level D'!$C$4:$C$1500,0),MATCH(AD$4,'Monthly PEAK Level D'!$C$4:$AE$4,0)),"")</f>
        <v/>
      </c>
      <c r="AE198" s="40" t="str">
        <f ca="1">IFERROR(-1*INDEX('Monthly PEAK Level D'!$C$4:$AE$1500,MATCH($C198,'Monthly PEAK Level D'!$C$4:$C$1500,0),MATCH(AE$4,'Monthly PEAK Level D'!$C$4:$AE$4,0)),"")</f>
        <v/>
      </c>
      <c r="AF198" s="40" t="str">
        <f ca="1">IFERROR(-1*INDEX('Monthly PEAK Level D'!$C$4:$AE$1500,MATCH($C198,'Monthly PEAK Level D'!$C$4:$C$1500,0),MATCH(AF$4,'Monthly PEAK Level D'!$C$4:$AE$4,0)),"")</f>
        <v/>
      </c>
      <c r="AG198" s="40" t="str">
        <f ca="1">IFERROR(-1*INDEX('Monthly PEAK Level D'!$C$4:$AE$1500,MATCH($C198,'Monthly PEAK Level D'!$C$4:$C$1500,0),MATCH(AG$4,'Monthly PEAK Level D'!$C$4:$AE$4,0)),"")</f>
        <v/>
      </c>
      <c r="AH198" s="40" t="str">
        <f ca="1">IFERROR(-1*INDEX('Monthly PEAK Level D'!$C$4:$AE$1500,MATCH($C198,'Monthly PEAK Level D'!$C$4:$C$1500,0),MATCH(AH$4,'Monthly PEAK Level D'!$C$4:$AE$4,0)),"")</f>
        <v/>
      </c>
      <c r="AI198" s="40" t="str">
        <f ca="1">IFERROR(-1*INDEX('Monthly PEAK Level D'!$C$4:$AE$1500,MATCH($C198,'Monthly PEAK Level D'!$C$4:$C$1500,0),MATCH(AI$4,'Monthly PEAK Level D'!$C$4:$AE$4,0)),"")</f>
        <v/>
      </c>
      <c r="AJ198" s="40" t="str">
        <f ca="1">IFERROR(-1*INDEX('Monthly PEAK Level D'!$C$4:$AE$1500,MATCH($C198,'Monthly PEAK Level D'!$C$4:$C$1500,0),MATCH(AJ$4,'Monthly PEAK Level D'!$C$4:$AE$4,0)),"")</f>
        <v/>
      </c>
      <c r="AK198" s="40" t="str">
        <f ca="1">IFERROR(-1*INDEX('Monthly PEAK Level D'!$C$4:$AE$1500,MATCH($C198,'Monthly PEAK Level D'!$C$4:$C$1500,0),MATCH(AK$4,'Monthly PEAK Level D'!$C$4:$AE$4,0)),"")</f>
        <v/>
      </c>
    </row>
    <row r="199" spans="3:37">
      <c r="C199" s="24">
        <f t="shared" ref="C199:C256" si="3">DATE(YEAR(C198),MONTH(C198)+1,1)</f>
        <v>51196</v>
      </c>
      <c r="D199" s="90" t="s">
        <v>65</v>
      </c>
      <c r="E199" s="91" t="s">
        <v>65</v>
      </c>
      <c r="F199" s="90" t="s">
        <v>65</v>
      </c>
      <c r="G199" s="90" t="s">
        <v>65</v>
      </c>
      <c r="H199" s="90" t="s">
        <v>65</v>
      </c>
      <c r="I199" s="90" t="s">
        <v>65</v>
      </c>
      <c r="J199" s="40" t="str">
        <f ca="1">IFERROR(-1*INDEX('Monthly PEAK Level D'!$C$4:$AE$1500,MATCH($C199,'Monthly PEAK Level D'!$C$4:$C$1500,0),MATCH(J$4,'Monthly PEAK Level D'!$C$4:$AE$4,0)),"")</f>
        <v/>
      </c>
      <c r="K199" s="40" t="str">
        <f ca="1">IFERROR(-1*INDEX('Monthly PEAK Level D'!$C$4:$AE$1500,MATCH($C199,'Monthly PEAK Level D'!$C$4:$C$1500,0),MATCH(K$4,'Monthly PEAK Level D'!$C$4:$AE$4,0)),"")</f>
        <v/>
      </c>
      <c r="L199" s="40" t="str">
        <f ca="1">IFERROR(-1*INDEX('Monthly PEAK Level D'!$C$4:$AE$1500,MATCH($C199,'Monthly PEAK Level D'!$C$4:$C$1500,0),MATCH(L$4,'Monthly PEAK Level D'!$C$4:$AE$4,0)),"")</f>
        <v/>
      </c>
      <c r="M199" s="40" t="str">
        <f ca="1">IFERROR(-1*INDEX('Monthly PEAK Level D'!$C$4:$AE$1500,MATCH($C199,'Monthly PEAK Level D'!$C$4:$C$1500,0),MATCH(M$4,'Monthly PEAK Level D'!$C$4:$AE$4,0)),"")</f>
        <v/>
      </c>
      <c r="N199" s="40" t="str">
        <f ca="1">IFERROR(INDEX('Monthly PEAK Level D'!$C$4:$AE$1500,MATCH($C199,'Monthly PEAK Level D'!$C$4:$C$1500,0),MATCH(N$4,'Monthly PEAK Level D'!$C$4:$AE$4,0)),"")</f>
        <v/>
      </c>
      <c r="O199" s="40" t="str">
        <f ca="1">IFERROR(INDEX('Monthly PEAK Level D'!$C$4:$AE$1500,MATCH($C199,'Monthly PEAK Level D'!$C$4:$C$1500,0),MATCH(O$4,'Monthly PEAK Level D'!$C$4:$AE$4,0)),"")</f>
        <v/>
      </c>
      <c r="P199" s="90" t="s">
        <v>65</v>
      </c>
      <c r="Q199" s="90" t="s">
        <v>65</v>
      </c>
      <c r="R199" s="90" t="s">
        <v>65</v>
      </c>
      <c r="S199" s="40" t="str">
        <f ca="1">IFERROR(-1*INDEX('Monthly PEAK Level D'!$C$4:$AE$1500,MATCH($C199,'Monthly PEAK Level D'!$C$4:$C$1500,0),MATCH(S$4,'Monthly PEAK Level D'!$C$4:$AE$4,0)),"")</f>
        <v/>
      </c>
      <c r="T199" s="40" t="str">
        <f ca="1">IFERROR(-1*INDEX('Monthly PEAK Level D'!$C$4:$AE$1500,MATCH($C199,'Monthly PEAK Level D'!$C$4:$C$1500,0),MATCH(T$4,'Monthly PEAK Level D'!$C$4:$AE$4,0)),"")</f>
        <v/>
      </c>
      <c r="U199" s="40" t="str">
        <f ca="1">IFERROR(-1*INDEX('Monthly PEAK Level D'!$C$4:$AE$1500,MATCH($C199,'Monthly PEAK Level D'!$C$4:$C$1500,0),MATCH(U$4,'Monthly PEAK Level D'!$C$4:$AE$4,0)),"")</f>
        <v/>
      </c>
      <c r="V199" s="40" t="str">
        <f ca="1">IFERROR(-1*INDEX('Monthly PEAK Level D'!$C$4:$AE$1500,MATCH($C199,'Monthly PEAK Level D'!$C$4:$C$1500,0),MATCH(V$4,'Monthly PEAK Level D'!$C$4:$AE$4,0)),"")</f>
        <v/>
      </c>
      <c r="W199" s="40" t="str">
        <f ca="1">IFERROR(-1*INDEX('Monthly PEAK Level D'!$C$4:$AE$1500,MATCH($C199,'Monthly PEAK Level D'!$C$4:$C$1500,0),MATCH(W$4,'Monthly PEAK Level D'!$C$4:$AE$4,0)),"")</f>
        <v/>
      </c>
      <c r="X199" s="40" t="str">
        <f ca="1">IFERROR(-1*INDEX('Monthly PEAK Level D'!$C$4:$AE$1500,MATCH($C199,'Monthly PEAK Level D'!$C$4:$C$1500,0),MATCH(X$4,'Monthly PEAK Level D'!$C$4:$AE$4,0)),"")</f>
        <v/>
      </c>
      <c r="Y199" s="40" t="str">
        <f ca="1">IFERROR(-1*INDEX('Monthly PEAK Level D'!$C$4:$AE$1500,MATCH($C199,'Monthly PEAK Level D'!$C$4:$C$1500,0),MATCH(Y$4,'Monthly PEAK Level D'!$C$4:$AE$4,0)),"")</f>
        <v/>
      </c>
      <c r="AB199" s="40" t="str">
        <f ca="1">IFERROR(-1*INDEX('Monthly PEAK Level D'!$C$4:$AE$1500,MATCH($C199,'Monthly PEAK Level D'!$C$4:$C$1500,0),MATCH(AB$4,'Monthly PEAK Level D'!$C$4:$AE$4,0)),"")</f>
        <v/>
      </c>
      <c r="AC199" s="40" t="str">
        <f ca="1">IFERROR(-1*INDEX('Monthly PEAK Level D'!$C$4:$AE$1500,MATCH($C199,'Monthly PEAK Level D'!$C$4:$C$1500,0),MATCH(AC$4,'Monthly PEAK Level D'!$C$4:$AE$4,0)),"")</f>
        <v/>
      </c>
      <c r="AD199" s="40" t="str">
        <f ca="1">IFERROR(-1*INDEX('Monthly PEAK Level D'!$C$4:$AE$1500,MATCH($C199,'Monthly PEAK Level D'!$C$4:$C$1500,0),MATCH(AD$4,'Monthly PEAK Level D'!$C$4:$AE$4,0)),"")</f>
        <v/>
      </c>
      <c r="AE199" s="40" t="str">
        <f ca="1">IFERROR(-1*INDEX('Monthly PEAK Level D'!$C$4:$AE$1500,MATCH($C199,'Monthly PEAK Level D'!$C$4:$C$1500,0),MATCH(AE$4,'Monthly PEAK Level D'!$C$4:$AE$4,0)),"")</f>
        <v/>
      </c>
      <c r="AF199" s="40" t="str">
        <f ca="1">IFERROR(-1*INDEX('Monthly PEAK Level D'!$C$4:$AE$1500,MATCH($C199,'Monthly PEAK Level D'!$C$4:$C$1500,0),MATCH(AF$4,'Monthly PEAK Level D'!$C$4:$AE$4,0)),"")</f>
        <v/>
      </c>
      <c r="AG199" s="40" t="str">
        <f ca="1">IFERROR(-1*INDEX('Monthly PEAK Level D'!$C$4:$AE$1500,MATCH($C199,'Monthly PEAK Level D'!$C$4:$C$1500,0),MATCH(AG$4,'Monthly PEAK Level D'!$C$4:$AE$4,0)),"")</f>
        <v/>
      </c>
      <c r="AH199" s="40" t="str">
        <f ca="1">IFERROR(-1*INDEX('Monthly PEAK Level D'!$C$4:$AE$1500,MATCH($C199,'Monthly PEAK Level D'!$C$4:$C$1500,0),MATCH(AH$4,'Monthly PEAK Level D'!$C$4:$AE$4,0)),"")</f>
        <v/>
      </c>
      <c r="AI199" s="40" t="str">
        <f ca="1">IFERROR(-1*INDEX('Monthly PEAK Level D'!$C$4:$AE$1500,MATCH($C199,'Monthly PEAK Level D'!$C$4:$C$1500,0),MATCH(AI$4,'Monthly PEAK Level D'!$C$4:$AE$4,0)),"")</f>
        <v/>
      </c>
      <c r="AJ199" s="40" t="str">
        <f ca="1">IFERROR(-1*INDEX('Monthly PEAK Level D'!$C$4:$AE$1500,MATCH($C199,'Monthly PEAK Level D'!$C$4:$C$1500,0),MATCH(AJ$4,'Monthly PEAK Level D'!$C$4:$AE$4,0)),"")</f>
        <v/>
      </c>
      <c r="AK199" s="40" t="str">
        <f ca="1">IFERROR(-1*INDEX('Monthly PEAK Level D'!$C$4:$AE$1500,MATCH($C199,'Monthly PEAK Level D'!$C$4:$C$1500,0),MATCH(AK$4,'Monthly PEAK Level D'!$C$4:$AE$4,0)),"")</f>
        <v/>
      </c>
    </row>
    <row r="200" spans="3:37">
      <c r="C200" s="24">
        <f t="shared" si="3"/>
        <v>51227</v>
      </c>
      <c r="D200" s="90" t="s">
        <v>65</v>
      </c>
      <c r="E200" s="91" t="s">
        <v>65</v>
      </c>
      <c r="F200" s="90" t="s">
        <v>65</v>
      </c>
      <c r="G200" s="90" t="s">
        <v>65</v>
      </c>
      <c r="H200" s="90" t="s">
        <v>65</v>
      </c>
      <c r="I200" s="90" t="s">
        <v>65</v>
      </c>
      <c r="J200" s="40" t="str">
        <f ca="1">IFERROR(-1*INDEX('Monthly PEAK Level D'!$C$4:$AE$1500,MATCH($C200,'Monthly PEAK Level D'!$C$4:$C$1500,0),MATCH(J$4,'Monthly PEAK Level D'!$C$4:$AE$4,0)),"")</f>
        <v/>
      </c>
      <c r="K200" s="40" t="str">
        <f ca="1">IFERROR(-1*INDEX('Monthly PEAK Level D'!$C$4:$AE$1500,MATCH($C200,'Monthly PEAK Level D'!$C$4:$C$1500,0),MATCH(K$4,'Monthly PEAK Level D'!$C$4:$AE$4,0)),"")</f>
        <v/>
      </c>
      <c r="L200" s="40" t="str">
        <f ca="1">IFERROR(-1*INDEX('Monthly PEAK Level D'!$C$4:$AE$1500,MATCH($C200,'Monthly PEAK Level D'!$C$4:$C$1500,0),MATCH(L$4,'Monthly PEAK Level D'!$C$4:$AE$4,0)),"")</f>
        <v/>
      </c>
      <c r="M200" s="40" t="str">
        <f ca="1">IFERROR(-1*INDEX('Monthly PEAK Level D'!$C$4:$AE$1500,MATCH($C200,'Monthly PEAK Level D'!$C$4:$C$1500,0),MATCH(M$4,'Monthly PEAK Level D'!$C$4:$AE$4,0)),"")</f>
        <v/>
      </c>
      <c r="N200" s="40" t="str">
        <f ca="1">IFERROR(INDEX('Monthly PEAK Level D'!$C$4:$AE$1500,MATCH($C200,'Monthly PEAK Level D'!$C$4:$C$1500,0),MATCH(N$4,'Monthly PEAK Level D'!$C$4:$AE$4,0)),"")</f>
        <v/>
      </c>
      <c r="O200" s="40" t="str">
        <f ca="1">IFERROR(INDEX('Monthly PEAK Level D'!$C$4:$AE$1500,MATCH($C200,'Monthly PEAK Level D'!$C$4:$C$1500,0),MATCH(O$4,'Monthly PEAK Level D'!$C$4:$AE$4,0)),"")</f>
        <v/>
      </c>
      <c r="P200" s="90" t="s">
        <v>65</v>
      </c>
      <c r="Q200" s="90" t="s">
        <v>65</v>
      </c>
      <c r="R200" s="90" t="s">
        <v>65</v>
      </c>
      <c r="S200" s="40" t="str">
        <f ca="1">IFERROR(-1*INDEX('Monthly PEAK Level D'!$C$4:$AE$1500,MATCH($C200,'Monthly PEAK Level D'!$C$4:$C$1500,0),MATCH(S$4,'Monthly PEAK Level D'!$C$4:$AE$4,0)),"")</f>
        <v/>
      </c>
      <c r="T200" s="40" t="str">
        <f ca="1">IFERROR(-1*INDEX('Monthly PEAK Level D'!$C$4:$AE$1500,MATCH($C200,'Monthly PEAK Level D'!$C$4:$C$1500,0),MATCH(T$4,'Monthly PEAK Level D'!$C$4:$AE$4,0)),"")</f>
        <v/>
      </c>
      <c r="U200" s="40" t="str">
        <f ca="1">IFERROR(-1*INDEX('Monthly PEAK Level D'!$C$4:$AE$1500,MATCH($C200,'Monthly PEAK Level D'!$C$4:$C$1500,0),MATCH(U$4,'Monthly PEAK Level D'!$C$4:$AE$4,0)),"")</f>
        <v/>
      </c>
      <c r="V200" s="40" t="str">
        <f ca="1">IFERROR(-1*INDEX('Monthly PEAK Level D'!$C$4:$AE$1500,MATCH($C200,'Monthly PEAK Level D'!$C$4:$C$1500,0),MATCH(V$4,'Monthly PEAK Level D'!$C$4:$AE$4,0)),"")</f>
        <v/>
      </c>
      <c r="W200" s="40" t="str">
        <f ca="1">IFERROR(-1*INDEX('Monthly PEAK Level D'!$C$4:$AE$1500,MATCH($C200,'Monthly PEAK Level D'!$C$4:$C$1500,0),MATCH(W$4,'Monthly PEAK Level D'!$C$4:$AE$4,0)),"")</f>
        <v/>
      </c>
      <c r="X200" s="40" t="str">
        <f ca="1">IFERROR(-1*INDEX('Monthly PEAK Level D'!$C$4:$AE$1500,MATCH($C200,'Monthly PEAK Level D'!$C$4:$C$1500,0),MATCH(X$4,'Monthly PEAK Level D'!$C$4:$AE$4,0)),"")</f>
        <v/>
      </c>
      <c r="Y200" s="40" t="str">
        <f ca="1">IFERROR(-1*INDEX('Monthly PEAK Level D'!$C$4:$AE$1500,MATCH($C200,'Monthly PEAK Level D'!$C$4:$C$1500,0),MATCH(Y$4,'Monthly PEAK Level D'!$C$4:$AE$4,0)),"")</f>
        <v/>
      </c>
      <c r="AB200" s="40" t="str">
        <f ca="1">IFERROR(-1*INDEX('Monthly PEAK Level D'!$C$4:$AE$1500,MATCH($C200,'Monthly PEAK Level D'!$C$4:$C$1500,0),MATCH(AB$4,'Monthly PEAK Level D'!$C$4:$AE$4,0)),"")</f>
        <v/>
      </c>
      <c r="AC200" s="40" t="str">
        <f ca="1">IFERROR(-1*INDEX('Monthly PEAK Level D'!$C$4:$AE$1500,MATCH($C200,'Monthly PEAK Level D'!$C$4:$C$1500,0),MATCH(AC$4,'Monthly PEAK Level D'!$C$4:$AE$4,0)),"")</f>
        <v/>
      </c>
      <c r="AD200" s="40" t="str">
        <f ca="1">IFERROR(-1*INDEX('Monthly PEAK Level D'!$C$4:$AE$1500,MATCH($C200,'Monthly PEAK Level D'!$C$4:$C$1500,0),MATCH(AD$4,'Monthly PEAK Level D'!$C$4:$AE$4,0)),"")</f>
        <v/>
      </c>
      <c r="AE200" s="40" t="str">
        <f ca="1">IFERROR(-1*INDEX('Monthly PEAK Level D'!$C$4:$AE$1500,MATCH($C200,'Monthly PEAK Level D'!$C$4:$C$1500,0),MATCH(AE$4,'Monthly PEAK Level D'!$C$4:$AE$4,0)),"")</f>
        <v/>
      </c>
      <c r="AF200" s="40" t="str">
        <f ca="1">IFERROR(-1*INDEX('Monthly PEAK Level D'!$C$4:$AE$1500,MATCH($C200,'Monthly PEAK Level D'!$C$4:$C$1500,0),MATCH(AF$4,'Monthly PEAK Level D'!$C$4:$AE$4,0)),"")</f>
        <v/>
      </c>
      <c r="AG200" s="40" t="str">
        <f ca="1">IFERROR(-1*INDEX('Monthly PEAK Level D'!$C$4:$AE$1500,MATCH($C200,'Monthly PEAK Level D'!$C$4:$C$1500,0),MATCH(AG$4,'Monthly PEAK Level D'!$C$4:$AE$4,0)),"")</f>
        <v/>
      </c>
      <c r="AH200" s="40" t="str">
        <f ca="1">IFERROR(-1*INDEX('Monthly PEAK Level D'!$C$4:$AE$1500,MATCH($C200,'Monthly PEAK Level D'!$C$4:$C$1500,0),MATCH(AH$4,'Monthly PEAK Level D'!$C$4:$AE$4,0)),"")</f>
        <v/>
      </c>
      <c r="AI200" s="40" t="str">
        <f ca="1">IFERROR(-1*INDEX('Monthly PEAK Level D'!$C$4:$AE$1500,MATCH($C200,'Monthly PEAK Level D'!$C$4:$C$1500,0),MATCH(AI$4,'Monthly PEAK Level D'!$C$4:$AE$4,0)),"")</f>
        <v/>
      </c>
      <c r="AJ200" s="40" t="str">
        <f ca="1">IFERROR(-1*INDEX('Monthly PEAK Level D'!$C$4:$AE$1500,MATCH($C200,'Monthly PEAK Level D'!$C$4:$C$1500,0),MATCH(AJ$4,'Monthly PEAK Level D'!$C$4:$AE$4,0)),"")</f>
        <v/>
      </c>
      <c r="AK200" s="40" t="str">
        <f ca="1">IFERROR(-1*INDEX('Monthly PEAK Level D'!$C$4:$AE$1500,MATCH($C200,'Monthly PEAK Level D'!$C$4:$C$1500,0),MATCH(AK$4,'Monthly PEAK Level D'!$C$4:$AE$4,0)),"")</f>
        <v/>
      </c>
    </row>
    <row r="201" spans="3:37">
      <c r="C201" s="24">
        <f t="shared" si="3"/>
        <v>51257</v>
      </c>
      <c r="D201" s="90" t="s">
        <v>65</v>
      </c>
      <c r="E201" s="91" t="s">
        <v>65</v>
      </c>
      <c r="F201" s="90" t="s">
        <v>65</v>
      </c>
      <c r="G201" s="90" t="s">
        <v>65</v>
      </c>
      <c r="H201" s="90" t="s">
        <v>65</v>
      </c>
      <c r="I201" s="90" t="s">
        <v>65</v>
      </c>
      <c r="J201" s="40" t="str">
        <f ca="1">IFERROR(-1*INDEX('Monthly PEAK Level D'!$C$4:$AE$1500,MATCH($C201,'Monthly PEAK Level D'!$C$4:$C$1500,0),MATCH(J$4,'Monthly PEAK Level D'!$C$4:$AE$4,0)),"")</f>
        <v/>
      </c>
      <c r="K201" s="40" t="str">
        <f ca="1">IFERROR(-1*INDEX('Monthly PEAK Level D'!$C$4:$AE$1500,MATCH($C201,'Monthly PEAK Level D'!$C$4:$C$1500,0),MATCH(K$4,'Monthly PEAK Level D'!$C$4:$AE$4,0)),"")</f>
        <v/>
      </c>
      <c r="L201" s="40" t="str">
        <f ca="1">IFERROR(-1*INDEX('Monthly PEAK Level D'!$C$4:$AE$1500,MATCH($C201,'Monthly PEAK Level D'!$C$4:$C$1500,0),MATCH(L$4,'Monthly PEAK Level D'!$C$4:$AE$4,0)),"")</f>
        <v/>
      </c>
      <c r="M201" s="40" t="str">
        <f ca="1">IFERROR(-1*INDEX('Monthly PEAK Level D'!$C$4:$AE$1500,MATCH($C201,'Monthly PEAK Level D'!$C$4:$C$1500,0),MATCH(M$4,'Monthly PEAK Level D'!$C$4:$AE$4,0)),"")</f>
        <v/>
      </c>
      <c r="N201" s="40" t="str">
        <f ca="1">IFERROR(INDEX('Monthly PEAK Level D'!$C$4:$AE$1500,MATCH($C201,'Monthly PEAK Level D'!$C$4:$C$1500,0),MATCH(N$4,'Monthly PEAK Level D'!$C$4:$AE$4,0)),"")</f>
        <v/>
      </c>
      <c r="O201" s="40" t="str">
        <f ca="1">IFERROR(INDEX('Monthly PEAK Level D'!$C$4:$AE$1500,MATCH($C201,'Monthly PEAK Level D'!$C$4:$C$1500,0),MATCH(O$4,'Monthly PEAK Level D'!$C$4:$AE$4,0)),"")</f>
        <v/>
      </c>
      <c r="P201" s="90" t="s">
        <v>65</v>
      </c>
      <c r="Q201" s="90" t="s">
        <v>65</v>
      </c>
      <c r="R201" s="90" t="s">
        <v>65</v>
      </c>
      <c r="S201" s="40" t="str">
        <f ca="1">IFERROR(-1*INDEX('Monthly PEAK Level D'!$C$4:$AE$1500,MATCH($C201,'Monthly PEAK Level D'!$C$4:$C$1500,0),MATCH(S$4,'Monthly PEAK Level D'!$C$4:$AE$4,0)),"")</f>
        <v/>
      </c>
      <c r="T201" s="40" t="str">
        <f ca="1">IFERROR(-1*INDEX('Monthly PEAK Level D'!$C$4:$AE$1500,MATCH($C201,'Monthly PEAK Level D'!$C$4:$C$1500,0),MATCH(T$4,'Monthly PEAK Level D'!$C$4:$AE$4,0)),"")</f>
        <v/>
      </c>
      <c r="U201" s="40" t="str">
        <f ca="1">IFERROR(-1*INDEX('Monthly PEAK Level D'!$C$4:$AE$1500,MATCH($C201,'Monthly PEAK Level D'!$C$4:$C$1500,0),MATCH(U$4,'Monthly PEAK Level D'!$C$4:$AE$4,0)),"")</f>
        <v/>
      </c>
      <c r="V201" s="40" t="str">
        <f ca="1">IFERROR(-1*INDEX('Monthly PEAK Level D'!$C$4:$AE$1500,MATCH($C201,'Monthly PEAK Level D'!$C$4:$C$1500,0),MATCH(V$4,'Monthly PEAK Level D'!$C$4:$AE$4,0)),"")</f>
        <v/>
      </c>
      <c r="W201" s="40" t="str">
        <f ca="1">IFERROR(-1*INDEX('Monthly PEAK Level D'!$C$4:$AE$1500,MATCH($C201,'Monthly PEAK Level D'!$C$4:$C$1500,0),MATCH(W$4,'Monthly PEAK Level D'!$C$4:$AE$4,0)),"")</f>
        <v/>
      </c>
      <c r="X201" s="40" t="str">
        <f ca="1">IFERROR(-1*INDEX('Monthly PEAK Level D'!$C$4:$AE$1500,MATCH($C201,'Monthly PEAK Level D'!$C$4:$C$1500,0),MATCH(X$4,'Monthly PEAK Level D'!$C$4:$AE$4,0)),"")</f>
        <v/>
      </c>
      <c r="Y201" s="40" t="str">
        <f ca="1">IFERROR(-1*INDEX('Monthly PEAK Level D'!$C$4:$AE$1500,MATCH($C201,'Monthly PEAK Level D'!$C$4:$C$1500,0),MATCH(Y$4,'Monthly PEAK Level D'!$C$4:$AE$4,0)),"")</f>
        <v/>
      </c>
      <c r="AB201" s="40" t="str">
        <f ca="1">IFERROR(-1*INDEX('Monthly PEAK Level D'!$C$4:$AE$1500,MATCH($C201,'Monthly PEAK Level D'!$C$4:$C$1500,0),MATCH(AB$4,'Monthly PEAK Level D'!$C$4:$AE$4,0)),"")</f>
        <v/>
      </c>
      <c r="AC201" s="40" t="str">
        <f ca="1">IFERROR(-1*INDEX('Monthly PEAK Level D'!$C$4:$AE$1500,MATCH($C201,'Monthly PEAK Level D'!$C$4:$C$1500,0),MATCH(AC$4,'Monthly PEAK Level D'!$C$4:$AE$4,0)),"")</f>
        <v/>
      </c>
      <c r="AD201" s="40" t="str">
        <f ca="1">IFERROR(-1*INDEX('Monthly PEAK Level D'!$C$4:$AE$1500,MATCH($C201,'Monthly PEAK Level D'!$C$4:$C$1500,0),MATCH(AD$4,'Monthly PEAK Level D'!$C$4:$AE$4,0)),"")</f>
        <v/>
      </c>
      <c r="AE201" s="40" t="str">
        <f ca="1">IFERROR(-1*INDEX('Monthly PEAK Level D'!$C$4:$AE$1500,MATCH($C201,'Monthly PEAK Level D'!$C$4:$C$1500,0),MATCH(AE$4,'Monthly PEAK Level D'!$C$4:$AE$4,0)),"")</f>
        <v/>
      </c>
      <c r="AF201" s="40" t="str">
        <f ca="1">IFERROR(-1*INDEX('Monthly PEAK Level D'!$C$4:$AE$1500,MATCH($C201,'Monthly PEAK Level D'!$C$4:$C$1500,0),MATCH(AF$4,'Monthly PEAK Level D'!$C$4:$AE$4,0)),"")</f>
        <v/>
      </c>
      <c r="AG201" s="40" t="str">
        <f ca="1">IFERROR(-1*INDEX('Monthly PEAK Level D'!$C$4:$AE$1500,MATCH($C201,'Monthly PEAK Level D'!$C$4:$C$1500,0),MATCH(AG$4,'Monthly PEAK Level D'!$C$4:$AE$4,0)),"")</f>
        <v/>
      </c>
      <c r="AH201" s="40" t="str">
        <f ca="1">IFERROR(-1*INDEX('Monthly PEAK Level D'!$C$4:$AE$1500,MATCH($C201,'Monthly PEAK Level D'!$C$4:$C$1500,0),MATCH(AH$4,'Monthly PEAK Level D'!$C$4:$AE$4,0)),"")</f>
        <v/>
      </c>
      <c r="AI201" s="40" t="str">
        <f ca="1">IFERROR(-1*INDEX('Monthly PEAK Level D'!$C$4:$AE$1500,MATCH($C201,'Monthly PEAK Level D'!$C$4:$C$1500,0),MATCH(AI$4,'Monthly PEAK Level D'!$C$4:$AE$4,0)),"")</f>
        <v/>
      </c>
      <c r="AJ201" s="40" t="str">
        <f ca="1">IFERROR(-1*INDEX('Monthly PEAK Level D'!$C$4:$AE$1500,MATCH($C201,'Monthly PEAK Level D'!$C$4:$C$1500,0),MATCH(AJ$4,'Monthly PEAK Level D'!$C$4:$AE$4,0)),"")</f>
        <v/>
      </c>
      <c r="AK201" s="40" t="str">
        <f ca="1">IFERROR(-1*INDEX('Monthly PEAK Level D'!$C$4:$AE$1500,MATCH($C201,'Monthly PEAK Level D'!$C$4:$C$1500,0),MATCH(AK$4,'Monthly PEAK Level D'!$C$4:$AE$4,0)),"")</f>
        <v/>
      </c>
    </row>
    <row r="202" spans="3:37">
      <c r="C202" s="24">
        <f t="shared" si="3"/>
        <v>51288</v>
      </c>
      <c r="D202" s="90" t="s">
        <v>65</v>
      </c>
      <c r="E202" s="91" t="s">
        <v>65</v>
      </c>
      <c r="F202" s="90" t="s">
        <v>65</v>
      </c>
      <c r="G202" s="90" t="s">
        <v>65</v>
      </c>
      <c r="H202" s="90" t="s">
        <v>65</v>
      </c>
      <c r="I202" s="90" t="s">
        <v>65</v>
      </c>
      <c r="J202" s="40" t="str">
        <f ca="1">IFERROR(-1*INDEX('Monthly PEAK Level D'!$C$4:$AE$1500,MATCH($C202,'Monthly PEAK Level D'!$C$4:$C$1500,0),MATCH(J$4,'Monthly PEAK Level D'!$C$4:$AE$4,0)),"")</f>
        <v/>
      </c>
      <c r="K202" s="40" t="str">
        <f ca="1">IFERROR(-1*INDEX('Monthly PEAK Level D'!$C$4:$AE$1500,MATCH($C202,'Monthly PEAK Level D'!$C$4:$C$1500,0),MATCH(K$4,'Monthly PEAK Level D'!$C$4:$AE$4,0)),"")</f>
        <v/>
      </c>
      <c r="L202" s="40" t="str">
        <f ca="1">IFERROR(-1*INDEX('Monthly PEAK Level D'!$C$4:$AE$1500,MATCH($C202,'Monthly PEAK Level D'!$C$4:$C$1500,0),MATCH(L$4,'Monthly PEAK Level D'!$C$4:$AE$4,0)),"")</f>
        <v/>
      </c>
      <c r="M202" s="40" t="str">
        <f ca="1">IFERROR(-1*INDEX('Monthly PEAK Level D'!$C$4:$AE$1500,MATCH($C202,'Monthly PEAK Level D'!$C$4:$C$1500,0),MATCH(M$4,'Monthly PEAK Level D'!$C$4:$AE$4,0)),"")</f>
        <v/>
      </c>
      <c r="N202" s="40" t="str">
        <f ca="1">IFERROR(INDEX('Monthly PEAK Level D'!$C$4:$AE$1500,MATCH($C202,'Monthly PEAK Level D'!$C$4:$C$1500,0),MATCH(N$4,'Monthly PEAK Level D'!$C$4:$AE$4,0)),"")</f>
        <v/>
      </c>
      <c r="O202" s="40" t="str">
        <f ca="1">IFERROR(INDEX('Monthly PEAK Level D'!$C$4:$AE$1500,MATCH($C202,'Monthly PEAK Level D'!$C$4:$C$1500,0),MATCH(O$4,'Monthly PEAK Level D'!$C$4:$AE$4,0)),"")</f>
        <v/>
      </c>
      <c r="P202" s="90" t="s">
        <v>65</v>
      </c>
      <c r="Q202" s="90" t="s">
        <v>65</v>
      </c>
      <c r="R202" s="90" t="s">
        <v>65</v>
      </c>
      <c r="S202" s="40" t="str">
        <f ca="1">IFERROR(-1*INDEX('Monthly PEAK Level D'!$C$4:$AE$1500,MATCH($C202,'Monthly PEAK Level D'!$C$4:$C$1500,0),MATCH(S$4,'Monthly PEAK Level D'!$C$4:$AE$4,0)),"")</f>
        <v/>
      </c>
      <c r="T202" s="40" t="str">
        <f ca="1">IFERROR(-1*INDEX('Monthly PEAK Level D'!$C$4:$AE$1500,MATCH($C202,'Monthly PEAK Level D'!$C$4:$C$1500,0),MATCH(T$4,'Monthly PEAK Level D'!$C$4:$AE$4,0)),"")</f>
        <v/>
      </c>
      <c r="U202" s="40" t="str">
        <f ca="1">IFERROR(-1*INDEX('Monthly PEAK Level D'!$C$4:$AE$1500,MATCH($C202,'Monthly PEAK Level D'!$C$4:$C$1500,0),MATCH(U$4,'Monthly PEAK Level D'!$C$4:$AE$4,0)),"")</f>
        <v/>
      </c>
      <c r="V202" s="40" t="str">
        <f ca="1">IFERROR(-1*INDEX('Monthly PEAK Level D'!$C$4:$AE$1500,MATCH($C202,'Monthly PEAK Level D'!$C$4:$C$1500,0),MATCH(V$4,'Monthly PEAK Level D'!$C$4:$AE$4,0)),"")</f>
        <v/>
      </c>
      <c r="W202" s="40" t="str">
        <f ca="1">IFERROR(-1*INDEX('Monthly PEAK Level D'!$C$4:$AE$1500,MATCH($C202,'Monthly PEAK Level D'!$C$4:$C$1500,0),MATCH(W$4,'Monthly PEAK Level D'!$C$4:$AE$4,0)),"")</f>
        <v/>
      </c>
      <c r="X202" s="40" t="str">
        <f ca="1">IFERROR(-1*INDEX('Monthly PEAK Level D'!$C$4:$AE$1500,MATCH($C202,'Monthly PEAK Level D'!$C$4:$C$1500,0),MATCH(X$4,'Monthly PEAK Level D'!$C$4:$AE$4,0)),"")</f>
        <v/>
      </c>
      <c r="Y202" s="40" t="str">
        <f ca="1">IFERROR(-1*INDEX('Monthly PEAK Level D'!$C$4:$AE$1500,MATCH($C202,'Monthly PEAK Level D'!$C$4:$C$1500,0),MATCH(Y$4,'Monthly PEAK Level D'!$C$4:$AE$4,0)),"")</f>
        <v/>
      </c>
      <c r="AB202" s="40" t="str">
        <f ca="1">IFERROR(-1*INDEX('Monthly PEAK Level D'!$C$4:$AE$1500,MATCH($C202,'Monthly PEAK Level D'!$C$4:$C$1500,0),MATCH(AB$4,'Monthly PEAK Level D'!$C$4:$AE$4,0)),"")</f>
        <v/>
      </c>
      <c r="AC202" s="40" t="str">
        <f ca="1">IFERROR(-1*INDEX('Monthly PEAK Level D'!$C$4:$AE$1500,MATCH($C202,'Monthly PEAK Level D'!$C$4:$C$1500,0),MATCH(AC$4,'Monthly PEAK Level D'!$C$4:$AE$4,0)),"")</f>
        <v/>
      </c>
      <c r="AD202" s="40" t="str">
        <f ca="1">IFERROR(-1*INDEX('Monthly PEAK Level D'!$C$4:$AE$1500,MATCH($C202,'Monthly PEAK Level D'!$C$4:$C$1500,0),MATCH(AD$4,'Monthly PEAK Level D'!$C$4:$AE$4,0)),"")</f>
        <v/>
      </c>
      <c r="AE202" s="40" t="str">
        <f ca="1">IFERROR(-1*INDEX('Monthly PEAK Level D'!$C$4:$AE$1500,MATCH($C202,'Monthly PEAK Level D'!$C$4:$C$1500,0),MATCH(AE$4,'Monthly PEAK Level D'!$C$4:$AE$4,0)),"")</f>
        <v/>
      </c>
      <c r="AF202" s="40" t="str">
        <f ca="1">IFERROR(-1*INDEX('Monthly PEAK Level D'!$C$4:$AE$1500,MATCH($C202,'Monthly PEAK Level D'!$C$4:$C$1500,0),MATCH(AF$4,'Monthly PEAK Level D'!$C$4:$AE$4,0)),"")</f>
        <v/>
      </c>
      <c r="AG202" s="40" t="str">
        <f ca="1">IFERROR(-1*INDEX('Monthly PEAK Level D'!$C$4:$AE$1500,MATCH($C202,'Monthly PEAK Level D'!$C$4:$C$1500,0),MATCH(AG$4,'Monthly PEAK Level D'!$C$4:$AE$4,0)),"")</f>
        <v/>
      </c>
      <c r="AH202" s="40" t="str">
        <f ca="1">IFERROR(-1*INDEX('Monthly PEAK Level D'!$C$4:$AE$1500,MATCH($C202,'Monthly PEAK Level D'!$C$4:$C$1500,0),MATCH(AH$4,'Monthly PEAK Level D'!$C$4:$AE$4,0)),"")</f>
        <v/>
      </c>
      <c r="AI202" s="40" t="str">
        <f ca="1">IFERROR(-1*INDEX('Monthly PEAK Level D'!$C$4:$AE$1500,MATCH($C202,'Monthly PEAK Level D'!$C$4:$C$1500,0),MATCH(AI$4,'Monthly PEAK Level D'!$C$4:$AE$4,0)),"")</f>
        <v/>
      </c>
      <c r="AJ202" s="40" t="str">
        <f ca="1">IFERROR(-1*INDEX('Monthly PEAK Level D'!$C$4:$AE$1500,MATCH($C202,'Monthly PEAK Level D'!$C$4:$C$1500,0),MATCH(AJ$4,'Monthly PEAK Level D'!$C$4:$AE$4,0)),"")</f>
        <v/>
      </c>
      <c r="AK202" s="40" t="str">
        <f ca="1">IFERROR(-1*INDEX('Monthly PEAK Level D'!$C$4:$AE$1500,MATCH($C202,'Monthly PEAK Level D'!$C$4:$C$1500,0),MATCH(AK$4,'Monthly PEAK Level D'!$C$4:$AE$4,0)),"")</f>
        <v/>
      </c>
    </row>
    <row r="203" spans="3:37">
      <c r="C203" s="24">
        <f t="shared" si="3"/>
        <v>51318</v>
      </c>
      <c r="D203" s="90" t="s">
        <v>65</v>
      </c>
      <c r="E203" s="91" t="s">
        <v>65</v>
      </c>
      <c r="F203" s="90" t="s">
        <v>65</v>
      </c>
      <c r="G203" s="90" t="s">
        <v>65</v>
      </c>
      <c r="H203" s="90" t="s">
        <v>65</v>
      </c>
      <c r="I203" s="90" t="s">
        <v>65</v>
      </c>
      <c r="J203" s="40" t="str">
        <f ca="1">IFERROR(-1*INDEX('Monthly PEAK Level D'!$C$4:$AE$1500,MATCH($C203,'Monthly PEAK Level D'!$C$4:$C$1500,0),MATCH(J$4,'Monthly PEAK Level D'!$C$4:$AE$4,0)),"")</f>
        <v/>
      </c>
      <c r="K203" s="40" t="str">
        <f ca="1">IFERROR(-1*INDEX('Monthly PEAK Level D'!$C$4:$AE$1500,MATCH($C203,'Monthly PEAK Level D'!$C$4:$C$1500,0),MATCH(K$4,'Monthly PEAK Level D'!$C$4:$AE$4,0)),"")</f>
        <v/>
      </c>
      <c r="L203" s="40" t="str">
        <f ca="1">IFERROR(-1*INDEX('Monthly PEAK Level D'!$C$4:$AE$1500,MATCH($C203,'Monthly PEAK Level D'!$C$4:$C$1500,0),MATCH(L$4,'Monthly PEAK Level D'!$C$4:$AE$4,0)),"")</f>
        <v/>
      </c>
      <c r="M203" s="40" t="str">
        <f ca="1">IFERROR(-1*INDEX('Monthly PEAK Level D'!$C$4:$AE$1500,MATCH($C203,'Monthly PEAK Level D'!$C$4:$C$1500,0),MATCH(M$4,'Monthly PEAK Level D'!$C$4:$AE$4,0)),"")</f>
        <v/>
      </c>
      <c r="N203" s="40" t="str">
        <f ca="1">IFERROR(INDEX('Monthly PEAK Level D'!$C$4:$AE$1500,MATCH($C203,'Monthly PEAK Level D'!$C$4:$C$1500,0),MATCH(N$4,'Monthly PEAK Level D'!$C$4:$AE$4,0)),"")</f>
        <v/>
      </c>
      <c r="O203" s="40" t="str">
        <f ca="1">IFERROR(INDEX('Monthly PEAK Level D'!$C$4:$AE$1500,MATCH($C203,'Monthly PEAK Level D'!$C$4:$C$1500,0),MATCH(O$4,'Monthly PEAK Level D'!$C$4:$AE$4,0)),"")</f>
        <v/>
      </c>
      <c r="P203" s="90" t="s">
        <v>65</v>
      </c>
      <c r="Q203" s="90" t="s">
        <v>65</v>
      </c>
      <c r="R203" s="90" t="s">
        <v>65</v>
      </c>
      <c r="S203" s="40" t="str">
        <f ca="1">IFERROR(-1*INDEX('Monthly PEAK Level D'!$C$4:$AE$1500,MATCH($C203,'Monthly PEAK Level D'!$C$4:$C$1500,0),MATCH(S$4,'Monthly PEAK Level D'!$C$4:$AE$4,0)),"")</f>
        <v/>
      </c>
      <c r="T203" s="40" t="str">
        <f ca="1">IFERROR(-1*INDEX('Monthly PEAK Level D'!$C$4:$AE$1500,MATCH($C203,'Monthly PEAK Level D'!$C$4:$C$1500,0),MATCH(T$4,'Monthly PEAK Level D'!$C$4:$AE$4,0)),"")</f>
        <v/>
      </c>
      <c r="U203" s="40" t="str">
        <f ca="1">IFERROR(-1*INDEX('Monthly PEAK Level D'!$C$4:$AE$1500,MATCH($C203,'Monthly PEAK Level D'!$C$4:$C$1500,0),MATCH(U$4,'Monthly PEAK Level D'!$C$4:$AE$4,0)),"")</f>
        <v/>
      </c>
      <c r="V203" s="40" t="str">
        <f ca="1">IFERROR(-1*INDEX('Monthly PEAK Level D'!$C$4:$AE$1500,MATCH($C203,'Monthly PEAK Level D'!$C$4:$C$1500,0),MATCH(V$4,'Monthly PEAK Level D'!$C$4:$AE$4,0)),"")</f>
        <v/>
      </c>
      <c r="W203" s="40" t="str">
        <f ca="1">IFERROR(-1*INDEX('Monthly PEAK Level D'!$C$4:$AE$1500,MATCH($C203,'Monthly PEAK Level D'!$C$4:$C$1500,0),MATCH(W$4,'Monthly PEAK Level D'!$C$4:$AE$4,0)),"")</f>
        <v/>
      </c>
      <c r="X203" s="40" t="str">
        <f ca="1">IFERROR(-1*INDEX('Monthly PEAK Level D'!$C$4:$AE$1500,MATCH($C203,'Monthly PEAK Level D'!$C$4:$C$1500,0),MATCH(X$4,'Monthly PEAK Level D'!$C$4:$AE$4,0)),"")</f>
        <v/>
      </c>
      <c r="Y203" s="40" t="str">
        <f ca="1">IFERROR(-1*INDEX('Monthly PEAK Level D'!$C$4:$AE$1500,MATCH($C203,'Monthly PEAK Level D'!$C$4:$C$1500,0),MATCH(Y$4,'Monthly PEAK Level D'!$C$4:$AE$4,0)),"")</f>
        <v/>
      </c>
      <c r="AB203" s="40" t="str">
        <f ca="1">IFERROR(-1*INDEX('Monthly PEAK Level D'!$C$4:$AE$1500,MATCH($C203,'Monthly PEAK Level D'!$C$4:$C$1500,0),MATCH(AB$4,'Monthly PEAK Level D'!$C$4:$AE$4,0)),"")</f>
        <v/>
      </c>
      <c r="AC203" s="40" t="str">
        <f ca="1">IFERROR(-1*INDEX('Monthly PEAK Level D'!$C$4:$AE$1500,MATCH($C203,'Monthly PEAK Level D'!$C$4:$C$1500,0),MATCH(AC$4,'Monthly PEAK Level D'!$C$4:$AE$4,0)),"")</f>
        <v/>
      </c>
      <c r="AD203" s="40" t="str">
        <f ca="1">IFERROR(-1*INDEX('Monthly PEAK Level D'!$C$4:$AE$1500,MATCH($C203,'Monthly PEAK Level D'!$C$4:$C$1500,0),MATCH(AD$4,'Monthly PEAK Level D'!$C$4:$AE$4,0)),"")</f>
        <v/>
      </c>
      <c r="AE203" s="40" t="str">
        <f ca="1">IFERROR(-1*INDEX('Monthly PEAK Level D'!$C$4:$AE$1500,MATCH($C203,'Monthly PEAK Level D'!$C$4:$C$1500,0),MATCH(AE$4,'Monthly PEAK Level D'!$C$4:$AE$4,0)),"")</f>
        <v/>
      </c>
      <c r="AF203" s="40" t="str">
        <f ca="1">IFERROR(-1*INDEX('Monthly PEAK Level D'!$C$4:$AE$1500,MATCH($C203,'Monthly PEAK Level D'!$C$4:$C$1500,0),MATCH(AF$4,'Monthly PEAK Level D'!$C$4:$AE$4,0)),"")</f>
        <v/>
      </c>
      <c r="AG203" s="40" t="str">
        <f ca="1">IFERROR(-1*INDEX('Monthly PEAK Level D'!$C$4:$AE$1500,MATCH($C203,'Monthly PEAK Level D'!$C$4:$C$1500,0),MATCH(AG$4,'Monthly PEAK Level D'!$C$4:$AE$4,0)),"")</f>
        <v/>
      </c>
      <c r="AH203" s="40" t="str">
        <f ca="1">IFERROR(-1*INDEX('Monthly PEAK Level D'!$C$4:$AE$1500,MATCH($C203,'Monthly PEAK Level D'!$C$4:$C$1500,0),MATCH(AH$4,'Monthly PEAK Level D'!$C$4:$AE$4,0)),"")</f>
        <v/>
      </c>
      <c r="AI203" s="40" t="str">
        <f ca="1">IFERROR(-1*INDEX('Monthly PEAK Level D'!$C$4:$AE$1500,MATCH($C203,'Monthly PEAK Level D'!$C$4:$C$1500,0),MATCH(AI$4,'Monthly PEAK Level D'!$C$4:$AE$4,0)),"")</f>
        <v/>
      </c>
      <c r="AJ203" s="40" t="str">
        <f ca="1">IFERROR(-1*INDEX('Monthly PEAK Level D'!$C$4:$AE$1500,MATCH($C203,'Monthly PEAK Level D'!$C$4:$C$1500,0),MATCH(AJ$4,'Monthly PEAK Level D'!$C$4:$AE$4,0)),"")</f>
        <v/>
      </c>
      <c r="AK203" s="40" t="str">
        <f ca="1">IFERROR(-1*INDEX('Monthly PEAK Level D'!$C$4:$AE$1500,MATCH($C203,'Monthly PEAK Level D'!$C$4:$C$1500,0),MATCH(AK$4,'Monthly PEAK Level D'!$C$4:$AE$4,0)),"")</f>
        <v/>
      </c>
    </row>
    <row r="204" spans="3:37">
      <c r="C204" s="24">
        <f t="shared" si="3"/>
        <v>51349</v>
      </c>
      <c r="D204" s="90" t="s">
        <v>65</v>
      </c>
      <c r="E204" s="91" t="s">
        <v>65</v>
      </c>
      <c r="F204" s="90" t="s">
        <v>65</v>
      </c>
      <c r="G204" s="90" t="s">
        <v>65</v>
      </c>
      <c r="H204" s="90" t="s">
        <v>65</v>
      </c>
      <c r="I204" s="90" t="s">
        <v>65</v>
      </c>
      <c r="J204" s="40" t="str">
        <f ca="1">IFERROR(-1*INDEX('Monthly PEAK Level D'!$C$4:$AE$1500,MATCH($C204,'Monthly PEAK Level D'!$C$4:$C$1500,0),MATCH(J$4,'Monthly PEAK Level D'!$C$4:$AE$4,0)),"")</f>
        <v/>
      </c>
      <c r="K204" s="40" t="str">
        <f ca="1">IFERROR(-1*INDEX('Monthly PEAK Level D'!$C$4:$AE$1500,MATCH($C204,'Monthly PEAK Level D'!$C$4:$C$1500,0),MATCH(K$4,'Monthly PEAK Level D'!$C$4:$AE$4,0)),"")</f>
        <v/>
      </c>
      <c r="L204" s="40" t="str">
        <f ca="1">IFERROR(-1*INDEX('Monthly PEAK Level D'!$C$4:$AE$1500,MATCH($C204,'Monthly PEAK Level D'!$C$4:$C$1500,0),MATCH(L$4,'Monthly PEAK Level D'!$C$4:$AE$4,0)),"")</f>
        <v/>
      </c>
      <c r="M204" s="40" t="str">
        <f ca="1">IFERROR(-1*INDEX('Monthly PEAK Level D'!$C$4:$AE$1500,MATCH($C204,'Monthly PEAK Level D'!$C$4:$C$1500,0),MATCH(M$4,'Monthly PEAK Level D'!$C$4:$AE$4,0)),"")</f>
        <v/>
      </c>
      <c r="N204" s="40" t="str">
        <f ca="1">IFERROR(INDEX('Monthly PEAK Level D'!$C$4:$AE$1500,MATCH($C204,'Monthly PEAK Level D'!$C$4:$C$1500,0),MATCH(N$4,'Monthly PEAK Level D'!$C$4:$AE$4,0)),"")</f>
        <v/>
      </c>
      <c r="O204" s="40" t="str">
        <f ca="1">IFERROR(INDEX('Monthly PEAK Level D'!$C$4:$AE$1500,MATCH($C204,'Monthly PEAK Level D'!$C$4:$C$1500,0),MATCH(O$4,'Monthly PEAK Level D'!$C$4:$AE$4,0)),"")</f>
        <v/>
      </c>
      <c r="P204" s="90" t="s">
        <v>65</v>
      </c>
      <c r="Q204" s="90" t="s">
        <v>65</v>
      </c>
      <c r="R204" s="90" t="s">
        <v>65</v>
      </c>
      <c r="S204" s="40" t="str">
        <f ca="1">IFERROR(-1*INDEX('Monthly PEAK Level D'!$C$4:$AE$1500,MATCH($C204,'Monthly PEAK Level D'!$C$4:$C$1500,0),MATCH(S$4,'Monthly PEAK Level D'!$C$4:$AE$4,0)),"")</f>
        <v/>
      </c>
      <c r="T204" s="40" t="str">
        <f ca="1">IFERROR(-1*INDEX('Monthly PEAK Level D'!$C$4:$AE$1500,MATCH($C204,'Monthly PEAK Level D'!$C$4:$C$1500,0),MATCH(T$4,'Monthly PEAK Level D'!$C$4:$AE$4,0)),"")</f>
        <v/>
      </c>
      <c r="U204" s="40" t="str">
        <f ca="1">IFERROR(-1*INDEX('Monthly PEAK Level D'!$C$4:$AE$1500,MATCH($C204,'Monthly PEAK Level D'!$C$4:$C$1500,0),MATCH(U$4,'Monthly PEAK Level D'!$C$4:$AE$4,0)),"")</f>
        <v/>
      </c>
      <c r="V204" s="40" t="str">
        <f ca="1">IFERROR(-1*INDEX('Monthly PEAK Level D'!$C$4:$AE$1500,MATCH($C204,'Monthly PEAK Level D'!$C$4:$C$1500,0),MATCH(V$4,'Monthly PEAK Level D'!$C$4:$AE$4,0)),"")</f>
        <v/>
      </c>
      <c r="W204" s="40" t="str">
        <f ca="1">IFERROR(-1*INDEX('Monthly PEAK Level D'!$C$4:$AE$1500,MATCH($C204,'Monthly PEAK Level D'!$C$4:$C$1500,0),MATCH(W$4,'Monthly PEAK Level D'!$C$4:$AE$4,0)),"")</f>
        <v/>
      </c>
      <c r="X204" s="40" t="str">
        <f ca="1">IFERROR(-1*INDEX('Monthly PEAK Level D'!$C$4:$AE$1500,MATCH($C204,'Monthly PEAK Level D'!$C$4:$C$1500,0),MATCH(X$4,'Monthly PEAK Level D'!$C$4:$AE$4,0)),"")</f>
        <v/>
      </c>
      <c r="Y204" s="40" t="str">
        <f ca="1">IFERROR(-1*INDEX('Monthly PEAK Level D'!$C$4:$AE$1500,MATCH($C204,'Monthly PEAK Level D'!$C$4:$C$1500,0),MATCH(Y$4,'Monthly PEAK Level D'!$C$4:$AE$4,0)),"")</f>
        <v/>
      </c>
      <c r="AB204" s="40" t="str">
        <f ca="1">IFERROR(-1*INDEX('Monthly PEAK Level D'!$C$4:$AE$1500,MATCH($C204,'Monthly PEAK Level D'!$C$4:$C$1500,0),MATCH(AB$4,'Monthly PEAK Level D'!$C$4:$AE$4,0)),"")</f>
        <v/>
      </c>
      <c r="AC204" s="40" t="str">
        <f ca="1">IFERROR(-1*INDEX('Monthly PEAK Level D'!$C$4:$AE$1500,MATCH($C204,'Monthly PEAK Level D'!$C$4:$C$1500,0),MATCH(AC$4,'Monthly PEAK Level D'!$C$4:$AE$4,0)),"")</f>
        <v/>
      </c>
      <c r="AD204" s="40" t="str">
        <f ca="1">IFERROR(-1*INDEX('Monthly PEAK Level D'!$C$4:$AE$1500,MATCH($C204,'Monthly PEAK Level D'!$C$4:$C$1500,0),MATCH(AD$4,'Monthly PEAK Level D'!$C$4:$AE$4,0)),"")</f>
        <v/>
      </c>
      <c r="AE204" s="40" t="str">
        <f ca="1">IFERROR(-1*INDEX('Monthly PEAK Level D'!$C$4:$AE$1500,MATCH($C204,'Monthly PEAK Level D'!$C$4:$C$1500,0),MATCH(AE$4,'Monthly PEAK Level D'!$C$4:$AE$4,0)),"")</f>
        <v/>
      </c>
      <c r="AF204" s="40" t="str">
        <f ca="1">IFERROR(-1*INDEX('Monthly PEAK Level D'!$C$4:$AE$1500,MATCH($C204,'Monthly PEAK Level D'!$C$4:$C$1500,0),MATCH(AF$4,'Monthly PEAK Level D'!$C$4:$AE$4,0)),"")</f>
        <v/>
      </c>
      <c r="AG204" s="40" t="str">
        <f ca="1">IFERROR(-1*INDEX('Monthly PEAK Level D'!$C$4:$AE$1500,MATCH($C204,'Monthly PEAK Level D'!$C$4:$C$1500,0),MATCH(AG$4,'Monthly PEAK Level D'!$C$4:$AE$4,0)),"")</f>
        <v/>
      </c>
      <c r="AH204" s="40" t="str">
        <f ca="1">IFERROR(-1*INDEX('Monthly PEAK Level D'!$C$4:$AE$1500,MATCH($C204,'Monthly PEAK Level D'!$C$4:$C$1500,0),MATCH(AH$4,'Monthly PEAK Level D'!$C$4:$AE$4,0)),"")</f>
        <v/>
      </c>
      <c r="AI204" s="40" t="str">
        <f ca="1">IFERROR(-1*INDEX('Monthly PEAK Level D'!$C$4:$AE$1500,MATCH($C204,'Monthly PEAK Level D'!$C$4:$C$1500,0),MATCH(AI$4,'Monthly PEAK Level D'!$C$4:$AE$4,0)),"")</f>
        <v/>
      </c>
      <c r="AJ204" s="40" t="str">
        <f ca="1">IFERROR(-1*INDEX('Monthly PEAK Level D'!$C$4:$AE$1500,MATCH($C204,'Monthly PEAK Level D'!$C$4:$C$1500,0),MATCH(AJ$4,'Monthly PEAK Level D'!$C$4:$AE$4,0)),"")</f>
        <v/>
      </c>
      <c r="AK204" s="40" t="str">
        <f ca="1">IFERROR(-1*INDEX('Monthly PEAK Level D'!$C$4:$AE$1500,MATCH($C204,'Monthly PEAK Level D'!$C$4:$C$1500,0),MATCH(AK$4,'Monthly PEAK Level D'!$C$4:$AE$4,0)),"")</f>
        <v/>
      </c>
    </row>
    <row r="205" spans="3:37">
      <c r="C205" s="24">
        <f t="shared" si="3"/>
        <v>51380</v>
      </c>
      <c r="D205" s="90" t="s">
        <v>65</v>
      </c>
      <c r="E205" s="91" t="s">
        <v>65</v>
      </c>
      <c r="F205" s="90" t="s">
        <v>65</v>
      </c>
      <c r="G205" s="90" t="s">
        <v>65</v>
      </c>
      <c r="H205" s="90" t="s">
        <v>65</v>
      </c>
      <c r="I205" s="90" t="s">
        <v>65</v>
      </c>
      <c r="J205" s="40" t="str">
        <f ca="1">IFERROR(-1*INDEX('Monthly PEAK Level D'!$C$4:$AE$1500,MATCH($C205,'Monthly PEAK Level D'!$C$4:$C$1500,0),MATCH(J$4,'Monthly PEAK Level D'!$C$4:$AE$4,0)),"")</f>
        <v/>
      </c>
      <c r="K205" s="40" t="str">
        <f ca="1">IFERROR(-1*INDEX('Monthly PEAK Level D'!$C$4:$AE$1500,MATCH($C205,'Monthly PEAK Level D'!$C$4:$C$1500,0),MATCH(K$4,'Monthly PEAK Level D'!$C$4:$AE$4,0)),"")</f>
        <v/>
      </c>
      <c r="L205" s="40" t="str">
        <f ca="1">IFERROR(-1*INDEX('Monthly PEAK Level D'!$C$4:$AE$1500,MATCH($C205,'Monthly PEAK Level D'!$C$4:$C$1500,0),MATCH(L$4,'Monthly PEAK Level D'!$C$4:$AE$4,0)),"")</f>
        <v/>
      </c>
      <c r="M205" s="40" t="str">
        <f ca="1">IFERROR(-1*INDEX('Monthly PEAK Level D'!$C$4:$AE$1500,MATCH($C205,'Monthly PEAK Level D'!$C$4:$C$1500,0),MATCH(M$4,'Monthly PEAK Level D'!$C$4:$AE$4,0)),"")</f>
        <v/>
      </c>
      <c r="N205" s="40" t="str">
        <f ca="1">IFERROR(INDEX('Monthly PEAK Level D'!$C$4:$AE$1500,MATCH($C205,'Monthly PEAK Level D'!$C$4:$C$1500,0),MATCH(N$4,'Monthly PEAK Level D'!$C$4:$AE$4,0)),"")</f>
        <v/>
      </c>
      <c r="O205" s="40" t="str">
        <f ca="1">IFERROR(INDEX('Monthly PEAK Level D'!$C$4:$AE$1500,MATCH($C205,'Monthly PEAK Level D'!$C$4:$C$1500,0),MATCH(O$4,'Monthly PEAK Level D'!$C$4:$AE$4,0)),"")</f>
        <v/>
      </c>
      <c r="P205" s="90" t="s">
        <v>65</v>
      </c>
      <c r="Q205" s="90" t="s">
        <v>65</v>
      </c>
      <c r="R205" s="90" t="s">
        <v>65</v>
      </c>
      <c r="S205" s="40" t="str">
        <f ca="1">IFERROR(-1*INDEX('Monthly PEAK Level D'!$C$4:$AE$1500,MATCH($C205,'Monthly PEAK Level D'!$C$4:$C$1500,0),MATCH(S$4,'Monthly PEAK Level D'!$C$4:$AE$4,0)),"")</f>
        <v/>
      </c>
      <c r="T205" s="40" t="str">
        <f ca="1">IFERROR(-1*INDEX('Monthly PEAK Level D'!$C$4:$AE$1500,MATCH($C205,'Monthly PEAK Level D'!$C$4:$C$1500,0),MATCH(T$4,'Monthly PEAK Level D'!$C$4:$AE$4,0)),"")</f>
        <v/>
      </c>
      <c r="U205" s="40" t="str">
        <f ca="1">IFERROR(-1*INDEX('Monthly PEAK Level D'!$C$4:$AE$1500,MATCH($C205,'Monthly PEAK Level D'!$C$4:$C$1500,0),MATCH(U$4,'Monthly PEAK Level D'!$C$4:$AE$4,0)),"")</f>
        <v/>
      </c>
      <c r="V205" s="40" t="str">
        <f ca="1">IFERROR(-1*INDEX('Monthly PEAK Level D'!$C$4:$AE$1500,MATCH($C205,'Monthly PEAK Level D'!$C$4:$C$1500,0),MATCH(V$4,'Monthly PEAK Level D'!$C$4:$AE$4,0)),"")</f>
        <v/>
      </c>
      <c r="W205" s="40" t="str">
        <f ca="1">IFERROR(-1*INDEX('Monthly PEAK Level D'!$C$4:$AE$1500,MATCH($C205,'Monthly PEAK Level D'!$C$4:$C$1500,0),MATCH(W$4,'Monthly PEAK Level D'!$C$4:$AE$4,0)),"")</f>
        <v/>
      </c>
      <c r="X205" s="40" t="str">
        <f ca="1">IFERROR(-1*INDEX('Monthly PEAK Level D'!$C$4:$AE$1500,MATCH($C205,'Monthly PEAK Level D'!$C$4:$C$1500,0),MATCH(X$4,'Monthly PEAK Level D'!$C$4:$AE$4,0)),"")</f>
        <v/>
      </c>
      <c r="Y205" s="40" t="str">
        <f ca="1">IFERROR(-1*INDEX('Monthly PEAK Level D'!$C$4:$AE$1500,MATCH($C205,'Monthly PEAK Level D'!$C$4:$C$1500,0),MATCH(Y$4,'Monthly PEAK Level D'!$C$4:$AE$4,0)),"")</f>
        <v/>
      </c>
      <c r="AB205" s="40" t="str">
        <f ca="1">IFERROR(-1*INDEX('Monthly PEAK Level D'!$C$4:$AE$1500,MATCH($C205,'Monthly PEAK Level D'!$C$4:$C$1500,0),MATCH(AB$4,'Monthly PEAK Level D'!$C$4:$AE$4,0)),"")</f>
        <v/>
      </c>
      <c r="AC205" s="40" t="str">
        <f ca="1">IFERROR(-1*INDEX('Monthly PEAK Level D'!$C$4:$AE$1500,MATCH($C205,'Monthly PEAK Level D'!$C$4:$C$1500,0),MATCH(AC$4,'Monthly PEAK Level D'!$C$4:$AE$4,0)),"")</f>
        <v/>
      </c>
      <c r="AD205" s="40" t="str">
        <f ca="1">IFERROR(-1*INDEX('Monthly PEAK Level D'!$C$4:$AE$1500,MATCH($C205,'Monthly PEAK Level D'!$C$4:$C$1500,0),MATCH(AD$4,'Monthly PEAK Level D'!$C$4:$AE$4,0)),"")</f>
        <v/>
      </c>
      <c r="AE205" s="40" t="str">
        <f ca="1">IFERROR(-1*INDEX('Monthly PEAK Level D'!$C$4:$AE$1500,MATCH($C205,'Monthly PEAK Level D'!$C$4:$C$1500,0),MATCH(AE$4,'Monthly PEAK Level D'!$C$4:$AE$4,0)),"")</f>
        <v/>
      </c>
      <c r="AF205" s="40" t="str">
        <f ca="1">IFERROR(-1*INDEX('Monthly PEAK Level D'!$C$4:$AE$1500,MATCH($C205,'Monthly PEAK Level D'!$C$4:$C$1500,0),MATCH(AF$4,'Monthly PEAK Level D'!$C$4:$AE$4,0)),"")</f>
        <v/>
      </c>
      <c r="AG205" s="40" t="str">
        <f ca="1">IFERROR(-1*INDEX('Monthly PEAK Level D'!$C$4:$AE$1500,MATCH($C205,'Monthly PEAK Level D'!$C$4:$C$1500,0),MATCH(AG$4,'Monthly PEAK Level D'!$C$4:$AE$4,0)),"")</f>
        <v/>
      </c>
      <c r="AH205" s="40" t="str">
        <f ca="1">IFERROR(-1*INDEX('Monthly PEAK Level D'!$C$4:$AE$1500,MATCH($C205,'Monthly PEAK Level D'!$C$4:$C$1500,0),MATCH(AH$4,'Monthly PEAK Level D'!$C$4:$AE$4,0)),"")</f>
        <v/>
      </c>
      <c r="AI205" s="40" t="str">
        <f ca="1">IFERROR(-1*INDEX('Monthly PEAK Level D'!$C$4:$AE$1500,MATCH($C205,'Monthly PEAK Level D'!$C$4:$C$1500,0),MATCH(AI$4,'Monthly PEAK Level D'!$C$4:$AE$4,0)),"")</f>
        <v/>
      </c>
      <c r="AJ205" s="40" t="str">
        <f ca="1">IFERROR(-1*INDEX('Monthly PEAK Level D'!$C$4:$AE$1500,MATCH($C205,'Monthly PEAK Level D'!$C$4:$C$1500,0),MATCH(AJ$4,'Monthly PEAK Level D'!$C$4:$AE$4,0)),"")</f>
        <v/>
      </c>
      <c r="AK205" s="40" t="str">
        <f ca="1">IFERROR(-1*INDEX('Monthly PEAK Level D'!$C$4:$AE$1500,MATCH($C205,'Monthly PEAK Level D'!$C$4:$C$1500,0),MATCH(AK$4,'Monthly PEAK Level D'!$C$4:$AE$4,0)),"")</f>
        <v/>
      </c>
    </row>
    <row r="206" spans="3:37">
      <c r="C206" s="24">
        <f t="shared" si="3"/>
        <v>51410</v>
      </c>
      <c r="D206" s="90" t="s">
        <v>65</v>
      </c>
      <c r="E206" s="91" t="s">
        <v>65</v>
      </c>
      <c r="F206" s="90" t="s">
        <v>65</v>
      </c>
      <c r="G206" s="90" t="s">
        <v>65</v>
      </c>
      <c r="H206" s="90" t="s">
        <v>65</v>
      </c>
      <c r="I206" s="90" t="s">
        <v>65</v>
      </c>
      <c r="J206" s="40" t="str">
        <f ca="1">IFERROR(-1*INDEX('Monthly PEAK Level D'!$C$4:$AE$1500,MATCH($C206,'Monthly PEAK Level D'!$C$4:$C$1500,0),MATCH(J$4,'Monthly PEAK Level D'!$C$4:$AE$4,0)),"")</f>
        <v/>
      </c>
      <c r="K206" s="40" t="str">
        <f ca="1">IFERROR(-1*INDEX('Monthly PEAK Level D'!$C$4:$AE$1500,MATCH($C206,'Monthly PEAK Level D'!$C$4:$C$1500,0),MATCH(K$4,'Monthly PEAK Level D'!$C$4:$AE$4,0)),"")</f>
        <v/>
      </c>
      <c r="L206" s="40" t="str">
        <f ca="1">IFERROR(-1*INDEX('Monthly PEAK Level D'!$C$4:$AE$1500,MATCH($C206,'Monthly PEAK Level D'!$C$4:$C$1500,0),MATCH(L$4,'Monthly PEAK Level D'!$C$4:$AE$4,0)),"")</f>
        <v/>
      </c>
      <c r="M206" s="40" t="str">
        <f ca="1">IFERROR(-1*INDEX('Monthly PEAK Level D'!$C$4:$AE$1500,MATCH($C206,'Monthly PEAK Level D'!$C$4:$C$1500,0),MATCH(M$4,'Monthly PEAK Level D'!$C$4:$AE$4,0)),"")</f>
        <v/>
      </c>
      <c r="N206" s="40" t="str">
        <f ca="1">IFERROR(INDEX('Monthly PEAK Level D'!$C$4:$AE$1500,MATCH($C206,'Monthly PEAK Level D'!$C$4:$C$1500,0),MATCH(N$4,'Monthly PEAK Level D'!$C$4:$AE$4,0)),"")</f>
        <v/>
      </c>
      <c r="O206" s="40" t="str">
        <f ca="1">IFERROR(INDEX('Monthly PEAK Level D'!$C$4:$AE$1500,MATCH($C206,'Monthly PEAK Level D'!$C$4:$C$1500,0),MATCH(O$4,'Monthly PEAK Level D'!$C$4:$AE$4,0)),"")</f>
        <v/>
      </c>
      <c r="P206" s="90" t="s">
        <v>65</v>
      </c>
      <c r="Q206" s="90" t="s">
        <v>65</v>
      </c>
      <c r="R206" s="90" t="s">
        <v>65</v>
      </c>
      <c r="S206" s="40" t="str">
        <f ca="1">IFERROR(-1*INDEX('Monthly PEAK Level D'!$C$4:$AE$1500,MATCH($C206,'Monthly PEAK Level D'!$C$4:$C$1500,0),MATCH(S$4,'Monthly PEAK Level D'!$C$4:$AE$4,0)),"")</f>
        <v/>
      </c>
      <c r="T206" s="40" t="str">
        <f ca="1">IFERROR(-1*INDEX('Monthly PEAK Level D'!$C$4:$AE$1500,MATCH($C206,'Monthly PEAK Level D'!$C$4:$C$1500,0),MATCH(T$4,'Monthly PEAK Level D'!$C$4:$AE$4,0)),"")</f>
        <v/>
      </c>
      <c r="U206" s="40" t="str">
        <f ca="1">IFERROR(-1*INDEX('Monthly PEAK Level D'!$C$4:$AE$1500,MATCH($C206,'Monthly PEAK Level D'!$C$4:$C$1500,0),MATCH(U$4,'Monthly PEAK Level D'!$C$4:$AE$4,0)),"")</f>
        <v/>
      </c>
      <c r="V206" s="40" t="str">
        <f ca="1">IFERROR(-1*INDEX('Monthly PEAK Level D'!$C$4:$AE$1500,MATCH($C206,'Monthly PEAK Level D'!$C$4:$C$1500,0),MATCH(V$4,'Monthly PEAK Level D'!$C$4:$AE$4,0)),"")</f>
        <v/>
      </c>
      <c r="W206" s="40" t="str">
        <f ca="1">IFERROR(-1*INDEX('Monthly PEAK Level D'!$C$4:$AE$1500,MATCH($C206,'Monthly PEAK Level D'!$C$4:$C$1500,0),MATCH(W$4,'Monthly PEAK Level D'!$C$4:$AE$4,0)),"")</f>
        <v/>
      </c>
      <c r="X206" s="40" t="str">
        <f ca="1">IFERROR(-1*INDEX('Monthly PEAK Level D'!$C$4:$AE$1500,MATCH($C206,'Monthly PEAK Level D'!$C$4:$C$1500,0),MATCH(X$4,'Monthly PEAK Level D'!$C$4:$AE$4,0)),"")</f>
        <v/>
      </c>
      <c r="Y206" s="40" t="str">
        <f ca="1">IFERROR(-1*INDEX('Monthly PEAK Level D'!$C$4:$AE$1500,MATCH($C206,'Monthly PEAK Level D'!$C$4:$C$1500,0),MATCH(Y$4,'Monthly PEAK Level D'!$C$4:$AE$4,0)),"")</f>
        <v/>
      </c>
      <c r="AB206" s="40" t="str">
        <f ca="1">IFERROR(-1*INDEX('Monthly PEAK Level D'!$C$4:$AE$1500,MATCH($C206,'Monthly PEAK Level D'!$C$4:$C$1500,0),MATCH(AB$4,'Monthly PEAK Level D'!$C$4:$AE$4,0)),"")</f>
        <v/>
      </c>
      <c r="AC206" s="40" t="str">
        <f ca="1">IFERROR(-1*INDEX('Monthly PEAK Level D'!$C$4:$AE$1500,MATCH($C206,'Monthly PEAK Level D'!$C$4:$C$1500,0),MATCH(AC$4,'Monthly PEAK Level D'!$C$4:$AE$4,0)),"")</f>
        <v/>
      </c>
      <c r="AD206" s="40" t="str">
        <f ca="1">IFERROR(-1*INDEX('Monthly PEAK Level D'!$C$4:$AE$1500,MATCH($C206,'Monthly PEAK Level D'!$C$4:$C$1500,0),MATCH(AD$4,'Monthly PEAK Level D'!$C$4:$AE$4,0)),"")</f>
        <v/>
      </c>
      <c r="AE206" s="40" t="str">
        <f ca="1">IFERROR(-1*INDEX('Monthly PEAK Level D'!$C$4:$AE$1500,MATCH($C206,'Monthly PEAK Level D'!$C$4:$C$1500,0),MATCH(AE$4,'Monthly PEAK Level D'!$C$4:$AE$4,0)),"")</f>
        <v/>
      </c>
      <c r="AF206" s="40" t="str">
        <f ca="1">IFERROR(-1*INDEX('Monthly PEAK Level D'!$C$4:$AE$1500,MATCH($C206,'Monthly PEAK Level D'!$C$4:$C$1500,0),MATCH(AF$4,'Monthly PEAK Level D'!$C$4:$AE$4,0)),"")</f>
        <v/>
      </c>
      <c r="AG206" s="40" t="str">
        <f ca="1">IFERROR(-1*INDEX('Monthly PEAK Level D'!$C$4:$AE$1500,MATCH($C206,'Monthly PEAK Level D'!$C$4:$C$1500,0),MATCH(AG$4,'Monthly PEAK Level D'!$C$4:$AE$4,0)),"")</f>
        <v/>
      </c>
      <c r="AH206" s="40" t="str">
        <f ca="1">IFERROR(-1*INDEX('Monthly PEAK Level D'!$C$4:$AE$1500,MATCH($C206,'Monthly PEAK Level D'!$C$4:$C$1500,0),MATCH(AH$4,'Monthly PEAK Level D'!$C$4:$AE$4,0)),"")</f>
        <v/>
      </c>
      <c r="AI206" s="40" t="str">
        <f ca="1">IFERROR(-1*INDEX('Monthly PEAK Level D'!$C$4:$AE$1500,MATCH($C206,'Monthly PEAK Level D'!$C$4:$C$1500,0),MATCH(AI$4,'Monthly PEAK Level D'!$C$4:$AE$4,0)),"")</f>
        <v/>
      </c>
      <c r="AJ206" s="40" t="str">
        <f ca="1">IFERROR(-1*INDEX('Monthly PEAK Level D'!$C$4:$AE$1500,MATCH($C206,'Monthly PEAK Level D'!$C$4:$C$1500,0),MATCH(AJ$4,'Monthly PEAK Level D'!$C$4:$AE$4,0)),"")</f>
        <v/>
      </c>
      <c r="AK206" s="40" t="str">
        <f ca="1">IFERROR(-1*INDEX('Monthly PEAK Level D'!$C$4:$AE$1500,MATCH($C206,'Monthly PEAK Level D'!$C$4:$C$1500,0),MATCH(AK$4,'Monthly PEAK Level D'!$C$4:$AE$4,0)),"")</f>
        <v/>
      </c>
    </row>
    <row r="207" spans="3:37">
      <c r="C207" s="24">
        <f t="shared" si="3"/>
        <v>51441</v>
      </c>
      <c r="D207" s="90" t="s">
        <v>65</v>
      </c>
      <c r="E207" s="91" t="s">
        <v>65</v>
      </c>
      <c r="F207" s="90" t="s">
        <v>65</v>
      </c>
      <c r="G207" s="90" t="s">
        <v>65</v>
      </c>
      <c r="H207" s="90" t="s">
        <v>65</v>
      </c>
      <c r="I207" s="90" t="s">
        <v>65</v>
      </c>
      <c r="J207" s="40" t="str">
        <f ca="1">IFERROR(-1*INDEX('Monthly PEAK Level D'!$C$4:$AE$1500,MATCH($C207,'Monthly PEAK Level D'!$C$4:$C$1500,0),MATCH(J$4,'Monthly PEAK Level D'!$C$4:$AE$4,0)),"")</f>
        <v/>
      </c>
      <c r="K207" s="40" t="str">
        <f ca="1">IFERROR(-1*INDEX('Monthly PEAK Level D'!$C$4:$AE$1500,MATCH($C207,'Monthly PEAK Level D'!$C$4:$C$1500,0),MATCH(K$4,'Monthly PEAK Level D'!$C$4:$AE$4,0)),"")</f>
        <v/>
      </c>
      <c r="L207" s="40" t="str">
        <f ca="1">IFERROR(-1*INDEX('Monthly PEAK Level D'!$C$4:$AE$1500,MATCH($C207,'Monthly PEAK Level D'!$C$4:$C$1500,0),MATCH(L$4,'Monthly PEAK Level D'!$C$4:$AE$4,0)),"")</f>
        <v/>
      </c>
      <c r="M207" s="40" t="str">
        <f ca="1">IFERROR(-1*INDEX('Monthly PEAK Level D'!$C$4:$AE$1500,MATCH($C207,'Monthly PEAK Level D'!$C$4:$C$1500,0),MATCH(M$4,'Monthly PEAK Level D'!$C$4:$AE$4,0)),"")</f>
        <v/>
      </c>
      <c r="N207" s="40" t="str">
        <f ca="1">IFERROR(INDEX('Monthly PEAK Level D'!$C$4:$AE$1500,MATCH($C207,'Monthly PEAK Level D'!$C$4:$C$1500,0),MATCH(N$4,'Monthly PEAK Level D'!$C$4:$AE$4,0)),"")</f>
        <v/>
      </c>
      <c r="O207" s="40" t="str">
        <f ca="1">IFERROR(INDEX('Monthly PEAK Level D'!$C$4:$AE$1500,MATCH($C207,'Monthly PEAK Level D'!$C$4:$C$1500,0),MATCH(O$4,'Monthly PEAK Level D'!$C$4:$AE$4,0)),"")</f>
        <v/>
      </c>
      <c r="P207" s="90" t="s">
        <v>65</v>
      </c>
      <c r="Q207" s="90" t="s">
        <v>65</v>
      </c>
      <c r="R207" s="90" t="s">
        <v>65</v>
      </c>
      <c r="S207" s="40" t="str">
        <f ca="1">IFERROR(-1*INDEX('Monthly PEAK Level D'!$C$4:$AE$1500,MATCH($C207,'Monthly PEAK Level D'!$C$4:$C$1500,0),MATCH(S$4,'Monthly PEAK Level D'!$C$4:$AE$4,0)),"")</f>
        <v/>
      </c>
      <c r="T207" s="40" t="str">
        <f ca="1">IFERROR(-1*INDEX('Monthly PEAK Level D'!$C$4:$AE$1500,MATCH($C207,'Monthly PEAK Level D'!$C$4:$C$1500,0),MATCH(T$4,'Monthly PEAK Level D'!$C$4:$AE$4,0)),"")</f>
        <v/>
      </c>
      <c r="U207" s="40" t="str">
        <f ca="1">IFERROR(-1*INDEX('Monthly PEAK Level D'!$C$4:$AE$1500,MATCH($C207,'Monthly PEAK Level D'!$C$4:$C$1500,0),MATCH(U$4,'Monthly PEAK Level D'!$C$4:$AE$4,0)),"")</f>
        <v/>
      </c>
      <c r="V207" s="40" t="str">
        <f ca="1">IFERROR(-1*INDEX('Monthly PEAK Level D'!$C$4:$AE$1500,MATCH($C207,'Monthly PEAK Level D'!$C$4:$C$1500,0),MATCH(V$4,'Monthly PEAK Level D'!$C$4:$AE$4,0)),"")</f>
        <v/>
      </c>
      <c r="W207" s="40" t="str">
        <f ca="1">IFERROR(-1*INDEX('Monthly PEAK Level D'!$C$4:$AE$1500,MATCH($C207,'Monthly PEAK Level D'!$C$4:$C$1500,0),MATCH(W$4,'Monthly PEAK Level D'!$C$4:$AE$4,0)),"")</f>
        <v/>
      </c>
      <c r="X207" s="40" t="str">
        <f ca="1">IFERROR(-1*INDEX('Monthly PEAK Level D'!$C$4:$AE$1500,MATCH($C207,'Monthly PEAK Level D'!$C$4:$C$1500,0),MATCH(X$4,'Monthly PEAK Level D'!$C$4:$AE$4,0)),"")</f>
        <v/>
      </c>
      <c r="Y207" s="40" t="str">
        <f ca="1">IFERROR(-1*INDEX('Monthly PEAK Level D'!$C$4:$AE$1500,MATCH($C207,'Monthly PEAK Level D'!$C$4:$C$1500,0),MATCH(Y$4,'Monthly PEAK Level D'!$C$4:$AE$4,0)),"")</f>
        <v/>
      </c>
      <c r="AB207" s="40" t="str">
        <f ca="1">IFERROR(-1*INDEX('Monthly PEAK Level D'!$C$4:$AE$1500,MATCH($C207,'Monthly PEAK Level D'!$C$4:$C$1500,0),MATCH(AB$4,'Monthly PEAK Level D'!$C$4:$AE$4,0)),"")</f>
        <v/>
      </c>
      <c r="AC207" s="40" t="str">
        <f ca="1">IFERROR(-1*INDEX('Monthly PEAK Level D'!$C$4:$AE$1500,MATCH($C207,'Monthly PEAK Level D'!$C$4:$C$1500,0),MATCH(AC$4,'Monthly PEAK Level D'!$C$4:$AE$4,0)),"")</f>
        <v/>
      </c>
      <c r="AD207" s="40" t="str">
        <f ca="1">IFERROR(-1*INDEX('Monthly PEAK Level D'!$C$4:$AE$1500,MATCH($C207,'Monthly PEAK Level D'!$C$4:$C$1500,0),MATCH(AD$4,'Monthly PEAK Level D'!$C$4:$AE$4,0)),"")</f>
        <v/>
      </c>
      <c r="AE207" s="40" t="str">
        <f ca="1">IFERROR(-1*INDEX('Monthly PEAK Level D'!$C$4:$AE$1500,MATCH($C207,'Monthly PEAK Level D'!$C$4:$C$1500,0),MATCH(AE$4,'Monthly PEAK Level D'!$C$4:$AE$4,0)),"")</f>
        <v/>
      </c>
      <c r="AF207" s="40" t="str">
        <f ca="1">IFERROR(-1*INDEX('Monthly PEAK Level D'!$C$4:$AE$1500,MATCH($C207,'Monthly PEAK Level D'!$C$4:$C$1500,0),MATCH(AF$4,'Monthly PEAK Level D'!$C$4:$AE$4,0)),"")</f>
        <v/>
      </c>
      <c r="AG207" s="40" t="str">
        <f ca="1">IFERROR(-1*INDEX('Monthly PEAK Level D'!$C$4:$AE$1500,MATCH($C207,'Monthly PEAK Level D'!$C$4:$C$1500,0),MATCH(AG$4,'Monthly PEAK Level D'!$C$4:$AE$4,0)),"")</f>
        <v/>
      </c>
      <c r="AH207" s="40" t="str">
        <f ca="1">IFERROR(-1*INDEX('Monthly PEAK Level D'!$C$4:$AE$1500,MATCH($C207,'Monthly PEAK Level D'!$C$4:$C$1500,0),MATCH(AH$4,'Monthly PEAK Level D'!$C$4:$AE$4,0)),"")</f>
        <v/>
      </c>
      <c r="AI207" s="40" t="str">
        <f ca="1">IFERROR(-1*INDEX('Monthly PEAK Level D'!$C$4:$AE$1500,MATCH($C207,'Monthly PEAK Level D'!$C$4:$C$1500,0),MATCH(AI$4,'Monthly PEAK Level D'!$C$4:$AE$4,0)),"")</f>
        <v/>
      </c>
      <c r="AJ207" s="40" t="str">
        <f ca="1">IFERROR(-1*INDEX('Monthly PEAK Level D'!$C$4:$AE$1500,MATCH($C207,'Monthly PEAK Level D'!$C$4:$C$1500,0),MATCH(AJ$4,'Monthly PEAK Level D'!$C$4:$AE$4,0)),"")</f>
        <v/>
      </c>
      <c r="AK207" s="40" t="str">
        <f ca="1">IFERROR(-1*INDEX('Monthly PEAK Level D'!$C$4:$AE$1500,MATCH($C207,'Monthly PEAK Level D'!$C$4:$C$1500,0),MATCH(AK$4,'Monthly PEAK Level D'!$C$4:$AE$4,0)),"")</f>
        <v/>
      </c>
    </row>
    <row r="208" spans="3:37">
      <c r="C208" s="24">
        <f t="shared" si="3"/>
        <v>51471</v>
      </c>
      <c r="D208" s="90" t="s">
        <v>65</v>
      </c>
      <c r="E208" s="91" t="s">
        <v>65</v>
      </c>
      <c r="F208" s="90" t="s">
        <v>65</v>
      </c>
      <c r="G208" s="90" t="s">
        <v>65</v>
      </c>
      <c r="H208" s="90" t="s">
        <v>65</v>
      </c>
      <c r="I208" s="90" t="s">
        <v>65</v>
      </c>
      <c r="J208" s="40" t="str">
        <f ca="1">IFERROR(-1*INDEX('Monthly PEAK Level D'!$C$4:$AE$1500,MATCH($C208,'Monthly PEAK Level D'!$C$4:$C$1500,0),MATCH(J$4,'Monthly PEAK Level D'!$C$4:$AE$4,0)),"")</f>
        <v/>
      </c>
      <c r="K208" s="40" t="str">
        <f ca="1">IFERROR(-1*INDEX('Monthly PEAK Level D'!$C$4:$AE$1500,MATCH($C208,'Monthly PEAK Level D'!$C$4:$C$1500,0),MATCH(K$4,'Monthly PEAK Level D'!$C$4:$AE$4,0)),"")</f>
        <v/>
      </c>
      <c r="L208" s="40" t="str">
        <f ca="1">IFERROR(-1*INDEX('Monthly PEAK Level D'!$C$4:$AE$1500,MATCH($C208,'Monthly PEAK Level D'!$C$4:$C$1500,0),MATCH(L$4,'Monthly PEAK Level D'!$C$4:$AE$4,0)),"")</f>
        <v/>
      </c>
      <c r="M208" s="40" t="str">
        <f ca="1">IFERROR(-1*INDEX('Monthly PEAK Level D'!$C$4:$AE$1500,MATCH($C208,'Monthly PEAK Level D'!$C$4:$C$1500,0),MATCH(M$4,'Monthly PEAK Level D'!$C$4:$AE$4,0)),"")</f>
        <v/>
      </c>
      <c r="N208" s="40" t="str">
        <f ca="1">IFERROR(INDEX('Monthly PEAK Level D'!$C$4:$AE$1500,MATCH($C208,'Monthly PEAK Level D'!$C$4:$C$1500,0),MATCH(N$4,'Monthly PEAK Level D'!$C$4:$AE$4,0)),"")</f>
        <v/>
      </c>
      <c r="O208" s="40" t="str">
        <f ca="1">IFERROR(INDEX('Monthly PEAK Level D'!$C$4:$AE$1500,MATCH($C208,'Monthly PEAK Level D'!$C$4:$C$1500,0),MATCH(O$4,'Monthly PEAK Level D'!$C$4:$AE$4,0)),"")</f>
        <v/>
      </c>
      <c r="P208" s="90" t="s">
        <v>65</v>
      </c>
      <c r="Q208" s="90" t="s">
        <v>65</v>
      </c>
      <c r="R208" s="90" t="s">
        <v>65</v>
      </c>
      <c r="S208" s="40" t="str">
        <f ca="1">IFERROR(-1*INDEX('Monthly PEAK Level D'!$C$4:$AE$1500,MATCH($C208,'Monthly PEAK Level D'!$C$4:$C$1500,0),MATCH(S$4,'Monthly PEAK Level D'!$C$4:$AE$4,0)),"")</f>
        <v/>
      </c>
      <c r="T208" s="40" t="str">
        <f ca="1">IFERROR(-1*INDEX('Monthly PEAK Level D'!$C$4:$AE$1500,MATCH($C208,'Monthly PEAK Level D'!$C$4:$C$1500,0),MATCH(T$4,'Monthly PEAK Level D'!$C$4:$AE$4,0)),"")</f>
        <v/>
      </c>
      <c r="U208" s="40" t="str">
        <f ca="1">IFERROR(-1*INDEX('Monthly PEAK Level D'!$C$4:$AE$1500,MATCH($C208,'Monthly PEAK Level D'!$C$4:$C$1500,0),MATCH(U$4,'Monthly PEAK Level D'!$C$4:$AE$4,0)),"")</f>
        <v/>
      </c>
      <c r="V208" s="40" t="str">
        <f ca="1">IFERROR(-1*INDEX('Monthly PEAK Level D'!$C$4:$AE$1500,MATCH($C208,'Monthly PEAK Level D'!$C$4:$C$1500,0),MATCH(V$4,'Monthly PEAK Level D'!$C$4:$AE$4,0)),"")</f>
        <v/>
      </c>
      <c r="W208" s="40" t="str">
        <f ca="1">IFERROR(-1*INDEX('Monthly PEAK Level D'!$C$4:$AE$1500,MATCH($C208,'Monthly PEAK Level D'!$C$4:$C$1500,0),MATCH(W$4,'Monthly PEAK Level D'!$C$4:$AE$4,0)),"")</f>
        <v/>
      </c>
      <c r="X208" s="40" t="str">
        <f ca="1">IFERROR(-1*INDEX('Monthly PEAK Level D'!$C$4:$AE$1500,MATCH($C208,'Monthly PEAK Level D'!$C$4:$C$1500,0),MATCH(X$4,'Monthly PEAK Level D'!$C$4:$AE$4,0)),"")</f>
        <v/>
      </c>
      <c r="Y208" s="40" t="str">
        <f ca="1">IFERROR(-1*INDEX('Monthly PEAK Level D'!$C$4:$AE$1500,MATCH($C208,'Monthly PEAK Level D'!$C$4:$C$1500,0),MATCH(Y$4,'Monthly PEAK Level D'!$C$4:$AE$4,0)),"")</f>
        <v/>
      </c>
      <c r="AB208" s="40" t="str">
        <f ca="1">IFERROR(-1*INDEX('Monthly PEAK Level D'!$C$4:$AE$1500,MATCH($C208,'Monthly PEAK Level D'!$C$4:$C$1500,0),MATCH(AB$4,'Monthly PEAK Level D'!$C$4:$AE$4,0)),"")</f>
        <v/>
      </c>
      <c r="AC208" s="40" t="str">
        <f ca="1">IFERROR(-1*INDEX('Monthly PEAK Level D'!$C$4:$AE$1500,MATCH($C208,'Monthly PEAK Level D'!$C$4:$C$1500,0),MATCH(AC$4,'Monthly PEAK Level D'!$C$4:$AE$4,0)),"")</f>
        <v/>
      </c>
      <c r="AD208" s="40" t="str">
        <f ca="1">IFERROR(-1*INDEX('Monthly PEAK Level D'!$C$4:$AE$1500,MATCH($C208,'Monthly PEAK Level D'!$C$4:$C$1500,0),MATCH(AD$4,'Monthly PEAK Level D'!$C$4:$AE$4,0)),"")</f>
        <v/>
      </c>
      <c r="AE208" s="40" t="str">
        <f ca="1">IFERROR(-1*INDEX('Monthly PEAK Level D'!$C$4:$AE$1500,MATCH($C208,'Monthly PEAK Level D'!$C$4:$C$1500,0),MATCH(AE$4,'Monthly PEAK Level D'!$C$4:$AE$4,0)),"")</f>
        <v/>
      </c>
      <c r="AF208" s="40" t="str">
        <f ca="1">IFERROR(-1*INDEX('Monthly PEAK Level D'!$C$4:$AE$1500,MATCH($C208,'Monthly PEAK Level D'!$C$4:$C$1500,0),MATCH(AF$4,'Monthly PEAK Level D'!$C$4:$AE$4,0)),"")</f>
        <v/>
      </c>
      <c r="AG208" s="40" t="str">
        <f ca="1">IFERROR(-1*INDEX('Monthly PEAK Level D'!$C$4:$AE$1500,MATCH($C208,'Monthly PEAK Level D'!$C$4:$C$1500,0),MATCH(AG$4,'Monthly PEAK Level D'!$C$4:$AE$4,0)),"")</f>
        <v/>
      </c>
      <c r="AH208" s="40" t="str">
        <f ca="1">IFERROR(-1*INDEX('Monthly PEAK Level D'!$C$4:$AE$1500,MATCH($C208,'Monthly PEAK Level D'!$C$4:$C$1500,0),MATCH(AH$4,'Monthly PEAK Level D'!$C$4:$AE$4,0)),"")</f>
        <v/>
      </c>
      <c r="AI208" s="40" t="str">
        <f ca="1">IFERROR(-1*INDEX('Monthly PEAK Level D'!$C$4:$AE$1500,MATCH($C208,'Monthly PEAK Level D'!$C$4:$C$1500,0),MATCH(AI$4,'Monthly PEAK Level D'!$C$4:$AE$4,0)),"")</f>
        <v/>
      </c>
      <c r="AJ208" s="40" t="str">
        <f ca="1">IFERROR(-1*INDEX('Monthly PEAK Level D'!$C$4:$AE$1500,MATCH($C208,'Monthly PEAK Level D'!$C$4:$C$1500,0),MATCH(AJ$4,'Monthly PEAK Level D'!$C$4:$AE$4,0)),"")</f>
        <v/>
      </c>
      <c r="AK208" s="40" t="str">
        <f ca="1">IFERROR(-1*INDEX('Monthly PEAK Level D'!$C$4:$AE$1500,MATCH($C208,'Monthly PEAK Level D'!$C$4:$C$1500,0),MATCH(AK$4,'Monthly PEAK Level D'!$C$4:$AE$4,0)),"")</f>
        <v/>
      </c>
    </row>
    <row r="209" spans="3:37">
      <c r="C209" s="24">
        <f t="shared" si="3"/>
        <v>51502</v>
      </c>
      <c r="D209" s="90" t="s">
        <v>65</v>
      </c>
      <c r="E209" s="91" t="s">
        <v>65</v>
      </c>
      <c r="F209" s="90" t="s">
        <v>65</v>
      </c>
      <c r="G209" s="90" t="s">
        <v>65</v>
      </c>
      <c r="H209" s="90" t="s">
        <v>65</v>
      </c>
      <c r="I209" s="90" t="s">
        <v>65</v>
      </c>
      <c r="J209" s="40" t="str">
        <f ca="1">IFERROR(-1*INDEX('Monthly PEAK Level D'!$C$4:$AE$1500,MATCH($C209,'Monthly PEAK Level D'!$C$4:$C$1500,0),MATCH(J$4,'Monthly PEAK Level D'!$C$4:$AE$4,0)),"")</f>
        <v/>
      </c>
      <c r="K209" s="40" t="str">
        <f ca="1">IFERROR(-1*INDEX('Monthly PEAK Level D'!$C$4:$AE$1500,MATCH($C209,'Monthly PEAK Level D'!$C$4:$C$1500,0),MATCH(K$4,'Monthly PEAK Level D'!$C$4:$AE$4,0)),"")</f>
        <v/>
      </c>
      <c r="L209" s="40" t="str">
        <f ca="1">IFERROR(-1*INDEX('Monthly PEAK Level D'!$C$4:$AE$1500,MATCH($C209,'Monthly PEAK Level D'!$C$4:$C$1500,0),MATCH(L$4,'Monthly PEAK Level D'!$C$4:$AE$4,0)),"")</f>
        <v/>
      </c>
      <c r="M209" s="40" t="str">
        <f ca="1">IFERROR(-1*INDEX('Monthly PEAK Level D'!$C$4:$AE$1500,MATCH($C209,'Monthly PEAK Level D'!$C$4:$C$1500,0),MATCH(M$4,'Monthly PEAK Level D'!$C$4:$AE$4,0)),"")</f>
        <v/>
      </c>
      <c r="N209" s="40" t="str">
        <f ca="1">IFERROR(INDEX('Monthly PEAK Level D'!$C$4:$AE$1500,MATCH($C209,'Monthly PEAK Level D'!$C$4:$C$1500,0),MATCH(N$4,'Monthly PEAK Level D'!$C$4:$AE$4,0)),"")</f>
        <v/>
      </c>
      <c r="O209" s="40" t="str">
        <f ca="1">IFERROR(INDEX('Monthly PEAK Level D'!$C$4:$AE$1500,MATCH($C209,'Monthly PEAK Level D'!$C$4:$C$1500,0),MATCH(O$4,'Monthly PEAK Level D'!$C$4:$AE$4,0)),"")</f>
        <v/>
      </c>
      <c r="P209" s="90" t="s">
        <v>65</v>
      </c>
      <c r="Q209" s="90" t="s">
        <v>65</v>
      </c>
      <c r="R209" s="90" t="s">
        <v>65</v>
      </c>
      <c r="S209" s="40" t="str">
        <f ca="1">IFERROR(-1*INDEX('Monthly PEAK Level D'!$C$4:$AE$1500,MATCH($C209,'Monthly PEAK Level D'!$C$4:$C$1500,0),MATCH(S$4,'Monthly PEAK Level D'!$C$4:$AE$4,0)),"")</f>
        <v/>
      </c>
      <c r="T209" s="40" t="str">
        <f ca="1">IFERROR(-1*INDEX('Monthly PEAK Level D'!$C$4:$AE$1500,MATCH($C209,'Monthly PEAK Level D'!$C$4:$C$1500,0),MATCH(T$4,'Monthly PEAK Level D'!$C$4:$AE$4,0)),"")</f>
        <v/>
      </c>
      <c r="U209" s="40" t="str">
        <f ca="1">IFERROR(-1*INDEX('Monthly PEAK Level D'!$C$4:$AE$1500,MATCH($C209,'Monthly PEAK Level D'!$C$4:$C$1500,0),MATCH(U$4,'Monthly PEAK Level D'!$C$4:$AE$4,0)),"")</f>
        <v/>
      </c>
      <c r="V209" s="40" t="str">
        <f ca="1">IFERROR(-1*INDEX('Monthly PEAK Level D'!$C$4:$AE$1500,MATCH($C209,'Monthly PEAK Level D'!$C$4:$C$1500,0),MATCH(V$4,'Monthly PEAK Level D'!$C$4:$AE$4,0)),"")</f>
        <v/>
      </c>
      <c r="W209" s="40" t="str">
        <f ca="1">IFERROR(-1*INDEX('Monthly PEAK Level D'!$C$4:$AE$1500,MATCH($C209,'Monthly PEAK Level D'!$C$4:$C$1500,0),MATCH(W$4,'Monthly PEAK Level D'!$C$4:$AE$4,0)),"")</f>
        <v/>
      </c>
      <c r="X209" s="40" t="str">
        <f ca="1">IFERROR(-1*INDEX('Monthly PEAK Level D'!$C$4:$AE$1500,MATCH($C209,'Monthly PEAK Level D'!$C$4:$C$1500,0),MATCH(X$4,'Monthly PEAK Level D'!$C$4:$AE$4,0)),"")</f>
        <v/>
      </c>
      <c r="Y209" s="40" t="str">
        <f ca="1">IFERROR(-1*INDEX('Monthly PEAK Level D'!$C$4:$AE$1500,MATCH($C209,'Monthly PEAK Level D'!$C$4:$C$1500,0),MATCH(Y$4,'Monthly PEAK Level D'!$C$4:$AE$4,0)),"")</f>
        <v/>
      </c>
      <c r="AB209" s="40" t="str">
        <f ca="1">IFERROR(-1*INDEX('Monthly PEAK Level D'!$C$4:$AE$1500,MATCH($C209,'Monthly PEAK Level D'!$C$4:$C$1500,0),MATCH(AB$4,'Monthly PEAK Level D'!$C$4:$AE$4,0)),"")</f>
        <v/>
      </c>
      <c r="AC209" s="40" t="str">
        <f ca="1">IFERROR(-1*INDEX('Monthly PEAK Level D'!$C$4:$AE$1500,MATCH($C209,'Monthly PEAK Level D'!$C$4:$C$1500,0),MATCH(AC$4,'Monthly PEAK Level D'!$C$4:$AE$4,0)),"")</f>
        <v/>
      </c>
      <c r="AD209" s="40" t="str">
        <f ca="1">IFERROR(-1*INDEX('Monthly PEAK Level D'!$C$4:$AE$1500,MATCH($C209,'Monthly PEAK Level D'!$C$4:$C$1500,0),MATCH(AD$4,'Monthly PEAK Level D'!$C$4:$AE$4,0)),"")</f>
        <v/>
      </c>
      <c r="AE209" s="40" t="str">
        <f ca="1">IFERROR(-1*INDEX('Monthly PEAK Level D'!$C$4:$AE$1500,MATCH($C209,'Monthly PEAK Level D'!$C$4:$C$1500,0),MATCH(AE$4,'Monthly PEAK Level D'!$C$4:$AE$4,0)),"")</f>
        <v/>
      </c>
      <c r="AF209" s="40" t="str">
        <f ca="1">IFERROR(-1*INDEX('Monthly PEAK Level D'!$C$4:$AE$1500,MATCH($C209,'Monthly PEAK Level D'!$C$4:$C$1500,0),MATCH(AF$4,'Monthly PEAK Level D'!$C$4:$AE$4,0)),"")</f>
        <v/>
      </c>
      <c r="AG209" s="40" t="str">
        <f ca="1">IFERROR(-1*INDEX('Monthly PEAK Level D'!$C$4:$AE$1500,MATCH($C209,'Monthly PEAK Level D'!$C$4:$C$1500,0),MATCH(AG$4,'Monthly PEAK Level D'!$C$4:$AE$4,0)),"")</f>
        <v/>
      </c>
      <c r="AH209" s="40" t="str">
        <f ca="1">IFERROR(-1*INDEX('Monthly PEAK Level D'!$C$4:$AE$1500,MATCH($C209,'Monthly PEAK Level D'!$C$4:$C$1500,0),MATCH(AH$4,'Monthly PEAK Level D'!$C$4:$AE$4,0)),"")</f>
        <v/>
      </c>
      <c r="AI209" s="40" t="str">
        <f ca="1">IFERROR(-1*INDEX('Monthly PEAK Level D'!$C$4:$AE$1500,MATCH($C209,'Monthly PEAK Level D'!$C$4:$C$1500,0),MATCH(AI$4,'Monthly PEAK Level D'!$C$4:$AE$4,0)),"")</f>
        <v/>
      </c>
      <c r="AJ209" s="40" t="str">
        <f ca="1">IFERROR(-1*INDEX('Monthly PEAK Level D'!$C$4:$AE$1500,MATCH($C209,'Monthly PEAK Level D'!$C$4:$C$1500,0),MATCH(AJ$4,'Monthly PEAK Level D'!$C$4:$AE$4,0)),"")</f>
        <v/>
      </c>
      <c r="AK209" s="40" t="str">
        <f ca="1">IFERROR(-1*INDEX('Monthly PEAK Level D'!$C$4:$AE$1500,MATCH($C209,'Monthly PEAK Level D'!$C$4:$C$1500,0),MATCH(AK$4,'Monthly PEAK Level D'!$C$4:$AE$4,0)),"")</f>
        <v/>
      </c>
    </row>
    <row r="210" spans="3:37">
      <c r="C210" s="24">
        <f t="shared" si="3"/>
        <v>51533</v>
      </c>
      <c r="D210" s="90" t="s">
        <v>65</v>
      </c>
      <c r="E210" s="91" t="s">
        <v>65</v>
      </c>
      <c r="F210" s="90" t="s">
        <v>65</v>
      </c>
      <c r="G210" s="90" t="s">
        <v>65</v>
      </c>
      <c r="H210" s="90" t="s">
        <v>65</v>
      </c>
      <c r="I210" s="90" t="s">
        <v>65</v>
      </c>
      <c r="J210" s="40" t="str">
        <f ca="1">IFERROR(-1*INDEX('Monthly PEAK Level D'!$C$4:$AE$1500,MATCH($C210,'Monthly PEAK Level D'!$C$4:$C$1500,0),MATCH(J$4,'Monthly PEAK Level D'!$C$4:$AE$4,0)),"")</f>
        <v/>
      </c>
      <c r="K210" s="40" t="str">
        <f ca="1">IFERROR(-1*INDEX('Monthly PEAK Level D'!$C$4:$AE$1500,MATCH($C210,'Monthly PEAK Level D'!$C$4:$C$1500,0),MATCH(K$4,'Monthly PEAK Level D'!$C$4:$AE$4,0)),"")</f>
        <v/>
      </c>
      <c r="L210" s="40" t="str">
        <f ca="1">IFERROR(-1*INDEX('Monthly PEAK Level D'!$C$4:$AE$1500,MATCH($C210,'Monthly PEAK Level D'!$C$4:$C$1500,0),MATCH(L$4,'Monthly PEAK Level D'!$C$4:$AE$4,0)),"")</f>
        <v/>
      </c>
      <c r="M210" s="40" t="str">
        <f ca="1">IFERROR(-1*INDEX('Monthly PEAK Level D'!$C$4:$AE$1500,MATCH($C210,'Monthly PEAK Level D'!$C$4:$C$1500,0),MATCH(M$4,'Monthly PEAK Level D'!$C$4:$AE$4,0)),"")</f>
        <v/>
      </c>
      <c r="N210" s="40" t="str">
        <f ca="1">IFERROR(INDEX('Monthly PEAK Level D'!$C$4:$AE$1500,MATCH($C210,'Monthly PEAK Level D'!$C$4:$C$1500,0),MATCH(N$4,'Monthly PEAK Level D'!$C$4:$AE$4,0)),"")</f>
        <v/>
      </c>
      <c r="O210" s="40" t="str">
        <f ca="1">IFERROR(INDEX('Monthly PEAK Level D'!$C$4:$AE$1500,MATCH($C210,'Monthly PEAK Level D'!$C$4:$C$1500,0),MATCH(O$4,'Monthly PEAK Level D'!$C$4:$AE$4,0)),"")</f>
        <v/>
      </c>
      <c r="P210" s="90" t="s">
        <v>65</v>
      </c>
      <c r="Q210" s="90" t="s">
        <v>65</v>
      </c>
      <c r="R210" s="90" t="s">
        <v>65</v>
      </c>
      <c r="S210" s="40" t="str">
        <f ca="1">IFERROR(-1*INDEX('Monthly PEAK Level D'!$C$4:$AE$1500,MATCH($C210,'Monthly PEAK Level D'!$C$4:$C$1500,0),MATCH(S$4,'Monthly PEAK Level D'!$C$4:$AE$4,0)),"")</f>
        <v/>
      </c>
      <c r="T210" s="40" t="str">
        <f ca="1">IFERROR(-1*INDEX('Monthly PEAK Level D'!$C$4:$AE$1500,MATCH($C210,'Monthly PEAK Level D'!$C$4:$C$1500,0),MATCH(T$4,'Monthly PEAK Level D'!$C$4:$AE$4,0)),"")</f>
        <v/>
      </c>
      <c r="U210" s="40" t="str">
        <f ca="1">IFERROR(-1*INDEX('Monthly PEAK Level D'!$C$4:$AE$1500,MATCH($C210,'Monthly PEAK Level D'!$C$4:$C$1500,0),MATCH(U$4,'Monthly PEAK Level D'!$C$4:$AE$4,0)),"")</f>
        <v/>
      </c>
      <c r="V210" s="40" t="str">
        <f ca="1">IFERROR(-1*INDEX('Monthly PEAK Level D'!$C$4:$AE$1500,MATCH($C210,'Monthly PEAK Level D'!$C$4:$C$1500,0),MATCH(V$4,'Monthly PEAK Level D'!$C$4:$AE$4,0)),"")</f>
        <v/>
      </c>
      <c r="W210" s="40" t="str">
        <f ca="1">IFERROR(-1*INDEX('Monthly PEAK Level D'!$C$4:$AE$1500,MATCH($C210,'Monthly PEAK Level D'!$C$4:$C$1500,0),MATCH(W$4,'Monthly PEAK Level D'!$C$4:$AE$4,0)),"")</f>
        <v/>
      </c>
      <c r="X210" s="40" t="str">
        <f ca="1">IFERROR(-1*INDEX('Monthly PEAK Level D'!$C$4:$AE$1500,MATCH($C210,'Monthly PEAK Level D'!$C$4:$C$1500,0),MATCH(X$4,'Monthly PEAK Level D'!$C$4:$AE$4,0)),"")</f>
        <v/>
      </c>
      <c r="Y210" s="40" t="str">
        <f ca="1">IFERROR(-1*INDEX('Monthly PEAK Level D'!$C$4:$AE$1500,MATCH($C210,'Monthly PEAK Level D'!$C$4:$C$1500,0),MATCH(Y$4,'Monthly PEAK Level D'!$C$4:$AE$4,0)),"")</f>
        <v/>
      </c>
      <c r="AB210" s="40" t="str">
        <f ca="1">IFERROR(-1*INDEX('Monthly PEAK Level D'!$C$4:$AE$1500,MATCH($C210,'Monthly PEAK Level D'!$C$4:$C$1500,0),MATCH(AB$4,'Monthly PEAK Level D'!$C$4:$AE$4,0)),"")</f>
        <v/>
      </c>
      <c r="AC210" s="40" t="str">
        <f ca="1">IFERROR(-1*INDEX('Monthly PEAK Level D'!$C$4:$AE$1500,MATCH($C210,'Monthly PEAK Level D'!$C$4:$C$1500,0),MATCH(AC$4,'Monthly PEAK Level D'!$C$4:$AE$4,0)),"")</f>
        <v/>
      </c>
      <c r="AD210" s="40" t="str">
        <f ca="1">IFERROR(-1*INDEX('Monthly PEAK Level D'!$C$4:$AE$1500,MATCH($C210,'Monthly PEAK Level D'!$C$4:$C$1500,0),MATCH(AD$4,'Monthly PEAK Level D'!$C$4:$AE$4,0)),"")</f>
        <v/>
      </c>
      <c r="AE210" s="40" t="str">
        <f ca="1">IFERROR(-1*INDEX('Monthly PEAK Level D'!$C$4:$AE$1500,MATCH($C210,'Monthly PEAK Level D'!$C$4:$C$1500,0),MATCH(AE$4,'Monthly PEAK Level D'!$C$4:$AE$4,0)),"")</f>
        <v/>
      </c>
      <c r="AF210" s="40" t="str">
        <f ca="1">IFERROR(-1*INDEX('Monthly PEAK Level D'!$C$4:$AE$1500,MATCH($C210,'Monthly PEAK Level D'!$C$4:$C$1500,0),MATCH(AF$4,'Monthly PEAK Level D'!$C$4:$AE$4,0)),"")</f>
        <v/>
      </c>
      <c r="AG210" s="40" t="str">
        <f ca="1">IFERROR(-1*INDEX('Monthly PEAK Level D'!$C$4:$AE$1500,MATCH($C210,'Monthly PEAK Level D'!$C$4:$C$1500,0),MATCH(AG$4,'Monthly PEAK Level D'!$C$4:$AE$4,0)),"")</f>
        <v/>
      </c>
      <c r="AH210" s="40" t="str">
        <f ca="1">IFERROR(-1*INDEX('Monthly PEAK Level D'!$C$4:$AE$1500,MATCH($C210,'Monthly PEAK Level D'!$C$4:$C$1500,0),MATCH(AH$4,'Monthly PEAK Level D'!$C$4:$AE$4,0)),"")</f>
        <v/>
      </c>
      <c r="AI210" s="40" t="str">
        <f ca="1">IFERROR(-1*INDEX('Monthly PEAK Level D'!$C$4:$AE$1500,MATCH($C210,'Monthly PEAK Level D'!$C$4:$C$1500,0),MATCH(AI$4,'Monthly PEAK Level D'!$C$4:$AE$4,0)),"")</f>
        <v/>
      </c>
      <c r="AJ210" s="40" t="str">
        <f ca="1">IFERROR(-1*INDEX('Monthly PEAK Level D'!$C$4:$AE$1500,MATCH($C210,'Monthly PEAK Level D'!$C$4:$C$1500,0),MATCH(AJ$4,'Monthly PEAK Level D'!$C$4:$AE$4,0)),"")</f>
        <v/>
      </c>
      <c r="AK210" s="40" t="str">
        <f ca="1">IFERROR(-1*INDEX('Monthly PEAK Level D'!$C$4:$AE$1500,MATCH($C210,'Monthly PEAK Level D'!$C$4:$C$1500,0),MATCH(AK$4,'Monthly PEAK Level D'!$C$4:$AE$4,0)),"")</f>
        <v/>
      </c>
    </row>
    <row r="211" spans="3:37">
      <c r="C211" s="24">
        <f t="shared" si="3"/>
        <v>51561</v>
      </c>
      <c r="D211" s="90" t="s">
        <v>65</v>
      </c>
      <c r="E211" s="91" t="s">
        <v>65</v>
      </c>
      <c r="F211" s="90" t="s">
        <v>65</v>
      </c>
      <c r="G211" s="90" t="s">
        <v>65</v>
      </c>
      <c r="H211" s="90" t="s">
        <v>65</v>
      </c>
      <c r="I211" s="90" t="s">
        <v>65</v>
      </c>
      <c r="J211" s="40" t="str">
        <f ca="1">IFERROR(-1*INDEX('Monthly PEAK Level D'!$C$4:$AE$1500,MATCH($C211,'Monthly PEAK Level D'!$C$4:$C$1500,0),MATCH(J$4,'Monthly PEAK Level D'!$C$4:$AE$4,0)),"")</f>
        <v/>
      </c>
      <c r="K211" s="40" t="str">
        <f ca="1">IFERROR(-1*INDEX('Monthly PEAK Level D'!$C$4:$AE$1500,MATCH($C211,'Monthly PEAK Level D'!$C$4:$C$1500,0),MATCH(K$4,'Monthly PEAK Level D'!$C$4:$AE$4,0)),"")</f>
        <v/>
      </c>
      <c r="L211" s="40" t="str">
        <f ca="1">IFERROR(-1*INDEX('Monthly PEAK Level D'!$C$4:$AE$1500,MATCH($C211,'Monthly PEAK Level D'!$C$4:$C$1500,0),MATCH(L$4,'Monthly PEAK Level D'!$C$4:$AE$4,0)),"")</f>
        <v/>
      </c>
      <c r="M211" s="40" t="str">
        <f ca="1">IFERROR(-1*INDEX('Monthly PEAK Level D'!$C$4:$AE$1500,MATCH($C211,'Monthly PEAK Level D'!$C$4:$C$1500,0),MATCH(M$4,'Monthly PEAK Level D'!$C$4:$AE$4,0)),"")</f>
        <v/>
      </c>
      <c r="N211" s="40" t="str">
        <f ca="1">IFERROR(INDEX('Monthly PEAK Level D'!$C$4:$AE$1500,MATCH($C211,'Monthly PEAK Level D'!$C$4:$C$1500,0),MATCH(N$4,'Monthly PEAK Level D'!$C$4:$AE$4,0)),"")</f>
        <v/>
      </c>
      <c r="O211" s="40" t="str">
        <f ca="1">IFERROR(INDEX('Monthly PEAK Level D'!$C$4:$AE$1500,MATCH($C211,'Monthly PEAK Level D'!$C$4:$C$1500,0),MATCH(O$4,'Monthly PEAK Level D'!$C$4:$AE$4,0)),"")</f>
        <v/>
      </c>
      <c r="P211" s="90" t="s">
        <v>65</v>
      </c>
      <c r="Q211" s="90" t="s">
        <v>65</v>
      </c>
      <c r="R211" s="90" t="s">
        <v>65</v>
      </c>
      <c r="S211" s="40" t="str">
        <f ca="1">IFERROR(-1*INDEX('Monthly PEAK Level D'!$C$4:$AE$1500,MATCH($C211,'Monthly PEAK Level D'!$C$4:$C$1500,0),MATCH(S$4,'Monthly PEAK Level D'!$C$4:$AE$4,0)),"")</f>
        <v/>
      </c>
      <c r="T211" s="40" t="str">
        <f ca="1">IFERROR(-1*INDEX('Monthly PEAK Level D'!$C$4:$AE$1500,MATCH($C211,'Monthly PEAK Level D'!$C$4:$C$1500,0),MATCH(T$4,'Monthly PEAK Level D'!$C$4:$AE$4,0)),"")</f>
        <v/>
      </c>
      <c r="U211" s="40" t="str">
        <f ca="1">IFERROR(-1*INDEX('Monthly PEAK Level D'!$C$4:$AE$1500,MATCH($C211,'Monthly PEAK Level D'!$C$4:$C$1500,0),MATCH(U$4,'Monthly PEAK Level D'!$C$4:$AE$4,0)),"")</f>
        <v/>
      </c>
      <c r="V211" s="40" t="str">
        <f ca="1">IFERROR(-1*INDEX('Monthly PEAK Level D'!$C$4:$AE$1500,MATCH($C211,'Monthly PEAK Level D'!$C$4:$C$1500,0),MATCH(V$4,'Monthly PEAK Level D'!$C$4:$AE$4,0)),"")</f>
        <v/>
      </c>
      <c r="W211" s="40" t="str">
        <f ca="1">IFERROR(-1*INDEX('Monthly PEAK Level D'!$C$4:$AE$1500,MATCH($C211,'Monthly PEAK Level D'!$C$4:$C$1500,0),MATCH(W$4,'Monthly PEAK Level D'!$C$4:$AE$4,0)),"")</f>
        <v/>
      </c>
      <c r="X211" s="40" t="str">
        <f ca="1">IFERROR(-1*INDEX('Monthly PEAK Level D'!$C$4:$AE$1500,MATCH($C211,'Monthly PEAK Level D'!$C$4:$C$1500,0),MATCH(X$4,'Monthly PEAK Level D'!$C$4:$AE$4,0)),"")</f>
        <v/>
      </c>
      <c r="Y211" s="40" t="str">
        <f ca="1">IFERROR(-1*INDEX('Monthly PEAK Level D'!$C$4:$AE$1500,MATCH($C211,'Monthly PEAK Level D'!$C$4:$C$1500,0),MATCH(Y$4,'Monthly PEAK Level D'!$C$4:$AE$4,0)),"")</f>
        <v/>
      </c>
      <c r="AB211" s="40" t="str">
        <f ca="1">IFERROR(-1*INDEX('Monthly PEAK Level D'!$C$4:$AE$1500,MATCH($C211,'Monthly PEAK Level D'!$C$4:$C$1500,0),MATCH(AB$4,'Monthly PEAK Level D'!$C$4:$AE$4,0)),"")</f>
        <v/>
      </c>
      <c r="AC211" s="40" t="str">
        <f ca="1">IFERROR(-1*INDEX('Monthly PEAK Level D'!$C$4:$AE$1500,MATCH($C211,'Monthly PEAK Level D'!$C$4:$C$1500,0),MATCH(AC$4,'Monthly PEAK Level D'!$C$4:$AE$4,0)),"")</f>
        <v/>
      </c>
      <c r="AD211" s="40" t="str">
        <f ca="1">IFERROR(-1*INDEX('Monthly PEAK Level D'!$C$4:$AE$1500,MATCH($C211,'Monthly PEAK Level D'!$C$4:$C$1500,0),MATCH(AD$4,'Monthly PEAK Level D'!$C$4:$AE$4,0)),"")</f>
        <v/>
      </c>
      <c r="AE211" s="40" t="str">
        <f ca="1">IFERROR(-1*INDEX('Monthly PEAK Level D'!$C$4:$AE$1500,MATCH($C211,'Monthly PEAK Level D'!$C$4:$C$1500,0),MATCH(AE$4,'Monthly PEAK Level D'!$C$4:$AE$4,0)),"")</f>
        <v/>
      </c>
      <c r="AF211" s="40" t="str">
        <f ca="1">IFERROR(-1*INDEX('Monthly PEAK Level D'!$C$4:$AE$1500,MATCH($C211,'Monthly PEAK Level D'!$C$4:$C$1500,0),MATCH(AF$4,'Monthly PEAK Level D'!$C$4:$AE$4,0)),"")</f>
        <v/>
      </c>
      <c r="AG211" s="40" t="str">
        <f ca="1">IFERROR(-1*INDEX('Monthly PEAK Level D'!$C$4:$AE$1500,MATCH($C211,'Monthly PEAK Level D'!$C$4:$C$1500,0),MATCH(AG$4,'Monthly PEAK Level D'!$C$4:$AE$4,0)),"")</f>
        <v/>
      </c>
      <c r="AH211" s="40" t="str">
        <f ca="1">IFERROR(-1*INDEX('Monthly PEAK Level D'!$C$4:$AE$1500,MATCH($C211,'Monthly PEAK Level D'!$C$4:$C$1500,0),MATCH(AH$4,'Monthly PEAK Level D'!$C$4:$AE$4,0)),"")</f>
        <v/>
      </c>
      <c r="AI211" s="40" t="str">
        <f ca="1">IFERROR(-1*INDEX('Monthly PEAK Level D'!$C$4:$AE$1500,MATCH($C211,'Monthly PEAK Level D'!$C$4:$C$1500,0),MATCH(AI$4,'Monthly PEAK Level D'!$C$4:$AE$4,0)),"")</f>
        <v/>
      </c>
      <c r="AJ211" s="40" t="str">
        <f ca="1">IFERROR(-1*INDEX('Monthly PEAK Level D'!$C$4:$AE$1500,MATCH($C211,'Monthly PEAK Level D'!$C$4:$C$1500,0),MATCH(AJ$4,'Monthly PEAK Level D'!$C$4:$AE$4,0)),"")</f>
        <v/>
      </c>
      <c r="AK211" s="40" t="str">
        <f ca="1">IFERROR(-1*INDEX('Monthly PEAK Level D'!$C$4:$AE$1500,MATCH($C211,'Monthly PEAK Level D'!$C$4:$C$1500,0),MATCH(AK$4,'Monthly PEAK Level D'!$C$4:$AE$4,0)),"")</f>
        <v/>
      </c>
    </row>
    <row r="212" spans="3:37">
      <c r="C212" s="24">
        <f t="shared" si="3"/>
        <v>51592</v>
      </c>
      <c r="D212" s="90" t="s">
        <v>65</v>
      </c>
      <c r="E212" s="91" t="s">
        <v>65</v>
      </c>
      <c r="F212" s="90" t="s">
        <v>65</v>
      </c>
      <c r="G212" s="90" t="s">
        <v>65</v>
      </c>
      <c r="H212" s="90" t="s">
        <v>65</v>
      </c>
      <c r="I212" s="90" t="s">
        <v>65</v>
      </c>
      <c r="J212" s="40" t="str">
        <f ca="1">IFERROR(-1*INDEX('Monthly PEAK Level D'!$C$4:$AE$1500,MATCH($C212,'Monthly PEAK Level D'!$C$4:$C$1500,0),MATCH(J$4,'Monthly PEAK Level D'!$C$4:$AE$4,0)),"")</f>
        <v/>
      </c>
      <c r="K212" s="40" t="str">
        <f ca="1">IFERROR(-1*INDEX('Monthly PEAK Level D'!$C$4:$AE$1500,MATCH($C212,'Monthly PEAK Level D'!$C$4:$C$1500,0),MATCH(K$4,'Monthly PEAK Level D'!$C$4:$AE$4,0)),"")</f>
        <v/>
      </c>
      <c r="L212" s="40" t="str">
        <f ca="1">IFERROR(-1*INDEX('Monthly PEAK Level D'!$C$4:$AE$1500,MATCH($C212,'Monthly PEAK Level D'!$C$4:$C$1500,0),MATCH(L$4,'Monthly PEAK Level D'!$C$4:$AE$4,0)),"")</f>
        <v/>
      </c>
      <c r="M212" s="40" t="str">
        <f ca="1">IFERROR(-1*INDEX('Monthly PEAK Level D'!$C$4:$AE$1500,MATCH($C212,'Monthly PEAK Level D'!$C$4:$C$1500,0),MATCH(M$4,'Monthly PEAK Level D'!$C$4:$AE$4,0)),"")</f>
        <v/>
      </c>
      <c r="N212" s="40" t="str">
        <f ca="1">IFERROR(INDEX('Monthly PEAK Level D'!$C$4:$AE$1500,MATCH($C212,'Monthly PEAK Level D'!$C$4:$C$1500,0),MATCH(N$4,'Monthly PEAK Level D'!$C$4:$AE$4,0)),"")</f>
        <v/>
      </c>
      <c r="O212" s="40" t="str">
        <f ca="1">IFERROR(INDEX('Monthly PEAK Level D'!$C$4:$AE$1500,MATCH($C212,'Monthly PEAK Level D'!$C$4:$C$1500,0),MATCH(O$4,'Monthly PEAK Level D'!$C$4:$AE$4,0)),"")</f>
        <v/>
      </c>
      <c r="P212" s="90" t="s">
        <v>65</v>
      </c>
      <c r="Q212" s="90" t="s">
        <v>65</v>
      </c>
      <c r="R212" s="90" t="s">
        <v>65</v>
      </c>
      <c r="S212" s="40" t="str">
        <f ca="1">IFERROR(-1*INDEX('Monthly PEAK Level D'!$C$4:$AE$1500,MATCH($C212,'Monthly PEAK Level D'!$C$4:$C$1500,0),MATCH(S$4,'Monthly PEAK Level D'!$C$4:$AE$4,0)),"")</f>
        <v/>
      </c>
      <c r="T212" s="40" t="str">
        <f ca="1">IFERROR(-1*INDEX('Monthly PEAK Level D'!$C$4:$AE$1500,MATCH($C212,'Monthly PEAK Level D'!$C$4:$C$1500,0),MATCH(T$4,'Monthly PEAK Level D'!$C$4:$AE$4,0)),"")</f>
        <v/>
      </c>
      <c r="U212" s="40" t="str">
        <f ca="1">IFERROR(-1*INDEX('Monthly PEAK Level D'!$C$4:$AE$1500,MATCH($C212,'Monthly PEAK Level D'!$C$4:$C$1500,0),MATCH(U$4,'Monthly PEAK Level D'!$C$4:$AE$4,0)),"")</f>
        <v/>
      </c>
      <c r="V212" s="40" t="str">
        <f ca="1">IFERROR(-1*INDEX('Monthly PEAK Level D'!$C$4:$AE$1500,MATCH($C212,'Monthly PEAK Level D'!$C$4:$C$1500,0),MATCH(V$4,'Monthly PEAK Level D'!$C$4:$AE$4,0)),"")</f>
        <v/>
      </c>
      <c r="W212" s="40" t="str">
        <f ca="1">IFERROR(-1*INDEX('Monthly PEAK Level D'!$C$4:$AE$1500,MATCH($C212,'Monthly PEAK Level D'!$C$4:$C$1500,0),MATCH(W$4,'Monthly PEAK Level D'!$C$4:$AE$4,0)),"")</f>
        <v/>
      </c>
      <c r="X212" s="40" t="str">
        <f ca="1">IFERROR(-1*INDEX('Monthly PEAK Level D'!$C$4:$AE$1500,MATCH($C212,'Monthly PEAK Level D'!$C$4:$C$1500,0),MATCH(X$4,'Monthly PEAK Level D'!$C$4:$AE$4,0)),"")</f>
        <v/>
      </c>
      <c r="Y212" s="40" t="str">
        <f ca="1">IFERROR(-1*INDEX('Monthly PEAK Level D'!$C$4:$AE$1500,MATCH($C212,'Monthly PEAK Level D'!$C$4:$C$1500,0),MATCH(Y$4,'Monthly PEAK Level D'!$C$4:$AE$4,0)),"")</f>
        <v/>
      </c>
      <c r="AB212" s="40" t="str">
        <f ca="1">IFERROR(-1*INDEX('Monthly PEAK Level D'!$C$4:$AE$1500,MATCH($C212,'Monthly PEAK Level D'!$C$4:$C$1500,0),MATCH(AB$4,'Monthly PEAK Level D'!$C$4:$AE$4,0)),"")</f>
        <v/>
      </c>
      <c r="AC212" s="40" t="str">
        <f ca="1">IFERROR(-1*INDEX('Monthly PEAK Level D'!$C$4:$AE$1500,MATCH($C212,'Monthly PEAK Level D'!$C$4:$C$1500,0),MATCH(AC$4,'Monthly PEAK Level D'!$C$4:$AE$4,0)),"")</f>
        <v/>
      </c>
      <c r="AD212" s="40" t="str">
        <f ca="1">IFERROR(-1*INDEX('Monthly PEAK Level D'!$C$4:$AE$1500,MATCH($C212,'Monthly PEAK Level D'!$C$4:$C$1500,0),MATCH(AD$4,'Monthly PEAK Level D'!$C$4:$AE$4,0)),"")</f>
        <v/>
      </c>
      <c r="AE212" s="40" t="str">
        <f ca="1">IFERROR(-1*INDEX('Monthly PEAK Level D'!$C$4:$AE$1500,MATCH($C212,'Monthly PEAK Level D'!$C$4:$C$1500,0),MATCH(AE$4,'Monthly PEAK Level D'!$C$4:$AE$4,0)),"")</f>
        <v/>
      </c>
      <c r="AF212" s="40" t="str">
        <f ca="1">IFERROR(-1*INDEX('Monthly PEAK Level D'!$C$4:$AE$1500,MATCH($C212,'Monthly PEAK Level D'!$C$4:$C$1500,0),MATCH(AF$4,'Monthly PEAK Level D'!$C$4:$AE$4,0)),"")</f>
        <v/>
      </c>
      <c r="AG212" s="40" t="str">
        <f ca="1">IFERROR(-1*INDEX('Monthly PEAK Level D'!$C$4:$AE$1500,MATCH($C212,'Monthly PEAK Level D'!$C$4:$C$1500,0),MATCH(AG$4,'Monthly PEAK Level D'!$C$4:$AE$4,0)),"")</f>
        <v/>
      </c>
      <c r="AH212" s="40" t="str">
        <f ca="1">IFERROR(-1*INDEX('Monthly PEAK Level D'!$C$4:$AE$1500,MATCH($C212,'Monthly PEAK Level D'!$C$4:$C$1500,0),MATCH(AH$4,'Monthly PEAK Level D'!$C$4:$AE$4,0)),"")</f>
        <v/>
      </c>
      <c r="AI212" s="40" t="str">
        <f ca="1">IFERROR(-1*INDEX('Monthly PEAK Level D'!$C$4:$AE$1500,MATCH($C212,'Monthly PEAK Level D'!$C$4:$C$1500,0),MATCH(AI$4,'Monthly PEAK Level D'!$C$4:$AE$4,0)),"")</f>
        <v/>
      </c>
      <c r="AJ212" s="40" t="str">
        <f ca="1">IFERROR(-1*INDEX('Monthly PEAK Level D'!$C$4:$AE$1500,MATCH($C212,'Monthly PEAK Level D'!$C$4:$C$1500,0),MATCH(AJ$4,'Monthly PEAK Level D'!$C$4:$AE$4,0)),"")</f>
        <v/>
      </c>
      <c r="AK212" s="40" t="str">
        <f ca="1">IFERROR(-1*INDEX('Monthly PEAK Level D'!$C$4:$AE$1500,MATCH($C212,'Monthly PEAK Level D'!$C$4:$C$1500,0),MATCH(AK$4,'Monthly PEAK Level D'!$C$4:$AE$4,0)),"")</f>
        <v/>
      </c>
    </row>
    <row r="213" spans="3:37">
      <c r="C213" s="24">
        <f t="shared" si="3"/>
        <v>51622</v>
      </c>
      <c r="D213" s="90" t="s">
        <v>65</v>
      </c>
      <c r="E213" s="91" t="s">
        <v>65</v>
      </c>
      <c r="F213" s="90" t="s">
        <v>65</v>
      </c>
      <c r="G213" s="90" t="s">
        <v>65</v>
      </c>
      <c r="H213" s="90" t="s">
        <v>65</v>
      </c>
      <c r="I213" s="90" t="s">
        <v>65</v>
      </c>
      <c r="J213" s="40" t="str">
        <f ca="1">IFERROR(-1*INDEX('Monthly PEAK Level D'!$C$4:$AE$1500,MATCH($C213,'Monthly PEAK Level D'!$C$4:$C$1500,0),MATCH(J$4,'Monthly PEAK Level D'!$C$4:$AE$4,0)),"")</f>
        <v/>
      </c>
      <c r="K213" s="40" t="str">
        <f ca="1">IFERROR(-1*INDEX('Monthly PEAK Level D'!$C$4:$AE$1500,MATCH($C213,'Monthly PEAK Level D'!$C$4:$C$1500,0),MATCH(K$4,'Monthly PEAK Level D'!$C$4:$AE$4,0)),"")</f>
        <v/>
      </c>
      <c r="L213" s="40" t="str">
        <f ca="1">IFERROR(-1*INDEX('Monthly PEAK Level D'!$C$4:$AE$1500,MATCH($C213,'Monthly PEAK Level D'!$C$4:$C$1500,0),MATCH(L$4,'Monthly PEAK Level D'!$C$4:$AE$4,0)),"")</f>
        <v/>
      </c>
      <c r="M213" s="40" t="str">
        <f ca="1">IFERROR(-1*INDEX('Monthly PEAK Level D'!$C$4:$AE$1500,MATCH($C213,'Monthly PEAK Level D'!$C$4:$C$1500,0),MATCH(M$4,'Monthly PEAK Level D'!$C$4:$AE$4,0)),"")</f>
        <v/>
      </c>
      <c r="N213" s="40" t="str">
        <f ca="1">IFERROR(INDEX('Monthly PEAK Level D'!$C$4:$AE$1500,MATCH($C213,'Monthly PEAK Level D'!$C$4:$C$1500,0),MATCH(N$4,'Monthly PEAK Level D'!$C$4:$AE$4,0)),"")</f>
        <v/>
      </c>
      <c r="O213" s="40" t="str">
        <f ca="1">IFERROR(INDEX('Monthly PEAK Level D'!$C$4:$AE$1500,MATCH($C213,'Monthly PEAK Level D'!$C$4:$C$1500,0),MATCH(O$4,'Monthly PEAK Level D'!$C$4:$AE$4,0)),"")</f>
        <v/>
      </c>
      <c r="P213" s="90" t="s">
        <v>65</v>
      </c>
      <c r="Q213" s="90" t="s">
        <v>65</v>
      </c>
      <c r="R213" s="90" t="s">
        <v>65</v>
      </c>
      <c r="S213" s="40" t="str">
        <f ca="1">IFERROR(-1*INDEX('Monthly PEAK Level D'!$C$4:$AE$1500,MATCH($C213,'Monthly PEAK Level D'!$C$4:$C$1500,0),MATCH(S$4,'Monthly PEAK Level D'!$C$4:$AE$4,0)),"")</f>
        <v/>
      </c>
      <c r="T213" s="40" t="str">
        <f ca="1">IFERROR(-1*INDEX('Monthly PEAK Level D'!$C$4:$AE$1500,MATCH($C213,'Monthly PEAK Level D'!$C$4:$C$1500,0),MATCH(T$4,'Monthly PEAK Level D'!$C$4:$AE$4,0)),"")</f>
        <v/>
      </c>
      <c r="U213" s="40" t="str">
        <f ca="1">IFERROR(-1*INDEX('Monthly PEAK Level D'!$C$4:$AE$1500,MATCH($C213,'Monthly PEAK Level D'!$C$4:$C$1500,0),MATCH(U$4,'Monthly PEAK Level D'!$C$4:$AE$4,0)),"")</f>
        <v/>
      </c>
      <c r="V213" s="40" t="str">
        <f ca="1">IFERROR(-1*INDEX('Monthly PEAK Level D'!$C$4:$AE$1500,MATCH($C213,'Monthly PEAK Level D'!$C$4:$C$1500,0),MATCH(V$4,'Monthly PEAK Level D'!$C$4:$AE$4,0)),"")</f>
        <v/>
      </c>
      <c r="W213" s="40" t="str">
        <f ca="1">IFERROR(-1*INDEX('Monthly PEAK Level D'!$C$4:$AE$1500,MATCH($C213,'Monthly PEAK Level D'!$C$4:$C$1500,0),MATCH(W$4,'Monthly PEAK Level D'!$C$4:$AE$4,0)),"")</f>
        <v/>
      </c>
      <c r="X213" s="40" t="str">
        <f ca="1">IFERROR(-1*INDEX('Monthly PEAK Level D'!$C$4:$AE$1500,MATCH($C213,'Monthly PEAK Level D'!$C$4:$C$1500,0),MATCH(X$4,'Monthly PEAK Level D'!$C$4:$AE$4,0)),"")</f>
        <v/>
      </c>
      <c r="Y213" s="40" t="str">
        <f ca="1">IFERROR(-1*INDEX('Monthly PEAK Level D'!$C$4:$AE$1500,MATCH($C213,'Monthly PEAK Level D'!$C$4:$C$1500,0),MATCH(Y$4,'Monthly PEAK Level D'!$C$4:$AE$4,0)),"")</f>
        <v/>
      </c>
      <c r="AB213" s="40" t="str">
        <f ca="1">IFERROR(-1*INDEX('Monthly PEAK Level D'!$C$4:$AE$1500,MATCH($C213,'Monthly PEAK Level D'!$C$4:$C$1500,0),MATCH(AB$4,'Monthly PEAK Level D'!$C$4:$AE$4,0)),"")</f>
        <v/>
      </c>
      <c r="AC213" s="40" t="str">
        <f ca="1">IFERROR(-1*INDEX('Monthly PEAK Level D'!$C$4:$AE$1500,MATCH($C213,'Monthly PEAK Level D'!$C$4:$C$1500,0),MATCH(AC$4,'Monthly PEAK Level D'!$C$4:$AE$4,0)),"")</f>
        <v/>
      </c>
      <c r="AD213" s="40" t="str">
        <f ca="1">IFERROR(-1*INDEX('Monthly PEAK Level D'!$C$4:$AE$1500,MATCH($C213,'Monthly PEAK Level D'!$C$4:$C$1500,0),MATCH(AD$4,'Monthly PEAK Level D'!$C$4:$AE$4,0)),"")</f>
        <v/>
      </c>
      <c r="AE213" s="40" t="str">
        <f ca="1">IFERROR(-1*INDEX('Monthly PEAK Level D'!$C$4:$AE$1500,MATCH($C213,'Monthly PEAK Level D'!$C$4:$C$1500,0),MATCH(AE$4,'Monthly PEAK Level D'!$C$4:$AE$4,0)),"")</f>
        <v/>
      </c>
      <c r="AF213" s="40" t="str">
        <f ca="1">IFERROR(-1*INDEX('Monthly PEAK Level D'!$C$4:$AE$1500,MATCH($C213,'Monthly PEAK Level D'!$C$4:$C$1500,0),MATCH(AF$4,'Monthly PEAK Level D'!$C$4:$AE$4,0)),"")</f>
        <v/>
      </c>
      <c r="AG213" s="40" t="str">
        <f ca="1">IFERROR(-1*INDEX('Monthly PEAK Level D'!$C$4:$AE$1500,MATCH($C213,'Monthly PEAK Level D'!$C$4:$C$1500,0),MATCH(AG$4,'Monthly PEAK Level D'!$C$4:$AE$4,0)),"")</f>
        <v/>
      </c>
      <c r="AH213" s="40" t="str">
        <f ca="1">IFERROR(-1*INDEX('Monthly PEAK Level D'!$C$4:$AE$1500,MATCH($C213,'Monthly PEAK Level D'!$C$4:$C$1500,0),MATCH(AH$4,'Monthly PEAK Level D'!$C$4:$AE$4,0)),"")</f>
        <v/>
      </c>
      <c r="AI213" s="40" t="str">
        <f ca="1">IFERROR(-1*INDEX('Monthly PEAK Level D'!$C$4:$AE$1500,MATCH($C213,'Monthly PEAK Level D'!$C$4:$C$1500,0),MATCH(AI$4,'Monthly PEAK Level D'!$C$4:$AE$4,0)),"")</f>
        <v/>
      </c>
      <c r="AJ213" s="40" t="str">
        <f ca="1">IFERROR(-1*INDEX('Monthly PEAK Level D'!$C$4:$AE$1500,MATCH($C213,'Monthly PEAK Level D'!$C$4:$C$1500,0),MATCH(AJ$4,'Monthly PEAK Level D'!$C$4:$AE$4,0)),"")</f>
        <v/>
      </c>
      <c r="AK213" s="40" t="str">
        <f ca="1">IFERROR(-1*INDEX('Monthly PEAK Level D'!$C$4:$AE$1500,MATCH($C213,'Monthly PEAK Level D'!$C$4:$C$1500,0),MATCH(AK$4,'Monthly PEAK Level D'!$C$4:$AE$4,0)),"")</f>
        <v/>
      </c>
    </row>
    <row r="214" spans="3:37">
      <c r="C214" s="24">
        <f t="shared" si="3"/>
        <v>51653</v>
      </c>
      <c r="D214" s="90" t="s">
        <v>65</v>
      </c>
      <c r="E214" s="91" t="s">
        <v>65</v>
      </c>
      <c r="F214" s="90" t="s">
        <v>65</v>
      </c>
      <c r="G214" s="90" t="s">
        <v>65</v>
      </c>
      <c r="H214" s="90" t="s">
        <v>65</v>
      </c>
      <c r="I214" s="90" t="s">
        <v>65</v>
      </c>
      <c r="J214" s="40" t="str">
        <f ca="1">IFERROR(-1*INDEX('Monthly PEAK Level D'!$C$4:$AE$1500,MATCH($C214,'Monthly PEAK Level D'!$C$4:$C$1500,0),MATCH(J$4,'Monthly PEAK Level D'!$C$4:$AE$4,0)),"")</f>
        <v/>
      </c>
      <c r="K214" s="46"/>
      <c r="L214" s="46"/>
      <c r="M214" s="46"/>
      <c r="N214" s="46"/>
      <c r="O214" s="46"/>
      <c r="P214" s="90" t="s">
        <v>65</v>
      </c>
      <c r="Q214" s="90" t="s">
        <v>65</v>
      </c>
      <c r="R214" s="90" t="s">
        <v>65</v>
      </c>
      <c r="S214" s="40" t="str">
        <f ca="1">IFERROR(-1*INDEX('Monthly PEAK Level D'!$C$4:$AE$1500,MATCH($C214,'Monthly PEAK Level D'!$C$4:$C$1500,0),MATCH(S$4,'Monthly PEAK Level D'!$C$4:$AE$4,0)),"")</f>
        <v/>
      </c>
      <c r="T214" s="46"/>
      <c r="U214" s="46"/>
      <c r="V214" s="46"/>
      <c r="W214" s="46"/>
      <c r="X214" s="40" t="str">
        <f ca="1">IFERROR(-1*INDEX('Monthly PEAK Level D'!$C$4:$AE$1500,MATCH($C214,'Monthly PEAK Level D'!$C$4:$C$1500,0),MATCH(X$4,'Monthly PEAK Level D'!$C$4:$AE$4,0)),"")</f>
        <v/>
      </c>
      <c r="Y214" s="40" t="str">
        <f ca="1">IFERROR(-1*INDEX('Monthly PEAK Level D'!$C$4:$AE$1500,MATCH($C214,'Monthly PEAK Level D'!$C$4:$C$1500,0),MATCH(Y$4,'Monthly PEAK Level D'!$C$4:$AE$4,0)),"")</f>
        <v/>
      </c>
      <c r="AB214" s="40" t="str">
        <f ca="1">IFERROR(-1*INDEX('Monthly PEAK Level D'!$C$4:$AE$1500,MATCH($C214,'Monthly PEAK Level D'!$C$4:$C$1500,0),MATCH(AB$4,'Monthly PEAK Level D'!$C$4:$AE$4,0)),"")</f>
        <v/>
      </c>
      <c r="AC214" s="40" t="str">
        <f ca="1">IFERROR(-1*INDEX('Monthly PEAK Level D'!$C$4:$AE$1500,MATCH($C214,'Monthly PEAK Level D'!$C$4:$C$1500,0),MATCH(AC$4,'Monthly PEAK Level D'!$C$4:$AE$4,0)),"")</f>
        <v/>
      </c>
      <c r="AD214" s="40" t="str">
        <f ca="1">IFERROR(-1*INDEX('Monthly PEAK Level D'!$C$4:$AE$1500,MATCH($C214,'Monthly PEAK Level D'!$C$4:$C$1500,0),MATCH(AD$4,'Monthly PEAK Level D'!$C$4:$AE$4,0)),"")</f>
        <v/>
      </c>
      <c r="AE214" s="40" t="str">
        <f ca="1">IFERROR(-1*INDEX('Monthly PEAK Level D'!$C$4:$AE$1500,MATCH($C214,'Monthly PEAK Level D'!$C$4:$C$1500,0),MATCH(AE$4,'Monthly PEAK Level D'!$C$4:$AE$4,0)),"")</f>
        <v/>
      </c>
      <c r="AF214" s="40" t="str">
        <f ca="1">IFERROR(-1*INDEX('Monthly PEAK Level D'!$C$4:$AE$1500,MATCH($C214,'Monthly PEAK Level D'!$C$4:$C$1500,0),MATCH(AF$4,'Monthly PEAK Level D'!$C$4:$AE$4,0)),"")</f>
        <v/>
      </c>
      <c r="AG214" s="40" t="str">
        <f ca="1">IFERROR(-1*INDEX('Monthly PEAK Level D'!$C$4:$AE$1500,MATCH($C214,'Monthly PEAK Level D'!$C$4:$C$1500,0),MATCH(AG$4,'Monthly PEAK Level D'!$C$4:$AE$4,0)),"")</f>
        <v/>
      </c>
      <c r="AH214" s="40" t="str">
        <f ca="1">IFERROR(-1*INDEX('Monthly PEAK Level D'!$C$4:$AE$1500,MATCH($C214,'Monthly PEAK Level D'!$C$4:$C$1500,0),MATCH(AH$4,'Monthly PEAK Level D'!$C$4:$AE$4,0)),"")</f>
        <v/>
      </c>
      <c r="AI214" s="40" t="str">
        <f ca="1">IFERROR(-1*INDEX('Monthly PEAK Level D'!$C$4:$AE$1500,MATCH($C214,'Monthly PEAK Level D'!$C$4:$C$1500,0),MATCH(AI$4,'Monthly PEAK Level D'!$C$4:$AE$4,0)),"")</f>
        <v/>
      </c>
      <c r="AJ214" s="40" t="str">
        <f ca="1">IFERROR(-1*INDEX('Monthly PEAK Level D'!$C$4:$AE$1500,MATCH($C214,'Monthly PEAK Level D'!$C$4:$C$1500,0),MATCH(AJ$4,'Monthly PEAK Level D'!$C$4:$AE$4,0)),"")</f>
        <v/>
      </c>
      <c r="AK214" s="40" t="str">
        <f ca="1">IFERROR(-1*INDEX('Monthly PEAK Level D'!$C$4:$AE$1500,MATCH($C214,'Monthly PEAK Level D'!$C$4:$C$1500,0),MATCH(AK$4,'Monthly PEAK Level D'!$C$4:$AE$4,0)),"")</f>
        <v/>
      </c>
    </row>
    <row r="215" spans="3:37">
      <c r="C215" s="24">
        <f t="shared" si="3"/>
        <v>51683</v>
      </c>
      <c r="D215" s="90" t="s">
        <v>65</v>
      </c>
      <c r="E215" s="91" t="s">
        <v>65</v>
      </c>
      <c r="F215" s="90" t="s">
        <v>65</v>
      </c>
      <c r="G215" s="90" t="s">
        <v>65</v>
      </c>
      <c r="H215" s="90" t="s">
        <v>65</v>
      </c>
      <c r="I215" s="90" t="s">
        <v>65</v>
      </c>
      <c r="J215" s="40" t="str">
        <f ca="1">IFERROR(-1*INDEX('Monthly PEAK Level D'!$C$4:$AE$1500,MATCH($C215,'Monthly PEAK Level D'!$C$4:$C$1500,0),MATCH(J$4,'Monthly PEAK Level D'!$C$4:$AE$4,0)),"")</f>
        <v/>
      </c>
      <c r="K215" s="46"/>
      <c r="L215" s="46"/>
      <c r="M215" s="46"/>
      <c r="N215" s="46"/>
      <c r="O215" s="46"/>
      <c r="P215" s="90" t="s">
        <v>65</v>
      </c>
      <c r="Q215" s="90" t="s">
        <v>65</v>
      </c>
      <c r="R215" s="90" t="s">
        <v>65</v>
      </c>
      <c r="S215" s="40" t="str">
        <f ca="1">IFERROR(-1*INDEX('Monthly PEAK Level D'!$C$4:$AE$1500,MATCH($C215,'Monthly PEAK Level D'!$C$4:$C$1500,0),MATCH(S$4,'Monthly PEAK Level D'!$C$4:$AE$4,0)),"")</f>
        <v/>
      </c>
      <c r="T215" s="46"/>
      <c r="U215" s="46"/>
      <c r="V215" s="46"/>
      <c r="W215" s="46"/>
      <c r="X215" s="40" t="str">
        <f ca="1">IFERROR(-1*INDEX('Monthly PEAK Level D'!$C$4:$AE$1500,MATCH($C215,'Monthly PEAK Level D'!$C$4:$C$1500,0),MATCH(X$4,'Monthly PEAK Level D'!$C$4:$AE$4,0)),"")</f>
        <v/>
      </c>
      <c r="Y215" s="40" t="str">
        <f ca="1">IFERROR(-1*INDEX('Monthly PEAK Level D'!$C$4:$AE$1500,MATCH($C215,'Monthly PEAK Level D'!$C$4:$C$1500,0),MATCH(Y$4,'Monthly PEAK Level D'!$C$4:$AE$4,0)),"")</f>
        <v/>
      </c>
      <c r="AB215" s="40" t="str">
        <f ca="1">IFERROR(-1*INDEX('Monthly PEAK Level D'!$C$4:$AE$1500,MATCH($C215,'Monthly PEAK Level D'!$C$4:$C$1500,0),MATCH(AB$4,'Monthly PEAK Level D'!$C$4:$AE$4,0)),"")</f>
        <v/>
      </c>
      <c r="AC215" s="40" t="str">
        <f ca="1">IFERROR(-1*INDEX('Monthly PEAK Level D'!$C$4:$AE$1500,MATCH($C215,'Monthly PEAK Level D'!$C$4:$C$1500,0),MATCH(AC$4,'Monthly PEAK Level D'!$C$4:$AE$4,0)),"")</f>
        <v/>
      </c>
      <c r="AD215" s="40" t="str">
        <f ca="1">IFERROR(-1*INDEX('Monthly PEAK Level D'!$C$4:$AE$1500,MATCH($C215,'Monthly PEAK Level D'!$C$4:$C$1500,0),MATCH(AD$4,'Monthly PEAK Level D'!$C$4:$AE$4,0)),"")</f>
        <v/>
      </c>
      <c r="AE215" s="40" t="str">
        <f ca="1">IFERROR(-1*INDEX('Monthly PEAK Level D'!$C$4:$AE$1500,MATCH($C215,'Monthly PEAK Level D'!$C$4:$C$1500,0),MATCH(AE$4,'Monthly PEAK Level D'!$C$4:$AE$4,0)),"")</f>
        <v/>
      </c>
      <c r="AF215" s="40" t="str">
        <f ca="1">IFERROR(-1*INDEX('Monthly PEAK Level D'!$C$4:$AE$1500,MATCH($C215,'Monthly PEAK Level D'!$C$4:$C$1500,0),MATCH(AF$4,'Monthly PEAK Level D'!$C$4:$AE$4,0)),"")</f>
        <v/>
      </c>
      <c r="AG215" s="40" t="str">
        <f ca="1">IFERROR(-1*INDEX('Monthly PEAK Level D'!$C$4:$AE$1500,MATCH($C215,'Monthly PEAK Level D'!$C$4:$C$1500,0),MATCH(AG$4,'Monthly PEAK Level D'!$C$4:$AE$4,0)),"")</f>
        <v/>
      </c>
      <c r="AH215" s="40" t="str">
        <f ca="1">IFERROR(-1*INDEX('Monthly PEAK Level D'!$C$4:$AE$1500,MATCH($C215,'Monthly PEAK Level D'!$C$4:$C$1500,0),MATCH(AH$4,'Monthly PEAK Level D'!$C$4:$AE$4,0)),"")</f>
        <v/>
      </c>
      <c r="AI215" s="40" t="str">
        <f ca="1">IFERROR(-1*INDEX('Monthly PEAK Level D'!$C$4:$AE$1500,MATCH($C215,'Monthly PEAK Level D'!$C$4:$C$1500,0),MATCH(AI$4,'Monthly PEAK Level D'!$C$4:$AE$4,0)),"")</f>
        <v/>
      </c>
      <c r="AJ215" s="40" t="str">
        <f ca="1">IFERROR(-1*INDEX('Monthly PEAK Level D'!$C$4:$AE$1500,MATCH($C215,'Monthly PEAK Level D'!$C$4:$C$1500,0),MATCH(AJ$4,'Monthly PEAK Level D'!$C$4:$AE$4,0)),"")</f>
        <v/>
      </c>
      <c r="AK215" s="40" t="str">
        <f ca="1">IFERROR(-1*INDEX('Monthly PEAK Level D'!$C$4:$AE$1500,MATCH($C215,'Monthly PEAK Level D'!$C$4:$C$1500,0),MATCH(AK$4,'Monthly PEAK Level D'!$C$4:$AE$4,0)),"")</f>
        <v/>
      </c>
    </row>
    <row r="216" spans="3:37">
      <c r="C216" s="24">
        <f t="shared" si="3"/>
        <v>51714</v>
      </c>
      <c r="D216" s="90" t="s">
        <v>65</v>
      </c>
      <c r="E216" s="91" t="s">
        <v>65</v>
      </c>
      <c r="F216" s="90" t="s">
        <v>65</v>
      </c>
      <c r="G216" s="90" t="s">
        <v>65</v>
      </c>
      <c r="H216" s="90" t="s">
        <v>65</v>
      </c>
      <c r="I216" s="90" t="s">
        <v>65</v>
      </c>
      <c r="J216" s="40" t="str">
        <f ca="1">IFERROR(-1*INDEX('Monthly PEAK Level D'!$C$4:$AE$1500,MATCH($C216,'Monthly PEAK Level D'!$C$4:$C$1500,0),MATCH(J$4,'Monthly PEAK Level D'!$C$4:$AE$4,0)),"")</f>
        <v/>
      </c>
      <c r="K216" s="46"/>
      <c r="L216" s="46"/>
      <c r="M216" s="46"/>
      <c r="N216" s="46"/>
      <c r="O216" s="46"/>
      <c r="P216" s="90" t="s">
        <v>65</v>
      </c>
      <c r="Q216" s="90" t="s">
        <v>65</v>
      </c>
      <c r="R216" s="90" t="s">
        <v>65</v>
      </c>
      <c r="S216" s="40" t="str">
        <f ca="1">IFERROR(-1*INDEX('Monthly PEAK Level D'!$C$4:$AE$1500,MATCH($C216,'Monthly PEAK Level D'!$C$4:$C$1500,0),MATCH(S$4,'Monthly PEAK Level D'!$C$4:$AE$4,0)),"")</f>
        <v/>
      </c>
      <c r="T216" s="46"/>
      <c r="U216" s="46"/>
      <c r="V216" s="46"/>
      <c r="W216" s="46"/>
      <c r="X216" s="40" t="str">
        <f ca="1">IFERROR(-1*INDEX('Monthly PEAK Level D'!$C$4:$AE$1500,MATCH($C216,'Monthly PEAK Level D'!$C$4:$C$1500,0),MATCH(X$4,'Monthly PEAK Level D'!$C$4:$AE$4,0)),"")</f>
        <v/>
      </c>
      <c r="Y216" s="40" t="str">
        <f ca="1">IFERROR(-1*INDEX('Monthly PEAK Level D'!$C$4:$AE$1500,MATCH($C216,'Monthly PEAK Level D'!$C$4:$C$1500,0),MATCH(Y$4,'Monthly PEAK Level D'!$C$4:$AE$4,0)),"")</f>
        <v/>
      </c>
      <c r="AB216" s="40" t="str">
        <f ca="1">IFERROR(-1*INDEX('Monthly PEAK Level D'!$C$4:$AE$1500,MATCH($C216,'Monthly PEAK Level D'!$C$4:$C$1500,0),MATCH(AB$4,'Monthly PEAK Level D'!$C$4:$AE$4,0)),"")</f>
        <v/>
      </c>
      <c r="AC216" s="40" t="str">
        <f ca="1">IFERROR(-1*INDEX('Monthly PEAK Level D'!$C$4:$AE$1500,MATCH($C216,'Monthly PEAK Level D'!$C$4:$C$1500,0),MATCH(AC$4,'Monthly PEAK Level D'!$C$4:$AE$4,0)),"")</f>
        <v/>
      </c>
      <c r="AD216" s="40" t="str">
        <f ca="1">IFERROR(-1*INDEX('Monthly PEAK Level D'!$C$4:$AE$1500,MATCH($C216,'Monthly PEAK Level D'!$C$4:$C$1500,0),MATCH(AD$4,'Monthly PEAK Level D'!$C$4:$AE$4,0)),"")</f>
        <v/>
      </c>
      <c r="AE216" s="40" t="str">
        <f ca="1">IFERROR(-1*INDEX('Monthly PEAK Level D'!$C$4:$AE$1500,MATCH($C216,'Monthly PEAK Level D'!$C$4:$C$1500,0),MATCH(AE$4,'Monthly PEAK Level D'!$C$4:$AE$4,0)),"")</f>
        <v/>
      </c>
      <c r="AF216" s="40" t="str">
        <f ca="1">IFERROR(-1*INDEX('Monthly PEAK Level D'!$C$4:$AE$1500,MATCH($C216,'Monthly PEAK Level D'!$C$4:$C$1500,0),MATCH(AF$4,'Monthly PEAK Level D'!$C$4:$AE$4,0)),"")</f>
        <v/>
      </c>
      <c r="AG216" s="40" t="str">
        <f ca="1">IFERROR(-1*INDEX('Monthly PEAK Level D'!$C$4:$AE$1500,MATCH($C216,'Monthly PEAK Level D'!$C$4:$C$1500,0),MATCH(AG$4,'Monthly PEAK Level D'!$C$4:$AE$4,0)),"")</f>
        <v/>
      </c>
      <c r="AH216" s="40" t="str">
        <f ca="1">IFERROR(-1*INDEX('Monthly PEAK Level D'!$C$4:$AE$1500,MATCH($C216,'Monthly PEAK Level D'!$C$4:$C$1500,0),MATCH(AH$4,'Monthly PEAK Level D'!$C$4:$AE$4,0)),"")</f>
        <v/>
      </c>
      <c r="AI216" s="40" t="str">
        <f ca="1">IFERROR(-1*INDEX('Monthly PEAK Level D'!$C$4:$AE$1500,MATCH($C216,'Monthly PEAK Level D'!$C$4:$C$1500,0),MATCH(AI$4,'Monthly PEAK Level D'!$C$4:$AE$4,0)),"")</f>
        <v/>
      </c>
      <c r="AJ216" s="40" t="str">
        <f ca="1">IFERROR(-1*INDEX('Monthly PEAK Level D'!$C$4:$AE$1500,MATCH($C216,'Monthly PEAK Level D'!$C$4:$C$1500,0),MATCH(AJ$4,'Monthly PEAK Level D'!$C$4:$AE$4,0)),"")</f>
        <v/>
      </c>
      <c r="AK216" s="40" t="str">
        <f ca="1">IFERROR(-1*INDEX('Monthly PEAK Level D'!$C$4:$AE$1500,MATCH($C216,'Monthly PEAK Level D'!$C$4:$C$1500,0),MATCH(AK$4,'Monthly PEAK Level D'!$C$4:$AE$4,0)),"")</f>
        <v/>
      </c>
    </row>
    <row r="217" spans="3:37">
      <c r="C217" s="24">
        <f t="shared" si="3"/>
        <v>51745</v>
      </c>
      <c r="D217" s="90" t="s">
        <v>65</v>
      </c>
      <c r="E217" s="91" t="s">
        <v>65</v>
      </c>
      <c r="F217" s="90" t="s">
        <v>65</v>
      </c>
      <c r="G217" s="90" t="s">
        <v>65</v>
      </c>
      <c r="H217" s="90" t="s">
        <v>65</v>
      </c>
      <c r="I217" s="90" t="s">
        <v>65</v>
      </c>
      <c r="J217" s="40" t="str">
        <f ca="1">IFERROR(-1*INDEX('Monthly PEAK Level D'!$C$4:$AE$1500,MATCH($C217,'Monthly PEAK Level D'!$C$4:$C$1500,0),MATCH(J$4,'Monthly PEAK Level D'!$C$4:$AE$4,0)),"")</f>
        <v/>
      </c>
      <c r="K217" s="46"/>
      <c r="L217" s="46"/>
      <c r="M217" s="46"/>
      <c r="N217" s="46"/>
      <c r="O217" s="46"/>
      <c r="P217" s="90" t="s">
        <v>65</v>
      </c>
      <c r="Q217" s="90" t="s">
        <v>65</v>
      </c>
      <c r="R217" s="90" t="s">
        <v>65</v>
      </c>
      <c r="S217" s="40" t="str">
        <f ca="1">IFERROR(-1*INDEX('Monthly PEAK Level D'!$C$4:$AE$1500,MATCH($C217,'Monthly PEAK Level D'!$C$4:$C$1500,0),MATCH(S$4,'Monthly PEAK Level D'!$C$4:$AE$4,0)),"")</f>
        <v/>
      </c>
      <c r="T217" s="46"/>
      <c r="U217" s="46"/>
      <c r="V217" s="46"/>
      <c r="W217" s="46"/>
      <c r="X217" s="40" t="str">
        <f ca="1">IFERROR(-1*INDEX('Monthly PEAK Level D'!$C$4:$AE$1500,MATCH($C217,'Monthly PEAK Level D'!$C$4:$C$1500,0),MATCH(X$4,'Monthly PEAK Level D'!$C$4:$AE$4,0)),"")</f>
        <v/>
      </c>
      <c r="Y217" s="40" t="str">
        <f ca="1">IFERROR(-1*INDEX('Monthly PEAK Level D'!$C$4:$AE$1500,MATCH($C217,'Monthly PEAK Level D'!$C$4:$C$1500,0),MATCH(Y$4,'Monthly PEAK Level D'!$C$4:$AE$4,0)),"")</f>
        <v/>
      </c>
      <c r="AB217" s="40" t="str">
        <f ca="1">IFERROR(-1*INDEX('Monthly PEAK Level D'!$C$4:$AE$1500,MATCH($C217,'Monthly PEAK Level D'!$C$4:$C$1500,0),MATCH(AB$4,'Monthly PEAK Level D'!$C$4:$AE$4,0)),"")</f>
        <v/>
      </c>
      <c r="AC217" s="40" t="str">
        <f ca="1">IFERROR(-1*INDEX('Monthly PEAK Level D'!$C$4:$AE$1500,MATCH($C217,'Monthly PEAK Level D'!$C$4:$C$1500,0),MATCH(AC$4,'Monthly PEAK Level D'!$C$4:$AE$4,0)),"")</f>
        <v/>
      </c>
      <c r="AD217" s="40" t="str">
        <f ca="1">IFERROR(-1*INDEX('Monthly PEAK Level D'!$C$4:$AE$1500,MATCH($C217,'Monthly PEAK Level D'!$C$4:$C$1500,0),MATCH(AD$4,'Monthly PEAK Level D'!$C$4:$AE$4,0)),"")</f>
        <v/>
      </c>
      <c r="AE217" s="40" t="str">
        <f ca="1">IFERROR(-1*INDEX('Monthly PEAK Level D'!$C$4:$AE$1500,MATCH($C217,'Monthly PEAK Level D'!$C$4:$C$1500,0),MATCH(AE$4,'Monthly PEAK Level D'!$C$4:$AE$4,0)),"")</f>
        <v/>
      </c>
      <c r="AF217" s="40" t="str">
        <f ca="1">IFERROR(-1*INDEX('Monthly PEAK Level D'!$C$4:$AE$1500,MATCH($C217,'Monthly PEAK Level D'!$C$4:$C$1500,0),MATCH(AF$4,'Monthly PEAK Level D'!$C$4:$AE$4,0)),"")</f>
        <v/>
      </c>
      <c r="AG217" s="40" t="str">
        <f ca="1">IFERROR(-1*INDEX('Monthly PEAK Level D'!$C$4:$AE$1500,MATCH($C217,'Monthly PEAK Level D'!$C$4:$C$1500,0),MATCH(AG$4,'Monthly PEAK Level D'!$C$4:$AE$4,0)),"")</f>
        <v/>
      </c>
      <c r="AH217" s="40" t="str">
        <f ca="1">IFERROR(-1*INDEX('Monthly PEAK Level D'!$C$4:$AE$1500,MATCH($C217,'Monthly PEAK Level D'!$C$4:$C$1500,0),MATCH(AH$4,'Monthly PEAK Level D'!$C$4:$AE$4,0)),"")</f>
        <v/>
      </c>
      <c r="AI217" s="40" t="str">
        <f ca="1">IFERROR(-1*INDEX('Monthly PEAK Level D'!$C$4:$AE$1500,MATCH($C217,'Monthly PEAK Level D'!$C$4:$C$1500,0),MATCH(AI$4,'Monthly PEAK Level D'!$C$4:$AE$4,0)),"")</f>
        <v/>
      </c>
      <c r="AJ217" s="40" t="str">
        <f ca="1">IFERROR(-1*INDEX('Monthly PEAK Level D'!$C$4:$AE$1500,MATCH($C217,'Monthly PEAK Level D'!$C$4:$C$1500,0),MATCH(AJ$4,'Monthly PEAK Level D'!$C$4:$AE$4,0)),"")</f>
        <v/>
      </c>
      <c r="AK217" s="40" t="str">
        <f ca="1">IFERROR(-1*INDEX('Monthly PEAK Level D'!$C$4:$AE$1500,MATCH($C217,'Monthly PEAK Level D'!$C$4:$C$1500,0),MATCH(AK$4,'Monthly PEAK Level D'!$C$4:$AE$4,0)),"")</f>
        <v/>
      </c>
    </row>
    <row r="218" spans="3:37">
      <c r="C218" s="24">
        <f t="shared" si="3"/>
        <v>51775</v>
      </c>
      <c r="D218" s="90" t="s">
        <v>65</v>
      </c>
      <c r="E218" s="91" t="s">
        <v>65</v>
      </c>
      <c r="F218" s="90" t="s">
        <v>65</v>
      </c>
      <c r="G218" s="90" t="s">
        <v>65</v>
      </c>
      <c r="H218" s="90" t="s">
        <v>65</v>
      </c>
      <c r="I218" s="90" t="s">
        <v>65</v>
      </c>
      <c r="J218" s="40" t="str">
        <f ca="1">IFERROR(-1*INDEX('Monthly PEAK Level D'!$C$4:$AE$1500,MATCH($C218,'Monthly PEAK Level D'!$C$4:$C$1500,0),MATCH(J$4,'Monthly PEAK Level D'!$C$4:$AE$4,0)),"")</f>
        <v/>
      </c>
      <c r="K218" s="46"/>
      <c r="L218" s="46"/>
      <c r="M218" s="46"/>
      <c r="N218" s="46"/>
      <c r="O218" s="46"/>
      <c r="P218" s="90" t="s">
        <v>65</v>
      </c>
      <c r="Q218" s="90" t="s">
        <v>65</v>
      </c>
      <c r="R218" s="90" t="s">
        <v>65</v>
      </c>
      <c r="S218" s="40" t="str">
        <f ca="1">IFERROR(-1*INDEX('Monthly PEAK Level D'!$C$4:$AE$1500,MATCH($C218,'Monthly PEAK Level D'!$C$4:$C$1500,0),MATCH(S$4,'Monthly PEAK Level D'!$C$4:$AE$4,0)),"")</f>
        <v/>
      </c>
      <c r="T218" s="46"/>
      <c r="U218" s="46"/>
      <c r="V218" s="46"/>
      <c r="W218" s="46"/>
      <c r="X218" s="40" t="str">
        <f ca="1">IFERROR(-1*INDEX('Monthly PEAK Level D'!$C$4:$AE$1500,MATCH($C218,'Monthly PEAK Level D'!$C$4:$C$1500,0),MATCH(X$4,'Monthly PEAK Level D'!$C$4:$AE$4,0)),"")</f>
        <v/>
      </c>
      <c r="Y218" s="40" t="str">
        <f ca="1">IFERROR(-1*INDEX('Monthly PEAK Level D'!$C$4:$AE$1500,MATCH($C218,'Monthly PEAK Level D'!$C$4:$C$1500,0),MATCH(Y$4,'Monthly PEAK Level D'!$C$4:$AE$4,0)),"")</f>
        <v/>
      </c>
      <c r="AB218" s="40" t="str">
        <f ca="1">IFERROR(-1*INDEX('Monthly PEAK Level D'!$C$4:$AE$1500,MATCH($C218,'Monthly PEAK Level D'!$C$4:$C$1500,0),MATCH(AB$4,'Monthly PEAK Level D'!$C$4:$AE$4,0)),"")</f>
        <v/>
      </c>
      <c r="AC218" s="40" t="str">
        <f ca="1">IFERROR(-1*INDEX('Monthly PEAK Level D'!$C$4:$AE$1500,MATCH($C218,'Monthly PEAK Level D'!$C$4:$C$1500,0),MATCH(AC$4,'Monthly PEAK Level D'!$C$4:$AE$4,0)),"")</f>
        <v/>
      </c>
      <c r="AD218" s="40" t="str">
        <f ca="1">IFERROR(-1*INDEX('Monthly PEAK Level D'!$C$4:$AE$1500,MATCH($C218,'Monthly PEAK Level D'!$C$4:$C$1500,0),MATCH(AD$4,'Monthly PEAK Level D'!$C$4:$AE$4,0)),"")</f>
        <v/>
      </c>
      <c r="AE218" s="40" t="str">
        <f ca="1">IFERROR(-1*INDEX('Monthly PEAK Level D'!$C$4:$AE$1500,MATCH($C218,'Monthly PEAK Level D'!$C$4:$C$1500,0),MATCH(AE$4,'Monthly PEAK Level D'!$C$4:$AE$4,0)),"")</f>
        <v/>
      </c>
      <c r="AF218" s="40" t="str">
        <f ca="1">IFERROR(-1*INDEX('Monthly PEAK Level D'!$C$4:$AE$1500,MATCH($C218,'Monthly PEAK Level D'!$C$4:$C$1500,0),MATCH(AF$4,'Monthly PEAK Level D'!$C$4:$AE$4,0)),"")</f>
        <v/>
      </c>
      <c r="AG218" s="40" t="str">
        <f ca="1">IFERROR(-1*INDEX('Monthly PEAK Level D'!$C$4:$AE$1500,MATCH($C218,'Monthly PEAK Level D'!$C$4:$C$1500,0),MATCH(AG$4,'Monthly PEAK Level D'!$C$4:$AE$4,0)),"")</f>
        <v/>
      </c>
      <c r="AH218" s="40" t="str">
        <f ca="1">IFERROR(-1*INDEX('Monthly PEAK Level D'!$C$4:$AE$1500,MATCH($C218,'Monthly PEAK Level D'!$C$4:$C$1500,0),MATCH(AH$4,'Monthly PEAK Level D'!$C$4:$AE$4,0)),"")</f>
        <v/>
      </c>
      <c r="AI218" s="40" t="str">
        <f ca="1">IFERROR(-1*INDEX('Monthly PEAK Level D'!$C$4:$AE$1500,MATCH($C218,'Monthly PEAK Level D'!$C$4:$C$1500,0),MATCH(AI$4,'Monthly PEAK Level D'!$C$4:$AE$4,0)),"")</f>
        <v/>
      </c>
      <c r="AJ218" s="40" t="str">
        <f ca="1">IFERROR(-1*INDEX('Monthly PEAK Level D'!$C$4:$AE$1500,MATCH($C218,'Monthly PEAK Level D'!$C$4:$C$1500,0),MATCH(AJ$4,'Monthly PEAK Level D'!$C$4:$AE$4,0)),"")</f>
        <v/>
      </c>
      <c r="AK218" s="40" t="str">
        <f ca="1">IFERROR(-1*INDEX('Monthly PEAK Level D'!$C$4:$AE$1500,MATCH($C218,'Monthly PEAK Level D'!$C$4:$C$1500,0),MATCH(AK$4,'Monthly PEAK Level D'!$C$4:$AE$4,0)),"")</f>
        <v/>
      </c>
    </row>
    <row r="219" spans="3:37">
      <c r="C219" s="24">
        <f t="shared" si="3"/>
        <v>51806</v>
      </c>
      <c r="D219" s="90" t="s">
        <v>65</v>
      </c>
      <c r="E219" s="91" t="s">
        <v>65</v>
      </c>
      <c r="F219" s="90" t="s">
        <v>65</v>
      </c>
      <c r="G219" s="90" t="s">
        <v>65</v>
      </c>
      <c r="H219" s="90" t="s">
        <v>65</v>
      </c>
      <c r="I219" s="90" t="s">
        <v>65</v>
      </c>
      <c r="J219" s="40" t="str">
        <f ca="1">IFERROR(-1*INDEX('Monthly PEAK Level D'!$C$4:$AE$1500,MATCH($C219,'Monthly PEAK Level D'!$C$4:$C$1500,0),MATCH(J$4,'Monthly PEAK Level D'!$C$4:$AE$4,0)),"")</f>
        <v/>
      </c>
      <c r="K219" s="46"/>
      <c r="L219" s="46"/>
      <c r="M219" s="46"/>
      <c r="N219" s="46"/>
      <c r="O219" s="46"/>
      <c r="P219" s="90" t="s">
        <v>65</v>
      </c>
      <c r="Q219" s="90" t="s">
        <v>65</v>
      </c>
      <c r="R219" s="90" t="s">
        <v>65</v>
      </c>
      <c r="S219" s="40" t="str">
        <f ca="1">IFERROR(-1*INDEX('Monthly PEAK Level D'!$C$4:$AE$1500,MATCH($C219,'Monthly PEAK Level D'!$C$4:$C$1500,0),MATCH(S$4,'Monthly PEAK Level D'!$C$4:$AE$4,0)),"")</f>
        <v/>
      </c>
      <c r="T219" s="46"/>
      <c r="U219" s="46"/>
      <c r="V219" s="46"/>
      <c r="W219" s="46"/>
      <c r="X219" s="40" t="str">
        <f ca="1">IFERROR(-1*INDEX('Monthly PEAK Level D'!$C$4:$AE$1500,MATCH($C219,'Monthly PEAK Level D'!$C$4:$C$1500,0),MATCH(X$4,'Monthly PEAK Level D'!$C$4:$AE$4,0)),"")</f>
        <v/>
      </c>
      <c r="Y219" s="40" t="str">
        <f ca="1">IFERROR(-1*INDEX('Monthly PEAK Level D'!$C$4:$AE$1500,MATCH($C219,'Monthly PEAK Level D'!$C$4:$C$1500,0),MATCH(Y$4,'Monthly PEAK Level D'!$C$4:$AE$4,0)),"")</f>
        <v/>
      </c>
      <c r="AB219" s="40" t="str">
        <f ca="1">IFERROR(-1*INDEX('Monthly PEAK Level D'!$C$4:$AE$1500,MATCH($C219,'Monthly PEAK Level D'!$C$4:$C$1500,0),MATCH(AB$4,'Monthly PEAK Level D'!$C$4:$AE$4,0)),"")</f>
        <v/>
      </c>
      <c r="AC219" s="40" t="str">
        <f ca="1">IFERROR(-1*INDEX('Monthly PEAK Level D'!$C$4:$AE$1500,MATCH($C219,'Monthly PEAK Level D'!$C$4:$C$1500,0),MATCH(AC$4,'Monthly PEAK Level D'!$C$4:$AE$4,0)),"")</f>
        <v/>
      </c>
      <c r="AD219" s="40" t="str">
        <f ca="1">IFERROR(-1*INDEX('Monthly PEAK Level D'!$C$4:$AE$1500,MATCH($C219,'Monthly PEAK Level D'!$C$4:$C$1500,0),MATCH(AD$4,'Monthly PEAK Level D'!$C$4:$AE$4,0)),"")</f>
        <v/>
      </c>
      <c r="AE219" s="40" t="str">
        <f ca="1">IFERROR(-1*INDEX('Monthly PEAK Level D'!$C$4:$AE$1500,MATCH($C219,'Monthly PEAK Level D'!$C$4:$C$1500,0),MATCH(AE$4,'Monthly PEAK Level D'!$C$4:$AE$4,0)),"")</f>
        <v/>
      </c>
      <c r="AF219" s="40" t="str">
        <f ca="1">IFERROR(-1*INDEX('Monthly PEAK Level D'!$C$4:$AE$1500,MATCH($C219,'Monthly PEAK Level D'!$C$4:$C$1500,0),MATCH(AF$4,'Monthly PEAK Level D'!$C$4:$AE$4,0)),"")</f>
        <v/>
      </c>
      <c r="AG219" s="40" t="str">
        <f ca="1">IFERROR(-1*INDEX('Monthly PEAK Level D'!$C$4:$AE$1500,MATCH($C219,'Monthly PEAK Level D'!$C$4:$C$1500,0),MATCH(AG$4,'Monthly PEAK Level D'!$C$4:$AE$4,0)),"")</f>
        <v/>
      </c>
      <c r="AH219" s="40" t="str">
        <f ca="1">IFERROR(-1*INDEX('Monthly PEAK Level D'!$C$4:$AE$1500,MATCH($C219,'Monthly PEAK Level D'!$C$4:$C$1500,0),MATCH(AH$4,'Monthly PEAK Level D'!$C$4:$AE$4,0)),"")</f>
        <v/>
      </c>
      <c r="AI219" s="40" t="str">
        <f ca="1">IFERROR(-1*INDEX('Monthly PEAK Level D'!$C$4:$AE$1500,MATCH($C219,'Monthly PEAK Level D'!$C$4:$C$1500,0),MATCH(AI$4,'Monthly PEAK Level D'!$C$4:$AE$4,0)),"")</f>
        <v/>
      </c>
      <c r="AJ219" s="40" t="str">
        <f ca="1">IFERROR(-1*INDEX('Monthly PEAK Level D'!$C$4:$AE$1500,MATCH($C219,'Monthly PEAK Level D'!$C$4:$C$1500,0),MATCH(AJ$4,'Monthly PEAK Level D'!$C$4:$AE$4,0)),"")</f>
        <v/>
      </c>
      <c r="AK219" s="40" t="str">
        <f ca="1">IFERROR(-1*INDEX('Monthly PEAK Level D'!$C$4:$AE$1500,MATCH($C219,'Monthly PEAK Level D'!$C$4:$C$1500,0),MATCH(AK$4,'Monthly PEAK Level D'!$C$4:$AE$4,0)),"")</f>
        <v/>
      </c>
    </row>
    <row r="220" spans="3:37">
      <c r="C220" s="24">
        <f t="shared" si="3"/>
        <v>51836</v>
      </c>
      <c r="D220" s="90" t="s">
        <v>65</v>
      </c>
      <c r="E220" s="91" t="s">
        <v>65</v>
      </c>
      <c r="F220" s="90" t="s">
        <v>65</v>
      </c>
      <c r="G220" s="90" t="s">
        <v>65</v>
      </c>
      <c r="H220" s="90" t="s">
        <v>65</v>
      </c>
      <c r="I220" s="90" t="s">
        <v>65</v>
      </c>
      <c r="J220" s="40" t="str">
        <f ca="1">IFERROR(-1*INDEX('Monthly PEAK Level D'!$C$4:$AE$1500,MATCH($C220,'Monthly PEAK Level D'!$C$4:$C$1500,0),MATCH(J$4,'Monthly PEAK Level D'!$C$4:$AE$4,0)),"")</f>
        <v/>
      </c>
      <c r="K220" s="46"/>
      <c r="L220" s="46"/>
      <c r="M220" s="46"/>
      <c r="N220" s="46"/>
      <c r="O220" s="46"/>
      <c r="P220" s="90" t="s">
        <v>65</v>
      </c>
      <c r="Q220" s="90" t="s">
        <v>65</v>
      </c>
      <c r="R220" s="90" t="s">
        <v>65</v>
      </c>
      <c r="S220" s="40" t="str">
        <f ca="1">IFERROR(-1*INDEX('Monthly PEAK Level D'!$C$4:$AE$1500,MATCH($C220,'Monthly PEAK Level D'!$C$4:$C$1500,0),MATCH(S$4,'Monthly PEAK Level D'!$C$4:$AE$4,0)),"")</f>
        <v/>
      </c>
      <c r="T220" s="46"/>
      <c r="U220" s="46"/>
      <c r="V220" s="46"/>
      <c r="W220" s="46"/>
      <c r="X220" s="40" t="str">
        <f ca="1">IFERROR(-1*INDEX('Monthly PEAK Level D'!$C$4:$AE$1500,MATCH($C220,'Monthly PEAK Level D'!$C$4:$C$1500,0),MATCH(X$4,'Monthly PEAK Level D'!$C$4:$AE$4,0)),"")</f>
        <v/>
      </c>
      <c r="Y220" s="40" t="str">
        <f ca="1">IFERROR(-1*INDEX('Monthly PEAK Level D'!$C$4:$AE$1500,MATCH($C220,'Monthly PEAK Level D'!$C$4:$C$1500,0),MATCH(Y$4,'Monthly PEAK Level D'!$C$4:$AE$4,0)),"")</f>
        <v/>
      </c>
      <c r="AB220" s="40" t="str">
        <f ca="1">IFERROR(-1*INDEX('Monthly PEAK Level D'!$C$4:$AE$1500,MATCH($C220,'Monthly PEAK Level D'!$C$4:$C$1500,0),MATCH(AB$4,'Monthly PEAK Level D'!$C$4:$AE$4,0)),"")</f>
        <v/>
      </c>
      <c r="AC220" s="40" t="str">
        <f ca="1">IFERROR(-1*INDEX('Monthly PEAK Level D'!$C$4:$AE$1500,MATCH($C220,'Monthly PEAK Level D'!$C$4:$C$1500,0),MATCH(AC$4,'Monthly PEAK Level D'!$C$4:$AE$4,0)),"")</f>
        <v/>
      </c>
      <c r="AD220" s="40" t="str">
        <f ca="1">IFERROR(-1*INDEX('Monthly PEAK Level D'!$C$4:$AE$1500,MATCH($C220,'Monthly PEAK Level D'!$C$4:$C$1500,0),MATCH(AD$4,'Monthly PEAK Level D'!$C$4:$AE$4,0)),"")</f>
        <v/>
      </c>
      <c r="AE220" s="40" t="str">
        <f ca="1">IFERROR(-1*INDEX('Monthly PEAK Level D'!$C$4:$AE$1500,MATCH($C220,'Monthly PEAK Level D'!$C$4:$C$1500,0),MATCH(AE$4,'Monthly PEAK Level D'!$C$4:$AE$4,0)),"")</f>
        <v/>
      </c>
      <c r="AF220" s="40" t="str">
        <f ca="1">IFERROR(-1*INDEX('Monthly PEAK Level D'!$C$4:$AE$1500,MATCH($C220,'Monthly PEAK Level D'!$C$4:$C$1500,0),MATCH(AF$4,'Monthly PEAK Level D'!$C$4:$AE$4,0)),"")</f>
        <v/>
      </c>
      <c r="AG220" s="40" t="str">
        <f ca="1">IFERROR(-1*INDEX('Monthly PEAK Level D'!$C$4:$AE$1500,MATCH($C220,'Monthly PEAK Level D'!$C$4:$C$1500,0),MATCH(AG$4,'Monthly PEAK Level D'!$C$4:$AE$4,0)),"")</f>
        <v/>
      </c>
      <c r="AH220" s="40" t="str">
        <f ca="1">IFERROR(-1*INDEX('Monthly PEAK Level D'!$C$4:$AE$1500,MATCH($C220,'Monthly PEAK Level D'!$C$4:$C$1500,0),MATCH(AH$4,'Monthly PEAK Level D'!$C$4:$AE$4,0)),"")</f>
        <v/>
      </c>
      <c r="AI220" s="40" t="str">
        <f ca="1">IFERROR(-1*INDEX('Monthly PEAK Level D'!$C$4:$AE$1500,MATCH($C220,'Monthly PEAK Level D'!$C$4:$C$1500,0),MATCH(AI$4,'Monthly PEAK Level D'!$C$4:$AE$4,0)),"")</f>
        <v/>
      </c>
      <c r="AJ220" s="40" t="str">
        <f ca="1">IFERROR(-1*INDEX('Monthly PEAK Level D'!$C$4:$AE$1500,MATCH($C220,'Monthly PEAK Level D'!$C$4:$C$1500,0),MATCH(AJ$4,'Monthly PEAK Level D'!$C$4:$AE$4,0)),"")</f>
        <v/>
      </c>
      <c r="AK220" s="40" t="str">
        <f ca="1">IFERROR(-1*INDEX('Monthly PEAK Level D'!$C$4:$AE$1500,MATCH($C220,'Monthly PEAK Level D'!$C$4:$C$1500,0),MATCH(AK$4,'Monthly PEAK Level D'!$C$4:$AE$4,0)),"")</f>
        <v/>
      </c>
    </row>
    <row r="221" spans="3:37">
      <c r="C221" s="24">
        <f t="shared" si="3"/>
        <v>51867</v>
      </c>
      <c r="D221" s="90" t="s">
        <v>65</v>
      </c>
      <c r="E221" s="91" t="s">
        <v>65</v>
      </c>
      <c r="F221" s="90" t="s">
        <v>65</v>
      </c>
      <c r="G221" s="90" t="s">
        <v>65</v>
      </c>
      <c r="H221" s="90" t="s">
        <v>65</v>
      </c>
      <c r="I221" s="90" t="s">
        <v>65</v>
      </c>
      <c r="J221" s="40" t="str">
        <f ca="1">IFERROR(-1*INDEX('Monthly PEAK Level D'!$C$4:$AE$1500,MATCH($C221,'Monthly PEAK Level D'!$C$4:$C$1500,0),MATCH(J$4,'Monthly PEAK Level D'!$C$4:$AE$4,0)),"")</f>
        <v/>
      </c>
      <c r="K221" s="46"/>
      <c r="L221" s="46"/>
      <c r="M221" s="46"/>
      <c r="N221" s="46"/>
      <c r="O221" s="46"/>
      <c r="P221" s="90" t="s">
        <v>65</v>
      </c>
      <c r="Q221" s="90" t="s">
        <v>65</v>
      </c>
      <c r="R221" s="90" t="s">
        <v>65</v>
      </c>
      <c r="S221" s="40" t="str">
        <f ca="1">IFERROR(-1*INDEX('Monthly PEAK Level D'!$C$4:$AE$1500,MATCH($C221,'Monthly PEAK Level D'!$C$4:$C$1500,0),MATCH(S$4,'Monthly PEAK Level D'!$C$4:$AE$4,0)),"")</f>
        <v/>
      </c>
      <c r="T221" s="46"/>
      <c r="U221" s="46"/>
      <c r="V221" s="46"/>
      <c r="W221" s="46"/>
      <c r="X221" s="40" t="str">
        <f ca="1">IFERROR(-1*INDEX('Monthly PEAK Level D'!$C$4:$AE$1500,MATCH($C221,'Monthly PEAK Level D'!$C$4:$C$1500,0),MATCH(X$4,'Monthly PEAK Level D'!$C$4:$AE$4,0)),"")</f>
        <v/>
      </c>
      <c r="Y221" s="40" t="str">
        <f ca="1">IFERROR(-1*INDEX('Monthly PEAK Level D'!$C$4:$AE$1500,MATCH($C221,'Monthly PEAK Level D'!$C$4:$C$1500,0),MATCH(Y$4,'Monthly PEAK Level D'!$C$4:$AE$4,0)),"")</f>
        <v/>
      </c>
      <c r="AB221" s="40" t="str">
        <f ca="1">IFERROR(-1*INDEX('Monthly PEAK Level D'!$C$4:$AE$1500,MATCH($C221,'Monthly PEAK Level D'!$C$4:$C$1500,0),MATCH(AB$4,'Monthly PEAK Level D'!$C$4:$AE$4,0)),"")</f>
        <v/>
      </c>
      <c r="AC221" s="40" t="str">
        <f ca="1">IFERROR(-1*INDEX('Monthly PEAK Level D'!$C$4:$AE$1500,MATCH($C221,'Monthly PEAK Level D'!$C$4:$C$1500,0),MATCH(AC$4,'Monthly PEAK Level D'!$C$4:$AE$4,0)),"")</f>
        <v/>
      </c>
      <c r="AD221" s="40" t="str">
        <f ca="1">IFERROR(-1*INDEX('Monthly PEAK Level D'!$C$4:$AE$1500,MATCH($C221,'Monthly PEAK Level D'!$C$4:$C$1500,0),MATCH(AD$4,'Monthly PEAK Level D'!$C$4:$AE$4,0)),"")</f>
        <v/>
      </c>
      <c r="AE221" s="40" t="str">
        <f ca="1">IFERROR(-1*INDEX('Monthly PEAK Level D'!$C$4:$AE$1500,MATCH($C221,'Monthly PEAK Level D'!$C$4:$C$1500,0),MATCH(AE$4,'Monthly PEAK Level D'!$C$4:$AE$4,0)),"")</f>
        <v/>
      </c>
      <c r="AF221" s="40" t="str">
        <f ca="1">IFERROR(-1*INDEX('Monthly PEAK Level D'!$C$4:$AE$1500,MATCH($C221,'Monthly PEAK Level D'!$C$4:$C$1500,0),MATCH(AF$4,'Monthly PEAK Level D'!$C$4:$AE$4,0)),"")</f>
        <v/>
      </c>
      <c r="AG221" s="40" t="str">
        <f ca="1">IFERROR(-1*INDEX('Monthly PEAK Level D'!$C$4:$AE$1500,MATCH($C221,'Monthly PEAK Level D'!$C$4:$C$1500,0),MATCH(AG$4,'Monthly PEAK Level D'!$C$4:$AE$4,0)),"")</f>
        <v/>
      </c>
      <c r="AH221" s="40" t="str">
        <f ca="1">IFERROR(-1*INDEX('Monthly PEAK Level D'!$C$4:$AE$1500,MATCH($C221,'Monthly PEAK Level D'!$C$4:$C$1500,0),MATCH(AH$4,'Monthly PEAK Level D'!$C$4:$AE$4,0)),"")</f>
        <v/>
      </c>
      <c r="AI221" s="40" t="str">
        <f ca="1">IFERROR(-1*INDEX('Monthly PEAK Level D'!$C$4:$AE$1500,MATCH($C221,'Monthly PEAK Level D'!$C$4:$C$1500,0),MATCH(AI$4,'Monthly PEAK Level D'!$C$4:$AE$4,0)),"")</f>
        <v/>
      </c>
      <c r="AJ221" s="40" t="str">
        <f ca="1">IFERROR(-1*INDEX('Monthly PEAK Level D'!$C$4:$AE$1500,MATCH($C221,'Monthly PEAK Level D'!$C$4:$C$1500,0),MATCH(AJ$4,'Monthly PEAK Level D'!$C$4:$AE$4,0)),"")</f>
        <v/>
      </c>
      <c r="AK221" s="40" t="str">
        <f ca="1">IFERROR(-1*INDEX('Monthly PEAK Level D'!$C$4:$AE$1500,MATCH($C221,'Monthly PEAK Level D'!$C$4:$C$1500,0),MATCH(AK$4,'Monthly PEAK Level D'!$C$4:$AE$4,0)),"")</f>
        <v/>
      </c>
    </row>
    <row r="222" spans="3:37">
      <c r="C222" s="24">
        <f t="shared" si="3"/>
        <v>51898</v>
      </c>
      <c r="D222" s="90" t="s">
        <v>65</v>
      </c>
      <c r="E222" s="91" t="s">
        <v>65</v>
      </c>
      <c r="F222" s="90" t="s">
        <v>65</v>
      </c>
      <c r="G222" s="90" t="s">
        <v>65</v>
      </c>
      <c r="H222" s="90" t="s">
        <v>65</v>
      </c>
      <c r="I222" s="90" t="s">
        <v>65</v>
      </c>
      <c r="J222" s="40" t="str">
        <f ca="1">IFERROR(-1*INDEX('Monthly PEAK Level D'!$C$4:$AE$1500,MATCH($C222,'Monthly PEAK Level D'!$C$4:$C$1500,0),MATCH(J$4,'Monthly PEAK Level D'!$C$4:$AE$4,0)),"")</f>
        <v/>
      </c>
      <c r="K222" s="46"/>
      <c r="L222" s="46"/>
      <c r="M222" s="46"/>
      <c r="N222" s="46"/>
      <c r="O222" s="46"/>
      <c r="P222" s="90" t="s">
        <v>65</v>
      </c>
      <c r="Q222" s="90" t="s">
        <v>65</v>
      </c>
      <c r="R222" s="90" t="s">
        <v>65</v>
      </c>
      <c r="S222" s="40" t="str">
        <f ca="1">IFERROR(-1*INDEX('Monthly PEAK Level D'!$C$4:$AE$1500,MATCH($C222,'Monthly PEAK Level D'!$C$4:$C$1500,0),MATCH(S$4,'Monthly PEAK Level D'!$C$4:$AE$4,0)),"")</f>
        <v/>
      </c>
      <c r="T222" s="46"/>
      <c r="U222" s="46"/>
      <c r="V222" s="46"/>
      <c r="W222" s="46"/>
      <c r="X222" s="40" t="str">
        <f ca="1">IFERROR(-1*INDEX('Monthly PEAK Level D'!$C$4:$AE$1500,MATCH($C222,'Monthly PEAK Level D'!$C$4:$C$1500,0),MATCH(X$4,'Monthly PEAK Level D'!$C$4:$AE$4,0)),"")</f>
        <v/>
      </c>
      <c r="Y222" s="40" t="str">
        <f ca="1">IFERROR(-1*INDEX('Monthly PEAK Level D'!$C$4:$AE$1500,MATCH($C222,'Monthly PEAK Level D'!$C$4:$C$1500,0),MATCH(Y$4,'Monthly PEAK Level D'!$C$4:$AE$4,0)),"")</f>
        <v/>
      </c>
      <c r="AB222" s="40" t="str">
        <f ca="1">IFERROR(-1*INDEX('Monthly PEAK Level D'!$C$4:$AE$1500,MATCH($C222,'Monthly PEAK Level D'!$C$4:$C$1500,0),MATCH(AB$4,'Monthly PEAK Level D'!$C$4:$AE$4,0)),"")</f>
        <v/>
      </c>
      <c r="AC222" s="40" t="str">
        <f ca="1">IFERROR(-1*INDEX('Monthly PEAK Level D'!$C$4:$AE$1500,MATCH($C222,'Monthly PEAK Level D'!$C$4:$C$1500,0),MATCH(AC$4,'Monthly PEAK Level D'!$C$4:$AE$4,0)),"")</f>
        <v/>
      </c>
      <c r="AD222" s="40" t="str">
        <f ca="1">IFERROR(-1*INDEX('Monthly PEAK Level D'!$C$4:$AE$1500,MATCH($C222,'Monthly PEAK Level D'!$C$4:$C$1500,0),MATCH(AD$4,'Monthly PEAK Level D'!$C$4:$AE$4,0)),"")</f>
        <v/>
      </c>
      <c r="AE222" s="40" t="str">
        <f ca="1">IFERROR(-1*INDEX('Monthly PEAK Level D'!$C$4:$AE$1500,MATCH($C222,'Monthly PEAK Level D'!$C$4:$C$1500,0),MATCH(AE$4,'Monthly PEAK Level D'!$C$4:$AE$4,0)),"")</f>
        <v/>
      </c>
      <c r="AF222" s="40" t="str">
        <f ca="1">IFERROR(-1*INDEX('Monthly PEAK Level D'!$C$4:$AE$1500,MATCH($C222,'Monthly PEAK Level D'!$C$4:$C$1500,0),MATCH(AF$4,'Monthly PEAK Level D'!$C$4:$AE$4,0)),"")</f>
        <v/>
      </c>
      <c r="AG222" s="40" t="str">
        <f ca="1">IFERROR(-1*INDEX('Monthly PEAK Level D'!$C$4:$AE$1500,MATCH($C222,'Monthly PEAK Level D'!$C$4:$C$1500,0),MATCH(AG$4,'Monthly PEAK Level D'!$C$4:$AE$4,0)),"")</f>
        <v/>
      </c>
      <c r="AH222" s="40" t="str">
        <f ca="1">IFERROR(-1*INDEX('Monthly PEAK Level D'!$C$4:$AE$1500,MATCH($C222,'Monthly PEAK Level D'!$C$4:$C$1500,0),MATCH(AH$4,'Monthly PEAK Level D'!$C$4:$AE$4,0)),"")</f>
        <v/>
      </c>
      <c r="AI222" s="40" t="str">
        <f ca="1">IFERROR(-1*INDEX('Monthly PEAK Level D'!$C$4:$AE$1500,MATCH($C222,'Monthly PEAK Level D'!$C$4:$C$1500,0),MATCH(AI$4,'Monthly PEAK Level D'!$C$4:$AE$4,0)),"")</f>
        <v/>
      </c>
      <c r="AJ222" s="40" t="str">
        <f ca="1">IFERROR(-1*INDEX('Monthly PEAK Level D'!$C$4:$AE$1500,MATCH($C222,'Monthly PEAK Level D'!$C$4:$C$1500,0),MATCH(AJ$4,'Monthly PEAK Level D'!$C$4:$AE$4,0)),"")</f>
        <v/>
      </c>
      <c r="AK222" s="40" t="str">
        <f ca="1">IFERROR(-1*INDEX('Monthly PEAK Level D'!$C$4:$AE$1500,MATCH($C222,'Monthly PEAK Level D'!$C$4:$C$1500,0),MATCH(AK$4,'Monthly PEAK Level D'!$C$4:$AE$4,0)),"")</f>
        <v/>
      </c>
    </row>
    <row r="223" spans="3:37">
      <c r="C223" s="24">
        <f t="shared" si="3"/>
        <v>51926</v>
      </c>
      <c r="D223" s="90" t="s">
        <v>65</v>
      </c>
      <c r="E223" s="91" t="s">
        <v>65</v>
      </c>
      <c r="F223" s="90" t="s">
        <v>65</v>
      </c>
      <c r="G223" s="90" t="s">
        <v>65</v>
      </c>
      <c r="H223" s="90" t="s">
        <v>65</v>
      </c>
      <c r="I223" s="90" t="s">
        <v>65</v>
      </c>
      <c r="J223" s="40" t="str">
        <f ca="1">IFERROR(-1*INDEX('Monthly PEAK Level D'!$C$4:$AE$1500,MATCH($C223,'Monthly PEAK Level D'!$C$4:$C$1500,0),MATCH(J$4,'Monthly PEAK Level D'!$C$4:$AE$4,0)),"")</f>
        <v/>
      </c>
      <c r="K223" s="46"/>
      <c r="L223" s="46"/>
      <c r="M223" s="46"/>
      <c r="N223" s="46"/>
      <c r="O223" s="46"/>
      <c r="P223" s="90" t="s">
        <v>65</v>
      </c>
      <c r="Q223" s="90" t="s">
        <v>65</v>
      </c>
      <c r="R223" s="90" t="s">
        <v>65</v>
      </c>
      <c r="S223" s="40" t="str">
        <f ca="1">IFERROR(-1*INDEX('Monthly PEAK Level D'!$C$4:$AE$1500,MATCH($C223,'Monthly PEAK Level D'!$C$4:$C$1500,0),MATCH(S$4,'Monthly PEAK Level D'!$C$4:$AE$4,0)),"")</f>
        <v/>
      </c>
      <c r="T223" s="46"/>
      <c r="U223" s="46"/>
      <c r="V223" s="46"/>
      <c r="W223" s="46"/>
      <c r="X223" s="40" t="str">
        <f ca="1">IFERROR(-1*INDEX('Monthly PEAK Level D'!$C$4:$AE$1500,MATCH($C223,'Monthly PEAK Level D'!$C$4:$C$1500,0),MATCH(X$4,'Monthly PEAK Level D'!$C$4:$AE$4,0)),"")</f>
        <v/>
      </c>
      <c r="Y223" s="40" t="str">
        <f ca="1">IFERROR(-1*INDEX('Monthly PEAK Level D'!$C$4:$AE$1500,MATCH($C223,'Monthly PEAK Level D'!$C$4:$C$1500,0),MATCH(Y$4,'Monthly PEAK Level D'!$C$4:$AE$4,0)),"")</f>
        <v/>
      </c>
      <c r="AB223" s="40" t="str">
        <f ca="1">IFERROR(-1*INDEX('Monthly PEAK Level D'!$C$4:$AE$1500,MATCH($C223,'Monthly PEAK Level D'!$C$4:$C$1500,0),MATCH(AB$4,'Monthly PEAK Level D'!$C$4:$AE$4,0)),"")</f>
        <v/>
      </c>
      <c r="AC223" s="40" t="str">
        <f ca="1">IFERROR(-1*INDEX('Monthly PEAK Level D'!$C$4:$AE$1500,MATCH($C223,'Monthly PEAK Level D'!$C$4:$C$1500,0),MATCH(AC$4,'Monthly PEAK Level D'!$C$4:$AE$4,0)),"")</f>
        <v/>
      </c>
      <c r="AD223" s="40" t="str">
        <f ca="1">IFERROR(-1*INDEX('Monthly PEAK Level D'!$C$4:$AE$1500,MATCH($C223,'Monthly PEAK Level D'!$C$4:$C$1500,0),MATCH(AD$4,'Monthly PEAK Level D'!$C$4:$AE$4,0)),"")</f>
        <v/>
      </c>
      <c r="AE223" s="40" t="str">
        <f ca="1">IFERROR(-1*INDEX('Monthly PEAK Level D'!$C$4:$AE$1500,MATCH($C223,'Monthly PEAK Level D'!$C$4:$C$1500,0),MATCH(AE$4,'Monthly PEAK Level D'!$C$4:$AE$4,0)),"")</f>
        <v/>
      </c>
      <c r="AF223" s="40" t="str">
        <f ca="1">IFERROR(-1*INDEX('Monthly PEAK Level D'!$C$4:$AE$1500,MATCH($C223,'Monthly PEAK Level D'!$C$4:$C$1500,0),MATCH(AF$4,'Monthly PEAK Level D'!$C$4:$AE$4,0)),"")</f>
        <v/>
      </c>
      <c r="AG223" s="40" t="str">
        <f ca="1">IFERROR(-1*INDEX('Monthly PEAK Level D'!$C$4:$AE$1500,MATCH($C223,'Monthly PEAK Level D'!$C$4:$C$1500,0),MATCH(AG$4,'Monthly PEAK Level D'!$C$4:$AE$4,0)),"")</f>
        <v/>
      </c>
      <c r="AH223" s="40" t="str">
        <f ca="1">IFERROR(-1*INDEX('Monthly PEAK Level D'!$C$4:$AE$1500,MATCH($C223,'Monthly PEAK Level D'!$C$4:$C$1500,0),MATCH(AH$4,'Monthly PEAK Level D'!$C$4:$AE$4,0)),"")</f>
        <v/>
      </c>
      <c r="AI223" s="40" t="str">
        <f ca="1">IFERROR(-1*INDEX('Monthly PEAK Level D'!$C$4:$AE$1500,MATCH($C223,'Monthly PEAK Level D'!$C$4:$C$1500,0),MATCH(AI$4,'Monthly PEAK Level D'!$C$4:$AE$4,0)),"")</f>
        <v/>
      </c>
      <c r="AJ223" s="40" t="str">
        <f ca="1">IFERROR(-1*INDEX('Monthly PEAK Level D'!$C$4:$AE$1500,MATCH($C223,'Monthly PEAK Level D'!$C$4:$C$1500,0),MATCH(AJ$4,'Monthly PEAK Level D'!$C$4:$AE$4,0)),"")</f>
        <v/>
      </c>
      <c r="AK223" s="40" t="str">
        <f ca="1">IFERROR(-1*INDEX('Monthly PEAK Level D'!$C$4:$AE$1500,MATCH($C223,'Monthly PEAK Level D'!$C$4:$C$1500,0),MATCH(AK$4,'Monthly PEAK Level D'!$C$4:$AE$4,0)),"")</f>
        <v/>
      </c>
    </row>
    <row r="224" spans="3:37">
      <c r="C224" s="24">
        <f t="shared" si="3"/>
        <v>51957</v>
      </c>
      <c r="D224" s="90" t="s">
        <v>65</v>
      </c>
      <c r="E224" s="91" t="s">
        <v>65</v>
      </c>
      <c r="F224" s="90" t="s">
        <v>65</v>
      </c>
      <c r="G224" s="90" t="s">
        <v>65</v>
      </c>
      <c r="H224" s="90" t="s">
        <v>65</v>
      </c>
      <c r="I224" s="90" t="s">
        <v>65</v>
      </c>
      <c r="J224" s="40" t="str">
        <f ca="1">IFERROR(-1*INDEX('Monthly PEAK Level D'!$C$4:$AE$1500,MATCH($C224,'Monthly PEAK Level D'!$C$4:$C$1500,0),MATCH(J$4,'Monthly PEAK Level D'!$C$4:$AE$4,0)),"")</f>
        <v/>
      </c>
      <c r="K224" s="46"/>
      <c r="L224" s="46"/>
      <c r="M224" s="46"/>
      <c r="N224" s="46"/>
      <c r="O224" s="46"/>
      <c r="P224" s="90" t="s">
        <v>65</v>
      </c>
      <c r="Q224" s="90" t="s">
        <v>65</v>
      </c>
      <c r="R224" s="90" t="s">
        <v>65</v>
      </c>
      <c r="S224" s="40" t="str">
        <f ca="1">IFERROR(-1*INDEX('Monthly PEAK Level D'!$C$4:$AE$1500,MATCH($C224,'Monthly PEAK Level D'!$C$4:$C$1500,0),MATCH(S$4,'Monthly PEAK Level D'!$C$4:$AE$4,0)),"")</f>
        <v/>
      </c>
      <c r="T224" s="46"/>
      <c r="U224" s="46"/>
      <c r="V224" s="46"/>
      <c r="W224" s="46"/>
      <c r="X224" s="40" t="str">
        <f ca="1">IFERROR(-1*INDEX('Monthly PEAK Level D'!$C$4:$AE$1500,MATCH($C224,'Monthly PEAK Level D'!$C$4:$C$1500,0),MATCH(X$4,'Monthly PEAK Level D'!$C$4:$AE$4,0)),"")</f>
        <v/>
      </c>
      <c r="Y224" s="40" t="str">
        <f ca="1">IFERROR(-1*INDEX('Monthly PEAK Level D'!$C$4:$AE$1500,MATCH($C224,'Monthly PEAK Level D'!$C$4:$C$1500,0),MATCH(Y$4,'Monthly PEAK Level D'!$C$4:$AE$4,0)),"")</f>
        <v/>
      </c>
      <c r="AB224" s="40" t="str">
        <f ca="1">IFERROR(-1*INDEX('Monthly PEAK Level D'!$C$4:$AE$1500,MATCH($C224,'Monthly PEAK Level D'!$C$4:$C$1500,0),MATCH(AB$4,'Monthly PEAK Level D'!$C$4:$AE$4,0)),"")</f>
        <v/>
      </c>
      <c r="AC224" s="40" t="str">
        <f ca="1">IFERROR(-1*INDEX('Monthly PEAK Level D'!$C$4:$AE$1500,MATCH($C224,'Monthly PEAK Level D'!$C$4:$C$1500,0),MATCH(AC$4,'Monthly PEAK Level D'!$C$4:$AE$4,0)),"")</f>
        <v/>
      </c>
      <c r="AD224" s="40" t="str">
        <f ca="1">IFERROR(-1*INDEX('Monthly PEAK Level D'!$C$4:$AE$1500,MATCH($C224,'Monthly PEAK Level D'!$C$4:$C$1500,0),MATCH(AD$4,'Monthly PEAK Level D'!$C$4:$AE$4,0)),"")</f>
        <v/>
      </c>
      <c r="AE224" s="40" t="str">
        <f ca="1">IFERROR(-1*INDEX('Monthly PEAK Level D'!$C$4:$AE$1500,MATCH($C224,'Monthly PEAK Level D'!$C$4:$C$1500,0),MATCH(AE$4,'Monthly PEAK Level D'!$C$4:$AE$4,0)),"")</f>
        <v/>
      </c>
      <c r="AF224" s="40" t="str">
        <f ca="1">IFERROR(-1*INDEX('Monthly PEAK Level D'!$C$4:$AE$1500,MATCH($C224,'Monthly PEAK Level D'!$C$4:$C$1500,0),MATCH(AF$4,'Monthly PEAK Level D'!$C$4:$AE$4,0)),"")</f>
        <v/>
      </c>
      <c r="AG224" s="40" t="str">
        <f ca="1">IFERROR(-1*INDEX('Monthly PEAK Level D'!$C$4:$AE$1500,MATCH($C224,'Monthly PEAK Level D'!$C$4:$C$1500,0),MATCH(AG$4,'Monthly PEAK Level D'!$C$4:$AE$4,0)),"")</f>
        <v/>
      </c>
      <c r="AH224" s="40" t="str">
        <f ca="1">IFERROR(-1*INDEX('Monthly PEAK Level D'!$C$4:$AE$1500,MATCH($C224,'Monthly PEAK Level D'!$C$4:$C$1500,0),MATCH(AH$4,'Monthly PEAK Level D'!$C$4:$AE$4,0)),"")</f>
        <v/>
      </c>
      <c r="AI224" s="40" t="str">
        <f ca="1">IFERROR(-1*INDEX('Monthly PEAK Level D'!$C$4:$AE$1500,MATCH($C224,'Monthly PEAK Level D'!$C$4:$C$1500,0),MATCH(AI$4,'Monthly PEAK Level D'!$C$4:$AE$4,0)),"")</f>
        <v/>
      </c>
      <c r="AJ224" s="40" t="str">
        <f ca="1">IFERROR(-1*INDEX('Monthly PEAK Level D'!$C$4:$AE$1500,MATCH($C224,'Monthly PEAK Level D'!$C$4:$C$1500,0),MATCH(AJ$4,'Monthly PEAK Level D'!$C$4:$AE$4,0)),"")</f>
        <v/>
      </c>
      <c r="AK224" s="40" t="str">
        <f ca="1">IFERROR(-1*INDEX('Monthly PEAK Level D'!$C$4:$AE$1500,MATCH($C224,'Monthly PEAK Level D'!$C$4:$C$1500,0),MATCH(AK$4,'Monthly PEAK Level D'!$C$4:$AE$4,0)),"")</f>
        <v/>
      </c>
    </row>
    <row r="225" spans="3:37">
      <c r="C225" s="24">
        <f t="shared" si="3"/>
        <v>51987</v>
      </c>
      <c r="D225" s="90" t="s">
        <v>65</v>
      </c>
      <c r="E225" s="91" t="s">
        <v>65</v>
      </c>
      <c r="F225" s="90" t="s">
        <v>65</v>
      </c>
      <c r="G225" s="90" t="s">
        <v>65</v>
      </c>
      <c r="H225" s="90" t="s">
        <v>65</v>
      </c>
      <c r="I225" s="90" t="s">
        <v>65</v>
      </c>
      <c r="J225" s="40" t="str">
        <f ca="1">IFERROR(-1*INDEX('Monthly PEAK Level D'!$C$4:$AE$1500,MATCH($C225,'Monthly PEAK Level D'!$C$4:$C$1500,0),MATCH(J$4,'Monthly PEAK Level D'!$C$4:$AE$4,0)),"")</f>
        <v/>
      </c>
      <c r="K225" s="46"/>
      <c r="L225" s="46"/>
      <c r="M225" s="46"/>
      <c r="N225" s="46"/>
      <c r="O225" s="46"/>
      <c r="P225" s="90" t="s">
        <v>65</v>
      </c>
      <c r="Q225" s="90" t="s">
        <v>65</v>
      </c>
      <c r="R225" s="90" t="s">
        <v>65</v>
      </c>
      <c r="S225" s="40" t="str">
        <f ca="1">IFERROR(-1*INDEX('Monthly PEAK Level D'!$C$4:$AE$1500,MATCH($C225,'Monthly PEAK Level D'!$C$4:$C$1500,0),MATCH(S$4,'Monthly PEAK Level D'!$C$4:$AE$4,0)),"")</f>
        <v/>
      </c>
      <c r="T225" s="46"/>
      <c r="U225" s="46"/>
      <c r="V225" s="46"/>
      <c r="W225" s="46"/>
      <c r="X225" s="40" t="str">
        <f ca="1">IFERROR(-1*INDEX('Monthly PEAK Level D'!$C$4:$AE$1500,MATCH($C225,'Monthly PEAK Level D'!$C$4:$C$1500,0),MATCH(X$4,'Monthly PEAK Level D'!$C$4:$AE$4,0)),"")</f>
        <v/>
      </c>
      <c r="Y225" s="40" t="str">
        <f ca="1">IFERROR(-1*INDEX('Monthly PEAK Level D'!$C$4:$AE$1500,MATCH($C225,'Monthly PEAK Level D'!$C$4:$C$1500,0),MATCH(Y$4,'Monthly PEAK Level D'!$C$4:$AE$4,0)),"")</f>
        <v/>
      </c>
      <c r="AB225" s="40" t="str">
        <f ca="1">IFERROR(-1*INDEX('Monthly PEAK Level D'!$C$4:$AE$1500,MATCH($C225,'Monthly PEAK Level D'!$C$4:$C$1500,0),MATCH(AB$4,'Monthly PEAK Level D'!$C$4:$AE$4,0)),"")</f>
        <v/>
      </c>
      <c r="AC225" s="40" t="str">
        <f ca="1">IFERROR(-1*INDEX('Monthly PEAK Level D'!$C$4:$AE$1500,MATCH($C225,'Monthly PEAK Level D'!$C$4:$C$1500,0),MATCH(AC$4,'Monthly PEAK Level D'!$C$4:$AE$4,0)),"")</f>
        <v/>
      </c>
      <c r="AD225" s="40" t="str">
        <f ca="1">IFERROR(-1*INDEX('Monthly PEAK Level D'!$C$4:$AE$1500,MATCH($C225,'Monthly PEAK Level D'!$C$4:$C$1500,0),MATCH(AD$4,'Monthly PEAK Level D'!$C$4:$AE$4,0)),"")</f>
        <v/>
      </c>
      <c r="AE225" s="40" t="str">
        <f ca="1">IFERROR(-1*INDEX('Monthly PEAK Level D'!$C$4:$AE$1500,MATCH($C225,'Monthly PEAK Level D'!$C$4:$C$1500,0),MATCH(AE$4,'Monthly PEAK Level D'!$C$4:$AE$4,0)),"")</f>
        <v/>
      </c>
      <c r="AF225" s="40" t="str">
        <f ca="1">IFERROR(-1*INDEX('Monthly PEAK Level D'!$C$4:$AE$1500,MATCH($C225,'Monthly PEAK Level D'!$C$4:$C$1500,0),MATCH(AF$4,'Monthly PEAK Level D'!$C$4:$AE$4,0)),"")</f>
        <v/>
      </c>
      <c r="AG225" s="40" t="str">
        <f ca="1">IFERROR(-1*INDEX('Monthly PEAK Level D'!$C$4:$AE$1500,MATCH($C225,'Monthly PEAK Level D'!$C$4:$C$1500,0),MATCH(AG$4,'Monthly PEAK Level D'!$C$4:$AE$4,0)),"")</f>
        <v/>
      </c>
      <c r="AH225" s="40" t="str">
        <f ca="1">IFERROR(-1*INDEX('Monthly PEAK Level D'!$C$4:$AE$1500,MATCH($C225,'Monthly PEAK Level D'!$C$4:$C$1500,0),MATCH(AH$4,'Monthly PEAK Level D'!$C$4:$AE$4,0)),"")</f>
        <v/>
      </c>
      <c r="AI225" s="40" t="str">
        <f ca="1">IFERROR(-1*INDEX('Monthly PEAK Level D'!$C$4:$AE$1500,MATCH($C225,'Monthly PEAK Level D'!$C$4:$C$1500,0),MATCH(AI$4,'Monthly PEAK Level D'!$C$4:$AE$4,0)),"")</f>
        <v/>
      </c>
      <c r="AJ225" s="40" t="str">
        <f ca="1">IFERROR(-1*INDEX('Monthly PEAK Level D'!$C$4:$AE$1500,MATCH($C225,'Monthly PEAK Level D'!$C$4:$C$1500,0),MATCH(AJ$4,'Monthly PEAK Level D'!$C$4:$AE$4,0)),"")</f>
        <v/>
      </c>
      <c r="AK225" s="40" t="str">
        <f ca="1">IFERROR(-1*INDEX('Monthly PEAK Level D'!$C$4:$AE$1500,MATCH($C225,'Monthly PEAK Level D'!$C$4:$C$1500,0),MATCH(AK$4,'Monthly PEAK Level D'!$C$4:$AE$4,0)),"")</f>
        <v/>
      </c>
    </row>
    <row r="226" spans="3:37">
      <c r="C226" s="24">
        <f t="shared" si="3"/>
        <v>52018</v>
      </c>
      <c r="D226" s="90" t="s">
        <v>65</v>
      </c>
      <c r="E226" s="91" t="s">
        <v>65</v>
      </c>
      <c r="F226" s="90" t="s">
        <v>65</v>
      </c>
      <c r="G226" s="90" t="s">
        <v>65</v>
      </c>
      <c r="H226" s="90" t="s">
        <v>65</v>
      </c>
      <c r="I226" s="90" t="s">
        <v>65</v>
      </c>
      <c r="J226" s="40" t="str">
        <f ca="1">IFERROR(-1*INDEX('Monthly PEAK Level D'!$C$4:$AE$1500,MATCH($C226,'Monthly PEAK Level D'!$C$4:$C$1500,0),MATCH(J$4,'Monthly PEAK Level D'!$C$4:$AE$4,0)),"")</f>
        <v/>
      </c>
      <c r="K226" s="46"/>
      <c r="L226" s="46"/>
      <c r="M226" s="46"/>
      <c r="N226" s="46"/>
      <c r="O226" s="46"/>
      <c r="P226" s="90" t="s">
        <v>65</v>
      </c>
      <c r="Q226" s="90" t="s">
        <v>65</v>
      </c>
      <c r="R226" s="90" t="s">
        <v>65</v>
      </c>
      <c r="S226" s="40" t="str">
        <f ca="1">IFERROR(-1*INDEX('Monthly PEAK Level D'!$C$4:$AE$1500,MATCH($C226,'Monthly PEAK Level D'!$C$4:$C$1500,0),MATCH(S$4,'Monthly PEAK Level D'!$C$4:$AE$4,0)),"")</f>
        <v/>
      </c>
      <c r="T226" s="46"/>
      <c r="U226" s="46"/>
      <c r="V226" s="46"/>
      <c r="W226" s="46"/>
      <c r="X226" s="40" t="str">
        <f ca="1">IFERROR(-1*INDEX('Monthly PEAK Level D'!$C$4:$AE$1500,MATCH($C226,'Monthly PEAK Level D'!$C$4:$C$1500,0),MATCH(X$4,'Monthly PEAK Level D'!$C$4:$AE$4,0)),"")</f>
        <v/>
      </c>
      <c r="Y226" s="40" t="str">
        <f ca="1">IFERROR(-1*INDEX('Monthly PEAK Level D'!$C$4:$AE$1500,MATCH($C226,'Monthly PEAK Level D'!$C$4:$C$1500,0),MATCH(Y$4,'Monthly PEAK Level D'!$C$4:$AE$4,0)),"")</f>
        <v/>
      </c>
      <c r="AB226" s="40" t="str">
        <f ca="1">IFERROR(-1*INDEX('Monthly PEAK Level D'!$C$4:$AE$1500,MATCH($C226,'Monthly PEAK Level D'!$C$4:$C$1500,0),MATCH(AB$4,'Monthly PEAK Level D'!$C$4:$AE$4,0)),"")</f>
        <v/>
      </c>
      <c r="AC226" s="40" t="str">
        <f ca="1">IFERROR(-1*INDEX('Monthly PEAK Level D'!$C$4:$AE$1500,MATCH($C226,'Monthly PEAK Level D'!$C$4:$C$1500,0),MATCH(AC$4,'Monthly PEAK Level D'!$C$4:$AE$4,0)),"")</f>
        <v/>
      </c>
      <c r="AD226" s="40" t="str">
        <f ca="1">IFERROR(-1*INDEX('Monthly PEAK Level D'!$C$4:$AE$1500,MATCH($C226,'Monthly PEAK Level D'!$C$4:$C$1500,0),MATCH(AD$4,'Monthly PEAK Level D'!$C$4:$AE$4,0)),"")</f>
        <v/>
      </c>
      <c r="AE226" s="40" t="str">
        <f ca="1">IFERROR(-1*INDEX('Monthly PEAK Level D'!$C$4:$AE$1500,MATCH($C226,'Monthly PEAK Level D'!$C$4:$C$1500,0),MATCH(AE$4,'Monthly PEAK Level D'!$C$4:$AE$4,0)),"")</f>
        <v/>
      </c>
      <c r="AF226" s="40" t="str">
        <f ca="1">IFERROR(-1*INDEX('Monthly PEAK Level D'!$C$4:$AE$1500,MATCH($C226,'Monthly PEAK Level D'!$C$4:$C$1500,0),MATCH(AF$4,'Monthly PEAK Level D'!$C$4:$AE$4,0)),"")</f>
        <v/>
      </c>
      <c r="AG226" s="40" t="str">
        <f ca="1">IFERROR(-1*INDEX('Monthly PEAK Level D'!$C$4:$AE$1500,MATCH($C226,'Monthly PEAK Level D'!$C$4:$C$1500,0),MATCH(AG$4,'Monthly PEAK Level D'!$C$4:$AE$4,0)),"")</f>
        <v/>
      </c>
      <c r="AH226" s="40" t="str">
        <f ca="1">IFERROR(-1*INDEX('Monthly PEAK Level D'!$C$4:$AE$1500,MATCH($C226,'Monthly PEAK Level D'!$C$4:$C$1500,0),MATCH(AH$4,'Monthly PEAK Level D'!$C$4:$AE$4,0)),"")</f>
        <v/>
      </c>
      <c r="AI226" s="40" t="str">
        <f ca="1">IFERROR(-1*INDEX('Monthly PEAK Level D'!$C$4:$AE$1500,MATCH($C226,'Monthly PEAK Level D'!$C$4:$C$1500,0),MATCH(AI$4,'Monthly PEAK Level D'!$C$4:$AE$4,0)),"")</f>
        <v/>
      </c>
      <c r="AJ226" s="40" t="str">
        <f ca="1">IFERROR(-1*INDEX('Monthly PEAK Level D'!$C$4:$AE$1500,MATCH($C226,'Monthly PEAK Level D'!$C$4:$C$1500,0),MATCH(AJ$4,'Monthly PEAK Level D'!$C$4:$AE$4,0)),"")</f>
        <v/>
      </c>
      <c r="AK226" s="40" t="str">
        <f ca="1">IFERROR(-1*INDEX('Monthly PEAK Level D'!$C$4:$AE$1500,MATCH($C226,'Monthly PEAK Level D'!$C$4:$C$1500,0),MATCH(AK$4,'Monthly PEAK Level D'!$C$4:$AE$4,0)),"")</f>
        <v/>
      </c>
    </row>
    <row r="227" spans="3:37">
      <c r="C227" s="24">
        <f t="shared" si="3"/>
        <v>52048</v>
      </c>
      <c r="D227" s="90" t="s">
        <v>65</v>
      </c>
      <c r="E227" s="91" t="s">
        <v>65</v>
      </c>
      <c r="F227" s="90" t="s">
        <v>65</v>
      </c>
      <c r="G227" s="90" t="s">
        <v>65</v>
      </c>
      <c r="H227" s="90" t="s">
        <v>65</v>
      </c>
      <c r="I227" s="90" t="s">
        <v>65</v>
      </c>
      <c r="J227" s="40" t="str">
        <f ca="1">IFERROR(-1*INDEX('Monthly PEAK Level D'!$C$4:$AE$1500,MATCH($C227,'Monthly PEAK Level D'!$C$4:$C$1500,0),MATCH(J$4,'Monthly PEAK Level D'!$C$4:$AE$4,0)),"")</f>
        <v/>
      </c>
      <c r="K227" s="46"/>
      <c r="L227" s="46"/>
      <c r="M227" s="46"/>
      <c r="N227" s="46"/>
      <c r="O227" s="46"/>
      <c r="P227" s="90" t="s">
        <v>65</v>
      </c>
      <c r="Q227" s="90" t="s">
        <v>65</v>
      </c>
      <c r="R227" s="90" t="s">
        <v>65</v>
      </c>
      <c r="S227" s="40" t="str">
        <f ca="1">IFERROR(-1*INDEX('Monthly PEAK Level D'!$C$4:$AE$1500,MATCH($C227,'Monthly PEAK Level D'!$C$4:$C$1500,0),MATCH(S$4,'Monthly PEAK Level D'!$C$4:$AE$4,0)),"")</f>
        <v/>
      </c>
      <c r="T227" s="46"/>
      <c r="U227" s="46"/>
      <c r="V227" s="46"/>
      <c r="W227" s="46"/>
      <c r="X227" s="40" t="str">
        <f ca="1">IFERROR(-1*INDEX('Monthly PEAK Level D'!$C$4:$AE$1500,MATCH($C227,'Monthly PEAK Level D'!$C$4:$C$1500,0),MATCH(X$4,'Monthly PEAK Level D'!$C$4:$AE$4,0)),"")</f>
        <v/>
      </c>
      <c r="Y227" s="40" t="str">
        <f ca="1">IFERROR(-1*INDEX('Monthly PEAK Level D'!$C$4:$AE$1500,MATCH($C227,'Monthly PEAK Level D'!$C$4:$C$1500,0),MATCH(Y$4,'Monthly PEAK Level D'!$C$4:$AE$4,0)),"")</f>
        <v/>
      </c>
      <c r="AB227" s="40" t="str">
        <f ca="1">IFERROR(-1*INDEX('Monthly PEAK Level D'!$C$4:$AE$1500,MATCH($C227,'Monthly PEAK Level D'!$C$4:$C$1500,0),MATCH(AB$4,'Monthly PEAK Level D'!$C$4:$AE$4,0)),"")</f>
        <v/>
      </c>
      <c r="AC227" s="40" t="str">
        <f ca="1">IFERROR(-1*INDEX('Monthly PEAK Level D'!$C$4:$AE$1500,MATCH($C227,'Monthly PEAK Level D'!$C$4:$C$1500,0),MATCH(AC$4,'Monthly PEAK Level D'!$C$4:$AE$4,0)),"")</f>
        <v/>
      </c>
      <c r="AD227" s="40" t="str">
        <f ca="1">IFERROR(-1*INDEX('Monthly PEAK Level D'!$C$4:$AE$1500,MATCH($C227,'Monthly PEAK Level D'!$C$4:$C$1500,0),MATCH(AD$4,'Monthly PEAK Level D'!$C$4:$AE$4,0)),"")</f>
        <v/>
      </c>
      <c r="AE227" s="40" t="str">
        <f ca="1">IFERROR(-1*INDEX('Monthly PEAK Level D'!$C$4:$AE$1500,MATCH($C227,'Monthly PEAK Level D'!$C$4:$C$1500,0),MATCH(AE$4,'Monthly PEAK Level D'!$C$4:$AE$4,0)),"")</f>
        <v/>
      </c>
      <c r="AF227" s="40" t="str">
        <f ca="1">IFERROR(-1*INDEX('Monthly PEAK Level D'!$C$4:$AE$1500,MATCH($C227,'Monthly PEAK Level D'!$C$4:$C$1500,0),MATCH(AF$4,'Monthly PEAK Level D'!$C$4:$AE$4,0)),"")</f>
        <v/>
      </c>
      <c r="AG227" s="40" t="str">
        <f ca="1">IFERROR(-1*INDEX('Monthly PEAK Level D'!$C$4:$AE$1500,MATCH($C227,'Monthly PEAK Level D'!$C$4:$C$1500,0),MATCH(AG$4,'Monthly PEAK Level D'!$C$4:$AE$4,0)),"")</f>
        <v/>
      </c>
      <c r="AH227" s="40" t="str">
        <f ca="1">IFERROR(-1*INDEX('Monthly PEAK Level D'!$C$4:$AE$1500,MATCH($C227,'Monthly PEAK Level D'!$C$4:$C$1500,0),MATCH(AH$4,'Monthly PEAK Level D'!$C$4:$AE$4,0)),"")</f>
        <v/>
      </c>
      <c r="AI227" s="40" t="str">
        <f ca="1">IFERROR(-1*INDEX('Monthly PEAK Level D'!$C$4:$AE$1500,MATCH($C227,'Monthly PEAK Level D'!$C$4:$C$1500,0),MATCH(AI$4,'Monthly PEAK Level D'!$C$4:$AE$4,0)),"")</f>
        <v/>
      </c>
      <c r="AJ227" s="40" t="str">
        <f ca="1">IFERROR(-1*INDEX('Monthly PEAK Level D'!$C$4:$AE$1500,MATCH($C227,'Monthly PEAK Level D'!$C$4:$C$1500,0),MATCH(AJ$4,'Monthly PEAK Level D'!$C$4:$AE$4,0)),"")</f>
        <v/>
      </c>
      <c r="AK227" s="40" t="str">
        <f ca="1">IFERROR(-1*INDEX('Monthly PEAK Level D'!$C$4:$AE$1500,MATCH($C227,'Monthly PEAK Level D'!$C$4:$C$1500,0),MATCH(AK$4,'Monthly PEAK Level D'!$C$4:$AE$4,0)),"")</f>
        <v/>
      </c>
    </row>
    <row r="228" spans="3:37">
      <c r="C228" s="24">
        <f t="shared" si="3"/>
        <v>52079</v>
      </c>
      <c r="D228" s="90" t="s">
        <v>65</v>
      </c>
      <c r="E228" s="91" t="s">
        <v>65</v>
      </c>
      <c r="F228" s="90" t="s">
        <v>65</v>
      </c>
      <c r="G228" s="90" t="s">
        <v>65</v>
      </c>
      <c r="H228" s="90" t="s">
        <v>65</v>
      </c>
      <c r="I228" s="90" t="s">
        <v>65</v>
      </c>
      <c r="J228" s="40" t="str">
        <f ca="1">IFERROR(-1*INDEX('Monthly PEAK Level D'!$C$4:$AE$1500,MATCH($C228,'Monthly PEAK Level D'!$C$4:$C$1500,0),MATCH(J$4,'Monthly PEAK Level D'!$C$4:$AE$4,0)),"")</f>
        <v/>
      </c>
      <c r="K228" s="46"/>
      <c r="L228" s="46"/>
      <c r="M228" s="46"/>
      <c r="N228" s="46"/>
      <c r="O228" s="46"/>
      <c r="P228" s="90" t="s">
        <v>65</v>
      </c>
      <c r="Q228" s="90" t="s">
        <v>65</v>
      </c>
      <c r="R228" s="90" t="s">
        <v>65</v>
      </c>
      <c r="S228" s="40" t="str">
        <f ca="1">IFERROR(-1*INDEX('Monthly PEAK Level D'!$C$4:$AE$1500,MATCH($C228,'Monthly PEAK Level D'!$C$4:$C$1500,0),MATCH(S$4,'Monthly PEAK Level D'!$C$4:$AE$4,0)),"")</f>
        <v/>
      </c>
      <c r="T228" s="46"/>
      <c r="U228" s="46"/>
      <c r="V228" s="46"/>
      <c r="W228" s="46"/>
      <c r="X228" s="40" t="str">
        <f ca="1">IFERROR(-1*INDEX('Monthly PEAK Level D'!$C$4:$AE$1500,MATCH($C228,'Monthly PEAK Level D'!$C$4:$C$1500,0),MATCH(X$4,'Monthly PEAK Level D'!$C$4:$AE$4,0)),"")</f>
        <v/>
      </c>
      <c r="Y228" s="40" t="str">
        <f ca="1">IFERROR(-1*INDEX('Monthly PEAK Level D'!$C$4:$AE$1500,MATCH($C228,'Monthly PEAK Level D'!$C$4:$C$1500,0),MATCH(Y$4,'Monthly PEAK Level D'!$C$4:$AE$4,0)),"")</f>
        <v/>
      </c>
      <c r="AB228" s="40" t="str">
        <f ca="1">IFERROR(-1*INDEX('Monthly PEAK Level D'!$C$4:$AE$1500,MATCH($C228,'Monthly PEAK Level D'!$C$4:$C$1500,0),MATCH(AB$4,'Monthly PEAK Level D'!$C$4:$AE$4,0)),"")</f>
        <v/>
      </c>
      <c r="AC228" s="40" t="str">
        <f ca="1">IFERROR(-1*INDEX('Monthly PEAK Level D'!$C$4:$AE$1500,MATCH($C228,'Monthly PEAK Level D'!$C$4:$C$1500,0),MATCH(AC$4,'Monthly PEAK Level D'!$C$4:$AE$4,0)),"")</f>
        <v/>
      </c>
      <c r="AD228" s="40" t="str">
        <f ca="1">IFERROR(-1*INDEX('Monthly PEAK Level D'!$C$4:$AE$1500,MATCH($C228,'Monthly PEAK Level D'!$C$4:$C$1500,0),MATCH(AD$4,'Monthly PEAK Level D'!$C$4:$AE$4,0)),"")</f>
        <v/>
      </c>
      <c r="AE228" s="40" t="str">
        <f ca="1">IFERROR(-1*INDEX('Monthly PEAK Level D'!$C$4:$AE$1500,MATCH($C228,'Monthly PEAK Level D'!$C$4:$C$1500,0),MATCH(AE$4,'Monthly PEAK Level D'!$C$4:$AE$4,0)),"")</f>
        <v/>
      </c>
      <c r="AF228" s="40" t="str">
        <f ca="1">IFERROR(-1*INDEX('Monthly PEAK Level D'!$C$4:$AE$1500,MATCH($C228,'Monthly PEAK Level D'!$C$4:$C$1500,0),MATCH(AF$4,'Monthly PEAK Level D'!$C$4:$AE$4,0)),"")</f>
        <v/>
      </c>
      <c r="AG228" s="40" t="str">
        <f ca="1">IFERROR(-1*INDEX('Monthly PEAK Level D'!$C$4:$AE$1500,MATCH($C228,'Monthly PEAK Level D'!$C$4:$C$1500,0),MATCH(AG$4,'Monthly PEAK Level D'!$C$4:$AE$4,0)),"")</f>
        <v/>
      </c>
      <c r="AH228" s="40" t="str">
        <f ca="1">IFERROR(-1*INDEX('Monthly PEAK Level D'!$C$4:$AE$1500,MATCH($C228,'Monthly PEAK Level D'!$C$4:$C$1500,0),MATCH(AH$4,'Monthly PEAK Level D'!$C$4:$AE$4,0)),"")</f>
        <v/>
      </c>
      <c r="AI228" s="40" t="str">
        <f ca="1">IFERROR(-1*INDEX('Monthly PEAK Level D'!$C$4:$AE$1500,MATCH($C228,'Monthly PEAK Level D'!$C$4:$C$1500,0),MATCH(AI$4,'Monthly PEAK Level D'!$C$4:$AE$4,0)),"")</f>
        <v/>
      </c>
      <c r="AJ228" s="40" t="str">
        <f ca="1">IFERROR(-1*INDEX('Monthly PEAK Level D'!$C$4:$AE$1500,MATCH($C228,'Monthly PEAK Level D'!$C$4:$C$1500,0),MATCH(AJ$4,'Monthly PEAK Level D'!$C$4:$AE$4,0)),"")</f>
        <v/>
      </c>
      <c r="AK228" s="40" t="str">
        <f ca="1">IFERROR(-1*INDEX('Monthly PEAK Level D'!$C$4:$AE$1500,MATCH($C228,'Monthly PEAK Level D'!$C$4:$C$1500,0),MATCH(AK$4,'Monthly PEAK Level D'!$C$4:$AE$4,0)),"")</f>
        <v/>
      </c>
    </row>
    <row r="229" spans="3:37">
      <c r="C229" s="24">
        <f t="shared" si="3"/>
        <v>52110</v>
      </c>
      <c r="D229" s="90" t="s">
        <v>65</v>
      </c>
      <c r="E229" s="91" t="s">
        <v>65</v>
      </c>
      <c r="F229" s="90" t="s">
        <v>65</v>
      </c>
      <c r="G229" s="90" t="s">
        <v>65</v>
      </c>
      <c r="H229" s="90" t="s">
        <v>65</v>
      </c>
      <c r="I229" s="90" t="s">
        <v>65</v>
      </c>
      <c r="J229" s="40" t="str">
        <f ca="1">IFERROR(-1*INDEX('Monthly PEAK Level D'!$C$4:$AE$1500,MATCH($C229,'Monthly PEAK Level D'!$C$4:$C$1500,0),MATCH(J$4,'Monthly PEAK Level D'!$C$4:$AE$4,0)),"")</f>
        <v/>
      </c>
      <c r="K229" s="46"/>
      <c r="L229" s="46"/>
      <c r="M229" s="46"/>
      <c r="N229" s="46"/>
      <c r="O229" s="46"/>
      <c r="P229" s="90" t="s">
        <v>65</v>
      </c>
      <c r="Q229" s="90" t="s">
        <v>65</v>
      </c>
      <c r="R229" s="90" t="s">
        <v>65</v>
      </c>
      <c r="S229" s="40" t="str">
        <f ca="1">IFERROR(-1*INDEX('Monthly PEAK Level D'!$C$4:$AE$1500,MATCH($C229,'Monthly PEAK Level D'!$C$4:$C$1500,0),MATCH(S$4,'Monthly PEAK Level D'!$C$4:$AE$4,0)),"")</f>
        <v/>
      </c>
      <c r="T229" s="46"/>
      <c r="U229" s="46"/>
      <c r="V229" s="46"/>
      <c r="W229" s="46"/>
      <c r="X229" s="40" t="str">
        <f ca="1">IFERROR(-1*INDEX('Monthly PEAK Level D'!$C$4:$AE$1500,MATCH($C229,'Monthly PEAK Level D'!$C$4:$C$1500,0),MATCH(X$4,'Monthly PEAK Level D'!$C$4:$AE$4,0)),"")</f>
        <v/>
      </c>
      <c r="Y229" s="40" t="str">
        <f ca="1">IFERROR(-1*INDEX('Monthly PEAK Level D'!$C$4:$AE$1500,MATCH($C229,'Monthly PEAK Level D'!$C$4:$C$1500,0),MATCH(Y$4,'Monthly PEAK Level D'!$C$4:$AE$4,0)),"")</f>
        <v/>
      </c>
      <c r="AB229" s="40" t="str">
        <f ca="1">IFERROR(-1*INDEX('Monthly PEAK Level D'!$C$4:$AE$1500,MATCH($C229,'Monthly PEAK Level D'!$C$4:$C$1500,0),MATCH(AB$4,'Monthly PEAK Level D'!$C$4:$AE$4,0)),"")</f>
        <v/>
      </c>
      <c r="AC229" s="40" t="str">
        <f ca="1">IFERROR(-1*INDEX('Monthly PEAK Level D'!$C$4:$AE$1500,MATCH($C229,'Monthly PEAK Level D'!$C$4:$C$1500,0),MATCH(AC$4,'Monthly PEAK Level D'!$C$4:$AE$4,0)),"")</f>
        <v/>
      </c>
      <c r="AD229" s="40" t="str">
        <f ca="1">IFERROR(-1*INDEX('Monthly PEAK Level D'!$C$4:$AE$1500,MATCH($C229,'Monthly PEAK Level D'!$C$4:$C$1500,0),MATCH(AD$4,'Monthly PEAK Level D'!$C$4:$AE$4,0)),"")</f>
        <v/>
      </c>
      <c r="AE229" s="40" t="str">
        <f ca="1">IFERROR(-1*INDEX('Monthly PEAK Level D'!$C$4:$AE$1500,MATCH($C229,'Monthly PEAK Level D'!$C$4:$C$1500,0),MATCH(AE$4,'Monthly PEAK Level D'!$C$4:$AE$4,0)),"")</f>
        <v/>
      </c>
      <c r="AF229" s="40" t="str">
        <f ca="1">IFERROR(-1*INDEX('Monthly PEAK Level D'!$C$4:$AE$1500,MATCH($C229,'Monthly PEAK Level D'!$C$4:$C$1500,0),MATCH(AF$4,'Monthly PEAK Level D'!$C$4:$AE$4,0)),"")</f>
        <v/>
      </c>
      <c r="AG229" s="40" t="str">
        <f ca="1">IFERROR(-1*INDEX('Monthly PEAK Level D'!$C$4:$AE$1500,MATCH($C229,'Monthly PEAK Level D'!$C$4:$C$1500,0),MATCH(AG$4,'Monthly PEAK Level D'!$C$4:$AE$4,0)),"")</f>
        <v/>
      </c>
      <c r="AH229" s="40" t="str">
        <f ca="1">IFERROR(-1*INDEX('Monthly PEAK Level D'!$C$4:$AE$1500,MATCH($C229,'Monthly PEAK Level D'!$C$4:$C$1500,0),MATCH(AH$4,'Monthly PEAK Level D'!$C$4:$AE$4,0)),"")</f>
        <v/>
      </c>
      <c r="AI229" s="40" t="str">
        <f ca="1">IFERROR(-1*INDEX('Monthly PEAK Level D'!$C$4:$AE$1500,MATCH($C229,'Monthly PEAK Level D'!$C$4:$C$1500,0),MATCH(AI$4,'Monthly PEAK Level D'!$C$4:$AE$4,0)),"")</f>
        <v/>
      </c>
      <c r="AJ229" s="40" t="str">
        <f ca="1">IFERROR(-1*INDEX('Monthly PEAK Level D'!$C$4:$AE$1500,MATCH($C229,'Monthly PEAK Level D'!$C$4:$C$1500,0),MATCH(AJ$4,'Monthly PEAK Level D'!$C$4:$AE$4,0)),"")</f>
        <v/>
      </c>
      <c r="AK229" s="40" t="str">
        <f ca="1">IFERROR(-1*INDEX('Monthly PEAK Level D'!$C$4:$AE$1500,MATCH($C229,'Monthly PEAK Level D'!$C$4:$C$1500,0),MATCH(AK$4,'Monthly PEAK Level D'!$C$4:$AE$4,0)),"")</f>
        <v/>
      </c>
    </row>
    <row r="230" spans="3:37">
      <c r="C230" s="24">
        <f t="shared" si="3"/>
        <v>52140</v>
      </c>
      <c r="D230" s="90" t="s">
        <v>65</v>
      </c>
      <c r="E230" s="91" t="s">
        <v>65</v>
      </c>
      <c r="F230" s="90" t="s">
        <v>65</v>
      </c>
      <c r="G230" s="90" t="s">
        <v>65</v>
      </c>
      <c r="H230" s="90" t="s">
        <v>65</v>
      </c>
      <c r="I230" s="90" t="s">
        <v>65</v>
      </c>
      <c r="J230" s="40" t="str">
        <f ca="1">IFERROR(-1*INDEX('Monthly PEAK Level D'!$C$4:$AE$1500,MATCH($C230,'Monthly PEAK Level D'!$C$4:$C$1500,0),MATCH(J$4,'Monthly PEAK Level D'!$C$4:$AE$4,0)),"")</f>
        <v/>
      </c>
      <c r="K230" s="46"/>
      <c r="L230" s="46"/>
      <c r="M230" s="46"/>
      <c r="N230" s="46"/>
      <c r="O230" s="46"/>
      <c r="P230" s="90" t="s">
        <v>65</v>
      </c>
      <c r="Q230" s="90" t="s">
        <v>65</v>
      </c>
      <c r="R230" s="90" t="s">
        <v>65</v>
      </c>
      <c r="S230" s="40" t="str">
        <f ca="1">IFERROR(-1*INDEX('Monthly PEAK Level D'!$C$4:$AE$1500,MATCH($C230,'Monthly PEAK Level D'!$C$4:$C$1500,0),MATCH(S$4,'Monthly PEAK Level D'!$C$4:$AE$4,0)),"")</f>
        <v/>
      </c>
      <c r="T230" s="46"/>
      <c r="U230" s="46"/>
      <c r="V230" s="46"/>
      <c r="W230" s="46"/>
      <c r="X230" s="40" t="str">
        <f ca="1">IFERROR(-1*INDEX('Monthly PEAK Level D'!$C$4:$AE$1500,MATCH($C230,'Monthly PEAK Level D'!$C$4:$C$1500,0),MATCH(X$4,'Monthly PEAK Level D'!$C$4:$AE$4,0)),"")</f>
        <v/>
      </c>
      <c r="Y230" s="40" t="str">
        <f ca="1">IFERROR(-1*INDEX('Monthly PEAK Level D'!$C$4:$AE$1500,MATCH($C230,'Monthly PEAK Level D'!$C$4:$C$1500,0),MATCH(Y$4,'Monthly PEAK Level D'!$C$4:$AE$4,0)),"")</f>
        <v/>
      </c>
      <c r="AB230" s="40" t="str">
        <f ca="1">IFERROR(-1*INDEX('Monthly PEAK Level D'!$C$4:$AE$1500,MATCH($C230,'Monthly PEAK Level D'!$C$4:$C$1500,0),MATCH(AB$4,'Monthly PEAK Level D'!$C$4:$AE$4,0)),"")</f>
        <v/>
      </c>
      <c r="AC230" s="40" t="str">
        <f ca="1">IFERROR(-1*INDEX('Monthly PEAK Level D'!$C$4:$AE$1500,MATCH($C230,'Monthly PEAK Level D'!$C$4:$C$1500,0),MATCH(AC$4,'Monthly PEAK Level D'!$C$4:$AE$4,0)),"")</f>
        <v/>
      </c>
      <c r="AD230" s="40" t="str">
        <f ca="1">IFERROR(-1*INDEX('Monthly PEAK Level D'!$C$4:$AE$1500,MATCH($C230,'Monthly PEAK Level D'!$C$4:$C$1500,0),MATCH(AD$4,'Monthly PEAK Level D'!$C$4:$AE$4,0)),"")</f>
        <v/>
      </c>
      <c r="AE230" s="40" t="str">
        <f ca="1">IFERROR(-1*INDEX('Monthly PEAK Level D'!$C$4:$AE$1500,MATCH($C230,'Monthly PEAK Level D'!$C$4:$C$1500,0),MATCH(AE$4,'Monthly PEAK Level D'!$C$4:$AE$4,0)),"")</f>
        <v/>
      </c>
      <c r="AF230" s="40" t="str">
        <f ca="1">IFERROR(-1*INDEX('Monthly PEAK Level D'!$C$4:$AE$1500,MATCH($C230,'Monthly PEAK Level D'!$C$4:$C$1500,0),MATCH(AF$4,'Monthly PEAK Level D'!$C$4:$AE$4,0)),"")</f>
        <v/>
      </c>
      <c r="AG230" s="40" t="str">
        <f ca="1">IFERROR(-1*INDEX('Monthly PEAK Level D'!$C$4:$AE$1500,MATCH($C230,'Monthly PEAK Level D'!$C$4:$C$1500,0),MATCH(AG$4,'Monthly PEAK Level D'!$C$4:$AE$4,0)),"")</f>
        <v/>
      </c>
      <c r="AH230" s="40" t="str">
        <f ca="1">IFERROR(-1*INDEX('Monthly PEAK Level D'!$C$4:$AE$1500,MATCH($C230,'Monthly PEAK Level D'!$C$4:$C$1500,0),MATCH(AH$4,'Monthly PEAK Level D'!$C$4:$AE$4,0)),"")</f>
        <v/>
      </c>
      <c r="AI230" s="40" t="str">
        <f ca="1">IFERROR(-1*INDEX('Monthly PEAK Level D'!$C$4:$AE$1500,MATCH($C230,'Monthly PEAK Level D'!$C$4:$C$1500,0),MATCH(AI$4,'Monthly PEAK Level D'!$C$4:$AE$4,0)),"")</f>
        <v/>
      </c>
      <c r="AJ230" s="40" t="str">
        <f ca="1">IFERROR(-1*INDEX('Monthly PEAK Level D'!$C$4:$AE$1500,MATCH($C230,'Monthly PEAK Level D'!$C$4:$C$1500,0),MATCH(AJ$4,'Monthly PEAK Level D'!$C$4:$AE$4,0)),"")</f>
        <v/>
      </c>
      <c r="AK230" s="40" t="str">
        <f ca="1">IFERROR(-1*INDEX('Monthly PEAK Level D'!$C$4:$AE$1500,MATCH($C230,'Monthly PEAK Level D'!$C$4:$C$1500,0),MATCH(AK$4,'Monthly PEAK Level D'!$C$4:$AE$4,0)),"")</f>
        <v/>
      </c>
    </row>
    <row r="231" spans="3:37">
      <c r="C231" s="24">
        <f t="shared" si="3"/>
        <v>52171</v>
      </c>
      <c r="D231" s="90" t="s">
        <v>65</v>
      </c>
      <c r="E231" s="91" t="s">
        <v>65</v>
      </c>
      <c r="F231" s="90" t="s">
        <v>65</v>
      </c>
      <c r="G231" s="90" t="s">
        <v>65</v>
      </c>
      <c r="H231" s="90" t="s">
        <v>65</v>
      </c>
      <c r="I231" s="90" t="s">
        <v>65</v>
      </c>
      <c r="J231" s="40" t="str">
        <f ca="1">IFERROR(-1*INDEX('Monthly PEAK Level D'!$C$4:$AE$1500,MATCH($C231,'Monthly PEAK Level D'!$C$4:$C$1500,0),MATCH(J$4,'Monthly PEAK Level D'!$C$4:$AE$4,0)),"")</f>
        <v/>
      </c>
      <c r="K231" s="46"/>
      <c r="L231" s="46"/>
      <c r="M231" s="46"/>
      <c r="N231" s="46"/>
      <c r="O231" s="46"/>
      <c r="P231" s="90" t="s">
        <v>65</v>
      </c>
      <c r="Q231" s="90" t="s">
        <v>65</v>
      </c>
      <c r="R231" s="90" t="s">
        <v>65</v>
      </c>
      <c r="S231" s="40" t="str">
        <f ca="1">IFERROR(-1*INDEX('Monthly PEAK Level D'!$C$4:$AE$1500,MATCH($C231,'Monthly PEAK Level D'!$C$4:$C$1500,0),MATCH(S$4,'Monthly PEAK Level D'!$C$4:$AE$4,0)),"")</f>
        <v/>
      </c>
      <c r="T231" s="46"/>
      <c r="U231" s="46"/>
      <c r="V231" s="46"/>
      <c r="W231" s="46"/>
      <c r="X231" s="40" t="str">
        <f ca="1">IFERROR(-1*INDEX('Monthly PEAK Level D'!$C$4:$AE$1500,MATCH($C231,'Monthly PEAK Level D'!$C$4:$C$1500,0),MATCH(X$4,'Monthly PEAK Level D'!$C$4:$AE$4,0)),"")</f>
        <v/>
      </c>
      <c r="Y231" s="40" t="str">
        <f ca="1">IFERROR(-1*INDEX('Monthly PEAK Level D'!$C$4:$AE$1500,MATCH($C231,'Monthly PEAK Level D'!$C$4:$C$1500,0),MATCH(Y$4,'Monthly PEAK Level D'!$C$4:$AE$4,0)),"")</f>
        <v/>
      </c>
      <c r="AB231" s="40" t="str">
        <f ca="1">IFERROR(-1*INDEX('Monthly PEAK Level D'!$C$4:$AE$1500,MATCH($C231,'Monthly PEAK Level D'!$C$4:$C$1500,0),MATCH(AB$4,'Monthly PEAK Level D'!$C$4:$AE$4,0)),"")</f>
        <v/>
      </c>
      <c r="AC231" s="40" t="str">
        <f ca="1">IFERROR(-1*INDEX('Monthly PEAK Level D'!$C$4:$AE$1500,MATCH($C231,'Monthly PEAK Level D'!$C$4:$C$1500,0),MATCH(AC$4,'Monthly PEAK Level D'!$C$4:$AE$4,0)),"")</f>
        <v/>
      </c>
      <c r="AD231" s="40" t="str">
        <f ca="1">IFERROR(-1*INDEX('Monthly PEAK Level D'!$C$4:$AE$1500,MATCH($C231,'Monthly PEAK Level D'!$C$4:$C$1500,0),MATCH(AD$4,'Monthly PEAK Level D'!$C$4:$AE$4,0)),"")</f>
        <v/>
      </c>
      <c r="AE231" s="40" t="str">
        <f ca="1">IFERROR(-1*INDEX('Monthly PEAK Level D'!$C$4:$AE$1500,MATCH($C231,'Monthly PEAK Level D'!$C$4:$C$1500,0),MATCH(AE$4,'Monthly PEAK Level D'!$C$4:$AE$4,0)),"")</f>
        <v/>
      </c>
      <c r="AF231" s="40" t="str">
        <f ca="1">IFERROR(-1*INDEX('Monthly PEAK Level D'!$C$4:$AE$1500,MATCH($C231,'Monthly PEAK Level D'!$C$4:$C$1500,0),MATCH(AF$4,'Monthly PEAK Level D'!$C$4:$AE$4,0)),"")</f>
        <v/>
      </c>
      <c r="AG231" s="40" t="str">
        <f ca="1">IFERROR(-1*INDEX('Monthly PEAK Level D'!$C$4:$AE$1500,MATCH($C231,'Monthly PEAK Level D'!$C$4:$C$1500,0),MATCH(AG$4,'Monthly PEAK Level D'!$C$4:$AE$4,0)),"")</f>
        <v/>
      </c>
      <c r="AH231" s="40" t="str">
        <f ca="1">IFERROR(-1*INDEX('Monthly PEAK Level D'!$C$4:$AE$1500,MATCH($C231,'Monthly PEAK Level D'!$C$4:$C$1500,0),MATCH(AH$4,'Monthly PEAK Level D'!$C$4:$AE$4,0)),"")</f>
        <v/>
      </c>
      <c r="AI231" s="40" t="str">
        <f ca="1">IFERROR(-1*INDEX('Monthly PEAK Level D'!$C$4:$AE$1500,MATCH($C231,'Monthly PEAK Level D'!$C$4:$C$1500,0),MATCH(AI$4,'Monthly PEAK Level D'!$C$4:$AE$4,0)),"")</f>
        <v/>
      </c>
      <c r="AJ231" s="40" t="str">
        <f ca="1">IFERROR(-1*INDEX('Monthly PEAK Level D'!$C$4:$AE$1500,MATCH($C231,'Monthly PEAK Level D'!$C$4:$C$1500,0),MATCH(AJ$4,'Monthly PEAK Level D'!$C$4:$AE$4,0)),"")</f>
        <v/>
      </c>
      <c r="AK231" s="40" t="str">
        <f ca="1">IFERROR(-1*INDEX('Monthly PEAK Level D'!$C$4:$AE$1500,MATCH($C231,'Monthly PEAK Level D'!$C$4:$C$1500,0),MATCH(AK$4,'Monthly PEAK Level D'!$C$4:$AE$4,0)),"")</f>
        <v/>
      </c>
    </row>
    <row r="232" spans="3:37">
      <c r="C232" s="24">
        <f t="shared" si="3"/>
        <v>52201</v>
      </c>
      <c r="D232" s="90" t="s">
        <v>65</v>
      </c>
      <c r="E232" s="91" t="s">
        <v>65</v>
      </c>
      <c r="F232" s="90" t="s">
        <v>65</v>
      </c>
      <c r="G232" s="90" t="s">
        <v>65</v>
      </c>
      <c r="H232" s="90" t="s">
        <v>65</v>
      </c>
      <c r="I232" s="90" t="s">
        <v>65</v>
      </c>
      <c r="J232" s="40" t="str">
        <f ca="1">IFERROR(-1*INDEX('Monthly PEAK Level D'!$C$4:$AE$1500,MATCH($C232,'Monthly PEAK Level D'!$C$4:$C$1500,0),MATCH(J$4,'Monthly PEAK Level D'!$C$4:$AE$4,0)),"")</f>
        <v/>
      </c>
      <c r="K232" s="46"/>
      <c r="L232" s="46"/>
      <c r="M232" s="46"/>
      <c r="N232" s="46"/>
      <c r="O232" s="46"/>
      <c r="P232" s="90" t="s">
        <v>65</v>
      </c>
      <c r="Q232" s="90" t="s">
        <v>65</v>
      </c>
      <c r="R232" s="90" t="s">
        <v>65</v>
      </c>
      <c r="S232" s="40" t="str">
        <f ca="1">IFERROR(-1*INDEX('Monthly PEAK Level D'!$C$4:$AE$1500,MATCH($C232,'Monthly PEAK Level D'!$C$4:$C$1500,0),MATCH(S$4,'Monthly PEAK Level D'!$C$4:$AE$4,0)),"")</f>
        <v/>
      </c>
      <c r="T232" s="46"/>
      <c r="U232" s="46"/>
      <c r="V232" s="46"/>
      <c r="W232" s="46"/>
      <c r="X232" s="40" t="str">
        <f ca="1">IFERROR(-1*INDEX('Monthly PEAK Level D'!$C$4:$AE$1500,MATCH($C232,'Monthly PEAK Level D'!$C$4:$C$1500,0),MATCH(X$4,'Monthly PEAK Level D'!$C$4:$AE$4,0)),"")</f>
        <v/>
      </c>
      <c r="Y232" s="40" t="str">
        <f ca="1">IFERROR(-1*INDEX('Monthly PEAK Level D'!$C$4:$AE$1500,MATCH($C232,'Monthly PEAK Level D'!$C$4:$C$1500,0),MATCH(Y$4,'Monthly PEAK Level D'!$C$4:$AE$4,0)),"")</f>
        <v/>
      </c>
      <c r="AB232" s="40" t="str">
        <f ca="1">IFERROR(-1*INDEX('Monthly PEAK Level D'!$C$4:$AE$1500,MATCH($C232,'Monthly PEAK Level D'!$C$4:$C$1500,0),MATCH(AB$4,'Monthly PEAK Level D'!$C$4:$AE$4,0)),"")</f>
        <v/>
      </c>
      <c r="AC232" s="40" t="str">
        <f ca="1">IFERROR(-1*INDEX('Monthly PEAK Level D'!$C$4:$AE$1500,MATCH($C232,'Monthly PEAK Level D'!$C$4:$C$1500,0),MATCH(AC$4,'Monthly PEAK Level D'!$C$4:$AE$4,0)),"")</f>
        <v/>
      </c>
      <c r="AD232" s="40" t="str">
        <f ca="1">IFERROR(-1*INDEX('Monthly PEAK Level D'!$C$4:$AE$1500,MATCH($C232,'Monthly PEAK Level D'!$C$4:$C$1500,0),MATCH(AD$4,'Monthly PEAK Level D'!$C$4:$AE$4,0)),"")</f>
        <v/>
      </c>
      <c r="AE232" s="40" t="str">
        <f ca="1">IFERROR(-1*INDEX('Monthly PEAK Level D'!$C$4:$AE$1500,MATCH($C232,'Monthly PEAK Level D'!$C$4:$C$1500,0),MATCH(AE$4,'Monthly PEAK Level D'!$C$4:$AE$4,0)),"")</f>
        <v/>
      </c>
      <c r="AF232" s="40" t="str">
        <f ca="1">IFERROR(-1*INDEX('Monthly PEAK Level D'!$C$4:$AE$1500,MATCH($C232,'Monthly PEAK Level D'!$C$4:$C$1500,0),MATCH(AF$4,'Monthly PEAK Level D'!$C$4:$AE$4,0)),"")</f>
        <v/>
      </c>
      <c r="AG232" s="40" t="str">
        <f ca="1">IFERROR(-1*INDEX('Monthly PEAK Level D'!$C$4:$AE$1500,MATCH($C232,'Monthly PEAK Level D'!$C$4:$C$1500,0),MATCH(AG$4,'Monthly PEAK Level D'!$C$4:$AE$4,0)),"")</f>
        <v/>
      </c>
      <c r="AH232" s="40" t="str">
        <f ca="1">IFERROR(-1*INDEX('Monthly PEAK Level D'!$C$4:$AE$1500,MATCH($C232,'Monthly PEAK Level D'!$C$4:$C$1500,0),MATCH(AH$4,'Monthly PEAK Level D'!$C$4:$AE$4,0)),"")</f>
        <v/>
      </c>
      <c r="AI232" s="40" t="str">
        <f ca="1">IFERROR(-1*INDEX('Monthly PEAK Level D'!$C$4:$AE$1500,MATCH($C232,'Monthly PEAK Level D'!$C$4:$C$1500,0),MATCH(AI$4,'Monthly PEAK Level D'!$C$4:$AE$4,0)),"")</f>
        <v/>
      </c>
      <c r="AJ232" s="40" t="str">
        <f ca="1">IFERROR(-1*INDEX('Monthly PEAK Level D'!$C$4:$AE$1500,MATCH($C232,'Monthly PEAK Level D'!$C$4:$C$1500,0),MATCH(AJ$4,'Monthly PEAK Level D'!$C$4:$AE$4,0)),"")</f>
        <v/>
      </c>
      <c r="AK232" s="40" t="str">
        <f ca="1">IFERROR(-1*INDEX('Monthly PEAK Level D'!$C$4:$AE$1500,MATCH($C232,'Monthly PEAK Level D'!$C$4:$C$1500,0),MATCH(AK$4,'Monthly PEAK Level D'!$C$4:$AE$4,0)),"")</f>
        <v/>
      </c>
    </row>
    <row r="233" spans="3:37">
      <c r="C233" s="24">
        <f t="shared" si="3"/>
        <v>52232</v>
      </c>
      <c r="D233" s="90" t="s">
        <v>65</v>
      </c>
      <c r="E233" s="91" t="s">
        <v>65</v>
      </c>
      <c r="F233" s="90" t="s">
        <v>65</v>
      </c>
      <c r="G233" s="90" t="s">
        <v>65</v>
      </c>
      <c r="H233" s="90" t="s">
        <v>65</v>
      </c>
      <c r="I233" s="90" t="s">
        <v>65</v>
      </c>
      <c r="J233" s="40" t="str">
        <f ca="1">IFERROR(-1*INDEX('Monthly PEAK Level D'!$C$4:$AE$1500,MATCH($C233,'Monthly PEAK Level D'!$C$4:$C$1500,0),MATCH(J$4,'Monthly PEAK Level D'!$C$4:$AE$4,0)),"")</f>
        <v/>
      </c>
      <c r="K233" s="46"/>
      <c r="L233" s="46"/>
      <c r="M233" s="46"/>
      <c r="N233" s="46"/>
      <c r="O233" s="46"/>
      <c r="P233" s="90" t="s">
        <v>65</v>
      </c>
      <c r="Q233" s="90" t="s">
        <v>65</v>
      </c>
      <c r="R233" s="90" t="s">
        <v>65</v>
      </c>
      <c r="S233" s="40" t="str">
        <f ca="1">IFERROR(-1*INDEX('Monthly PEAK Level D'!$C$4:$AE$1500,MATCH($C233,'Monthly PEAK Level D'!$C$4:$C$1500,0),MATCH(S$4,'Monthly PEAK Level D'!$C$4:$AE$4,0)),"")</f>
        <v/>
      </c>
      <c r="T233" s="46"/>
      <c r="U233" s="46"/>
      <c r="V233" s="46"/>
      <c r="W233" s="46"/>
      <c r="X233" s="40" t="str">
        <f ca="1">IFERROR(-1*INDEX('Monthly PEAK Level D'!$C$4:$AE$1500,MATCH($C233,'Monthly PEAK Level D'!$C$4:$C$1500,0),MATCH(X$4,'Monthly PEAK Level D'!$C$4:$AE$4,0)),"")</f>
        <v/>
      </c>
      <c r="Y233" s="40" t="str">
        <f ca="1">IFERROR(-1*INDEX('Monthly PEAK Level D'!$C$4:$AE$1500,MATCH($C233,'Monthly PEAK Level D'!$C$4:$C$1500,0),MATCH(Y$4,'Monthly PEAK Level D'!$C$4:$AE$4,0)),"")</f>
        <v/>
      </c>
      <c r="AB233" s="40" t="str">
        <f ca="1">IFERROR(-1*INDEX('Monthly PEAK Level D'!$C$4:$AE$1500,MATCH($C233,'Monthly PEAK Level D'!$C$4:$C$1500,0),MATCH(AB$4,'Monthly PEAK Level D'!$C$4:$AE$4,0)),"")</f>
        <v/>
      </c>
      <c r="AC233" s="40" t="str">
        <f ca="1">IFERROR(-1*INDEX('Monthly PEAK Level D'!$C$4:$AE$1500,MATCH($C233,'Monthly PEAK Level D'!$C$4:$C$1500,0),MATCH(AC$4,'Monthly PEAK Level D'!$C$4:$AE$4,0)),"")</f>
        <v/>
      </c>
      <c r="AD233" s="40" t="str">
        <f ca="1">IFERROR(-1*INDEX('Monthly PEAK Level D'!$C$4:$AE$1500,MATCH($C233,'Monthly PEAK Level D'!$C$4:$C$1500,0),MATCH(AD$4,'Monthly PEAK Level D'!$C$4:$AE$4,0)),"")</f>
        <v/>
      </c>
      <c r="AE233" s="40" t="str">
        <f ca="1">IFERROR(-1*INDEX('Monthly PEAK Level D'!$C$4:$AE$1500,MATCH($C233,'Monthly PEAK Level D'!$C$4:$C$1500,0),MATCH(AE$4,'Monthly PEAK Level D'!$C$4:$AE$4,0)),"")</f>
        <v/>
      </c>
      <c r="AF233" s="40" t="str">
        <f ca="1">IFERROR(-1*INDEX('Monthly PEAK Level D'!$C$4:$AE$1500,MATCH($C233,'Monthly PEAK Level D'!$C$4:$C$1500,0),MATCH(AF$4,'Monthly PEAK Level D'!$C$4:$AE$4,0)),"")</f>
        <v/>
      </c>
      <c r="AG233" s="40" t="str">
        <f ca="1">IFERROR(-1*INDEX('Monthly PEAK Level D'!$C$4:$AE$1500,MATCH($C233,'Monthly PEAK Level D'!$C$4:$C$1500,0),MATCH(AG$4,'Monthly PEAK Level D'!$C$4:$AE$4,0)),"")</f>
        <v/>
      </c>
      <c r="AH233" s="40" t="str">
        <f ca="1">IFERROR(-1*INDEX('Monthly PEAK Level D'!$C$4:$AE$1500,MATCH($C233,'Monthly PEAK Level D'!$C$4:$C$1500,0),MATCH(AH$4,'Monthly PEAK Level D'!$C$4:$AE$4,0)),"")</f>
        <v/>
      </c>
      <c r="AI233" s="40" t="str">
        <f ca="1">IFERROR(-1*INDEX('Monthly PEAK Level D'!$C$4:$AE$1500,MATCH($C233,'Monthly PEAK Level D'!$C$4:$C$1500,0),MATCH(AI$4,'Monthly PEAK Level D'!$C$4:$AE$4,0)),"")</f>
        <v/>
      </c>
      <c r="AJ233" s="40" t="str">
        <f ca="1">IFERROR(-1*INDEX('Monthly PEAK Level D'!$C$4:$AE$1500,MATCH($C233,'Monthly PEAK Level D'!$C$4:$C$1500,0),MATCH(AJ$4,'Monthly PEAK Level D'!$C$4:$AE$4,0)),"")</f>
        <v/>
      </c>
      <c r="AK233" s="40" t="str">
        <f ca="1">IFERROR(-1*INDEX('Monthly PEAK Level D'!$C$4:$AE$1500,MATCH($C233,'Monthly PEAK Level D'!$C$4:$C$1500,0),MATCH(AK$4,'Monthly PEAK Level D'!$C$4:$AE$4,0)),"")</f>
        <v/>
      </c>
    </row>
    <row r="234" spans="3:37">
      <c r="C234" s="24">
        <f t="shared" si="3"/>
        <v>52263</v>
      </c>
      <c r="D234" s="90" t="s">
        <v>65</v>
      </c>
      <c r="E234" s="91" t="s">
        <v>65</v>
      </c>
      <c r="F234" s="90" t="s">
        <v>65</v>
      </c>
      <c r="G234" s="90" t="s">
        <v>65</v>
      </c>
      <c r="H234" s="90" t="s">
        <v>65</v>
      </c>
      <c r="I234" s="90" t="s">
        <v>65</v>
      </c>
      <c r="J234" s="40" t="str">
        <f ca="1">IFERROR(-1*INDEX('Monthly PEAK Level D'!$C$4:$AE$1500,MATCH($C234,'Monthly PEAK Level D'!$C$4:$C$1500,0),MATCH(J$4,'Monthly PEAK Level D'!$C$4:$AE$4,0)),"")</f>
        <v/>
      </c>
      <c r="K234" s="46"/>
      <c r="L234" s="46"/>
      <c r="M234" s="46"/>
      <c r="N234" s="46"/>
      <c r="O234" s="46"/>
      <c r="P234" s="90" t="s">
        <v>65</v>
      </c>
      <c r="Q234" s="90" t="s">
        <v>65</v>
      </c>
      <c r="R234" s="90" t="s">
        <v>65</v>
      </c>
      <c r="S234" s="40" t="str">
        <f ca="1">IFERROR(-1*INDEX('Monthly PEAK Level D'!$C$4:$AE$1500,MATCH($C234,'Monthly PEAK Level D'!$C$4:$C$1500,0),MATCH(S$4,'Monthly PEAK Level D'!$C$4:$AE$4,0)),"")</f>
        <v/>
      </c>
      <c r="T234" s="46"/>
      <c r="U234" s="46"/>
      <c r="V234" s="46"/>
      <c r="W234" s="46"/>
      <c r="X234" s="40" t="str">
        <f ca="1">IFERROR(-1*INDEX('Monthly PEAK Level D'!$C$4:$AE$1500,MATCH($C234,'Monthly PEAK Level D'!$C$4:$C$1500,0),MATCH(X$4,'Monthly PEAK Level D'!$C$4:$AE$4,0)),"")</f>
        <v/>
      </c>
      <c r="Y234" s="40" t="str">
        <f ca="1">IFERROR(-1*INDEX('Monthly PEAK Level D'!$C$4:$AE$1500,MATCH($C234,'Monthly PEAK Level D'!$C$4:$C$1500,0),MATCH(Y$4,'Monthly PEAK Level D'!$C$4:$AE$4,0)),"")</f>
        <v/>
      </c>
      <c r="AB234" s="40" t="str">
        <f ca="1">IFERROR(-1*INDEX('Monthly PEAK Level D'!$C$4:$AE$1500,MATCH($C234,'Monthly PEAK Level D'!$C$4:$C$1500,0),MATCH(AB$4,'Monthly PEAK Level D'!$C$4:$AE$4,0)),"")</f>
        <v/>
      </c>
      <c r="AC234" s="40" t="str">
        <f ca="1">IFERROR(-1*INDEX('Monthly PEAK Level D'!$C$4:$AE$1500,MATCH($C234,'Monthly PEAK Level D'!$C$4:$C$1500,0),MATCH(AC$4,'Monthly PEAK Level D'!$C$4:$AE$4,0)),"")</f>
        <v/>
      </c>
      <c r="AD234" s="40" t="str">
        <f ca="1">IFERROR(-1*INDEX('Monthly PEAK Level D'!$C$4:$AE$1500,MATCH($C234,'Monthly PEAK Level D'!$C$4:$C$1500,0),MATCH(AD$4,'Monthly PEAK Level D'!$C$4:$AE$4,0)),"")</f>
        <v/>
      </c>
      <c r="AE234" s="40" t="str">
        <f ca="1">IFERROR(-1*INDEX('Monthly PEAK Level D'!$C$4:$AE$1500,MATCH($C234,'Monthly PEAK Level D'!$C$4:$C$1500,0),MATCH(AE$4,'Monthly PEAK Level D'!$C$4:$AE$4,0)),"")</f>
        <v/>
      </c>
      <c r="AF234" s="40" t="str">
        <f ca="1">IFERROR(-1*INDEX('Monthly PEAK Level D'!$C$4:$AE$1500,MATCH($C234,'Monthly PEAK Level D'!$C$4:$C$1500,0),MATCH(AF$4,'Monthly PEAK Level D'!$C$4:$AE$4,0)),"")</f>
        <v/>
      </c>
      <c r="AG234" s="40" t="str">
        <f ca="1">IFERROR(-1*INDEX('Monthly PEAK Level D'!$C$4:$AE$1500,MATCH($C234,'Monthly PEAK Level D'!$C$4:$C$1500,0),MATCH(AG$4,'Monthly PEAK Level D'!$C$4:$AE$4,0)),"")</f>
        <v/>
      </c>
      <c r="AH234" s="40" t="str">
        <f ca="1">IFERROR(-1*INDEX('Monthly PEAK Level D'!$C$4:$AE$1500,MATCH($C234,'Monthly PEAK Level D'!$C$4:$C$1500,0),MATCH(AH$4,'Monthly PEAK Level D'!$C$4:$AE$4,0)),"")</f>
        <v/>
      </c>
      <c r="AI234" s="40" t="str">
        <f ca="1">IFERROR(-1*INDEX('Monthly PEAK Level D'!$C$4:$AE$1500,MATCH($C234,'Monthly PEAK Level D'!$C$4:$C$1500,0),MATCH(AI$4,'Monthly PEAK Level D'!$C$4:$AE$4,0)),"")</f>
        <v/>
      </c>
      <c r="AJ234" s="40" t="str">
        <f ca="1">IFERROR(-1*INDEX('Monthly PEAK Level D'!$C$4:$AE$1500,MATCH($C234,'Monthly PEAK Level D'!$C$4:$C$1500,0),MATCH(AJ$4,'Monthly PEAK Level D'!$C$4:$AE$4,0)),"")</f>
        <v/>
      </c>
      <c r="AK234" s="40" t="str">
        <f ca="1">IFERROR(-1*INDEX('Monthly PEAK Level D'!$C$4:$AE$1500,MATCH($C234,'Monthly PEAK Level D'!$C$4:$C$1500,0),MATCH(AK$4,'Monthly PEAK Level D'!$C$4:$AE$4,0)),"")</f>
        <v/>
      </c>
    </row>
    <row r="235" spans="3:37">
      <c r="C235" s="24">
        <f t="shared" si="3"/>
        <v>52291</v>
      </c>
      <c r="D235" s="90" t="s">
        <v>65</v>
      </c>
      <c r="E235" s="91" t="s">
        <v>65</v>
      </c>
      <c r="F235" s="90" t="s">
        <v>65</v>
      </c>
      <c r="G235" s="90" t="s">
        <v>65</v>
      </c>
      <c r="H235" s="90" t="s">
        <v>65</v>
      </c>
      <c r="I235" s="90" t="s">
        <v>65</v>
      </c>
      <c r="J235" s="40" t="str">
        <f ca="1">IFERROR(-1*INDEX('Monthly PEAK Level D'!$C$4:$AE$1500,MATCH($C235,'Monthly PEAK Level D'!$C$4:$C$1500,0),MATCH(J$4,'Monthly PEAK Level D'!$C$4:$AE$4,0)),"")</f>
        <v/>
      </c>
      <c r="K235" s="46"/>
      <c r="L235" s="46"/>
      <c r="M235" s="46"/>
      <c r="N235" s="46"/>
      <c r="O235" s="46"/>
      <c r="P235" s="90" t="s">
        <v>65</v>
      </c>
      <c r="Q235" s="90" t="s">
        <v>65</v>
      </c>
      <c r="R235" s="90" t="s">
        <v>65</v>
      </c>
      <c r="S235" s="40" t="str">
        <f ca="1">IFERROR(-1*INDEX('Monthly PEAK Level D'!$C$4:$AE$1500,MATCH($C235,'Monthly PEAK Level D'!$C$4:$C$1500,0),MATCH(S$4,'Monthly PEAK Level D'!$C$4:$AE$4,0)),"")</f>
        <v/>
      </c>
      <c r="T235" s="46"/>
      <c r="U235" s="46"/>
      <c r="V235" s="46"/>
      <c r="W235" s="46"/>
      <c r="X235" s="40" t="str">
        <f ca="1">IFERROR(-1*INDEX('Monthly PEAK Level D'!$C$4:$AE$1500,MATCH($C235,'Monthly PEAK Level D'!$C$4:$C$1500,0),MATCH(X$4,'Monthly PEAK Level D'!$C$4:$AE$4,0)),"")</f>
        <v/>
      </c>
      <c r="Y235" s="40" t="str">
        <f ca="1">IFERROR(-1*INDEX('Monthly PEAK Level D'!$C$4:$AE$1500,MATCH($C235,'Monthly PEAK Level D'!$C$4:$C$1500,0),MATCH(Y$4,'Monthly PEAK Level D'!$C$4:$AE$4,0)),"")</f>
        <v/>
      </c>
      <c r="AB235" s="40" t="str">
        <f ca="1">IFERROR(-1*INDEX('Monthly PEAK Level D'!$C$4:$AE$1500,MATCH($C235,'Monthly PEAK Level D'!$C$4:$C$1500,0),MATCH(AB$4,'Monthly PEAK Level D'!$C$4:$AE$4,0)),"")</f>
        <v/>
      </c>
      <c r="AC235" s="40" t="str">
        <f ca="1">IFERROR(-1*INDEX('Monthly PEAK Level D'!$C$4:$AE$1500,MATCH($C235,'Monthly PEAK Level D'!$C$4:$C$1500,0),MATCH(AC$4,'Monthly PEAK Level D'!$C$4:$AE$4,0)),"")</f>
        <v/>
      </c>
      <c r="AD235" s="40" t="str">
        <f ca="1">IFERROR(-1*INDEX('Monthly PEAK Level D'!$C$4:$AE$1500,MATCH($C235,'Monthly PEAK Level D'!$C$4:$C$1500,0),MATCH(AD$4,'Monthly PEAK Level D'!$C$4:$AE$4,0)),"")</f>
        <v/>
      </c>
      <c r="AE235" s="40" t="str">
        <f ca="1">IFERROR(-1*INDEX('Monthly PEAK Level D'!$C$4:$AE$1500,MATCH($C235,'Monthly PEAK Level D'!$C$4:$C$1500,0),MATCH(AE$4,'Monthly PEAK Level D'!$C$4:$AE$4,0)),"")</f>
        <v/>
      </c>
      <c r="AF235" s="40" t="str">
        <f ca="1">IFERROR(-1*INDEX('Monthly PEAK Level D'!$C$4:$AE$1500,MATCH($C235,'Monthly PEAK Level D'!$C$4:$C$1500,0),MATCH(AF$4,'Monthly PEAK Level D'!$C$4:$AE$4,0)),"")</f>
        <v/>
      </c>
      <c r="AG235" s="40" t="str">
        <f ca="1">IFERROR(-1*INDEX('Monthly PEAK Level D'!$C$4:$AE$1500,MATCH($C235,'Monthly PEAK Level D'!$C$4:$C$1500,0),MATCH(AG$4,'Monthly PEAK Level D'!$C$4:$AE$4,0)),"")</f>
        <v/>
      </c>
      <c r="AH235" s="40" t="str">
        <f ca="1">IFERROR(-1*INDEX('Monthly PEAK Level D'!$C$4:$AE$1500,MATCH($C235,'Monthly PEAK Level D'!$C$4:$C$1500,0),MATCH(AH$4,'Monthly PEAK Level D'!$C$4:$AE$4,0)),"")</f>
        <v/>
      </c>
      <c r="AI235" s="40" t="str">
        <f ca="1">IFERROR(-1*INDEX('Monthly PEAK Level D'!$C$4:$AE$1500,MATCH($C235,'Monthly PEAK Level D'!$C$4:$C$1500,0),MATCH(AI$4,'Monthly PEAK Level D'!$C$4:$AE$4,0)),"")</f>
        <v/>
      </c>
      <c r="AJ235" s="40" t="str">
        <f ca="1">IFERROR(-1*INDEX('Monthly PEAK Level D'!$C$4:$AE$1500,MATCH($C235,'Monthly PEAK Level D'!$C$4:$C$1500,0),MATCH(AJ$4,'Monthly PEAK Level D'!$C$4:$AE$4,0)),"")</f>
        <v/>
      </c>
      <c r="AK235" s="40" t="str">
        <f ca="1">IFERROR(-1*INDEX('Monthly PEAK Level D'!$C$4:$AE$1500,MATCH($C235,'Monthly PEAK Level D'!$C$4:$C$1500,0),MATCH(AK$4,'Monthly PEAK Level D'!$C$4:$AE$4,0)),"")</f>
        <v/>
      </c>
    </row>
    <row r="236" spans="3:37">
      <c r="C236" s="24">
        <f t="shared" si="3"/>
        <v>52322</v>
      </c>
      <c r="D236" s="90" t="s">
        <v>65</v>
      </c>
      <c r="E236" s="91" t="s">
        <v>65</v>
      </c>
      <c r="F236" s="90" t="s">
        <v>65</v>
      </c>
      <c r="G236" s="90" t="s">
        <v>65</v>
      </c>
      <c r="H236" s="90" t="s">
        <v>65</v>
      </c>
      <c r="I236" s="90" t="s">
        <v>65</v>
      </c>
      <c r="J236" s="40" t="str">
        <f ca="1">IFERROR(-1*INDEX('Monthly PEAK Level D'!$C$4:$AE$1500,MATCH($C236,'Monthly PEAK Level D'!$C$4:$C$1500,0),MATCH(J$4,'Monthly PEAK Level D'!$C$4:$AE$4,0)),"")</f>
        <v/>
      </c>
      <c r="K236" s="46"/>
      <c r="L236" s="46"/>
      <c r="M236" s="46"/>
      <c r="N236" s="46"/>
      <c r="O236" s="46"/>
      <c r="P236" s="90" t="s">
        <v>65</v>
      </c>
      <c r="Q236" s="90" t="s">
        <v>65</v>
      </c>
      <c r="R236" s="90" t="s">
        <v>65</v>
      </c>
      <c r="S236" s="40" t="str">
        <f ca="1">IFERROR(-1*INDEX('Monthly PEAK Level D'!$C$4:$AE$1500,MATCH($C236,'Monthly PEAK Level D'!$C$4:$C$1500,0),MATCH(S$4,'Monthly PEAK Level D'!$C$4:$AE$4,0)),"")</f>
        <v/>
      </c>
      <c r="T236" s="46"/>
      <c r="U236" s="46"/>
      <c r="V236" s="46"/>
      <c r="W236" s="46"/>
      <c r="X236" s="40" t="str">
        <f ca="1">IFERROR(-1*INDEX('Monthly PEAK Level D'!$C$4:$AE$1500,MATCH($C236,'Monthly PEAK Level D'!$C$4:$C$1500,0),MATCH(X$4,'Monthly PEAK Level D'!$C$4:$AE$4,0)),"")</f>
        <v/>
      </c>
      <c r="Y236" s="40" t="str">
        <f ca="1">IFERROR(-1*INDEX('Monthly PEAK Level D'!$C$4:$AE$1500,MATCH($C236,'Monthly PEAK Level D'!$C$4:$C$1500,0),MATCH(Y$4,'Monthly PEAK Level D'!$C$4:$AE$4,0)),"")</f>
        <v/>
      </c>
      <c r="AB236" s="40" t="str">
        <f ca="1">IFERROR(-1*INDEX('Monthly PEAK Level D'!$C$4:$AE$1500,MATCH($C236,'Monthly PEAK Level D'!$C$4:$C$1500,0),MATCH(AB$4,'Monthly PEAK Level D'!$C$4:$AE$4,0)),"")</f>
        <v/>
      </c>
      <c r="AC236" s="40" t="str">
        <f ca="1">IFERROR(-1*INDEX('Monthly PEAK Level D'!$C$4:$AE$1500,MATCH($C236,'Monthly PEAK Level D'!$C$4:$C$1500,0),MATCH(AC$4,'Monthly PEAK Level D'!$C$4:$AE$4,0)),"")</f>
        <v/>
      </c>
      <c r="AD236" s="40" t="str">
        <f ca="1">IFERROR(-1*INDEX('Monthly PEAK Level D'!$C$4:$AE$1500,MATCH($C236,'Monthly PEAK Level D'!$C$4:$C$1500,0),MATCH(AD$4,'Monthly PEAK Level D'!$C$4:$AE$4,0)),"")</f>
        <v/>
      </c>
      <c r="AE236" s="40" t="str">
        <f ca="1">IFERROR(-1*INDEX('Monthly PEAK Level D'!$C$4:$AE$1500,MATCH($C236,'Monthly PEAK Level D'!$C$4:$C$1500,0),MATCH(AE$4,'Monthly PEAK Level D'!$C$4:$AE$4,0)),"")</f>
        <v/>
      </c>
      <c r="AF236" s="40" t="str">
        <f ca="1">IFERROR(-1*INDEX('Monthly PEAK Level D'!$C$4:$AE$1500,MATCH($C236,'Monthly PEAK Level D'!$C$4:$C$1500,0),MATCH(AF$4,'Monthly PEAK Level D'!$C$4:$AE$4,0)),"")</f>
        <v/>
      </c>
      <c r="AG236" s="40" t="str">
        <f ca="1">IFERROR(-1*INDEX('Monthly PEAK Level D'!$C$4:$AE$1500,MATCH($C236,'Monthly PEAK Level D'!$C$4:$C$1500,0),MATCH(AG$4,'Monthly PEAK Level D'!$C$4:$AE$4,0)),"")</f>
        <v/>
      </c>
      <c r="AH236" s="40" t="str">
        <f ca="1">IFERROR(-1*INDEX('Monthly PEAK Level D'!$C$4:$AE$1500,MATCH($C236,'Monthly PEAK Level D'!$C$4:$C$1500,0),MATCH(AH$4,'Monthly PEAK Level D'!$C$4:$AE$4,0)),"")</f>
        <v/>
      </c>
      <c r="AI236" s="40" t="str">
        <f ca="1">IFERROR(-1*INDEX('Monthly PEAK Level D'!$C$4:$AE$1500,MATCH($C236,'Monthly PEAK Level D'!$C$4:$C$1500,0),MATCH(AI$4,'Monthly PEAK Level D'!$C$4:$AE$4,0)),"")</f>
        <v/>
      </c>
      <c r="AJ236" s="40" t="str">
        <f ca="1">IFERROR(-1*INDEX('Monthly PEAK Level D'!$C$4:$AE$1500,MATCH($C236,'Monthly PEAK Level D'!$C$4:$C$1500,0),MATCH(AJ$4,'Monthly PEAK Level D'!$C$4:$AE$4,0)),"")</f>
        <v/>
      </c>
      <c r="AK236" s="40" t="str">
        <f ca="1">IFERROR(-1*INDEX('Monthly PEAK Level D'!$C$4:$AE$1500,MATCH($C236,'Monthly PEAK Level D'!$C$4:$C$1500,0),MATCH(AK$4,'Monthly PEAK Level D'!$C$4:$AE$4,0)),"")</f>
        <v/>
      </c>
    </row>
    <row r="237" spans="3:37">
      <c r="C237" s="24">
        <f t="shared" si="3"/>
        <v>52352</v>
      </c>
      <c r="D237" s="90" t="s">
        <v>65</v>
      </c>
      <c r="E237" s="91" t="s">
        <v>65</v>
      </c>
      <c r="F237" s="90" t="s">
        <v>65</v>
      </c>
      <c r="G237" s="90" t="s">
        <v>65</v>
      </c>
      <c r="H237" s="90" t="s">
        <v>65</v>
      </c>
      <c r="I237" s="90" t="s">
        <v>65</v>
      </c>
      <c r="J237" s="40" t="str">
        <f ca="1">IFERROR(-1*INDEX('Monthly PEAK Level D'!$C$4:$AE$1500,MATCH($C237,'Monthly PEAK Level D'!$C$4:$C$1500,0),MATCH(J$4,'Monthly PEAK Level D'!$C$4:$AE$4,0)),"")</f>
        <v/>
      </c>
      <c r="K237" s="46"/>
      <c r="L237" s="46"/>
      <c r="M237" s="46"/>
      <c r="N237" s="46"/>
      <c r="O237" s="46"/>
      <c r="P237" s="90" t="s">
        <v>65</v>
      </c>
      <c r="Q237" s="90" t="s">
        <v>65</v>
      </c>
      <c r="R237" s="90" t="s">
        <v>65</v>
      </c>
      <c r="S237" s="40" t="str">
        <f ca="1">IFERROR(-1*INDEX('Monthly PEAK Level D'!$C$4:$AE$1500,MATCH($C237,'Monthly PEAK Level D'!$C$4:$C$1500,0),MATCH(S$4,'Monthly PEAK Level D'!$C$4:$AE$4,0)),"")</f>
        <v/>
      </c>
      <c r="T237" s="46"/>
      <c r="U237" s="46"/>
      <c r="V237" s="46"/>
      <c r="W237" s="46"/>
      <c r="X237" s="40" t="str">
        <f ca="1">IFERROR(-1*INDEX('Monthly PEAK Level D'!$C$4:$AE$1500,MATCH($C237,'Monthly PEAK Level D'!$C$4:$C$1500,0),MATCH(X$4,'Monthly PEAK Level D'!$C$4:$AE$4,0)),"")</f>
        <v/>
      </c>
      <c r="Y237" s="40" t="str">
        <f ca="1">IFERROR(-1*INDEX('Monthly PEAK Level D'!$C$4:$AE$1500,MATCH($C237,'Monthly PEAK Level D'!$C$4:$C$1500,0),MATCH(Y$4,'Monthly PEAK Level D'!$C$4:$AE$4,0)),"")</f>
        <v/>
      </c>
      <c r="AB237" s="40" t="str">
        <f ca="1">IFERROR(-1*INDEX('Monthly PEAK Level D'!$C$4:$AE$1500,MATCH($C237,'Monthly PEAK Level D'!$C$4:$C$1500,0),MATCH(AB$4,'Monthly PEAK Level D'!$C$4:$AE$4,0)),"")</f>
        <v/>
      </c>
      <c r="AC237" s="40" t="str">
        <f ca="1">IFERROR(-1*INDEX('Monthly PEAK Level D'!$C$4:$AE$1500,MATCH($C237,'Monthly PEAK Level D'!$C$4:$C$1500,0),MATCH(AC$4,'Monthly PEAK Level D'!$C$4:$AE$4,0)),"")</f>
        <v/>
      </c>
      <c r="AD237" s="40" t="str">
        <f ca="1">IFERROR(-1*INDEX('Monthly PEAK Level D'!$C$4:$AE$1500,MATCH($C237,'Monthly PEAK Level D'!$C$4:$C$1500,0),MATCH(AD$4,'Monthly PEAK Level D'!$C$4:$AE$4,0)),"")</f>
        <v/>
      </c>
      <c r="AE237" s="40" t="str">
        <f ca="1">IFERROR(-1*INDEX('Monthly PEAK Level D'!$C$4:$AE$1500,MATCH($C237,'Monthly PEAK Level D'!$C$4:$C$1500,0),MATCH(AE$4,'Monthly PEAK Level D'!$C$4:$AE$4,0)),"")</f>
        <v/>
      </c>
      <c r="AF237" s="40" t="str">
        <f ca="1">IFERROR(-1*INDEX('Monthly PEAK Level D'!$C$4:$AE$1500,MATCH($C237,'Monthly PEAK Level D'!$C$4:$C$1500,0),MATCH(AF$4,'Monthly PEAK Level D'!$C$4:$AE$4,0)),"")</f>
        <v/>
      </c>
      <c r="AG237" s="40" t="str">
        <f ca="1">IFERROR(-1*INDEX('Monthly PEAK Level D'!$C$4:$AE$1500,MATCH($C237,'Monthly PEAK Level D'!$C$4:$C$1500,0),MATCH(AG$4,'Monthly PEAK Level D'!$C$4:$AE$4,0)),"")</f>
        <v/>
      </c>
      <c r="AH237" s="40" t="str">
        <f ca="1">IFERROR(-1*INDEX('Monthly PEAK Level D'!$C$4:$AE$1500,MATCH($C237,'Monthly PEAK Level D'!$C$4:$C$1500,0),MATCH(AH$4,'Monthly PEAK Level D'!$C$4:$AE$4,0)),"")</f>
        <v/>
      </c>
      <c r="AI237" s="40" t="str">
        <f ca="1">IFERROR(-1*INDEX('Monthly PEAK Level D'!$C$4:$AE$1500,MATCH($C237,'Monthly PEAK Level D'!$C$4:$C$1500,0),MATCH(AI$4,'Monthly PEAK Level D'!$C$4:$AE$4,0)),"")</f>
        <v/>
      </c>
      <c r="AJ237" s="40" t="str">
        <f ca="1">IFERROR(-1*INDEX('Monthly PEAK Level D'!$C$4:$AE$1500,MATCH($C237,'Monthly PEAK Level D'!$C$4:$C$1500,0),MATCH(AJ$4,'Monthly PEAK Level D'!$C$4:$AE$4,0)),"")</f>
        <v/>
      </c>
      <c r="AK237" s="40" t="str">
        <f ca="1">IFERROR(-1*INDEX('Monthly PEAK Level D'!$C$4:$AE$1500,MATCH($C237,'Monthly PEAK Level D'!$C$4:$C$1500,0),MATCH(AK$4,'Monthly PEAK Level D'!$C$4:$AE$4,0)),"")</f>
        <v/>
      </c>
    </row>
    <row r="238" spans="3:37">
      <c r="C238" s="24">
        <f t="shared" si="3"/>
        <v>52383</v>
      </c>
      <c r="D238" s="90" t="s">
        <v>65</v>
      </c>
      <c r="E238" s="91" t="s">
        <v>65</v>
      </c>
      <c r="F238" s="90" t="s">
        <v>65</v>
      </c>
      <c r="G238" s="90" t="s">
        <v>65</v>
      </c>
      <c r="H238" s="90" t="s">
        <v>65</v>
      </c>
      <c r="I238" s="90" t="s">
        <v>65</v>
      </c>
      <c r="J238" s="40" t="str">
        <f ca="1">IFERROR(-1*INDEX('Monthly PEAK Level D'!$C$4:$AE$1500,MATCH($C238,'Monthly PEAK Level D'!$C$4:$C$1500,0),MATCH(J$4,'Monthly PEAK Level D'!$C$4:$AE$4,0)),"")</f>
        <v/>
      </c>
      <c r="K238" s="46"/>
      <c r="L238" s="46"/>
      <c r="M238" s="46"/>
      <c r="N238" s="46"/>
      <c r="O238" s="46"/>
      <c r="P238" s="90" t="s">
        <v>65</v>
      </c>
      <c r="Q238" s="90" t="s">
        <v>65</v>
      </c>
      <c r="R238" s="90" t="s">
        <v>65</v>
      </c>
      <c r="S238" s="40" t="str">
        <f ca="1">IFERROR(-1*INDEX('Monthly PEAK Level D'!$C$4:$AE$1500,MATCH($C238,'Monthly PEAK Level D'!$C$4:$C$1500,0),MATCH(S$4,'Monthly PEAK Level D'!$C$4:$AE$4,0)),"")</f>
        <v/>
      </c>
      <c r="T238" s="46"/>
      <c r="U238" s="46"/>
      <c r="V238" s="46"/>
      <c r="W238" s="46"/>
      <c r="X238" s="40" t="str">
        <f ca="1">IFERROR(-1*INDEX('Monthly PEAK Level D'!$C$4:$AE$1500,MATCH($C238,'Monthly PEAK Level D'!$C$4:$C$1500,0),MATCH(X$4,'Monthly PEAK Level D'!$C$4:$AE$4,0)),"")</f>
        <v/>
      </c>
      <c r="Y238" s="40" t="str">
        <f ca="1">IFERROR(-1*INDEX('Monthly PEAK Level D'!$C$4:$AE$1500,MATCH($C238,'Monthly PEAK Level D'!$C$4:$C$1500,0),MATCH(Y$4,'Monthly PEAK Level D'!$C$4:$AE$4,0)),"")</f>
        <v/>
      </c>
      <c r="AB238" s="40" t="str">
        <f ca="1">IFERROR(-1*INDEX('Monthly PEAK Level D'!$C$4:$AE$1500,MATCH($C238,'Monthly PEAK Level D'!$C$4:$C$1500,0),MATCH(AB$4,'Monthly PEAK Level D'!$C$4:$AE$4,0)),"")</f>
        <v/>
      </c>
      <c r="AC238" s="40" t="str">
        <f ca="1">IFERROR(-1*INDEX('Monthly PEAK Level D'!$C$4:$AE$1500,MATCH($C238,'Monthly PEAK Level D'!$C$4:$C$1500,0),MATCH(AC$4,'Monthly PEAK Level D'!$C$4:$AE$4,0)),"")</f>
        <v/>
      </c>
      <c r="AD238" s="40" t="str">
        <f ca="1">IFERROR(-1*INDEX('Monthly PEAK Level D'!$C$4:$AE$1500,MATCH($C238,'Monthly PEAK Level D'!$C$4:$C$1500,0),MATCH(AD$4,'Monthly PEAK Level D'!$C$4:$AE$4,0)),"")</f>
        <v/>
      </c>
      <c r="AE238" s="40" t="str">
        <f ca="1">IFERROR(-1*INDEX('Monthly PEAK Level D'!$C$4:$AE$1500,MATCH($C238,'Monthly PEAK Level D'!$C$4:$C$1500,0),MATCH(AE$4,'Monthly PEAK Level D'!$C$4:$AE$4,0)),"")</f>
        <v/>
      </c>
      <c r="AF238" s="40" t="str">
        <f ca="1">IFERROR(-1*INDEX('Monthly PEAK Level D'!$C$4:$AE$1500,MATCH($C238,'Monthly PEAK Level D'!$C$4:$C$1500,0),MATCH(AF$4,'Monthly PEAK Level D'!$C$4:$AE$4,0)),"")</f>
        <v/>
      </c>
      <c r="AG238" s="40" t="str">
        <f ca="1">IFERROR(-1*INDEX('Monthly PEAK Level D'!$C$4:$AE$1500,MATCH($C238,'Monthly PEAK Level D'!$C$4:$C$1500,0),MATCH(AG$4,'Monthly PEAK Level D'!$C$4:$AE$4,0)),"")</f>
        <v/>
      </c>
      <c r="AH238" s="40" t="str">
        <f ca="1">IFERROR(-1*INDEX('Monthly PEAK Level D'!$C$4:$AE$1500,MATCH($C238,'Monthly PEAK Level D'!$C$4:$C$1500,0),MATCH(AH$4,'Monthly PEAK Level D'!$C$4:$AE$4,0)),"")</f>
        <v/>
      </c>
      <c r="AI238" s="40" t="str">
        <f ca="1">IFERROR(-1*INDEX('Monthly PEAK Level D'!$C$4:$AE$1500,MATCH($C238,'Monthly PEAK Level D'!$C$4:$C$1500,0),MATCH(AI$4,'Monthly PEAK Level D'!$C$4:$AE$4,0)),"")</f>
        <v/>
      </c>
      <c r="AJ238" s="40" t="str">
        <f ca="1">IFERROR(-1*INDEX('Monthly PEAK Level D'!$C$4:$AE$1500,MATCH($C238,'Monthly PEAK Level D'!$C$4:$C$1500,0),MATCH(AJ$4,'Monthly PEAK Level D'!$C$4:$AE$4,0)),"")</f>
        <v/>
      </c>
      <c r="AK238" s="40" t="str">
        <f ca="1">IFERROR(-1*INDEX('Monthly PEAK Level D'!$C$4:$AE$1500,MATCH($C238,'Monthly PEAK Level D'!$C$4:$C$1500,0),MATCH(AK$4,'Monthly PEAK Level D'!$C$4:$AE$4,0)),"")</f>
        <v/>
      </c>
    </row>
    <row r="239" spans="3:37">
      <c r="C239" s="24">
        <f t="shared" si="3"/>
        <v>52413</v>
      </c>
      <c r="D239" s="90" t="s">
        <v>65</v>
      </c>
      <c r="E239" s="91" t="s">
        <v>65</v>
      </c>
      <c r="F239" s="90" t="s">
        <v>65</v>
      </c>
      <c r="G239" s="90" t="s">
        <v>65</v>
      </c>
      <c r="H239" s="90" t="s">
        <v>65</v>
      </c>
      <c r="I239" s="90" t="s">
        <v>65</v>
      </c>
      <c r="J239" s="40" t="str">
        <f ca="1">IFERROR(-1*INDEX('Monthly PEAK Level D'!$C$4:$AE$1500,MATCH($C239,'Monthly PEAK Level D'!$C$4:$C$1500,0),MATCH(J$4,'Monthly PEAK Level D'!$C$4:$AE$4,0)),"")</f>
        <v/>
      </c>
      <c r="K239" s="46"/>
      <c r="L239" s="46"/>
      <c r="M239" s="46"/>
      <c r="N239" s="46"/>
      <c r="O239" s="46"/>
      <c r="P239" s="90" t="s">
        <v>65</v>
      </c>
      <c r="Q239" s="90" t="s">
        <v>65</v>
      </c>
      <c r="R239" s="90" t="s">
        <v>65</v>
      </c>
      <c r="S239" s="40" t="str">
        <f ca="1">IFERROR(-1*INDEX('Monthly PEAK Level D'!$C$4:$AE$1500,MATCH($C239,'Monthly PEAK Level D'!$C$4:$C$1500,0),MATCH(S$4,'Monthly PEAK Level D'!$C$4:$AE$4,0)),"")</f>
        <v/>
      </c>
      <c r="T239" s="46"/>
      <c r="U239" s="46"/>
      <c r="V239" s="46"/>
      <c r="W239" s="46"/>
      <c r="X239" s="40" t="str">
        <f ca="1">IFERROR(-1*INDEX('Monthly PEAK Level D'!$C$4:$AE$1500,MATCH($C239,'Monthly PEAK Level D'!$C$4:$C$1500,0),MATCH(X$4,'Monthly PEAK Level D'!$C$4:$AE$4,0)),"")</f>
        <v/>
      </c>
      <c r="Y239" s="40" t="str">
        <f ca="1">IFERROR(-1*INDEX('Monthly PEAK Level D'!$C$4:$AE$1500,MATCH($C239,'Monthly PEAK Level D'!$C$4:$C$1500,0),MATCH(Y$4,'Monthly PEAK Level D'!$C$4:$AE$4,0)),"")</f>
        <v/>
      </c>
      <c r="AB239" s="40" t="str">
        <f ca="1">IFERROR(-1*INDEX('Monthly PEAK Level D'!$C$4:$AE$1500,MATCH($C239,'Monthly PEAK Level D'!$C$4:$C$1500,0),MATCH(AB$4,'Monthly PEAK Level D'!$C$4:$AE$4,0)),"")</f>
        <v/>
      </c>
      <c r="AC239" s="40" t="str">
        <f ca="1">IFERROR(-1*INDEX('Monthly PEAK Level D'!$C$4:$AE$1500,MATCH($C239,'Monthly PEAK Level D'!$C$4:$C$1500,0),MATCH(AC$4,'Monthly PEAK Level D'!$C$4:$AE$4,0)),"")</f>
        <v/>
      </c>
      <c r="AD239" s="40" t="str">
        <f ca="1">IFERROR(-1*INDEX('Monthly PEAK Level D'!$C$4:$AE$1500,MATCH($C239,'Monthly PEAK Level D'!$C$4:$C$1500,0),MATCH(AD$4,'Monthly PEAK Level D'!$C$4:$AE$4,0)),"")</f>
        <v/>
      </c>
      <c r="AE239" s="40" t="str">
        <f ca="1">IFERROR(-1*INDEX('Monthly PEAK Level D'!$C$4:$AE$1500,MATCH($C239,'Monthly PEAK Level D'!$C$4:$C$1500,0),MATCH(AE$4,'Monthly PEAK Level D'!$C$4:$AE$4,0)),"")</f>
        <v/>
      </c>
      <c r="AF239" s="40" t="str">
        <f ca="1">IFERROR(-1*INDEX('Monthly PEAK Level D'!$C$4:$AE$1500,MATCH($C239,'Monthly PEAK Level D'!$C$4:$C$1500,0),MATCH(AF$4,'Monthly PEAK Level D'!$C$4:$AE$4,0)),"")</f>
        <v/>
      </c>
      <c r="AG239" s="40" t="str">
        <f ca="1">IFERROR(-1*INDEX('Monthly PEAK Level D'!$C$4:$AE$1500,MATCH($C239,'Monthly PEAK Level D'!$C$4:$C$1500,0),MATCH(AG$4,'Monthly PEAK Level D'!$C$4:$AE$4,0)),"")</f>
        <v/>
      </c>
      <c r="AH239" s="40" t="str">
        <f ca="1">IFERROR(-1*INDEX('Monthly PEAK Level D'!$C$4:$AE$1500,MATCH($C239,'Monthly PEAK Level D'!$C$4:$C$1500,0),MATCH(AH$4,'Monthly PEAK Level D'!$C$4:$AE$4,0)),"")</f>
        <v/>
      </c>
      <c r="AI239" s="40" t="str">
        <f ca="1">IFERROR(-1*INDEX('Monthly PEAK Level D'!$C$4:$AE$1500,MATCH($C239,'Monthly PEAK Level D'!$C$4:$C$1500,0),MATCH(AI$4,'Monthly PEAK Level D'!$C$4:$AE$4,0)),"")</f>
        <v/>
      </c>
      <c r="AJ239" s="40" t="str">
        <f ca="1">IFERROR(-1*INDEX('Monthly PEAK Level D'!$C$4:$AE$1500,MATCH($C239,'Monthly PEAK Level D'!$C$4:$C$1500,0),MATCH(AJ$4,'Monthly PEAK Level D'!$C$4:$AE$4,0)),"")</f>
        <v/>
      </c>
      <c r="AK239" s="40" t="str">
        <f ca="1">IFERROR(-1*INDEX('Monthly PEAK Level D'!$C$4:$AE$1500,MATCH($C239,'Monthly PEAK Level D'!$C$4:$C$1500,0),MATCH(AK$4,'Monthly PEAK Level D'!$C$4:$AE$4,0)),"")</f>
        <v/>
      </c>
    </row>
    <row r="240" spans="3:37">
      <c r="C240" s="24">
        <f t="shared" si="3"/>
        <v>52444</v>
      </c>
      <c r="D240" s="90" t="s">
        <v>65</v>
      </c>
      <c r="E240" s="91" t="s">
        <v>65</v>
      </c>
      <c r="F240" s="90" t="s">
        <v>65</v>
      </c>
      <c r="G240" s="90" t="s">
        <v>65</v>
      </c>
      <c r="H240" s="90" t="s">
        <v>65</v>
      </c>
      <c r="I240" s="90" t="s">
        <v>65</v>
      </c>
      <c r="J240" s="40" t="str">
        <f ca="1">IFERROR(-1*INDEX('Monthly PEAK Level D'!$C$4:$AE$1500,MATCH($C240,'Monthly PEAK Level D'!$C$4:$C$1500,0),MATCH(J$4,'Monthly PEAK Level D'!$C$4:$AE$4,0)),"")</f>
        <v/>
      </c>
      <c r="K240" s="46"/>
      <c r="L240" s="46"/>
      <c r="M240" s="46"/>
      <c r="N240" s="46"/>
      <c r="O240" s="46"/>
      <c r="P240" s="90" t="s">
        <v>65</v>
      </c>
      <c r="Q240" s="90" t="s">
        <v>65</v>
      </c>
      <c r="R240" s="90" t="s">
        <v>65</v>
      </c>
      <c r="S240" s="40" t="str">
        <f ca="1">IFERROR(-1*INDEX('Monthly PEAK Level D'!$C$4:$AE$1500,MATCH($C240,'Monthly PEAK Level D'!$C$4:$C$1500,0),MATCH(S$4,'Monthly PEAK Level D'!$C$4:$AE$4,0)),"")</f>
        <v/>
      </c>
      <c r="T240" s="46"/>
      <c r="U240" s="46"/>
      <c r="V240" s="46"/>
      <c r="W240" s="46"/>
      <c r="X240" s="40" t="str">
        <f ca="1">IFERROR(-1*INDEX('Monthly PEAK Level D'!$C$4:$AE$1500,MATCH($C240,'Monthly PEAK Level D'!$C$4:$C$1500,0),MATCH(X$4,'Monthly PEAK Level D'!$C$4:$AE$4,0)),"")</f>
        <v/>
      </c>
      <c r="Y240" s="40" t="str">
        <f ca="1">IFERROR(-1*INDEX('Monthly PEAK Level D'!$C$4:$AE$1500,MATCH($C240,'Monthly PEAK Level D'!$C$4:$C$1500,0),MATCH(Y$4,'Monthly PEAK Level D'!$C$4:$AE$4,0)),"")</f>
        <v/>
      </c>
      <c r="AB240" s="40" t="str">
        <f ca="1">IFERROR(-1*INDEX('Monthly PEAK Level D'!$C$4:$AE$1500,MATCH($C240,'Monthly PEAK Level D'!$C$4:$C$1500,0),MATCH(AB$4,'Monthly PEAK Level D'!$C$4:$AE$4,0)),"")</f>
        <v/>
      </c>
      <c r="AC240" s="40" t="str">
        <f ca="1">IFERROR(-1*INDEX('Monthly PEAK Level D'!$C$4:$AE$1500,MATCH($C240,'Monthly PEAK Level D'!$C$4:$C$1500,0),MATCH(AC$4,'Monthly PEAK Level D'!$C$4:$AE$4,0)),"")</f>
        <v/>
      </c>
      <c r="AD240" s="40" t="str">
        <f ca="1">IFERROR(-1*INDEX('Monthly PEAK Level D'!$C$4:$AE$1500,MATCH($C240,'Monthly PEAK Level D'!$C$4:$C$1500,0),MATCH(AD$4,'Monthly PEAK Level D'!$C$4:$AE$4,0)),"")</f>
        <v/>
      </c>
      <c r="AE240" s="40" t="str">
        <f ca="1">IFERROR(-1*INDEX('Monthly PEAK Level D'!$C$4:$AE$1500,MATCH($C240,'Monthly PEAK Level D'!$C$4:$C$1500,0),MATCH(AE$4,'Monthly PEAK Level D'!$C$4:$AE$4,0)),"")</f>
        <v/>
      </c>
      <c r="AF240" s="40" t="str">
        <f ca="1">IFERROR(-1*INDEX('Monthly PEAK Level D'!$C$4:$AE$1500,MATCH($C240,'Monthly PEAK Level D'!$C$4:$C$1500,0),MATCH(AF$4,'Monthly PEAK Level D'!$C$4:$AE$4,0)),"")</f>
        <v/>
      </c>
      <c r="AG240" s="40" t="str">
        <f ca="1">IFERROR(-1*INDEX('Monthly PEAK Level D'!$C$4:$AE$1500,MATCH($C240,'Monthly PEAK Level D'!$C$4:$C$1500,0),MATCH(AG$4,'Monthly PEAK Level D'!$C$4:$AE$4,0)),"")</f>
        <v/>
      </c>
      <c r="AH240" s="40" t="str">
        <f ca="1">IFERROR(-1*INDEX('Monthly PEAK Level D'!$C$4:$AE$1500,MATCH($C240,'Monthly PEAK Level D'!$C$4:$C$1500,0),MATCH(AH$4,'Monthly PEAK Level D'!$C$4:$AE$4,0)),"")</f>
        <v/>
      </c>
      <c r="AI240" s="40" t="str">
        <f ca="1">IFERROR(-1*INDEX('Monthly PEAK Level D'!$C$4:$AE$1500,MATCH($C240,'Monthly PEAK Level D'!$C$4:$C$1500,0),MATCH(AI$4,'Monthly PEAK Level D'!$C$4:$AE$4,0)),"")</f>
        <v/>
      </c>
      <c r="AJ240" s="40" t="str">
        <f ca="1">IFERROR(-1*INDEX('Monthly PEAK Level D'!$C$4:$AE$1500,MATCH($C240,'Monthly PEAK Level D'!$C$4:$C$1500,0),MATCH(AJ$4,'Monthly PEAK Level D'!$C$4:$AE$4,0)),"")</f>
        <v/>
      </c>
      <c r="AK240" s="40" t="str">
        <f ca="1">IFERROR(-1*INDEX('Monthly PEAK Level D'!$C$4:$AE$1500,MATCH($C240,'Monthly PEAK Level D'!$C$4:$C$1500,0),MATCH(AK$4,'Monthly PEAK Level D'!$C$4:$AE$4,0)),"")</f>
        <v/>
      </c>
    </row>
    <row r="241" spans="3:37">
      <c r="C241" s="24">
        <f t="shared" si="3"/>
        <v>52475</v>
      </c>
      <c r="D241" s="90" t="s">
        <v>65</v>
      </c>
      <c r="E241" s="91" t="s">
        <v>65</v>
      </c>
      <c r="F241" s="90" t="s">
        <v>65</v>
      </c>
      <c r="G241" s="90" t="s">
        <v>65</v>
      </c>
      <c r="H241" s="90" t="s">
        <v>65</v>
      </c>
      <c r="I241" s="90" t="s">
        <v>65</v>
      </c>
      <c r="J241" s="40" t="str">
        <f ca="1">IFERROR(-1*INDEX('Monthly PEAK Level D'!$C$4:$AE$1500,MATCH($C241,'Monthly PEAK Level D'!$C$4:$C$1500,0),MATCH(J$4,'Monthly PEAK Level D'!$C$4:$AE$4,0)),"")</f>
        <v/>
      </c>
      <c r="K241" s="46"/>
      <c r="L241" s="46"/>
      <c r="M241" s="46"/>
      <c r="N241" s="46"/>
      <c r="O241" s="46"/>
      <c r="P241" s="90" t="s">
        <v>65</v>
      </c>
      <c r="Q241" s="90" t="s">
        <v>65</v>
      </c>
      <c r="R241" s="90" t="s">
        <v>65</v>
      </c>
      <c r="S241" s="40" t="str">
        <f ca="1">IFERROR(-1*INDEX('Monthly PEAK Level D'!$C$4:$AE$1500,MATCH($C241,'Monthly PEAK Level D'!$C$4:$C$1500,0),MATCH(S$4,'Monthly PEAK Level D'!$C$4:$AE$4,0)),"")</f>
        <v/>
      </c>
      <c r="T241" s="46"/>
      <c r="U241" s="46"/>
      <c r="V241" s="46"/>
      <c r="W241" s="46"/>
      <c r="X241" s="40" t="str">
        <f ca="1">IFERROR(-1*INDEX('Monthly PEAK Level D'!$C$4:$AE$1500,MATCH($C241,'Monthly PEAK Level D'!$C$4:$C$1500,0),MATCH(X$4,'Monthly PEAK Level D'!$C$4:$AE$4,0)),"")</f>
        <v/>
      </c>
      <c r="Y241" s="40" t="str">
        <f ca="1">IFERROR(-1*INDEX('Monthly PEAK Level D'!$C$4:$AE$1500,MATCH($C241,'Monthly PEAK Level D'!$C$4:$C$1500,0),MATCH(Y$4,'Monthly PEAK Level D'!$C$4:$AE$4,0)),"")</f>
        <v/>
      </c>
      <c r="AB241" s="40" t="str">
        <f ca="1">IFERROR(-1*INDEX('Monthly PEAK Level D'!$C$4:$AE$1500,MATCH($C241,'Monthly PEAK Level D'!$C$4:$C$1500,0),MATCH(AB$4,'Monthly PEAK Level D'!$C$4:$AE$4,0)),"")</f>
        <v/>
      </c>
      <c r="AC241" s="40" t="str">
        <f ca="1">IFERROR(-1*INDEX('Monthly PEAK Level D'!$C$4:$AE$1500,MATCH($C241,'Monthly PEAK Level D'!$C$4:$C$1500,0),MATCH(AC$4,'Monthly PEAK Level D'!$C$4:$AE$4,0)),"")</f>
        <v/>
      </c>
      <c r="AD241" s="40" t="str">
        <f ca="1">IFERROR(-1*INDEX('Monthly PEAK Level D'!$C$4:$AE$1500,MATCH($C241,'Monthly PEAK Level D'!$C$4:$C$1500,0),MATCH(AD$4,'Monthly PEAK Level D'!$C$4:$AE$4,0)),"")</f>
        <v/>
      </c>
      <c r="AE241" s="40" t="str">
        <f ca="1">IFERROR(-1*INDEX('Monthly PEAK Level D'!$C$4:$AE$1500,MATCH($C241,'Monthly PEAK Level D'!$C$4:$C$1500,0),MATCH(AE$4,'Monthly PEAK Level D'!$C$4:$AE$4,0)),"")</f>
        <v/>
      </c>
      <c r="AF241" s="40" t="str">
        <f ca="1">IFERROR(-1*INDEX('Monthly PEAK Level D'!$C$4:$AE$1500,MATCH($C241,'Monthly PEAK Level D'!$C$4:$C$1500,0),MATCH(AF$4,'Monthly PEAK Level D'!$C$4:$AE$4,0)),"")</f>
        <v/>
      </c>
      <c r="AG241" s="40" t="str">
        <f ca="1">IFERROR(-1*INDEX('Monthly PEAK Level D'!$C$4:$AE$1500,MATCH($C241,'Monthly PEAK Level D'!$C$4:$C$1500,0),MATCH(AG$4,'Monthly PEAK Level D'!$C$4:$AE$4,0)),"")</f>
        <v/>
      </c>
      <c r="AH241" s="40" t="str">
        <f ca="1">IFERROR(-1*INDEX('Monthly PEAK Level D'!$C$4:$AE$1500,MATCH($C241,'Monthly PEAK Level D'!$C$4:$C$1500,0),MATCH(AH$4,'Monthly PEAK Level D'!$C$4:$AE$4,0)),"")</f>
        <v/>
      </c>
      <c r="AI241" s="40" t="str">
        <f ca="1">IFERROR(-1*INDEX('Monthly PEAK Level D'!$C$4:$AE$1500,MATCH($C241,'Monthly PEAK Level D'!$C$4:$C$1500,0),MATCH(AI$4,'Monthly PEAK Level D'!$C$4:$AE$4,0)),"")</f>
        <v/>
      </c>
      <c r="AJ241" s="40" t="str">
        <f ca="1">IFERROR(-1*INDEX('Monthly PEAK Level D'!$C$4:$AE$1500,MATCH($C241,'Monthly PEAK Level D'!$C$4:$C$1500,0),MATCH(AJ$4,'Monthly PEAK Level D'!$C$4:$AE$4,0)),"")</f>
        <v/>
      </c>
      <c r="AK241" s="40" t="str">
        <f ca="1">IFERROR(-1*INDEX('Monthly PEAK Level D'!$C$4:$AE$1500,MATCH($C241,'Monthly PEAK Level D'!$C$4:$C$1500,0),MATCH(AK$4,'Monthly PEAK Level D'!$C$4:$AE$4,0)),"")</f>
        <v/>
      </c>
    </row>
    <row r="242" spans="3:37">
      <c r="C242" s="24">
        <f t="shared" si="3"/>
        <v>52505</v>
      </c>
      <c r="D242" s="90" t="s">
        <v>65</v>
      </c>
      <c r="E242" s="91" t="s">
        <v>65</v>
      </c>
      <c r="F242" s="90" t="s">
        <v>65</v>
      </c>
      <c r="G242" s="90" t="s">
        <v>65</v>
      </c>
      <c r="H242" s="90" t="s">
        <v>65</v>
      </c>
      <c r="I242" s="90" t="s">
        <v>65</v>
      </c>
      <c r="J242" s="40" t="str">
        <f ca="1">IFERROR(-1*INDEX('Monthly PEAK Level D'!$C$4:$AE$1500,MATCH($C242,'Monthly PEAK Level D'!$C$4:$C$1500,0),MATCH(J$4,'Monthly PEAK Level D'!$C$4:$AE$4,0)),"")</f>
        <v/>
      </c>
      <c r="K242" s="46"/>
      <c r="L242" s="46"/>
      <c r="M242" s="46"/>
      <c r="N242" s="46"/>
      <c r="O242" s="46"/>
      <c r="P242" s="90" t="s">
        <v>65</v>
      </c>
      <c r="Q242" s="90" t="s">
        <v>65</v>
      </c>
      <c r="R242" s="90" t="s">
        <v>65</v>
      </c>
      <c r="S242" s="40" t="str">
        <f ca="1">IFERROR(-1*INDEX('Monthly PEAK Level D'!$C$4:$AE$1500,MATCH($C242,'Monthly PEAK Level D'!$C$4:$C$1500,0),MATCH(S$4,'Monthly PEAK Level D'!$C$4:$AE$4,0)),"")</f>
        <v/>
      </c>
      <c r="T242" s="46"/>
      <c r="U242" s="46"/>
      <c r="V242" s="46"/>
      <c r="W242" s="46"/>
      <c r="X242" s="40" t="str">
        <f ca="1">IFERROR(-1*INDEX('Monthly PEAK Level D'!$C$4:$AE$1500,MATCH($C242,'Monthly PEAK Level D'!$C$4:$C$1500,0),MATCH(X$4,'Monthly PEAK Level D'!$C$4:$AE$4,0)),"")</f>
        <v/>
      </c>
      <c r="Y242" s="40" t="str">
        <f ca="1">IFERROR(-1*INDEX('Monthly PEAK Level D'!$C$4:$AE$1500,MATCH($C242,'Monthly PEAK Level D'!$C$4:$C$1500,0),MATCH(Y$4,'Monthly PEAK Level D'!$C$4:$AE$4,0)),"")</f>
        <v/>
      </c>
      <c r="AB242" s="40" t="str">
        <f ca="1">IFERROR(-1*INDEX('Monthly PEAK Level D'!$C$4:$AE$1500,MATCH($C242,'Monthly PEAK Level D'!$C$4:$C$1500,0),MATCH(AB$4,'Monthly PEAK Level D'!$C$4:$AE$4,0)),"")</f>
        <v/>
      </c>
      <c r="AC242" s="40" t="str">
        <f ca="1">IFERROR(-1*INDEX('Monthly PEAK Level D'!$C$4:$AE$1500,MATCH($C242,'Monthly PEAK Level D'!$C$4:$C$1500,0),MATCH(AC$4,'Monthly PEAK Level D'!$C$4:$AE$4,0)),"")</f>
        <v/>
      </c>
      <c r="AD242" s="40" t="str">
        <f ca="1">IFERROR(-1*INDEX('Monthly PEAK Level D'!$C$4:$AE$1500,MATCH($C242,'Monthly PEAK Level D'!$C$4:$C$1500,0),MATCH(AD$4,'Monthly PEAK Level D'!$C$4:$AE$4,0)),"")</f>
        <v/>
      </c>
      <c r="AE242" s="40" t="str">
        <f ca="1">IFERROR(-1*INDEX('Monthly PEAK Level D'!$C$4:$AE$1500,MATCH($C242,'Monthly PEAK Level D'!$C$4:$C$1500,0),MATCH(AE$4,'Monthly PEAK Level D'!$C$4:$AE$4,0)),"")</f>
        <v/>
      </c>
      <c r="AF242" s="40" t="str">
        <f ca="1">IFERROR(-1*INDEX('Monthly PEAK Level D'!$C$4:$AE$1500,MATCH($C242,'Monthly PEAK Level D'!$C$4:$C$1500,0),MATCH(AF$4,'Monthly PEAK Level D'!$C$4:$AE$4,0)),"")</f>
        <v/>
      </c>
      <c r="AG242" s="40" t="str">
        <f ca="1">IFERROR(-1*INDEX('Monthly PEAK Level D'!$C$4:$AE$1500,MATCH($C242,'Monthly PEAK Level D'!$C$4:$C$1500,0),MATCH(AG$4,'Monthly PEAK Level D'!$C$4:$AE$4,0)),"")</f>
        <v/>
      </c>
      <c r="AH242" s="40" t="str">
        <f ca="1">IFERROR(-1*INDEX('Monthly PEAK Level D'!$C$4:$AE$1500,MATCH($C242,'Monthly PEAK Level D'!$C$4:$C$1500,0),MATCH(AH$4,'Monthly PEAK Level D'!$C$4:$AE$4,0)),"")</f>
        <v/>
      </c>
      <c r="AI242" s="40" t="str">
        <f ca="1">IFERROR(-1*INDEX('Monthly PEAK Level D'!$C$4:$AE$1500,MATCH($C242,'Monthly PEAK Level D'!$C$4:$C$1500,0),MATCH(AI$4,'Monthly PEAK Level D'!$C$4:$AE$4,0)),"")</f>
        <v/>
      </c>
      <c r="AJ242" s="40" t="str">
        <f ca="1">IFERROR(-1*INDEX('Monthly PEAK Level D'!$C$4:$AE$1500,MATCH($C242,'Monthly PEAK Level D'!$C$4:$C$1500,0),MATCH(AJ$4,'Monthly PEAK Level D'!$C$4:$AE$4,0)),"")</f>
        <v/>
      </c>
      <c r="AK242" s="40" t="str">
        <f ca="1">IFERROR(-1*INDEX('Monthly PEAK Level D'!$C$4:$AE$1500,MATCH($C242,'Monthly PEAK Level D'!$C$4:$C$1500,0),MATCH(AK$4,'Monthly PEAK Level D'!$C$4:$AE$4,0)),"")</f>
        <v/>
      </c>
    </row>
    <row r="243" spans="3:37">
      <c r="C243" s="24">
        <f t="shared" si="3"/>
        <v>52536</v>
      </c>
      <c r="D243" s="90" t="s">
        <v>65</v>
      </c>
      <c r="E243" s="91" t="s">
        <v>65</v>
      </c>
      <c r="F243" s="90" t="s">
        <v>65</v>
      </c>
      <c r="G243" s="90" t="s">
        <v>65</v>
      </c>
      <c r="H243" s="90" t="s">
        <v>65</v>
      </c>
      <c r="I243" s="90" t="s">
        <v>65</v>
      </c>
      <c r="J243" s="40" t="str">
        <f ca="1">IFERROR(-1*INDEX('Monthly PEAK Level D'!$C$4:$AE$1500,MATCH($C243,'Monthly PEAK Level D'!$C$4:$C$1500,0),MATCH(J$4,'Monthly PEAK Level D'!$C$4:$AE$4,0)),"")</f>
        <v/>
      </c>
      <c r="K243" s="46"/>
      <c r="L243" s="46"/>
      <c r="M243" s="46"/>
      <c r="N243" s="46"/>
      <c r="O243" s="46"/>
      <c r="P243" s="90" t="s">
        <v>65</v>
      </c>
      <c r="Q243" s="90" t="s">
        <v>65</v>
      </c>
      <c r="R243" s="90" t="s">
        <v>65</v>
      </c>
      <c r="S243" s="40" t="str">
        <f ca="1">IFERROR(-1*INDEX('Monthly PEAK Level D'!$C$4:$AE$1500,MATCH($C243,'Monthly PEAK Level D'!$C$4:$C$1500,0),MATCH(S$4,'Monthly PEAK Level D'!$C$4:$AE$4,0)),"")</f>
        <v/>
      </c>
      <c r="T243" s="46"/>
      <c r="U243" s="46"/>
      <c r="V243" s="46"/>
      <c r="W243" s="46"/>
      <c r="X243" s="40" t="str">
        <f ca="1">IFERROR(-1*INDEX('Monthly PEAK Level D'!$C$4:$AE$1500,MATCH($C243,'Monthly PEAK Level D'!$C$4:$C$1500,0),MATCH(X$4,'Monthly PEAK Level D'!$C$4:$AE$4,0)),"")</f>
        <v/>
      </c>
      <c r="Y243" s="40" t="str">
        <f ca="1">IFERROR(-1*INDEX('Monthly PEAK Level D'!$C$4:$AE$1500,MATCH($C243,'Monthly PEAK Level D'!$C$4:$C$1500,0),MATCH(Y$4,'Monthly PEAK Level D'!$C$4:$AE$4,0)),"")</f>
        <v/>
      </c>
      <c r="AB243" s="40" t="str">
        <f ca="1">IFERROR(-1*INDEX('Monthly PEAK Level D'!$C$4:$AE$1500,MATCH($C243,'Monthly PEAK Level D'!$C$4:$C$1500,0),MATCH(AB$4,'Monthly PEAK Level D'!$C$4:$AE$4,0)),"")</f>
        <v/>
      </c>
      <c r="AC243" s="40" t="str">
        <f ca="1">IFERROR(-1*INDEX('Monthly PEAK Level D'!$C$4:$AE$1500,MATCH($C243,'Monthly PEAK Level D'!$C$4:$C$1500,0),MATCH(AC$4,'Monthly PEAK Level D'!$C$4:$AE$4,0)),"")</f>
        <v/>
      </c>
      <c r="AD243" s="40" t="str">
        <f ca="1">IFERROR(-1*INDEX('Monthly PEAK Level D'!$C$4:$AE$1500,MATCH($C243,'Monthly PEAK Level D'!$C$4:$C$1500,0),MATCH(AD$4,'Monthly PEAK Level D'!$C$4:$AE$4,0)),"")</f>
        <v/>
      </c>
      <c r="AE243" s="40" t="str">
        <f ca="1">IFERROR(-1*INDEX('Monthly PEAK Level D'!$C$4:$AE$1500,MATCH($C243,'Monthly PEAK Level D'!$C$4:$C$1500,0),MATCH(AE$4,'Monthly PEAK Level D'!$C$4:$AE$4,0)),"")</f>
        <v/>
      </c>
      <c r="AF243" s="40" t="str">
        <f ca="1">IFERROR(-1*INDEX('Monthly PEAK Level D'!$C$4:$AE$1500,MATCH($C243,'Monthly PEAK Level D'!$C$4:$C$1500,0),MATCH(AF$4,'Monthly PEAK Level D'!$C$4:$AE$4,0)),"")</f>
        <v/>
      </c>
      <c r="AG243" s="40" t="str">
        <f ca="1">IFERROR(-1*INDEX('Monthly PEAK Level D'!$C$4:$AE$1500,MATCH($C243,'Monthly PEAK Level D'!$C$4:$C$1500,0),MATCH(AG$4,'Monthly PEAK Level D'!$C$4:$AE$4,0)),"")</f>
        <v/>
      </c>
      <c r="AH243" s="40" t="str">
        <f ca="1">IFERROR(-1*INDEX('Monthly PEAK Level D'!$C$4:$AE$1500,MATCH($C243,'Monthly PEAK Level D'!$C$4:$C$1500,0),MATCH(AH$4,'Monthly PEAK Level D'!$C$4:$AE$4,0)),"")</f>
        <v/>
      </c>
      <c r="AI243" s="40" t="str">
        <f ca="1">IFERROR(-1*INDEX('Monthly PEAK Level D'!$C$4:$AE$1500,MATCH($C243,'Monthly PEAK Level D'!$C$4:$C$1500,0),MATCH(AI$4,'Monthly PEAK Level D'!$C$4:$AE$4,0)),"")</f>
        <v/>
      </c>
      <c r="AJ243" s="40" t="str">
        <f ca="1">IFERROR(-1*INDEX('Monthly PEAK Level D'!$C$4:$AE$1500,MATCH($C243,'Monthly PEAK Level D'!$C$4:$C$1500,0),MATCH(AJ$4,'Monthly PEAK Level D'!$C$4:$AE$4,0)),"")</f>
        <v/>
      </c>
      <c r="AK243" s="40" t="str">
        <f ca="1">IFERROR(-1*INDEX('Monthly PEAK Level D'!$C$4:$AE$1500,MATCH($C243,'Monthly PEAK Level D'!$C$4:$C$1500,0),MATCH(AK$4,'Monthly PEAK Level D'!$C$4:$AE$4,0)),"")</f>
        <v/>
      </c>
    </row>
    <row r="244" spans="3:37">
      <c r="C244" s="24">
        <f t="shared" si="3"/>
        <v>52566</v>
      </c>
      <c r="D244" s="90" t="s">
        <v>65</v>
      </c>
      <c r="E244" s="91" t="s">
        <v>65</v>
      </c>
      <c r="F244" s="90" t="s">
        <v>65</v>
      </c>
      <c r="G244" s="90" t="s">
        <v>65</v>
      </c>
      <c r="H244" s="90" t="s">
        <v>65</v>
      </c>
      <c r="I244" s="90" t="s">
        <v>65</v>
      </c>
      <c r="J244" s="40" t="str">
        <f ca="1">IFERROR(-1*INDEX('Monthly PEAK Level D'!$C$4:$AE$1500,MATCH($C244,'Monthly PEAK Level D'!$C$4:$C$1500,0),MATCH(J$4,'Monthly PEAK Level D'!$C$4:$AE$4,0)),"")</f>
        <v/>
      </c>
      <c r="K244" s="46"/>
      <c r="L244" s="46"/>
      <c r="M244" s="46"/>
      <c r="N244" s="46"/>
      <c r="O244" s="46"/>
      <c r="P244" s="90" t="s">
        <v>65</v>
      </c>
      <c r="Q244" s="90" t="s">
        <v>65</v>
      </c>
      <c r="R244" s="90" t="s">
        <v>65</v>
      </c>
      <c r="S244" s="40" t="str">
        <f ca="1">IFERROR(-1*INDEX('Monthly PEAK Level D'!$C$4:$AE$1500,MATCH($C244,'Monthly PEAK Level D'!$C$4:$C$1500,0),MATCH(S$4,'Monthly PEAK Level D'!$C$4:$AE$4,0)),"")</f>
        <v/>
      </c>
      <c r="T244" s="46"/>
      <c r="U244" s="46"/>
      <c r="V244" s="46"/>
      <c r="W244" s="46"/>
      <c r="X244" s="40" t="str">
        <f ca="1">IFERROR(-1*INDEX('Monthly PEAK Level D'!$C$4:$AE$1500,MATCH($C244,'Monthly PEAK Level D'!$C$4:$C$1500,0),MATCH(X$4,'Monthly PEAK Level D'!$C$4:$AE$4,0)),"")</f>
        <v/>
      </c>
      <c r="Y244" s="40" t="str">
        <f ca="1">IFERROR(-1*INDEX('Monthly PEAK Level D'!$C$4:$AE$1500,MATCH($C244,'Monthly PEAK Level D'!$C$4:$C$1500,0),MATCH(Y$4,'Monthly PEAK Level D'!$C$4:$AE$4,0)),"")</f>
        <v/>
      </c>
      <c r="AB244" s="40" t="str">
        <f ca="1">IFERROR(-1*INDEX('Monthly PEAK Level D'!$C$4:$AE$1500,MATCH($C244,'Monthly PEAK Level D'!$C$4:$C$1500,0),MATCH(AB$4,'Monthly PEAK Level D'!$C$4:$AE$4,0)),"")</f>
        <v/>
      </c>
      <c r="AC244" s="40" t="str">
        <f ca="1">IFERROR(-1*INDEX('Monthly PEAK Level D'!$C$4:$AE$1500,MATCH($C244,'Monthly PEAK Level D'!$C$4:$C$1500,0),MATCH(AC$4,'Monthly PEAK Level D'!$C$4:$AE$4,0)),"")</f>
        <v/>
      </c>
      <c r="AD244" s="40" t="str">
        <f ca="1">IFERROR(-1*INDEX('Monthly PEAK Level D'!$C$4:$AE$1500,MATCH($C244,'Monthly PEAK Level D'!$C$4:$C$1500,0),MATCH(AD$4,'Monthly PEAK Level D'!$C$4:$AE$4,0)),"")</f>
        <v/>
      </c>
      <c r="AE244" s="40" t="str">
        <f ca="1">IFERROR(-1*INDEX('Monthly PEAK Level D'!$C$4:$AE$1500,MATCH($C244,'Monthly PEAK Level D'!$C$4:$C$1500,0),MATCH(AE$4,'Monthly PEAK Level D'!$C$4:$AE$4,0)),"")</f>
        <v/>
      </c>
      <c r="AF244" s="40" t="str">
        <f ca="1">IFERROR(-1*INDEX('Monthly PEAK Level D'!$C$4:$AE$1500,MATCH($C244,'Monthly PEAK Level D'!$C$4:$C$1500,0),MATCH(AF$4,'Monthly PEAK Level D'!$C$4:$AE$4,0)),"")</f>
        <v/>
      </c>
      <c r="AG244" s="40" t="str">
        <f ca="1">IFERROR(-1*INDEX('Monthly PEAK Level D'!$C$4:$AE$1500,MATCH($C244,'Monthly PEAK Level D'!$C$4:$C$1500,0),MATCH(AG$4,'Monthly PEAK Level D'!$C$4:$AE$4,0)),"")</f>
        <v/>
      </c>
      <c r="AH244" s="40" t="str">
        <f ca="1">IFERROR(-1*INDEX('Monthly PEAK Level D'!$C$4:$AE$1500,MATCH($C244,'Monthly PEAK Level D'!$C$4:$C$1500,0),MATCH(AH$4,'Monthly PEAK Level D'!$C$4:$AE$4,0)),"")</f>
        <v/>
      </c>
      <c r="AI244" s="40" t="str">
        <f ca="1">IFERROR(-1*INDEX('Monthly PEAK Level D'!$C$4:$AE$1500,MATCH($C244,'Monthly PEAK Level D'!$C$4:$C$1500,0),MATCH(AI$4,'Monthly PEAK Level D'!$C$4:$AE$4,0)),"")</f>
        <v/>
      </c>
      <c r="AJ244" s="40" t="str">
        <f ca="1">IFERROR(-1*INDEX('Monthly PEAK Level D'!$C$4:$AE$1500,MATCH($C244,'Monthly PEAK Level D'!$C$4:$C$1500,0),MATCH(AJ$4,'Monthly PEAK Level D'!$C$4:$AE$4,0)),"")</f>
        <v/>
      </c>
      <c r="AK244" s="40" t="str">
        <f ca="1">IFERROR(-1*INDEX('Monthly PEAK Level D'!$C$4:$AE$1500,MATCH($C244,'Monthly PEAK Level D'!$C$4:$C$1500,0),MATCH(AK$4,'Monthly PEAK Level D'!$C$4:$AE$4,0)),"")</f>
        <v/>
      </c>
    </row>
    <row r="245" spans="3:37">
      <c r="C245" s="24">
        <f t="shared" si="3"/>
        <v>52597</v>
      </c>
      <c r="D245" s="90" t="s">
        <v>65</v>
      </c>
      <c r="E245" s="91" t="s">
        <v>65</v>
      </c>
      <c r="F245" s="90" t="s">
        <v>65</v>
      </c>
      <c r="G245" s="90" t="s">
        <v>65</v>
      </c>
      <c r="H245" s="90" t="s">
        <v>65</v>
      </c>
      <c r="I245" s="90" t="s">
        <v>65</v>
      </c>
      <c r="J245" s="40" t="str">
        <f ca="1">IFERROR(-1*INDEX('Monthly PEAK Level D'!$C$4:$AE$1500,MATCH($C245,'Monthly PEAK Level D'!$C$4:$C$1500,0),MATCH(J$4,'Monthly PEAK Level D'!$C$4:$AE$4,0)),"")</f>
        <v/>
      </c>
      <c r="K245" s="46"/>
      <c r="L245" s="46"/>
      <c r="M245" s="46"/>
      <c r="N245" s="46"/>
      <c r="O245" s="46"/>
      <c r="P245" s="90" t="s">
        <v>65</v>
      </c>
      <c r="Q245" s="90" t="s">
        <v>65</v>
      </c>
      <c r="R245" s="90" t="s">
        <v>65</v>
      </c>
      <c r="S245" s="40" t="str">
        <f ca="1">IFERROR(-1*INDEX('Monthly PEAK Level D'!$C$4:$AE$1500,MATCH($C245,'Monthly PEAK Level D'!$C$4:$C$1500,0),MATCH(S$4,'Monthly PEAK Level D'!$C$4:$AE$4,0)),"")</f>
        <v/>
      </c>
      <c r="T245" s="46"/>
      <c r="U245" s="46"/>
      <c r="V245" s="46"/>
      <c r="W245" s="46"/>
      <c r="X245" s="40" t="str">
        <f ca="1">IFERROR(-1*INDEX('Monthly PEAK Level D'!$C$4:$AE$1500,MATCH($C245,'Monthly PEAK Level D'!$C$4:$C$1500,0),MATCH(X$4,'Monthly PEAK Level D'!$C$4:$AE$4,0)),"")</f>
        <v/>
      </c>
      <c r="Y245" s="40" t="str">
        <f ca="1">IFERROR(-1*INDEX('Monthly PEAK Level D'!$C$4:$AE$1500,MATCH($C245,'Monthly PEAK Level D'!$C$4:$C$1500,0),MATCH(Y$4,'Monthly PEAK Level D'!$C$4:$AE$4,0)),"")</f>
        <v/>
      </c>
      <c r="AB245" s="40" t="str">
        <f ca="1">IFERROR(-1*INDEX('Monthly PEAK Level D'!$C$4:$AE$1500,MATCH($C245,'Monthly PEAK Level D'!$C$4:$C$1500,0),MATCH(AB$4,'Monthly PEAK Level D'!$C$4:$AE$4,0)),"")</f>
        <v/>
      </c>
      <c r="AC245" s="40" t="str">
        <f ca="1">IFERROR(-1*INDEX('Monthly PEAK Level D'!$C$4:$AE$1500,MATCH($C245,'Monthly PEAK Level D'!$C$4:$C$1500,0),MATCH(AC$4,'Monthly PEAK Level D'!$C$4:$AE$4,0)),"")</f>
        <v/>
      </c>
      <c r="AD245" s="40" t="str">
        <f ca="1">IFERROR(-1*INDEX('Monthly PEAK Level D'!$C$4:$AE$1500,MATCH($C245,'Monthly PEAK Level D'!$C$4:$C$1500,0),MATCH(AD$4,'Monthly PEAK Level D'!$C$4:$AE$4,0)),"")</f>
        <v/>
      </c>
      <c r="AE245" s="40" t="str">
        <f ca="1">IFERROR(-1*INDEX('Monthly PEAK Level D'!$C$4:$AE$1500,MATCH($C245,'Monthly PEAK Level D'!$C$4:$C$1500,0),MATCH(AE$4,'Monthly PEAK Level D'!$C$4:$AE$4,0)),"")</f>
        <v/>
      </c>
      <c r="AF245" s="40" t="str">
        <f ca="1">IFERROR(-1*INDEX('Monthly PEAK Level D'!$C$4:$AE$1500,MATCH($C245,'Monthly PEAK Level D'!$C$4:$C$1500,0),MATCH(AF$4,'Monthly PEAK Level D'!$C$4:$AE$4,0)),"")</f>
        <v/>
      </c>
      <c r="AG245" s="40" t="str">
        <f ca="1">IFERROR(-1*INDEX('Monthly PEAK Level D'!$C$4:$AE$1500,MATCH($C245,'Monthly PEAK Level D'!$C$4:$C$1500,0),MATCH(AG$4,'Monthly PEAK Level D'!$C$4:$AE$4,0)),"")</f>
        <v/>
      </c>
      <c r="AH245" s="40" t="str">
        <f ca="1">IFERROR(-1*INDEX('Monthly PEAK Level D'!$C$4:$AE$1500,MATCH($C245,'Monthly PEAK Level D'!$C$4:$C$1500,0),MATCH(AH$4,'Monthly PEAK Level D'!$C$4:$AE$4,0)),"")</f>
        <v/>
      </c>
      <c r="AI245" s="40" t="str">
        <f ca="1">IFERROR(-1*INDEX('Monthly PEAK Level D'!$C$4:$AE$1500,MATCH($C245,'Monthly PEAK Level D'!$C$4:$C$1500,0),MATCH(AI$4,'Monthly PEAK Level D'!$C$4:$AE$4,0)),"")</f>
        <v/>
      </c>
      <c r="AJ245" s="40" t="str">
        <f ca="1">IFERROR(-1*INDEX('Monthly PEAK Level D'!$C$4:$AE$1500,MATCH($C245,'Monthly PEAK Level D'!$C$4:$C$1500,0),MATCH(AJ$4,'Monthly PEAK Level D'!$C$4:$AE$4,0)),"")</f>
        <v/>
      </c>
      <c r="AK245" s="40" t="str">
        <f ca="1">IFERROR(-1*INDEX('Monthly PEAK Level D'!$C$4:$AE$1500,MATCH($C245,'Monthly PEAK Level D'!$C$4:$C$1500,0),MATCH(AK$4,'Monthly PEAK Level D'!$C$4:$AE$4,0)),"")</f>
        <v/>
      </c>
    </row>
    <row r="246" spans="3:37">
      <c r="C246" s="24">
        <f t="shared" si="3"/>
        <v>52628</v>
      </c>
      <c r="D246" s="90" t="s">
        <v>65</v>
      </c>
      <c r="E246" s="91" t="s">
        <v>65</v>
      </c>
      <c r="F246" s="90" t="s">
        <v>65</v>
      </c>
      <c r="G246" s="90" t="s">
        <v>65</v>
      </c>
      <c r="H246" s="90" t="s">
        <v>65</v>
      </c>
      <c r="I246" s="90" t="s">
        <v>65</v>
      </c>
      <c r="J246" s="40" t="str">
        <f ca="1">IFERROR(-1*INDEX('Monthly PEAK Level D'!$C$4:$AE$1500,MATCH($C246,'Monthly PEAK Level D'!$C$4:$C$1500,0),MATCH(J$4,'Monthly PEAK Level D'!$C$4:$AE$4,0)),"")</f>
        <v/>
      </c>
      <c r="K246" s="46"/>
      <c r="L246" s="46"/>
      <c r="M246" s="46"/>
      <c r="N246" s="46"/>
      <c r="O246" s="46"/>
      <c r="P246" s="90" t="s">
        <v>65</v>
      </c>
      <c r="Q246" s="90" t="s">
        <v>65</v>
      </c>
      <c r="R246" s="90" t="s">
        <v>65</v>
      </c>
      <c r="S246" s="40" t="str">
        <f ca="1">IFERROR(-1*INDEX('Monthly PEAK Level D'!$C$4:$AE$1500,MATCH($C246,'Monthly PEAK Level D'!$C$4:$C$1500,0),MATCH(S$4,'Monthly PEAK Level D'!$C$4:$AE$4,0)),"")</f>
        <v/>
      </c>
      <c r="T246" s="46"/>
      <c r="U246" s="46"/>
      <c r="V246" s="46"/>
      <c r="W246" s="46"/>
      <c r="X246" s="40" t="str">
        <f ca="1">IFERROR(-1*INDEX('Monthly PEAK Level D'!$C$4:$AE$1500,MATCH($C246,'Monthly PEAK Level D'!$C$4:$C$1500,0),MATCH(X$4,'Monthly PEAK Level D'!$C$4:$AE$4,0)),"")</f>
        <v/>
      </c>
      <c r="Y246" s="40" t="str">
        <f ca="1">IFERROR(-1*INDEX('Monthly PEAK Level D'!$C$4:$AE$1500,MATCH($C246,'Monthly PEAK Level D'!$C$4:$C$1500,0),MATCH(Y$4,'Monthly PEAK Level D'!$C$4:$AE$4,0)),"")</f>
        <v/>
      </c>
      <c r="AB246" s="40" t="str">
        <f ca="1">IFERROR(-1*INDEX('Monthly PEAK Level D'!$C$4:$AE$1500,MATCH($C246,'Monthly PEAK Level D'!$C$4:$C$1500,0),MATCH(AB$4,'Monthly PEAK Level D'!$C$4:$AE$4,0)),"")</f>
        <v/>
      </c>
      <c r="AC246" s="40" t="str">
        <f ca="1">IFERROR(-1*INDEX('Monthly PEAK Level D'!$C$4:$AE$1500,MATCH($C246,'Monthly PEAK Level D'!$C$4:$C$1500,0),MATCH(AC$4,'Monthly PEAK Level D'!$C$4:$AE$4,0)),"")</f>
        <v/>
      </c>
      <c r="AD246" s="40" t="str">
        <f ca="1">IFERROR(-1*INDEX('Monthly PEAK Level D'!$C$4:$AE$1500,MATCH($C246,'Monthly PEAK Level D'!$C$4:$C$1500,0),MATCH(AD$4,'Monthly PEAK Level D'!$C$4:$AE$4,0)),"")</f>
        <v/>
      </c>
      <c r="AE246" s="40" t="str">
        <f ca="1">IFERROR(-1*INDEX('Monthly PEAK Level D'!$C$4:$AE$1500,MATCH($C246,'Monthly PEAK Level D'!$C$4:$C$1500,0),MATCH(AE$4,'Monthly PEAK Level D'!$C$4:$AE$4,0)),"")</f>
        <v/>
      </c>
      <c r="AF246" s="40" t="str">
        <f ca="1">IFERROR(-1*INDEX('Monthly PEAK Level D'!$C$4:$AE$1500,MATCH($C246,'Monthly PEAK Level D'!$C$4:$C$1500,0),MATCH(AF$4,'Monthly PEAK Level D'!$C$4:$AE$4,0)),"")</f>
        <v/>
      </c>
      <c r="AG246" s="40" t="str">
        <f ca="1">IFERROR(-1*INDEX('Monthly PEAK Level D'!$C$4:$AE$1500,MATCH($C246,'Monthly PEAK Level D'!$C$4:$C$1500,0),MATCH(AG$4,'Monthly PEAK Level D'!$C$4:$AE$4,0)),"")</f>
        <v/>
      </c>
      <c r="AH246" s="40" t="str">
        <f ca="1">IFERROR(-1*INDEX('Monthly PEAK Level D'!$C$4:$AE$1500,MATCH($C246,'Monthly PEAK Level D'!$C$4:$C$1500,0),MATCH(AH$4,'Monthly PEAK Level D'!$C$4:$AE$4,0)),"")</f>
        <v/>
      </c>
      <c r="AI246" s="40" t="str">
        <f ca="1">IFERROR(-1*INDEX('Monthly PEAK Level D'!$C$4:$AE$1500,MATCH($C246,'Monthly PEAK Level D'!$C$4:$C$1500,0),MATCH(AI$4,'Monthly PEAK Level D'!$C$4:$AE$4,0)),"")</f>
        <v/>
      </c>
      <c r="AJ246" s="40" t="str">
        <f ca="1">IFERROR(-1*INDEX('Monthly PEAK Level D'!$C$4:$AE$1500,MATCH($C246,'Monthly PEAK Level D'!$C$4:$C$1500,0),MATCH(AJ$4,'Monthly PEAK Level D'!$C$4:$AE$4,0)),"")</f>
        <v/>
      </c>
      <c r="AK246" s="40" t="str">
        <f ca="1">IFERROR(-1*INDEX('Monthly PEAK Level D'!$C$4:$AE$1500,MATCH($C246,'Monthly PEAK Level D'!$C$4:$C$1500,0),MATCH(AK$4,'Monthly PEAK Level D'!$C$4:$AE$4,0)),"")</f>
        <v/>
      </c>
    </row>
    <row r="247" spans="3:37">
      <c r="C247" s="24">
        <f t="shared" si="3"/>
        <v>52657</v>
      </c>
      <c r="D247" s="90" t="s">
        <v>65</v>
      </c>
      <c r="E247" s="91" t="s">
        <v>65</v>
      </c>
      <c r="F247" s="90" t="s">
        <v>65</v>
      </c>
      <c r="G247" s="90" t="s">
        <v>65</v>
      </c>
      <c r="H247" s="90" t="s">
        <v>65</v>
      </c>
      <c r="I247" s="90" t="s">
        <v>65</v>
      </c>
      <c r="J247" s="40" t="str">
        <f ca="1">IFERROR(-1*INDEX('Monthly PEAK Level D'!$C$4:$AE$1500,MATCH($C247,'Monthly PEAK Level D'!$C$4:$C$1500,0),MATCH(J$4,'Monthly PEAK Level D'!$C$4:$AE$4,0)),"")</f>
        <v/>
      </c>
      <c r="K247" s="46"/>
      <c r="L247" s="46"/>
      <c r="M247" s="46"/>
      <c r="N247" s="46"/>
      <c r="O247" s="46"/>
      <c r="P247" s="90" t="s">
        <v>65</v>
      </c>
      <c r="Q247" s="90" t="s">
        <v>65</v>
      </c>
      <c r="R247" s="90" t="s">
        <v>65</v>
      </c>
      <c r="S247" s="40" t="str">
        <f ca="1">IFERROR(-1*INDEX('Monthly PEAK Level D'!$C$4:$AE$1500,MATCH($C247,'Monthly PEAK Level D'!$C$4:$C$1500,0),MATCH(S$4,'Monthly PEAK Level D'!$C$4:$AE$4,0)),"")</f>
        <v/>
      </c>
      <c r="T247" s="46"/>
      <c r="U247" s="46"/>
      <c r="V247" s="46"/>
      <c r="W247" s="46"/>
      <c r="X247" s="40" t="str">
        <f ca="1">IFERROR(-1*INDEX('Monthly PEAK Level D'!$C$4:$AE$1500,MATCH($C247,'Monthly PEAK Level D'!$C$4:$C$1500,0),MATCH(X$4,'Monthly PEAK Level D'!$C$4:$AE$4,0)),"")</f>
        <v/>
      </c>
      <c r="Y247" s="40" t="str">
        <f ca="1">IFERROR(-1*INDEX('Monthly PEAK Level D'!$C$4:$AE$1500,MATCH($C247,'Monthly PEAK Level D'!$C$4:$C$1500,0),MATCH(Y$4,'Monthly PEAK Level D'!$C$4:$AE$4,0)),"")</f>
        <v/>
      </c>
      <c r="AB247" s="40" t="str">
        <f ca="1">IFERROR(-1*INDEX('Monthly PEAK Level D'!$C$4:$AE$1500,MATCH($C247,'Monthly PEAK Level D'!$C$4:$C$1500,0),MATCH(AB$4,'Monthly PEAK Level D'!$C$4:$AE$4,0)),"")</f>
        <v/>
      </c>
      <c r="AC247" s="40" t="str">
        <f ca="1">IFERROR(-1*INDEX('Monthly PEAK Level D'!$C$4:$AE$1500,MATCH($C247,'Monthly PEAK Level D'!$C$4:$C$1500,0),MATCH(AC$4,'Monthly PEAK Level D'!$C$4:$AE$4,0)),"")</f>
        <v/>
      </c>
      <c r="AD247" s="40" t="str">
        <f ca="1">IFERROR(-1*INDEX('Monthly PEAK Level D'!$C$4:$AE$1500,MATCH($C247,'Monthly PEAK Level D'!$C$4:$C$1500,0),MATCH(AD$4,'Monthly PEAK Level D'!$C$4:$AE$4,0)),"")</f>
        <v/>
      </c>
      <c r="AE247" s="40" t="str">
        <f ca="1">IFERROR(-1*INDEX('Monthly PEAK Level D'!$C$4:$AE$1500,MATCH($C247,'Monthly PEAK Level D'!$C$4:$C$1500,0),MATCH(AE$4,'Monthly PEAK Level D'!$C$4:$AE$4,0)),"")</f>
        <v/>
      </c>
      <c r="AF247" s="40" t="str">
        <f ca="1">IFERROR(-1*INDEX('Monthly PEAK Level D'!$C$4:$AE$1500,MATCH($C247,'Monthly PEAK Level D'!$C$4:$C$1500,0),MATCH(AF$4,'Monthly PEAK Level D'!$C$4:$AE$4,0)),"")</f>
        <v/>
      </c>
      <c r="AG247" s="40" t="str">
        <f ca="1">IFERROR(-1*INDEX('Monthly PEAK Level D'!$C$4:$AE$1500,MATCH($C247,'Monthly PEAK Level D'!$C$4:$C$1500,0),MATCH(AG$4,'Monthly PEAK Level D'!$C$4:$AE$4,0)),"")</f>
        <v/>
      </c>
      <c r="AH247" s="40" t="str">
        <f ca="1">IFERROR(-1*INDEX('Monthly PEAK Level D'!$C$4:$AE$1500,MATCH($C247,'Monthly PEAK Level D'!$C$4:$C$1500,0),MATCH(AH$4,'Monthly PEAK Level D'!$C$4:$AE$4,0)),"")</f>
        <v/>
      </c>
      <c r="AI247" s="40" t="str">
        <f ca="1">IFERROR(-1*INDEX('Monthly PEAK Level D'!$C$4:$AE$1500,MATCH($C247,'Monthly PEAK Level D'!$C$4:$C$1500,0),MATCH(AI$4,'Monthly PEAK Level D'!$C$4:$AE$4,0)),"")</f>
        <v/>
      </c>
      <c r="AJ247" s="40" t="str">
        <f ca="1">IFERROR(-1*INDEX('Monthly PEAK Level D'!$C$4:$AE$1500,MATCH($C247,'Monthly PEAK Level D'!$C$4:$C$1500,0),MATCH(AJ$4,'Monthly PEAK Level D'!$C$4:$AE$4,0)),"")</f>
        <v/>
      </c>
      <c r="AK247" s="40" t="str">
        <f ca="1">IFERROR(-1*INDEX('Monthly PEAK Level D'!$C$4:$AE$1500,MATCH($C247,'Monthly PEAK Level D'!$C$4:$C$1500,0),MATCH(AK$4,'Monthly PEAK Level D'!$C$4:$AE$4,0)),"")</f>
        <v/>
      </c>
    </row>
    <row r="248" spans="3:37">
      <c r="C248" s="24">
        <f t="shared" si="3"/>
        <v>52688</v>
      </c>
      <c r="D248" s="90" t="s">
        <v>65</v>
      </c>
      <c r="E248" s="91" t="s">
        <v>65</v>
      </c>
      <c r="F248" s="90" t="s">
        <v>65</v>
      </c>
      <c r="G248" s="90" t="s">
        <v>65</v>
      </c>
      <c r="H248" s="90" t="s">
        <v>65</v>
      </c>
      <c r="I248" s="90" t="s">
        <v>65</v>
      </c>
      <c r="J248" s="40" t="str">
        <f ca="1">IFERROR(-1*INDEX('Monthly PEAK Level D'!$C$4:$AE$1500,MATCH($C248,'Monthly PEAK Level D'!$C$4:$C$1500,0),MATCH(J$4,'Monthly PEAK Level D'!$C$4:$AE$4,0)),"")</f>
        <v/>
      </c>
      <c r="K248" s="46"/>
      <c r="L248" s="46"/>
      <c r="M248" s="46"/>
      <c r="N248" s="46"/>
      <c r="O248" s="46"/>
      <c r="P248" s="90" t="s">
        <v>65</v>
      </c>
      <c r="Q248" s="90" t="s">
        <v>65</v>
      </c>
      <c r="R248" s="90" t="s">
        <v>65</v>
      </c>
      <c r="S248" s="40" t="str">
        <f ca="1">IFERROR(-1*INDEX('Monthly PEAK Level D'!$C$4:$AE$1500,MATCH($C248,'Monthly PEAK Level D'!$C$4:$C$1500,0),MATCH(S$4,'Monthly PEAK Level D'!$C$4:$AE$4,0)),"")</f>
        <v/>
      </c>
      <c r="T248" s="46"/>
      <c r="U248" s="46"/>
      <c r="V248" s="46"/>
      <c r="W248" s="46"/>
      <c r="X248" s="40" t="str">
        <f ca="1">IFERROR(-1*INDEX('Monthly PEAK Level D'!$C$4:$AE$1500,MATCH($C248,'Monthly PEAK Level D'!$C$4:$C$1500,0),MATCH(X$4,'Monthly PEAK Level D'!$C$4:$AE$4,0)),"")</f>
        <v/>
      </c>
      <c r="Y248" s="40" t="str">
        <f ca="1">IFERROR(-1*INDEX('Monthly PEAK Level D'!$C$4:$AE$1500,MATCH($C248,'Monthly PEAK Level D'!$C$4:$C$1500,0),MATCH(Y$4,'Monthly PEAK Level D'!$C$4:$AE$4,0)),"")</f>
        <v/>
      </c>
      <c r="AB248" s="40" t="str">
        <f ca="1">IFERROR(-1*INDEX('Monthly PEAK Level D'!$C$4:$AE$1500,MATCH($C248,'Monthly PEAK Level D'!$C$4:$C$1500,0),MATCH(AB$4,'Monthly PEAK Level D'!$C$4:$AE$4,0)),"")</f>
        <v/>
      </c>
      <c r="AC248" s="40" t="str">
        <f ca="1">IFERROR(-1*INDEX('Monthly PEAK Level D'!$C$4:$AE$1500,MATCH($C248,'Monthly PEAK Level D'!$C$4:$C$1500,0),MATCH(AC$4,'Monthly PEAK Level D'!$C$4:$AE$4,0)),"")</f>
        <v/>
      </c>
      <c r="AD248" s="40" t="str">
        <f ca="1">IFERROR(-1*INDEX('Monthly PEAK Level D'!$C$4:$AE$1500,MATCH($C248,'Monthly PEAK Level D'!$C$4:$C$1500,0),MATCH(AD$4,'Monthly PEAK Level D'!$C$4:$AE$4,0)),"")</f>
        <v/>
      </c>
      <c r="AE248" s="40" t="str">
        <f ca="1">IFERROR(-1*INDEX('Monthly PEAK Level D'!$C$4:$AE$1500,MATCH($C248,'Monthly PEAK Level D'!$C$4:$C$1500,0),MATCH(AE$4,'Monthly PEAK Level D'!$C$4:$AE$4,0)),"")</f>
        <v/>
      </c>
      <c r="AF248" s="40" t="str">
        <f ca="1">IFERROR(-1*INDEX('Monthly PEAK Level D'!$C$4:$AE$1500,MATCH($C248,'Monthly PEAK Level D'!$C$4:$C$1500,0),MATCH(AF$4,'Monthly PEAK Level D'!$C$4:$AE$4,0)),"")</f>
        <v/>
      </c>
      <c r="AG248" s="40" t="str">
        <f ca="1">IFERROR(-1*INDEX('Monthly PEAK Level D'!$C$4:$AE$1500,MATCH($C248,'Monthly PEAK Level D'!$C$4:$C$1500,0),MATCH(AG$4,'Monthly PEAK Level D'!$C$4:$AE$4,0)),"")</f>
        <v/>
      </c>
      <c r="AH248" s="40" t="str">
        <f ca="1">IFERROR(-1*INDEX('Monthly PEAK Level D'!$C$4:$AE$1500,MATCH($C248,'Monthly PEAK Level D'!$C$4:$C$1500,0),MATCH(AH$4,'Monthly PEAK Level D'!$C$4:$AE$4,0)),"")</f>
        <v/>
      </c>
      <c r="AI248" s="40" t="str">
        <f ca="1">IFERROR(-1*INDEX('Monthly PEAK Level D'!$C$4:$AE$1500,MATCH($C248,'Monthly PEAK Level D'!$C$4:$C$1500,0),MATCH(AI$4,'Monthly PEAK Level D'!$C$4:$AE$4,0)),"")</f>
        <v/>
      </c>
      <c r="AJ248" s="40" t="str">
        <f ca="1">IFERROR(-1*INDEX('Monthly PEAK Level D'!$C$4:$AE$1500,MATCH($C248,'Monthly PEAK Level D'!$C$4:$C$1500,0),MATCH(AJ$4,'Monthly PEAK Level D'!$C$4:$AE$4,0)),"")</f>
        <v/>
      </c>
      <c r="AK248" s="40" t="str">
        <f ca="1">IFERROR(-1*INDEX('Monthly PEAK Level D'!$C$4:$AE$1500,MATCH($C248,'Monthly PEAK Level D'!$C$4:$C$1500,0),MATCH(AK$4,'Monthly PEAK Level D'!$C$4:$AE$4,0)),"")</f>
        <v/>
      </c>
    </row>
    <row r="249" spans="3:37">
      <c r="C249" s="24">
        <f t="shared" si="3"/>
        <v>52718</v>
      </c>
      <c r="D249" s="90" t="s">
        <v>65</v>
      </c>
      <c r="E249" s="91" t="s">
        <v>65</v>
      </c>
      <c r="F249" s="90" t="s">
        <v>65</v>
      </c>
      <c r="G249" s="90" t="s">
        <v>65</v>
      </c>
      <c r="H249" s="90" t="s">
        <v>65</v>
      </c>
      <c r="I249" s="90" t="s">
        <v>65</v>
      </c>
      <c r="J249" s="40" t="str">
        <f ca="1">IFERROR(-1*INDEX('Monthly PEAK Level D'!$C$4:$AE$1500,MATCH($C249,'Monthly PEAK Level D'!$C$4:$C$1500,0),MATCH(J$4,'Monthly PEAK Level D'!$C$4:$AE$4,0)),"")</f>
        <v/>
      </c>
      <c r="K249" s="46"/>
      <c r="L249" s="46"/>
      <c r="M249" s="46"/>
      <c r="N249" s="46"/>
      <c r="O249" s="46"/>
      <c r="P249" s="90" t="s">
        <v>65</v>
      </c>
      <c r="Q249" s="90" t="s">
        <v>65</v>
      </c>
      <c r="R249" s="90" t="s">
        <v>65</v>
      </c>
      <c r="S249" s="40" t="str">
        <f ca="1">IFERROR(-1*INDEX('Monthly PEAK Level D'!$C$4:$AE$1500,MATCH($C249,'Monthly PEAK Level D'!$C$4:$C$1500,0),MATCH(S$4,'Monthly PEAK Level D'!$C$4:$AE$4,0)),"")</f>
        <v/>
      </c>
      <c r="T249" s="46"/>
      <c r="U249" s="46"/>
      <c r="V249" s="46"/>
      <c r="W249" s="46"/>
      <c r="X249" s="40" t="str">
        <f ca="1">IFERROR(-1*INDEX('Monthly PEAK Level D'!$C$4:$AE$1500,MATCH($C249,'Monthly PEAK Level D'!$C$4:$C$1500,0),MATCH(X$4,'Monthly PEAK Level D'!$C$4:$AE$4,0)),"")</f>
        <v/>
      </c>
      <c r="Y249" s="40" t="str">
        <f ca="1">IFERROR(-1*INDEX('Monthly PEAK Level D'!$C$4:$AE$1500,MATCH($C249,'Monthly PEAK Level D'!$C$4:$C$1500,0),MATCH(Y$4,'Monthly PEAK Level D'!$C$4:$AE$4,0)),"")</f>
        <v/>
      </c>
      <c r="AB249" s="40" t="str">
        <f ca="1">IFERROR(-1*INDEX('Monthly PEAK Level D'!$C$4:$AE$1500,MATCH($C249,'Monthly PEAK Level D'!$C$4:$C$1500,0),MATCH(AB$4,'Monthly PEAK Level D'!$C$4:$AE$4,0)),"")</f>
        <v/>
      </c>
      <c r="AC249" s="40" t="str">
        <f ca="1">IFERROR(-1*INDEX('Monthly PEAK Level D'!$C$4:$AE$1500,MATCH($C249,'Monthly PEAK Level D'!$C$4:$C$1500,0),MATCH(AC$4,'Monthly PEAK Level D'!$C$4:$AE$4,0)),"")</f>
        <v/>
      </c>
      <c r="AD249" s="40" t="str">
        <f ca="1">IFERROR(-1*INDEX('Monthly PEAK Level D'!$C$4:$AE$1500,MATCH($C249,'Monthly PEAK Level D'!$C$4:$C$1500,0),MATCH(AD$4,'Monthly PEAK Level D'!$C$4:$AE$4,0)),"")</f>
        <v/>
      </c>
      <c r="AE249" s="40" t="str">
        <f ca="1">IFERROR(-1*INDEX('Monthly PEAK Level D'!$C$4:$AE$1500,MATCH($C249,'Monthly PEAK Level D'!$C$4:$C$1500,0),MATCH(AE$4,'Monthly PEAK Level D'!$C$4:$AE$4,0)),"")</f>
        <v/>
      </c>
      <c r="AF249" s="40" t="str">
        <f ca="1">IFERROR(-1*INDEX('Monthly PEAK Level D'!$C$4:$AE$1500,MATCH($C249,'Monthly PEAK Level D'!$C$4:$C$1500,0),MATCH(AF$4,'Monthly PEAK Level D'!$C$4:$AE$4,0)),"")</f>
        <v/>
      </c>
      <c r="AG249" s="40" t="str">
        <f ca="1">IFERROR(-1*INDEX('Monthly PEAK Level D'!$C$4:$AE$1500,MATCH($C249,'Monthly PEAK Level D'!$C$4:$C$1500,0),MATCH(AG$4,'Monthly PEAK Level D'!$C$4:$AE$4,0)),"")</f>
        <v/>
      </c>
      <c r="AH249" s="40" t="str">
        <f ca="1">IFERROR(-1*INDEX('Monthly PEAK Level D'!$C$4:$AE$1500,MATCH($C249,'Monthly PEAK Level D'!$C$4:$C$1500,0),MATCH(AH$4,'Monthly PEAK Level D'!$C$4:$AE$4,0)),"")</f>
        <v/>
      </c>
      <c r="AI249" s="40" t="str">
        <f ca="1">IFERROR(-1*INDEX('Monthly PEAK Level D'!$C$4:$AE$1500,MATCH($C249,'Monthly PEAK Level D'!$C$4:$C$1500,0),MATCH(AI$4,'Monthly PEAK Level D'!$C$4:$AE$4,0)),"")</f>
        <v/>
      </c>
      <c r="AJ249" s="40" t="str">
        <f ca="1">IFERROR(-1*INDEX('Monthly PEAK Level D'!$C$4:$AE$1500,MATCH($C249,'Monthly PEAK Level D'!$C$4:$C$1500,0),MATCH(AJ$4,'Monthly PEAK Level D'!$C$4:$AE$4,0)),"")</f>
        <v/>
      </c>
      <c r="AK249" s="40" t="str">
        <f ca="1">IFERROR(-1*INDEX('Monthly PEAK Level D'!$C$4:$AE$1500,MATCH($C249,'Monthly PEAK Level D'!$C$4:$C$1500,0),MATCH(AK$4,'Monthly PEAK Level D'!$C$4:$AE$4,0)),"")</f>
        <v/>
      </c>
    </row>
    <row r="250" spans="3:37">
      <c r="C250" s="24">
        <f t="shared" si="3"/>
        <v>52749</v>
      </c>
      <c r="D250" s="90" t="s">
        <v>65</v>
      </c>
      <c r="E250" s="91" t="s">
        <v>65</v>
      </c>
      <c r="F250" s="90" t="s">
        <v>65</v>
      </c>
      <c r="G250" s="90" t="s">
        <v>65</v>
      </c>
      <c r="H250" s="90" t="s">
        <v>65</v>
      </c>
      <c r="I250" s="90" t="s">
        <v>65</v>
      </c>
      <c r="J250" s="40" t="str">
        <f ca="1">IFERROR(-1*INDEX('Monthly PEAK Level D'!$C$4:$AE$1500,MATCH($C250,'Monthly PEAK Level D'!$C$4:$C$1500,0),MATCH(J$4,'Monthly PEAK Level D'!$C$4:$AE$4,0)),"")</f>
        <v/>
      </c>
      <c r="K250" s="46"/>
      <c r="L250" s="46"/>
      <c r="M250" s="46"/>
      <c r="N250" s="46"/>
      <c r="O250" s="46"/>
      <c r="P250" s="90" t="s">
        <v>65</v>
      </c>
      <c r="Q250" s="90" t="s">
        <v>65</v>
      </c>
      <c r="R250" s="90" t="s">
        <v>65</v>
      </c>
      <c r="S250" s="40" t="str">
        <f ca="1">IFERROR(-1*INDEX('Monthly PEAK Level D'!$C$4:$AE$1500,MATCH($C250,'Monthly PEAK Level D'!$C$4:$C$1500,0),MATCH(S$4,'Monthly PEAK Level D'!$C$4:$AE$4,0)),"")</f>
        <v/>
      </c>
      <c r="T250" s="46"/>
      <c r="U250" s="46"/>
      <c r="V250" s="46"/>
      <c r="W250" s="46"/>
      <c r="X250" s="40" t="str">
        <f ca="1">IFERROR(-1*INDEX('Monthly PEAK Level D'!$C$4:$AE$1500,MATCH($C250,'Monthly PEAK Level D'!$C$4:$C$1500,0),MATCH(X$4,'Monthly PEAK Level D'!$C$4:$AE$4,0)),"")</f>
        <v/>
      </c>
      <c r="Y250" s="40" t="str">
        <f ca="1">IFERROR(-1*INDEX('Monthly PEAK Level D'!$C$4:$AE$1500,MATCH($C250,'Monthly PEAK Level D'!$C$4:$C$1500,0),MATCH(Y$4,'Monthly PEAK Level D'!$C$4:$AE$4,0)),"")</f>
        <v/>
      </c>
      <c r="AB250" s="40" t="str">
        <f ca="1">IFERROR(-1*INDEX('Monthly PEAK Level D'!$C$4:$AE$1500,MATCH($C250,'Monthly PEAK Level D'!$C$4:$C$1500,0),MATCH(AB$4,'Monthly PEAK Level D'!$C$4:$AE$4,0)),"")</f>
        <v/>
      </c>
      <c r="AC250" s="40" t="str">
        <f ca="1">IFERROR(-1*INDEX('Monthly PEAK Level D'!$C$4:$AE$1500,MATCH($C250,'Monthly PEAK Level D'!$C$4:$C$1500,0),MATCH(AC$4,'Monthly PEAK Level D'!$C$4:$AE$4,0)),"")</f>
        <v/>
      </c>
      <c r="AD250" s="40" t="str">
        <f ca="1">IFERROR(-1*INDEX('Monthly PEAK Level D'!$C$4:$AE$1500,MATCH($C250,'Monthly PEAK Level D'!$C$4:$C$1500,0),MATCH(AD$4,'Monthly PEAK Level D'!$C$4:$AE$4,0)),"")</f>
        <v/>
      </c>
      <c r="AE250" s="40" t="str">
        <f ca="1">IFERROR(-1*INDEX('Monthly PEAK Level D'!$C$4:$AE$1500,MATCH($C250,'Monthly PEAK Level D'!$C$4:$C$1500,0),MATCH(AE$4,'Monthly PEAK Level D'!$C$4:$AE$4,0)),"")</f>
        <v/>
      </c>
      <c r="AF250" s="40" t="str">
        <f ca="1">IFERROR(-1*INDEX('Monthly PEAK Level D'!$C$4:$AE$1500,MATCH($C250,'Monthly PEAK Level D'!$C$4:$C$1500,0),MATCH(AF$4,'Monthly PEAK Level D'!$C$4:$AE$4,0)),"")</f>
        <v/>
      </c>
      <c r="AG250" s="40" t="str">
        <f ca="1">IFERROR(-1*INDEX('Monthly PEAK Level D'!$C$4:$AE$1500,MATCH($C250,'Monthly PEAK Level D'!$C$4:$C$1500,0),MATCH(AG$4,'Monthly PEAK Level D'!$C$4:$AE$4,0)),"")</f>
        <v/>
      </c>
      <c r="AH250" s="40" t="str">
        <f ca="1">IFERROR(-1*INDEX('Monthly PEAK Level D'!$C$4:$AE$1500,MATCH($C250,'Monthly PEAK Level D'!$C$4:$C$1500,0),MATCH(AH$4,'Monthly PEAK Level D'!$C$4:$AE$4,0)),"")</f>
        <v/>
      </c>
      <c r="AI250" s="40" t="str">
        <f ca="1">IFERROR(-1*INDEX('Monthly PEAK Level D'!$C$4:$AE$1500,MATCH($C250,'Monthly PEAK Level D'!$C$4:$C$1500,0),MATCH(AI$4,'Monthly PEAK Level D'!$C$4:$AE$4,0)),"")</f>
        <v/>
      </c>
      <c r="AJ250" s="40" t="str">
        <f ca="1">IFERROR(-1*INDEX('Monthly PEAK Level D'!$C$4:$AE$1500,MATCH($C250,'Monthly PEAK Level D'!$C$4:$C$1500,0),MATCH(AJ$4,'Monthly PEAK Level D'!$C$4:$AE$4,0)),"")</f>
        <v/>
      </c>
      <c r="AK250" s="40" t="str">
        <f ca="1">IFERROR(-1*INDEX('Monthly PEAK Level D'!$C$4:$AE$1500,MATCH($C250,'Monthly PEAK Level D'!$C$4:$C$1500,0),MATCH(AK$4,'Monthly PEAK Level D'!$C$4:$AE$4,0)),"")</f>
        <v/>
      </c>
    </row>
    <row r="251" spans="3:37">
      <c r="C251" s="24">
        <f t="shared" si="3"/>
        <v>52779</v>
      </c>
      <c r="D251" s="90" t="s">
        <v>65</v>
      </c>
      <c r="E251" s="91" t="s">
        <v>65</v>
      </c>
      <c r="F251" s="90" t="s">
        <v>65</v>
      </c>
      <c r="G251" s="90" t="s">
        <v>65</v>
      </c>
      <c r="H251" s="90" t="s">
        <v>65</v>
      </c>
      <c r="I251" s="90" t="s">
        <v>65</v>
      </c>
      <c r="J251" s="40" t="str">
        <f ca="1">IFERROR(-1*INDEX('Monthly PEAK Level D'!$C$4:$AE$1500,MATCH($C251,'Monthly PEAK Level D'!$C$4:$C$1500,0),MATCH(J$4,'Monthly PEAK Level D'!$C$4:$AE$4,0)),"")</f>
        <v/>
      </c>
      <c r="K251" s="46"/>
      <c r="L251" s="46"/>
      <c r="M251" s="46"/>
      <c r="N251" s="46"/>
      <c r="O251" s="46"/>
      <c r="P251" s="90" t="s">
        <v>65</v>
      </c>
      <c r="Q251" s="90" t="s">
        <v>65</v>
      </c>
      <c r="R251" s="90" t="s">
        <v>65</v>
      </c>
      <c r="S251" s="40" t="str">
        <f ca="1">IFERROR(-1*INDEX('Monthly PEAK Level D'!$C$4:$AE$1500,MATCH($C251,'Monthly PEAK Level D'!$C$4:$C$1500,0),MATCH(S$4,'Monthly PEAK Level D'!$C$4:$AE$4,0)),"")</f>
        <v/>
      </c>
      <c r="T251" s="46"/>
      <c r="U251" s="46"/>
      <c r="V251" s="46"/>
      <c r="W251" s="46"/>
      <c r="X251" s="40" t="str">
        <f ca="1">IFERROR(-1*INDEX('Monthly PEAK Level D'!$C$4:$AE$1500,MATCH($C251,'Monthly PEAK Level D'!$C$4:$C$1500,0),MATCH(X$4,'Monthly PEAK Level D'!$C$4:$AE$4,0)),"")</f>
        <v/>
      </c>
      <c r="Y251" s="40" t="str">
        <f ca="1">IFERROR(-1*INDEX('Monthly PEAK Level D'!$C$4:$AE$1500,MATCH($C251,'Monthly PEAK Level D'!$C$4:$C$1500,0),MATCH(Y$4,'Monthly PEAK Level D'!$C$4:$AE$4,0)),"")</f>
        <v/>
      </c>
      <c r="AB251" s="40" t="str">
        <f ca="1">IFERROR(-1*INDEX('Monthly PEAK Level D'!$C$4:$AE$1500,MATCH($C251,'Monthly PEAK Level D'!$C$4:$C$1500,0),MATCH(AB$4,'Monthly PEAK Level D'!$C$4:$AE$4,0)),"")</f>
        <v/>
      </c>
      <c r="AC251" s="40" t="str">
        <f ca="1">IFERROR(-1*INDEX('Monthly PEAK Level D'!$C$4:$AE$1500,MATCH($C251,'Monthly PEAK Level D'!$C$4:$C$1500,0),MATCH(AC$4,'Monthly PEAK Level D'!$C$4:$AE$4,0)),"")</f>
        <v/>
      </c>
      <c r="AD251" s="40" t="str">
        <f ca="1">IFERROR(-1*INDEX('Monthly PEAK Level D'!$C$4:$AE$1500,MATCH($C251,'Monthly PEAK Level D'!$C$4:$C$1500,0),MATCH(AD$4,'Monthly PEAK Level D'!$C$4:$AE$4,0)),"")</f>
        <v/>
      </c>
      <c r="AE251" s="40" t="str">
        <f ca="1">IFERROR(-1*INDEX('Monthly PEAK Level D'!$C$4:$AE$1500,MATCH($C251,'Monthly PEAK Level D'!$C$4:$C$1500,0),MATCH(AE$4,'Monthly PEAK Level D'!$C$4:$AE$4,0)),"")</f>
        <v/>
      </c>
      <c r="AF251" s="40" t="str">
        <f ca="1">IFERROR(-1*INDEX('Monthly PEAK Level D'!$C$4:$AE$1500,MATCH($C251,'Monthly PEAK Level D'!$C$4:$C$1500,0),MATCH(AF$4,'Monthly PEAK Level D'!$C$4:$AE$4,0)),"")</f>
        <v/>
      </c>
      <c r="AG251" s="40" t="str">
        <f ca="1">IFERROR(-1*INDEX('Monthly PEAK Level D'!$C$4:$AE$1500,MATCH($C251,'Monthly PEAK Level D'!$C$4:$C$1500,0),MATCH(AG$4,'Monthly PEAK Level D'!$C$4:$AE$4,0)),"")</f>
        <v/>
      </c>
      <c r="AH251" s="40" t="str">
        <f ca="1">IFERROR(-1*INDEX('Monthly PEAK Level D'!$C$4:$AE$1500,MATCH($C251,'Monthly PEAK Level D'!$C$4:$C$1500,0),MATCH(AH$4,'Monthly PEAK Level D'!$C$4:$AE$4,0)),"")</f>
        <v/>
      </c>
      <c r="AI251" s="40" t="str">
        <f ca="1">IFERROR(-1*INDEX('Monthly PEAK Level D'!$C$4:$AE$1500,MATCH($C251,'Monthly PEAK Level D'!$C$4:$C$1500,0),MATCH(AI$4,'Monthly PEAK Level D'!$C$4:$AE$4,0)),"")</f>
        <v/>
      </c>
      <c r="AJ251" s="40" t="str">
        <f ca="1">IFERROR(-1*INDEX('Monthly PEAK Level D'!$C$4:$AE$1500,MATCH($C251,'Monthly PEAK Level D'!$C$4:$C$1500,0),MATCH(AJ$4,'Monthly PEAK Level D'!$C$4:$AE$4,0)),"")</f>
        <v/>
      </c>
      <c r="AK251" s="40" t="str">
        <f ca="1">IFERROR(-1*INDEX('Monthly PEAK Level D'!$C$4:$AE$1500,MATCH($C251,'Monthly PEAK Level D'!$C$4:$C$1500,0),MATCH(AK$4,'Monthly PEAK Level D'!$C$4:$AE$4,0)),"")</f>
        <v/>
      </c>
    </row>
    <row r="252" spans="3:37">
      <c r="C252" s="24">
        <f t="shared" si="3"/>
        <v>52810</v>
      </c>
      <c r="D252" s="90" t="s">
        <v>65</v>
      </c>
      <c r="E252" s="91" t="s">
        <v>65</v>
      </c>
      <c r="F252" s="90" t="s">
        <v>65</v>
      </c>
      <c r="G252" s="90" t="s">
        <v>65</v>
      </c>
      <c r="H252" s="90" t="s">
        <v>65</v>
      </c>
      <c r="I252" s="90" t="s">
        <v>65</v>
      </c>
      <c r="J252" s="40" t="str">
        <f ca="1">IFERROR(-1*INDEX('Monthly PEAK Level D'!$C$4:$AE$1500,MATCH($C252,'Monthly PEAK Level D'!$C$4:$C$1500,0),MATCH(J$4,'Monthly PEAK Level D'!$C$4:$AE$4,0)),"")</f>
        <v/>
      </c>
      <c r="K252" s="46"/>
      <c r="L252" s="46"/>
      <c r="M252" s="46"/>
      <c r="N252" s="46"/>
      <c r="O252" s="46"/>
      <c r="P252" s="90" t="s">
        <v>65</v>
      </c>
      <c r="Q252" s="90" t="s">
        <v>65</v>
      </c>
      <c r="R252" s="90" t="s">
        <v>65</v>
      </c>
      <c r="S252" s="40" t="str">
        <f ca="1">IFERROR(-1*INDEX('Monthly PEAK Level D'!$C$4:$AE$1500,MATCH($C252,'Monthly PEAK Level D'!$C$4:$C$1500,0),MATCH(S$4,'Monthly PEAK Level D'!$C$4:$AE$4,0)),"")</f>
        <v/>
      </c>
      <c r="T252" s="46"/>
      <c r="U252" s="46"/>
      <c r="V252" s="46"/>
      <c r="W252" s="46"/>
      <c r="X252" s="40" t="str">
        <f ca="1">IFERROR(-1*INDEX('Monthly PEAK Level D'!$C$4:$AE$1500,MATCH($C252,'Monthly PEAK Level D'!$C$4:$C$1500,0),MATCH(X$4,'Monthly PEAK Level D'!$C$4:$AE$4,0)),"")</f>
        <v/>
      </c>
      <c r="Y252" s="40" t="str">
        <f ca="1">IFERROR(-1*INDEX('Monthly PEAK Level D'!$C$4:$AE$1500,MATCH($C252,'Monthly PEAK Level D'!$C$4:$C$1500,0),MATCH(Y$4,'Monthly PEAK Level D'!$C$4:$AE$4,0)),"")</f>
        <v/>
      </c>
      <c r="AB252" s="40" t="str">
        <f ca="1">IFERROR(-1*INDEX('Monthly PEAK Level D'!$C$4:$AE$1500,MATCH($C252,'Monthly PEAK Level D'!$C$4:$C$1500,0),MATCH(AB$4,'Monthly PEAK Level D'!$C$4:$AE$4,0)),"")</f>
        <v/>
      </c>
      <c r="AC252" s="40" t="str">
        <f ca="1">IFERROR(-1*INDEX('Monthly PEAK Level D'!$C$4:$AE$1500,MATCH($C252,'Monthly PEAK Level D'!$C$4:$C$1500,0),MATCH(AC$4,'Monthly PEAK Level D'!$C$4:$AE$4,0)),"")</f>
        <v/>
      </c>
      <c r="AD252" s="40" t="str">
        <f ca="1">IFERROR(-1*INDEX('Monthly PEAK Level D'!$C$4:$AE$1500,MATCH($C252,'Monthly PEAK Level D'!$C$4:$C$1500,0),MATCH(AD$4,'Monthly PEAK Level D'!$C$4:$AE$4,0)),"")</f>
        <v/>
      </c>
      <c r="AE252" s="40" t="str">
        <f ca="1">IFERROR(-1*INDEX('Monthly PEAK Level D'!$C$4:$AE$1500,MATCH($C252,'Monthly PEAK Level D'!$C$4:$C$1500,0),MATCH(AE$4,'Monthly PEAK Level D'!$C$4:$AE$4,0)),"")</f>
        <v/>
      </c>
      <c r="AF252" s="40" t="str">
        <f ca="1">IFERROR(-1*INDEX('Monthly PEAK Level D'!$C$4:$AE$1500,MATCH($C252,'Monthly PEAK Level D'!$C$4:$C$1500,0),MATCH(AF$4,'Monthly PEAK Level D'!$C$4:$AE$4,0)),"")</f>
        <v/>
      </c>
      <c r="AG252" s="40" t="str">
        <f ca="1">IFERROR(-1*INDEX('Monthly PEAK Level D'!$C$4:$AE$1500,MATCH($C252,'Monthly PEAK Level D'!$C$4:$C$1500,0),MATCH(AG$4,'Monthly PEAK Level D'!$C$4:$AE$4,0)),"")</f>
        <v/>
      </c>
      <c r="AH252" s="40" t="str">
        <f ca="1">IFERROR(-1*INDEX('Monthly PEAK Level D'!$C$4:$AE$1500,MATCH($C252,'Monthly PEAK Level D'!$C$4:$C$1500,0),MATCH(AH$4,'Monthly PEAK Level D'!$C$4:$AE$4,0)),"")</f>
        <v/>
      </c>
      <c r="AI252" s="40" t="str">
        <f ca="1">IFERROR(-1*INDEX('Monthly PEAK Level D'!$C$4:$AE$1500,MATCH($C252,'Monthly PEAK Level D'!$C$4:$C$1500,0),MATCH(AI$4,'Monthly PEAK Level D'!$C$4:$AE$4,0)),"")</f>
        <v/>
      </c>
      <c r="AJ252" s="40" t="str">
        <f ca="1">IFERROR(-1*INDEX('Monthly PEAK Level D'!$C$4:$AE$1500,MATCH($C252,'Monthly PEAK Level D'!$C$4:$C$1500,0),MATCH(AJ$4,'Monthly PEAK Level D'!$C$4:$AE$4,0)),"")</f>
        <v/>
      </c>
      <c r="AK252" s="40" t="str">
        <f ca="1">IFERROR(-1*INDEX('Monthly PEAK Level D'!$C$4:$AE$1500,MATCH($C252,'Monthly PEAK Level D'!$C$4:$C$1500,0),MATCH(AK$4,'Monthly PEAK Level D'!$C$4:$AE$4,0)),"")</f>
        <v/>
      </c>
    </row>
    <row r="253" spans="3:37">
      <c r="C253" s="24">
        <f t="shared" si="3"/>
        <v>52841</v>
      </c>
      <c r="D253" s="90" t="s">
        <v>65</v>
      </c>
      <c r="E253" s="91" t="s">
        <v>65</v>
      </c>
      <c r="F253" s="90" t="s">
        <v>65</v>
      </c>
      <c r="G253" s="90" t="s">
        <v>65</v>
      </c>
      <c r="H253" s="90" t="s">
        <v>65</v>
      </c>
      <c r="I253" s="90" t="s">
        <v>65</v>
      </c>
      <c r="J253" s="40" t="str">
        <f ca="1">IFERROR(-1*INDEX('Monthly PEAK Level D'!$C$4:$AE$1500,MATCH($C253,'Monthly PEAK Level D'!$C$4:$C$1500,0),MATCH(J$4,'Monthly PEAK Level D'!$C$4:$AE$4,0)),"")</f>
        <v/>
      </c>
      <c r="K253" s="46"/>
      <c r="L253" s="46"/>
      <c r="M253" s="46"/>
      <c r="N253" s="46"/>
      <c r="O253" s="46"/>
      <c r="P253" s="90" t="s">
        <v>65</v>
      </c>
      <c r="Q253" s="90" t="s">
        <v>65</v>
      </c>
      <c r="R253" s="90" t="s">
        <v>65</v>
      </c>
      <c r="S253" s="40" t="str">
        <f ca="1">IFERROR(-1*INDEX('Monthly PEAK Level D'!$C$4:$AE$1500,MATCH($C253,'Monthly PEAK Level D'!$C$4:$C$1500,0),MATCH(S$4,'Monthly PEAK Level D'!$C$4:$AE$4,0)),"")</f>
        <v/>
      </c>
      <c r="T253" s="46"/>
      <c r="U253" s="46"/>
      <c r="V253" s="46"/>
      <c r="W253" s="46"/>
      <c r="X253" s="40" t="str">
        <f ca="1">IFERROR(-1*INDEX('Monthly PEAK Level D'!$C$4:$AE$1500,MATCH($C253,'Monthly PEAK Level D'!$C$4:$C$1500,0),MATCH(X$4,'Monthly PEAK Level D'!$C$4:$AE$4,0)),"")</f>
        <v/>
      </c>
      <c r="Y253" s="40" t="str">
        <f ca="1">IFERROR(-1*INDEX('Monthly PEAK Level D'!$C$4:$AE$1500,MATCH($C253,'Monthly PEAK Level D'!$C$4:$C$1500,0),MATCH(Y$4,'Monthly PEAK Level D'!$C$4:$AE$4,0)),"")</f>
        <v/>
      </c>
      <c r="AB253" s="40" t="str">
        <f ca="1">IFERROR(-1*INDEX('Monthly PEAK Level D'!$C$4:$AE$1500,MATCH($C253,'Monthly PEAK Level D'!$C$4:$C$1500,0),MATCH(AB$4,'Monthly PEAK Level D'!$C$4:$AE$4,0)),"")</f>
        <v/>
      </c>
      <c r="AC253" s="40" t="str">
        <f ca="1">IFERROR(-1*INDEX('Monthly PEAK Level D'!$C$4:$AE$1500,MATCH($C253,'Monthly PEAK Level D'!$C$4:$C$1500,0),MATCH(AC$4,'Monthly PEAK Level D'!$C$4:$AE$4,0)),"")</f>
        <v/>
      </c>
      <c r="AD253" s="40" t="str">
        <f ca="1">IFERROR(-1*INDEX('Monthly PEAK Level D'!$C$4:$AE$1500,MATCH($C253,'Monthly PEAK Level D'!$C$4:$C$1500,0),MATCH(AD$4,'Monthly PEAK Level D'!$C$4:$AE$4,0)),"")</f>
        <v/>
      </c>
      <c r="AE253" s="40" t="str">
        <f ca="1">IFERROR(-1*INDEX('Monthly PEAK Level D'!$C$4:$AE$1500,MATCH($C253,'Monthly PEAK Level D'!$C$4:$C$1500,0),MATCH(AE$4,'Monthly PEAK Level D'!$C$4:$AE$4,0)),"")</f>
        <v/>
      </c>
      <c r="AF253" s="40" t="str">
        <f ca="1">IFERROR(-1*INDEX('Monthly PEAK Level D'!$C$4:$AE$1500,MATCH($C253,'Monthly PEAK Level D'!$C$4:$C$1500,0),MATCH(AF$4,'Monthly PEAK Level D'!$C$4:$AE$4,0)),"")</f>
        <v/>
      </c>
      <c r="AG253" s="40" t="str">
        <f ca="1">IFERROR(-1*INDEX('Monthly PEAK Level D'!$C$4:$AE$1500,MATCH($C253,'Monthly PEAK Level D'!$C$4:$C$1500,0),MATCH(AG$4,'Monthly PEAK Level D'!$C$4:$AE$4,0)),"")</f>
        <v/>
      </c>
      <c r="AH253" s="40" t="str">
        <f ca="1">IFERROR(-1*INDEX('Monthly PEAK Level D'!$C$4:$AE$1500,MATCH($C253,'Monthly PEAK Level D'!$C$4:$C$1500,0),MATCH(AH$4,'Monthly PEAK Level D'!$C$4:$AE$4,0)),"")</f>
        <v/>
      </c>
      <c r="AI253" s="40" t="str">
        <f ca="1">IFERROR(-1*INDEX('Monthly PEAK Level D'!$C$4:$AE$1500,MATCH($C253,'Monthly PEAK Level D'!$C$4:$C$1500,0),MATCH(AI$4,'Monthly PEAK Level D'!$C$4:$AE$4,0)),"")</f>
        <v/>
      </c>
      <c r="AJ253" s="40" t="str">
        <f ca="1">IFERROR(-1*INDEX('Monthly PEAK Level D'!$C$4:$AE$1500,MATCH($C253,'Monthly PEAK Level D'!$C$4:$C$1500,0),MATCH(AJ$4,'Monthly PEAK Level D'!$C$4:$AE$4,0)),"")</f>
        <v/>
      </c>
      <c r="AK253" s="40" t="str">
        <f ca="1">IFERROR(-1*INDEX('Monthly PEAK Level D'!$C$4:$AE$1500,MATCH($C253,'Monthly PEAK Level D'!$C$4:$C$1500,0),MATCH(AK$4,'Monthly PEAK Level D'!$C$4:$AE$4,0)),"")</f>
        <v/>
      </c>
    </row>
    <row r="254" spans="3:37">
      <c r="C254" s="24">
        <f t="shared" si="3"/>
        <v>52871</v>
      </c>
      <c r="D254" s="90" t="s">
        <v>65</v>
      </c>
      <c r="E254" s="91" t="s">
        <v>65</v>
      </c>
      <c r="F254" s="90" t="s">
        <v>65</v>
      </c>
      <c r="G254" s="90" t="s">
        <v>65</v>
      </c>
      <c r="H254" s="90" t="s">
        <v>65</v>
      </c>
      <c r="I254" s="90" t="s">
        <v>65</v>
      </c>
      <c r="J254" s="40" t="str">
        <f ca="1">IFERROR(-1*INDEX('Monthly PEAK Level D'!$C$4:$AE$1500,MATCH($C254,'Monthly PEAK Level D'!$C$4:$C$1500,0),MATCH(J$4,'Monthly PEAK Level D'!$C$4:$AE$4,0)),"")</f>
        <v/>
      </c>
      <c r="K254" s="46"/>
      <c r="L254" s="46"/>
      <c r="M254" s="46"/>
      <c r="N254" s="46"/>
      <c r="O254" s="46"/>
      <c r="P254" s="90" t="s">
        <v>65</v>
      </c>
      <c r="Q254" s="90" t="s">
        <v>65</v>
      </c>
      <c r="R254" s="90" t="s">
        <v>65</v>
      </c>
      <c r="S254" s="40" t="str">
        <f ca="1">IFERROR(-1*INDEX('Monthly PEAK Level D'!$C$4:$AE$1500,MATCH($C254,'Monthly PEAK Level D'!$C$4:$C$1500,0),MATCH(S$4,'Monthly PEAK Level D'!$C$4:$AE$4,0)),"")</f>
        <v/>
      </c>
      <c r="T254" s="46"/>
      <c r="U254" s="46"/>
      <c r="V254" s="46"/>
      <c r="W254" s="46"/>
      <c r="X254" s="40" t="str">
        <f ca="1">IFERROR(-1*INDEX('Monthly PEAK Level D'!$C$4:$AE$1500,MATCH($C254,'Monthly PEAK Level D'!$C$4:$C$1500,0),MATCH(X$4,'Monthly PEAK Level D'!$C$4:$AE$4,0)),"")</f>
        <v/>
      </c>
      <c r="Y254" s="40" t="str">
        <f ca="1">IFERROR(-1*INDEX('Monthly PEAK Level D'!$C$4:$AE$1500,MATCH($C254,'Monthly PEAK Level D'!$C$4:$C$1500,0),MATCH(Y$4,'Monthly PEAK Level D'!$C$4:$AE$4,0)),"")</f>
        <v/>
      </c>
      <c r="AB254" s="40" t="str">
        <f ca="1">IFERROR(-1*INDEX('Monthly PEAK Level D'!$C$4:$AE$1500,MATCH($C254,'Monthly PEAK Level D'!$C$4:$C$1500,0),MATCH(AB$4,'Monthly PEAK Level D'!$C$4:$AE$4,0)),"")</f>
        <v/>
      </c>
      <c r="AC254" s="40" t="str">
        <f ca="1">IFERROR(-1*INDEX('Monthly PEAK Level D'!$C$4:$AE$1500,MATCH($C254,'Monthly PEAK Level D'!$C$4:$C$1500,0),MATCH(AC$4,'Monthly PEAK Level D'!$C$4:$AE$4,0)),"")</f>
        <v/>
      </c>
      <c r="AD254" s="40" t="str">
        <f ca="1">IFERROR(-1*INDEX('Monthly PEAK Level D'!$C$4:$AE$1500,MATCH($C254,'Monthly PEAK Level D'!$C$4:$C$1500,0),MATCH(AD$4,'Monthly PEAK Level D'!$C$4:$AE$4,0)),"")</f>
        <v/>
      </c>
      <c r="AE254" s="40" t="str">
        <f ca="1">IFERROR(-1*INDEX('Monthly PEAK Level D'!$C$4:$AE$1500,MATCH($C254,'Monthly PEAK Level D'!$C$4:$C$1500,0),MATCH(AE$4,'Monthly PEAK Level D'!$C$4:$AE$4,0)),"")</f>
        <v/>
      </c>
      <c r="AF254" s="40" t="str">
        <f ca="1">IFERROR(-1*INDEX('Monthly PEAK Level D'!$C$4:$AE$1500,MATCH($C254,'Monthly PEAK Level D'!$C$4:$C$1500,0),MATCH(AF$4,'Monthly PEAK Level D'!$C$4:$AE$4,0)),"")</f>
        <v/>
      </c>
      <c r="AG254" s="40" t="str">
        <f ca="1">IFERROR(-1*INDEX('Monthly PEAK Level D'!$C$4:$AE$1500,MATCH($C254,'Monthly PEAK Level D'!$C$4:$C$1500,0),MATCH(AG$4,'Monthly PEAK Level D'!$C$4:$AE$4,0)),"")</f>
        <v/>
      </c>
      <c r="AH254" s="40" t="str">
        <f ca="1">IFERROR(-1*INDEX('Monthly PEAK Level D'!$C$4:$AE$1500,MATCH($C254,'Monthly PEAK Level D'!$C$4:$C$1500,0),MATCH(AH$4,'Monthly PEAK Level D'!$C$4:$AE$4,0)),"")</f>
        <v/>
      </c>
      <c r="AI254" s="40" t="str">
        <f ca="1">IFERROR(-1*INDEX('Monthly PEAK Level D'!$C$4:$AE$1500,MATCH($C254,'Monthly PEAK Level D'!$C$4:$C$1500,0),MATCH(AI$4,'Monthly PEAK Level D'!$C$4:$AE$4,0)),"")</f>
        <v/>
      </c>
      <c r="AJ254" s="40" t="str">
        <f ca="1">IFERROR(-1*INDEX('Monthly PEAK Level D'!$C$4:$AE$1500,MATCH($C254,'Monthly PEAK Level D'!$C$4:$C$1500,0),MATCH(AJ$4,'Monthly PEAK Level D'!$C$4:$AE$4,0)),"")</f>
        <v/>
      </c>
      <c r="AK254" s="40" t="str">
        <f ca="1">IFERROR(-1*INDEX('Monthly PEAK Level D'!$C$4:$AE$1500,MATCH($C254,'Monthly PEAK Level D'!$C$4:$C$1500,0),MATCH(AK$4,'Monthly PEAK Level D'!$C$4:$AE$4,0)),"")</f>
        <v/>
      </c>
    </row>
    <row r="255" spans="3:37">
      <c r="C255" s="24">
        <f t="shared" si="3"/>
        <v>52902</v>
      </c>
      <c r="D255" s="90" t="s">
        <v>65</v>
      </c>
      <c r="E255" s="91" t="s">
        <v>65</v>
      </c>
      <c r="F255" s="90" t="s">
        <v>65</v>
      </c>
      <c r="G255" s="90" t="s">
        <v>65</v>
      </c>
      <c r="H255" s="90" t="s">
        <v>65</v>
      </c>
      <c r="I255" s="90" t="s">
        <v>65</v>
      </c>
      <c r="J255" s="40" t="str">
        <f ca="1">IFERROR(-1*INDEX('Monthly PEAK Level D'!$C$4:$AE$1500,MATCH($C255,'Monthly PEAK Level D'!$C$4:$C$1500,0),MATCH(J$4,'Monthly PEAK Level D'!$C$4:$AE$4,0)),"")</f>
        <v/>
      </c>
      <c r="K255" s="46"/>
      <c r="L255" s="46"/>
      <c r="M255" s="46"/>
      <c r="N255" s="46"/>
      <c r="O255" s="46"/>
      <c r="P255" s="90" t="s">
        <v>65</v>
      </c>
      <c r="Q255" s="90" t="s">
        <v>65</v>
      </c>
      <c r="R255" s="90" t="s">
        <v>65</v>
      </c>
      <c r="S255" s="40" t="str">
        <f ca="1">IFERROR(-1*INDEX('Monthly PEAK Level D'!$C$4:$AE$1500,MATCH($C255,'Monthly PEAK Level D'!$C$4:$C$1500,0),MATCH(S$4,'Monthly PEAK Level D'!$C$4:$AE$4,0)),"")</f>
        <v/>
      </c>
      <c r="T255" s="46"/>
      <c r="U255" s="46"/>
      <c r="V255" s="46"/>
      <c r="W255" s="46"/>
      <c r="X255" s="40" t="str">
        <f ca="1">IFERROR(-1*INDEX('Monthly PEAK Level D'!$C$4:$AE$1500,MATCH($C255,'Monthly PEAK Level D'!$C$4:$C$1500,0),MATCH(X$4,'Monthly PEAK Level D'!$C$4:$AE$4,0)),"")</f>
        <v/>
      </c>
      <c r="Y255" s="40" t="str">
        <f ca="1">IFERROR(-1*INDEX('Monthly PEAK Level D'!$C$4:$AE$1500,MATCH($C255,'Monthly PEAK Level D'!$C$4:$C$1500,0),MATCH(Y$4,'Monthly PEAK Level D'!$C$4:$AE$4,0)),"")</f>
        <v/>
      </c>
      <c r="AB255" s="40" t="str">
        <f ca="1">IFERROR(-1*INDEX('Monthly PEAK Level D'!$C$4:$AE$1500,MATCH($C255,'Monthly PEAK Level D'!$C$4:$C$1500,0),MATCH(AB$4,'Monthly PEAK Level D'!$C$4:$AE$4,0)),"")</f>
        <v/>
      </c>
      <c r="AC255" s="40" t="str">
        <f ca="1">IFERROR(-1*INDEX('Monthly PEAK Level D'!$C$4:$AE$1500,MATCH($C255,'Monthly PEAK Level D'!$C$4:$C$1500,0),MATCH(AC$4,'Monthly PEAK Level D'!$C$4:$AE$4,0)),"")</f>
        <v/>
      </c>
      <c r="AD255" s="40" t="str">
        <f ca="1">IFERROR(-1*INDEX('Monthly PEAK Level D'!$C$4:$AE$1500,MATCH($C255,'Monthly PEAK Level D'!$C$4:$C$1500,0),MATCH(AD$4,'Monthly PEAK Level D'!$C$4:$AE$4,0)),"")</f>
        <v/>
      </c>
      <c r="AE255" s="40" t="str">
        <f ca="1">IFERROR(-1*INDEX('Monthly PEAK Level D'!$C$4:$AE$1500,MATCH($C255,'Monthly PEAK Level D'!$C$4:$C$1500,0),MATCH(AE$4,'Monthly PEAK Level D'!$C$4:$AE$4,0)),"")</f>
        <v/>
      </c>
      <c r="AF255" s="40" t="str">
        <f ca="1">IFERROR(-1*INDEX('Monthly PEAK Level D'!$C$4:$AE$1500,MATCH($C255,'Monthly PEAK Level D'!$C$4:$C$1500,0),MATCH(AF$4,'Monthly PEAK Level D'!$C$4:$AE$4,0)),"")</f>
        <v/>
      </c>
      <c r="AG255" s="40" t="str">
        <f ca="1">IFERROR(-1*INDEX('Monthly PEAK Level D'!$C$4:$AE$1500,MATCH($C255,'Monthly PEAK Level D'!$C$4:$C$1500,0),MATCH(AG$4,'Monthly PEAK Level D'!$C$4:$AE$4,0)),"")</f>
        <v/>
      </c>
      <c r="AH255" s="40" t="str">
        <f ca="1">IFERROR(-1*INDEX('Monthly PEAK Level D'!$C$4:$AE$1500,MATCH($C255,'Monthly PEAK Level D'!$C$4:$C$1500,0),MATCH(AH$4,'Monthly PEAK Level D'!$C$4:$AE$4,0)),"")</f>
        <v/>
      </c>
      <c r="AI255" s="40" t="str">
        <f ca="1">IFERROR(-1*INDEX('Monthly PEAK Level D'!$C$4:$AE$1500,MATCH($C255,'Monthly PEAK Level D'!$C$4:$C$1500,0),MATCH(AI$4,'Monthly PEAK Level D'!$C$4:$AE$4,0)),"")</f>
        <v/>
      </c>
      <c r="AJ255" s="40" t="str">
        <f ca="1">IFERROR(-1*INDEX('Monthly PEAK Level D'!$C$4:$AE$1500,MATCH($C255,'Monthly PEAK Level D'!$C$4:$C$1500,0),MATCH(AJ$4,'Monthly PEAK Level D'!$C$4:$AE$4,0)),"")</f>
        <v/>
      </c>
      <c r="AK255" s="40" t="str">
        <f ca="1">IFERROR(-1*INDEX('Monthly PEAK Level D'!$C$4:$AE$1500,MATCH($C255,'Monthly PEAK Level D'!$C$4:$C$1500,0),MATCH(AK$4,'Monthly PEAK Level D'!$C$4:$AE$4,0)),"")</f>
        <v/>
      </c>
    </row>
    <row r="256" spans="3:37">
      <c r="C256" s="24">
        <f t="shared" si="3"/>
        <v>52932</v>
      </c>
      <c r="D256" s="90" t="s">
        <v>65</v>
      </c>
      <c r="E256" s="91" t="s">
        <v>65</v>
      </c>
      <c r="F256" s="90" t="s">
        <v>65</v>
      </c>
      <c r="G256" s="90" t="s">
        <v>65</v>
      </c>
      <c r="H256" s="90" t="s">
        <v>65</v>
      </c>
      <c r="I256" s="90" t="s">
        <v>65</v>
      </c>
      <c r="J256" s="40" t="str">
        <f ca="1">IFERROR(-1*INDEX('Monthly PEAK Level D'!$C$4:$AE$1500,MATCH($C256,'Monthly PEAK Level D'!$C$4:$C$1500,0),MATCH(J$4,'Monthly PEAK Level D'!$C$4:$AE$4,0)),"")</f>
        <v/>
      </c>
      <c r="K256" s="46"/>
      <c r="L256" s="46"/>
      <c r="M256" s="46"/>
      <c r="N256" s="46"/>
      <c r="O256" s="46"/>
      <c r="P256" s="90" t="s">
        <v>65</v>
      </c>
      <c r="Q256" s="90" t="s">
        <v>65</v>
      </c>
      <c r="R256" s="90" t="s">
        <v>65</v>
      </c>
      <c r="S256" s="40" t="str">
        <f ca="1">IFERROR(-1*INDEX('Monthly PEAK Level D'!$C$4:$AE$1500,MATCH($C256,'Monthly PEAK Level D'!$C$4:$C$1500,0),MATCH(S$4,'Monthly PEAK Level D'!$C$4:$AE$4,0)),"")</f>
        <v/>
      </c>
      <c r="T256" s="46"/>
      <c r="U256" s="46"/>
      <c r="V256" s="46"/>
      <c r="W256" s="46"/>
      <c r="X256" s="40" t="str">
        <f ca="1">IFERROR(-1*INDEX('Monthly PEAK Level D'!$C$4:$AE$1500,MATCH($C256,'Monthly PEAK Level D'!$C$4:$C$1500,0),MATCH(X$4,'Monthly PEAK Level D'!$C$4:$AE$4,0)),"")</f>
        <v/>
      </c>
      <c r="Y256" s="40" t="str">
        <f ca="1">IFERROR(-1*INDEX('Monthly PEAK Level D'!$C$4:$AE$1500,MATCH($C256,'Monthly PEAK Level D'!$C$4:$C$1500,0),MATCH(Y$4,'Monthly PEAK Level D'!$C$4:$AE$4,0)),"")</f>
        <v/>
      </c>
      <c r="AB256" s="40" t="str">
        <f ca="1">IFERROR(-1*INDEX('Monthly PEAK Level D'!$C$4:$AE$1500,MATCH($C256,'Monthly PEAK Level D'!$C$4:$C$1500,0),MATCH(AB$4,'Monthly PEAK Level D'!$C$4:$AE$4,0)),"")</f>
        <v/>
      </c>
      <c r="AC256" s="40" t="str">
        <f ca="1">IFERROR(-1*INDEX('Monthly PEAK Level D'!$C$4:$AE$1500,MATCH($C256,'Monthly PEAK Level D'!$C$4:$C$1500,0),MATCH(AC$4,'Monthly PEAK Level D'!$C$4:$AE$4,0)),"")</f>
        <v/>
      </c>
      <c r="AD256" s="40" t="str">
        <f ca="1">IFERROR(-1*INDEX('Monthly PEAK Level D'!$C$4:$AE$1500,MATCH($C256,'Monthly PEAK Level D'!$C$4:$C$1500,0),MATCH(AD$4,'Monthly PEAK Level D'!$C$4:$AE$4,0)),"")</f>
        <v/>
      </c>
      <c r="AE256" s="40" t="str">
        <f ca="1">IFERROR(-1*INDEX('Monthly PEAK Level D'!$C$4:$AE$1500,MATCH($C256,'Monthly PEAK Level D'!$C$4:$C$1500,0),MATCH(AE$4,'Monthly PEAK Level D'!$C$4:$AE$4,0)),"")</f>
        <v/>
      </c>
      <c r="AF256" s="40" t="str">
        <f ca="1">IFERROR(-1*INDEX('Monthly PEAK Level D'!$C$4:$AE$1500,MATCH($C256,'Monthly PEAK Level D'!$C$4:$C$1500,0),MATCH(AF$4,'Monthly PEAK Level D'!$C$4:$AE$4,0)),"")</f>
        <v/>
      </c>
      <c r="AG256" s="40" t="str">
        <f ca="1">IFERROR(-1*INDEX('Monthly PEAK Level D'!$C$4:$AE$1500,MATCH($C256,'Monthly PEAK Level D'!$C$4:$C$1500,0),MATCH(AG$4,'Monthly PEAK Level D'!$C$4:$AE$4,0)),"")</f>
        <v/>
      </c>
      <c r="AH256" s="40" t="str">
        <f ca="1">IFERROR(-1*INDEX('Monthly PEAK Level D'!$C$4:$AE$1500,MATCH($C256,'Monthly PEAK Level D'!$C$4:$C$1500,0),MATCH(AH$4,'Monthly PEAK Level D'!$C$4:$AE$4,0)),"")</f>
        <v/>
      </c>
      <c r="AI256" s="40" t="str">
        <f ca="1">IFERROR(-1*INDEX('Monthly PEAK Level D'!$C$4:$AE$1500,MATCH($C256,'Monthly PEAK Level D'!$C$4:$C$1500,0),MATCH(AI$4,'Monthly PEAK Level D'!$C$4:$AE$4,0)),"")</f>
        <v/>
      </c>
      <c r="AJ256" s="40" t="str">
        <f ca="1">IFERROR(-1*INDEX('Monthly PEAK Level D'!$C$4:$AE$1500,MATCH($C256,'Monthly PEAK Level D'!$C$4:$C$1500,0),MATCH(AJ$4,'Monthly PEAK Level D'!$C$4:$AE$4,0)),"")</f>
        <v/>
      </c>
      <c r="AK256" s="40" t="str">
        <f ca="1">IFERROR(-1*INDEX('Monthly PEAK Level D'!$C$4:$AE$1500,MATCH($C256,'Monthly PEAK Level D'!$C$4:$C$1500,0),MATCH(AK$4,'Monthly PEAK Level D'!$C$4:$AE$4,0)),"")</f>
        <v/>
      </c>
    </row>
    <row r="257" spans="3:37">
      <c r="C257" s="24">
        <f>DATE(YEAR(C256),MONTH(C256)+1,1)</f>
        <v>52963</v>
      </c>
      <c r="D257" s="90" t="s">
        <v>65</v>
      </c>
      <c r="E257" s="91" t="s">
        <v>65</v>
      </c>
      <c r="F257" s="90" t="s">
        <v>65</v>
      </c>
      <c r="G257" s="90" t="s">
        <v>65</v>
      </c>
      <c r="H257" s="90" t="s">
        <v>65</v>
      </c>
      <c r="I257" s="90" t="s">
        <v>65</v>
      </c>
      <c r="J257" s="40" t="str">
        <f ca="1">IFERROR(-1*INDEX('Monthly PEAK Level D'!$C$4:$AE$1500,MATCH($C257,'Monthly PEAK Level D'!$C$4:$C$1500,0),MATCH(J$4,'Monthly PEAK Level D'!$C$4:$AE$4,0)),"")</f>
        <v/>
      </c>
      <c r="K257" s="46"/>
      <c r="L257" s="46"/>
      <c r="M257" s="46"/>
      <c r="N257" s="46"/>
      <c r="O257" s="46"/>
      <c r="P257" s="90" t="s">
        <v>65</v>
      </c>
      <c r="Q257" s="90" t="s">
        <v>65</v>
      </c>
      <c r="R257" s="90" t="s">
        <v>65</v>
      </c>
      <c r="S257" s="40" t="str">
        <f ca="1">IFERROR(-1*INDEX('Monthly PEAK Level D'!$C$4:$AE$1500,MATCH($C257,'Monthly PEAK Level D'!$C$4:$C$1500,0),MATCH(S$4,'Monthly PEAK Level D'!$C$4:$AE$4,0)),"")</f>
        <v/>
      </c>
      <c r="T257" s="46"/>
      <c r="U257" s="46"/>
      <c r="V257" s="46"/>
      <c r="W257" s="46"/>
      <c r="X257" s="40" t="str">
        <f ca="1">IFERROR(-1*INDEX('Monthly PEAK Level D'!$C$4:$AE$1500,MATCH($C257,'Monthly PEAK Level D'!$C$4:$C$1500,0),MATCH(X$4,'Monthly PEAK Level D'!$C$4:$AE$4,0)),"")</f>
        <v/>
      </c>
      <c r="Y257" s="40" t="str">
        <f ca="1">IFERROR(-1*INDEX('Monthly PEAK Level D'!$C$4:$AE$1500,MATCH($C257,'Monthly PEAK Level D'!$C$4:$C$1500,0),MATCH(Y$4,'Monthly PEAK Level D'!$C$4:$AE$4,0)),"")</f>
        <v/>
      </c>
      <c r="AB257" s="40" t="str">
        <f ca="1">IFERROR(-1*INDEX('Monthly PEAK Level D'!$C$4:$AE$1500,MATCH($C257,'Monthly PEAK Level D'!$C$4:$C$1500,0),MATCH(AB$4,'Monthly PEAK Level D'!$C$4:$AE$4,0)),"")</f>
        <v/>
      </c>
      <c r="AC257" s="40" t="str">
        <f ca="1">IFERROR(-1*INDEX('Monthly PEAK Level D'!$C$4:$AE$1500,MATCH($C257,'Monthly PEAK Level D'!$C$4:$C$1500,0),MATCH(AC$4,'Monthly PEAK Level D'!$C$4:$AE$4,0)),"")</f>
        <v/>
      </c>
      <c r="AD257" s="40" t="str">
        <f ca="1">IFERROR(-1*INDEX('Monthly PEAK Level D'!$C$4:$AE$1500,MATCH($C257,'Monthly PEAK Level D'!$C$4:$C$1500,0),MATCH(AD$4,'Monthly PEAK Level D'!$C$4:$AE$4,0)),"")</f>
        <v/>
      </c>
      <c r="AE257" s="40" t="str">
        <f ca="1">IFERROR(-1*INDEX('Monthly PEAK Level D'!$C$4:$AE$1500,MATCH($C257,'Monthly PEAK Level D'!$C$4:$C$1500,0),MATCH(AE$4,'Monthly PEAK Level D'!$C$4:$AE$4,0)),"")</f>
        <v/>
      </c>
      <c r="AF257" s="40" t="str">
        <f ca="1">IFERROR(-1*INDEX('Monthly PEAK Level D'!$C$4:$AE$1500,MATCH($C257,'Monthly PEAK Level D'!$C$4:$C$1500,0),MATCH(AF$4,'Monthly PEAK Level D'!$C$4:$AE$4,0)),"")</f>
        <v/>
      </c>
      <c r="AG257" s="40" t="str">
        <f ca="1">IFERROR(-1*INDEX('Monthly PEAK Level D'!$C$4:$AE$1500,MATCH($C257,'Monthly PEAK Level D'!$C$4:$C$1500,0),MATCH(AG$4,'Monthly PEAK Level D'!$C$4:$AE$4,0)),"")</f>
        <v/>
      </c>
      <c r="AH257" s="40" t="str">
        <f ca="1">IFERROR(-1*INDEX('Monthly PEAK Level D'!$C$4:$AE$1500,MATCH($C257,'Monthly PEAK Level D'!$C$4:$C$1500,0),MATCH(AH$4,'Monthly PEAK Level D'!$C$4:$AE$4,0)),"")</f>
        <v/>
      </c>
      <c r="AI257" s="40" t="str">
        <f ca="1">IFERROR(-1*INDEX('Monthly PEAK Level D'!$C$4:$AE$1500,MATCH($C257,'Monthly PEAK Level D'!$C$4:$C$1500,0),MATCH(AI$4,'Monthly PEAK Level D'!$C$4:$AE$4,0)),"")</f>
        <v/>
      </c>
      <c r="AJ257" s="40" t="str">
        <f ca="1">IFERROR(-1*INDEX('Monthly PEAK Level D'!$C$4:$AE$1500,MATCH($C257,'Monthly PEAK Level D'!$C$4:$C$1500,0),MATCH(AJ$4,'Monthly PEAK Level D'!$C$4:$AE$4,0)),"")</f>
        <v/>
      </c>
      <c r="AK257" s="40" t="str">
        <f ca="1">IFERROR(-1*INDEX('Monthly PEAK Level D'!$C$4:$AE$1500,MATCH($C257,'Monthly PEAK Level D'!$C$4:$C$1500,0),MATCH(AK$4,'Monthly PEAK Level D'!$C$4:$AE$4,0)),"")</f>
        <v/>
      </c>
    </row>
    <row r="258" spans="3:37">
      <c r="C258" s="24">
        <f t="shared" ref="C258:C282" si="4">DATE(YEAR(C257),MONTH(C257)+1,1)</f>
        <v>52994</v>
      </c>
      <c r="D258" s="90" t="s">
        <v>65</v>
      </c>
      <c r="E258" s="91" t="s">
        <v>65</v>
      </c>
      <c r="F258" s="90" t="s">
        <v>65</v>
      </c>
      <c r="G258" s="90" t="s">
        <v>65</v>
      </c>
      <c r="H258" s="90" t="s">
        <v>65</v>
      </c>
      <c r="I258" s="90" t="s">
        <v>65</v>
      </c>
      <c r="J258" s="40" t="str">
        <f ca="1">IFERROR(-1*INDEX('Monthly PEAK Level D'!$C$4:$AE$1500,MATCH($C258,'Monthly PEAK Level D'!$C$4:$C$1500,0),MATCH(J$4,'Monthly PEAK Level D'!$C$4:$AE$4,0)),"")</f>
        <v/>
      </c>
      <c r="K258" s="46"/>
      <c r="L258" s="46"/>
      <c r="M258" s="46"/>
      <c r="N258" s="46"/>
      <c r="O258" s="46"/>
      <c r="P258" s="90" t="s">
        <v>65</v>
      </c>
      <c r="Q258" s="90" t="s">
        <v>65</v>
      </c>
      <c r="R258" s="90" t="s">
        <v>65</v>
      </c>
      <c r="S258" s="40" t="str">
        <f ca="1">IFERROR(-1*INDEX('Monthly PEAK Level D'!$C$4:$AE$1500,MATCH($C258,'Monthly PEAK Level D'!$C$4:$C$1500,0),MATCH(S$4,'Monthly PEAK Level D'!$C$4:$AE$4,0)),"")</f>
        <v/>
      </c>
      <c r="T258" s="46"/>
      <c r="U258" s="46"/>
      <c r="V258" s="46"/>
      <c r="W258" s="46"/>
      <c r="X258" s="40" t="str">
        <f ca="1">IFERROR(-1*INDEX('Monthly PEAK Level D'!$C$4:$AE$1500,MATCH($C258,'Monthly PEAK Level D'!$C$4:$C$1500,0),MATCH(X$4,'Monthly PEAK Level D'!$C$4:$AE$4,0)),"")</f>
        <v/>
      </c>
      <c r="Y258" s="40" t="str">
        <f ca="1">IFERROR(-1*INDEX('Monthly PEAK Level D'!$C$4:$AE$1500,MATCH($C258,'Monthly PEAK Level D'!$C$4:$C$1500,0),MATCH(Y$4,'Monthly PEAK Level D'!$C$4:$AE$4,0)),"")</f>
        <v/>
      </c>
      <c r="AB258" s="40" t="str">
        <f ca="1">IFERROR(-1*INDEX('Monthly PEAK Level D'!$C$4:$AE$1500,MATCH($C258,'Monthly PEAK Level D'!$C$4:$C$1500,0),MATCH(AB$4,'Monthly PEAK Level D'!$C$4:$AE$4,0)),"")</f>
        <v/>
      </c>
      <c r="AC258" s="40" t="str">
        <f ca="1">IFERROR(-1*INDEX('Monthly PEAK Level D'!$C$4:$AE$1500,MATCH($C258,'Monthly PEAK Level D'!$C$4:$C$1500,0),MATCH(AC$4,'Monthly PEAK Level D'!$C$4:$AE$4,0)),"")</f>
        <v/>
      </c>
      <c r="AD258" s="40" t="str">
        <f ca="1">IFERROR(-1*INDEX('Monthly PEAK Level D'!$C$4:$AE$1500,MATCH($C258,'Monthly PEAK Level D'!$C$4:$C$1500,0),MATCH(AD$4,'Monthly PEAK Level D'!$C$4:$AE$4,0)),"")</f>
        <v/>
      </c>
      <c r="AE258" s="40" t="str">
        <f ca="1">IFERROR(-1*INDEX('Monthly PEAK Level D'!$C$4:$AE$1500,MATCH($C258,'Monthly PEAK Level D'!$C$4:$C$1500,0),MATCH(AE$4,'Monthly PEAK Level D'!$C$4:$AE$4,0)),"")</f>
        <v/>
      </c>
      <c r="AF258" s="40" t="str">
        <f ca="1">IFERROR(-1*INDEX('Monthly PEAK Level D'!$C$4:$AE$1500,MATCH($C258,'Monthly PEAK Level D'!$C$4:$C$1500,0),MATCH(AF$4,'Monthly PEAK Level D'!$C$4:$AE$4,0)),"")</f>
        <v/>
      </c>
      <c r="AG258" s="40" t="str">
        <f ca="1">IFERROR(-1*INDEX('Monthly PEAK Level D'!$C$4:$AE$1500,MATCH($C258,'Monthly PEAK Level D'!$C$4:$C$1500,0),MATCH(AG$4,'Monthly PEAK Level D'!$C$4:$AE$4,0)),"")</f>
        <v/>
      </c>
      <c r="AH258" s="40" t="str">
        <f ca="1">IFERROR(-1*INDEX('Monthly PEAK Level D'!$C$4:$AE$1500,MATCH($C258,'Monthly PEAK Level D'!$C$4:$C$1500,0),MATCH(AH$4,'Monthly PEAK Level D'!$C$4:$AE$4,0)),"")</f>
        <v/>
      </c>
      <c r="AI258" s="40" t="str">
        <f ca="1">IFERROR(-1*INDEX('Monthly PEAK Level D'!$C$4:$AE$1500,MATCH($C258,'Monthly PEAK Level D'!$C$4:$C$1500,0),MATCH(AI$4,'Monthly PEAK Level D'!$C$4:$AE$4,0)),"")</f>
        <v/>
      </c>
      <c r="AJ258" s="40" t="str">
        <f ca="1">IFERROR(-1*INDEX('Monthly PEAK Level D'!$C$4:$AE$1500,MATCH($C258,'Monthly PEAK Level D'!$C$4:$C$1500,0),MATCH(AJ$4,'Monthly PEAK Level D'!$C$4:$AE$4,0)),"")</f>
        <v/>
      </c>
      <c r="AK258" s="40" t="str">
        <f ca="1">IFERROR(-1*INDEX('Monthly PEAK Level D'!$C$4:$AE$1500,MATCH($C258,'Monthly PEAK Level D'!$C$4:$C$1500,0),MATCH(AK$4,'Monthly PEAK Level D'!$C$4:$AE$4,0)),"")</f>
        <v/>
      </c>
    </row>
    <row r="259" spans="3:37">
      <c r="C259" s="24">
        <f t="shared" si="4"/>
        <v>53022</v>
      </c>
      <c r="D259" s="90" t="s">
        <v>65</v>
      </c>
      <c r="E259" s="91" t="s">
        <v>65</v>
      </c>
      <c r="F259" s="90" t="s">
        <v>65</v>
      </c>
      <c r="G259" s="90" t="s">
        <v>65</v>
      </c>
      <c r="H259" s="90" t="s">
        <v>65</v>
      </c>
      <c r="I259" s="90" t="s">
        <v>65</v>
      </c>
      <c r="J259" s="40" t="str">
        <f ca="1">IFERROR(-1*INDEX('Monthly PEAK Level D'!$C$4:$AE$1500,MATCH($C259,'Monthly PEAK Level D'!$C$4:$C$1500,0),MATCH(J$4,'Monthly PEAK Level D'!$C$4:$AE$4,0)),"")</f>
        <v/>
      </c>
      <c r="K259" s="46"/>
      <c r="L259" s="46"/>
      <c r="M259" s="46"/>
      <c r="N259" s="46"/>
      <c r="O259" s="46"/>
      <c r="P259" s="90" t="s">
        <v>65</v>
      </c>
      <c r="Q259" s="90" t="s">
        <v>65</v>
      </c>
      <c r="R259" s="90" t="s">
        <v>65</v>
      </c>
      <c r="S259" s="40" t="str">
        <f ca="1">IFERROR(-1*INDEX('Monthly PEAK Level D'!$C$4:$AE$1500,MATCH($C259,'Monthly PEAK Level D'!$C$4:$C$1500,0),MATCH(S$4,'Monthly PEAK Level D'!$C$4:$AE$4,0)),"")</f>
        <v/>
      </c>
      <c r="T259" s="46"/>
      <c r="U259" s="46"/>
      <c r="V259" s="46"/>
      <c r="W259" s="46"/>
      <c r="X259" s="40" t="str">
        <f ca="1">IFERROR(-1*INDEX('Monthly PEAK Level D'!$C$4:$AE$1500,MATCH($C259,'Monthly PEAK Level D'!$C$4:$C$1500,0),MATCH(X$4,'Monthly PEAK Level D'!$C$4:$AE$4,0)),"")</f>
        <v/>
      </c>
      <c r="Y259" s="40" t="str">
        <f ca="1">IFERROR(-1*INDEX('Monthly PEAK Level D'!$C$4:$AE$1500,MATCH($C259,'Monthly PEAK Level D'!$C$4:$C$1500,0),MATCH(Y$4,'Monthly PEAK Level D'!$C$4:$AE$4,0)),"")</f>
        <v/>
      </c>
      <c r="AB259" s="40" t="str">
        <f ca="1">IFERROR(-1*INDEX('Monthly PEAK Level D'!$C$4:$AE$1500,MATCH($C259,'Monthly PEAK Level D'!$C$4:$C$1500,0),MATCH(AB$4,'Monthly PEAK Level D'!$C$4:$AE$4,0)),"")</f>
        <v/>
      </c>
      <c r="AC259" s="40" t="str">
        <f ca="1">IFERROR(-1*INDEX('Monthly PEAK Level D'!$C$4:$AE$1500,MATCH($C259,'Monthly PEAK Level D'!$C$4:$C$1500,0),MATCH(AC$4,'Monthly PEAK Level D'!$C$4:$AE$4,0)),"")</f>
        <v/>
      </c>
      <c r="AD259" s="40" t="str">
        <f ca="1">IFERROR(-1*INDEX('Monthly PEAK Level D'!$C$4:$AE$1500,MATCH($C259,'Monthly PEAK Level D'!$C$4:$C$1500,0),MATCH(AD$4,'Monthly PEAK Level D'!$C$4:$AE$4,0)),"")</f>
        <v/>
      </c>
      <c r="AE259" s="40" t="str">
        <f ca="1">IFERROR(-1*INDEX('Monthly PEAK Level D'!$C$4:$AE$1500,MATCH($C259,'Monthly PEAK Level D'!$C$4:$C$1500,0),MATCH(AE$4,'Monthly PEAK Level D'!$C$4:$AE$4,0)),"")</f>
        <v/>
      </c>
      <c r="AF259" s="40" t="str">
        <f ca="1">IFERROR(-1*INDEX('Monthly PEAK Level D'!$C$4:$AE$1500,MATCH($C259,'Monthly PEAK Level D'!$C$4:$C$1500,0),MATCH(AF$4,'Monthly PEAK Level D'!$C$4:$AE$4,0)),"")</f>
        <v/>
      </c>
      <c r="AG259" s="40" t="str">
        <f ca="1">IFERROR(-1*INDEX('Monthly PEAK Level D'!$C$4:$AE$1500,MATCH($C259,'Monthly PEAK Level D'!$C$4:$C$1500,0),MATCH(AG$4,'Monthly PEAK Level D'!$C$4:$AE$4,0)),"")</f>
        <v/>
      </c>
      <c r="AH259" s="40" t="str">
        <f ca="1">IFERROR(-1*INDEX('Monthly PEAK Level D'!$C$4:$AE$1500,MATCH($C259,'Monthly PEAK Level D'!$C$4:$C$1500,0),MATCH(AH$4,'Monthly PEAK Level D'!$C$4:$AE$4,0)),"")</f>
        <v/>
      </c>
      <c r="AI259" s="40" t="str">
        <f ca="1">IFERROR(-1*INDEX('Monthly PEAK Level D'!$C$4:$AE$1500,MATCH($C259,'Monthly PEAK Level D'!$C$4:$C$1500,0),MATCH(AI$4,'Monthly PEAK Level D'!$C$4:$AE$4,0)),"")</f>
        <v/>
      </c>
      <c r="AJ259" s="40" t="str">
        <f ca="1">IFERROR(-1*INDEX('Monthly PEAK Level D'!$C$4:$AE$1500,MATCH($C259,'Monthly PEAK Level D'!$C$4:$C$1500,0),MATCH(AJ$4,'Monthly PEAK Level D'!$C$4:$AE$4,0)),"")</f>
        <v/>
      </c>
      <c r="AK259" s="40" t="str">
        <f ca="1">IFERROR(-1*INDEX('Monthly PEAK Level D'!$C$4:$AE$1500,MATCH($C259,'Monthly PEAK Level D'!$C$4:$C$1500,0),MATCH(AK$4,'Monthly PEAK Level D'!$C$4:$AE$4,0)),"")</f>
        <v/>
      </c>
    </row>
    <row r="260" spans="3:37">
      <c r="C260" s="24">
        <f t="shared" si="4"/>
        <v>53053</v>
      </c>
      <c r="D260" s="90" t="s">
        <v>65</v>
      </c>
      <c r="E260" s="91" t="s">
        <v>65</v>
      </c>
      <c r="F260" s="90" t="s">
        <v>65</v>
      </c>
      <c r="G260" s="90" t="s">
        <v>65</v>
      </c>
      <c r="H260" s="90" t="s">
        <v>65</v>
      </c>
      <c r="I260" s="90" t="s">
        <v>65</v>
      </c>
      <c r="J260" s="40" t="str">
        <f ca="1">IFERROR(-1*INDEX('Monthly PEAK Level D'!$C$4:$AE$1500,MATCH($C260,'Monthly PEAK Level D'!$C$4:$C$1500,0),MATCH(J$4,'Monthly PEAK Level D'!$C$4:$AE$4,0)),"")</f>
        <v/>
      </c>
      <c r="K260" s="46"/>
      <c r="L260" s="46"/>
      <c r="M260" s="46"/>
      <c r="N260" s="46"/>
      <c r="O260" s="46"/>
      <c r="P260" s="90" t="s">
        <v>65</v>
      </c>
      <c r="Q260" s="90" t="s">
        <v>65</v>
      </c>
      <c r="R260" s="90" t="s">
        <v>65</v>
      </c>
      <c r="S260" s="40" t="str">
        <f ca="1">IFERROR(-1*INDEX('Monthly PEAK Level D'!$C$4:$AE$1500,MATCH($C260,'Monthly PEAK Level D'!$C$4:$C$1500,0),MATCH(S$4,'Monthly PEAK Level D'!$C$4:$AE$4,0)),"")</f>
        <v/>
      </c>
      <c r="T260" s="46"/>
      <c r="U260" s="46"/>
      <c r="V260" s="46"/>
      <c r="W260" s="46"/>
      <c r="X260" s="40" t="str">
        <f ca="1">IFERROR(-1*INDEX('Monthly PEAK Level D'!$C$4:$AE$1500,MATCH($C260,'Monthly PEAK Level D'!$C$4:$C$1500,0),MATCH(X$4,'Monthly PEAK Level D'!$C$4:$AE$4,0)),"")</f>
        <v/>
      </c>
      <c r="Y260" s="40" t="str">
        <f ca="1">IFERROR(-1*INDEX('Monthly PEAK Level D'!$C$4:$AE$1500,MATCH($C260,'Monthly PEAK Level D'!$C$4:$C$1500,0),MATCH(Y$4,'Monthly PEAK Level D'!$C$4:$AE$4,0)),"")</f>
        <v/>
      </c>
      <c r="AB260" s="40" t="str">
        <f ca="1">IFERROR(-1*INDEX('Monthly PEAK Level D'!$C$4:$AE$1500,MATCH($C260,'Monthly PEAK Level D'!$C$4:$C$1500,0),MATCH(AB$4,'Monthly PEAK Level D'!$C$4:$AE$4,0)),"")</f>
        <v/>
      </c>
      <c r="AC260" s="40" t="str">
        <f ca="1">IFERROR(-1*INDEX('Monthly PEAK Level D'!$C$4:$AE$1500,MATCH($C260,'Monthly PEAK Level D'!$C$4:$C$1500,0),MATCH(AC$4,'Monthly PEAK Level D'!$C$4:$AE$4,0)),"")</f>
        <v/>
      </c>
      <c r="AD260" s="40" t="str">
        <f ca="1">IFERROR(-1*INDEX('Monthly PEAK Level D'!$C$4:$AE$1500,MATCH($C260,'Monthly PEAK Level D'!$C$4:$C$1500,0),MATCH(AD$4,'Monthly PEAK Level D'!$C$4:$AE$4,0)),"")</f>
        <v/>
      </c>
      <c r="AE260" s="40" t="str">
        <f ca="1">IFERROR(-1*INDEX('Monthly PEAK Level D'!$C$4:$AE$1500,MATCH($C260,'Monthly PEAK Level D'!$C$4:$C$1500,0),MATCH(AE$4,'Monthly PEAK Level D'!$C$4:$AE$4,0)),"")</f>
        <v/>
      </c>
      <c r="AF260" s="40" t="str">
        <f ca="1">IFERROR(-1*INDEX('Monthly PEAK Level D'!$C$4:$AE$1500,MATCH($C260,'Monthly PEAK Level D'!$C$4:$C$1500,0),MATCH(AF$4,'Monthly PEAK Level D'!$C$4:$AE$4,0)),"")</f>
        <v/>
      </c>
      <c r="AG260" s="40" t="str">
        <f ca="1">IFERROR(-1*INDEX('Monthly PEAK Level D'!$C$4:$AE$1500,MATCH($C260,'Monthly PEAK Level D'!$C$4:$C$1500,0),MATCH(AG$4,'Monthly PEAK Level D'!$C$4:$AE$4,0)),"")</f>
        <v/>
      </c>
      <c r="AH260" s="40" t="str">
        <f ca="1">IFERROR(-1*INDEX('Monthly PEAK Level D'!$C$4:$AE$1500,MATCH($C260,'Monthly PEAK Level D'!$C$4:$C$1500,0),MATCH(AH$4,'Monthly PEAK Level D'!$C$4:$AE$4,0)),"")</f>
        <v/>
      </c>
      <c r="AI260" s="40" t="str">
        <f ca="1">IFERROR(-1*INDEX('Monthly PEAK Level D'!$C$4:$AE$1500,MATCH($C260,'Monthly PEAK Level D'!$C$4:$C$1500,0),MATCH(AI$4,'Monthly PEAK Level D'!$C$4:$AE$4,0)),"")</f>
        <v/>
      </c>
      <c r="AJ260" s="40" t="str">
        <f ca="1">IFERROR(-1*INDEX('Monthly PEAK Level D'!$C$4:$AE$1500,MATCH($C260,'Monthly PEAK Level D'!$C$4:$C$1500,0),MATCH(AJ$4,'Monthly PEAK Level D'!$C$4:$AE$4,0)),"")</f>
        <v/>
      </c>
      <c r="AK260" s="40" t="str">
        <f ca="1">IFERROR(-1*INDEX('Monthly PEAK Level D'!$C$4:$AE$1500,MATCH($C260,'Monthly PEAK Level D'!$C$4:$C$1500,0),MATCH(AK$4,'Monthly PEAK Level D'!$C$4:$AE$4,0)),"")</f>
        <v/>
      </c>
    </row>
    <row r="261" spans="3:37">
      <c r="C261" s="24">
        <f t="shared" si="4"/>
        <v>53083</v>
      </c>
      <c r="D261" s="90" t="s">
        <v>65</v>
      </c>
      <c r="E261" s="91" t="s">
        <v>65</v>
      </c>
      <c r="F261" s="90" t="s">
        <v>65</v>
      </c>
      <c r="G261" s="90" t="s">
        <v>65</v>
      </c>
      <c r="H261" s="90" t="s">
        <v>65</v>
      </c>
      <c r="I261" s="90" t="s">
        <v>65</v>
      </c>
      <c r="J261" s="40" t="str">
        <f ca="1">IFERROR(-1*INDEX('Monthly PEAK Level D'!$C$4:$AE$1500,MATCH($C261,'Monthly PEAK Level D'!$C$4:$C$1500,0),MATCH(J$4,'Monthly PEAK Level D'!$C$4:$AE$4,0)),"")</f>
        <v/>
      </c>
      <c r="K261" s="46"/>
      <c r="L261" s="46"/>
      <c r="M261" s="46"/>
      <c r="N261" s="46"/>
      <c r="O261" s="46"/>
      <c r="P261" s="90" t="s">
        <v>65</v>
      </c>
      <c r="Q261" s="90" t="s">
        <v>65</v>
      </c>
      <c r="R261" s="90" t="s">
        <v>65</v>
      </c>
      <c r="S261" s="40" t="str">
        <f ca="1">IFERROR(-1*INDEX('Monthly PEAK Level D'!$C$4:$AE$1500,MATCH($C261,'Monthly PEAK Level D'!$C$4:$C$1500,0),MATCH(S$4,'Monthly PEAK Level D'!$C$4:$AE$4,0)),"")</f>
        <v/>
      </c>
      <c r="T261" s="46"/>
      <c r="U261" s="46"/>
      <c r="V261" s="46"/>
      <c r="W261" s="46"/>
      <c r="X261" s="40" t="str">
        <f ca="1">IFERROR(-1*INDEX('Monthly PEAK Level D'!$C$4:$AE$1500,MATCH($C261,'Monthly PEAK Level D'!$C$4:$C$1500,0),MATCH(X$4,'Monthly PEAK Level D'!$C$4:$AE$4,0)),"")</f>
        <v/>
      </c>
      <c r="Y261" s="40" t="str">
        <f ca="1">IFERROR(-1*INDEX('Monthly PEAK Level D'!$C$4:$AE$1500,MATCH($C261,'Monthly PEAK Level D'!$C$4:$C$1500,0),MATCH(Y$4,'Monthly PEAK Level D'!$C$4:$AE$4,0)),"")</f>
        <v/>
      </c>
      <c r="AB261" s="40" t="str">
        <f ca="1">IFERROR(-1*INDEX('Monthly PEAK Level D'!$C$4:$AE$1500,MATCH($C261,'Monthly PEAK Level D'!$C$4:$C$1500,0),MATCH(AB$4,'Monthly PEAK Level D'!$C$4:$AE$4,0)),"")</f>
        <v/>
      </c>
      <c r="AC261" s="40" t="str">
        <f ca="1">IFERROR(-1*INDEX('Monthly PEAK Level D'!$C$4:$AE$1500,MATCH($C261,'Monthly PEAK Level D'!$C$4:$C$1500,0),MATCH(AC$4,'Monthly PEAK Level D'!$C$4:$AE$4,0)),"")</f>
        <v/>
      </c>
      <c r="AD261" s="40" t="str">
        <f ca="1">IFERROR(-1*INDEX('Monthly PEAK Level D'!$C$4:$AE$1500,MATCH($C261,'Monthly PEAK Level D'!$C$4:$C$1500,0),MATCH(AD$4,'Monthly PEAK Level D'!$C$4:$AE$4,0)),"")</f>
        <v/>
      </c>
      <c r="AE261" s="40" t="str">
        <f ca="1">IFERROR(-1*INDEX('Monthly PEAK Level D'!$C$4:$AE$1500,MATCH($C261,'Monthly PEAK Level D'!$C$4:$C$1500,0),MATCH(AE$4,'Monthly PEAK Level D'!$C$4:$AE$4,0)),"")</f>
        <v/>
      </c>
      <c r="AF261" s="40" t="str">
        <f ca="1">IFERROR(-1*INDEX('Monthly PEAK Level D'!$C$4:$AE$1500,MATCH($C261,'Monthly PEAK Level D'!$C$4:$C$1500,0),MATCH(AF$4,'Monthly PEAK Level D'!$C$4:$AE$4,0)),"")</f>
        <v/>
      </c>
      <c r="AG261" s="40" t="str">
        <f ca="1">IFERROR(-1*INDEX('Monthly PEAK Level D'!$C$4:$AE$1500,MATCH($C261,'Monthly PEAK Level D'!$C$4:$C$1500,0),MATCH(AG$4,'Monthly PEAK Level D'!$C$4:$AE$4,0)),"")</f>
        <v/>
      </c>
      <c r="AH261" s="40" t="str">
        <f ca="1">IFERROR(-1*INDEX('Monthly PEAK Level D'!$C$4:$AE$1500,MATCH($C261,'Monthly PEAK Level D'!$C$4:$C$1500,0),MATCH(AH$4,'Monthly PEAK Level D'!$C$4:$AE$4,0)),"")</f>
        <v/>
      </c>
      <c r="AI261" s="40" t="str">
        <f ca="1">IFERROR(-1*INDEX('Monthly PEAK Level D'!$C$4:$AE$1500,MATCH($C261,'Monthly PEAK Level D'!$C$4:$C$1500,0),MATCH(AI$4,'Monthly PEAK Level D'!$C$4:$AE$4,0)),"")</f>
        <v/>
      </c>
      <c r="AJ261" s="40" t="str">
        <f ca="1">IFERROR(-1*INDEX('Monthly PEAK Level D'!$C$4:$AE$1500,MATCH($C261,'Monthly PEAK Level D'!$C$4:$C$1500,0),MATCH(AJ$4,'Monthly PEAK Level D'!$C$4:$AE$4,0)),"")</f>
        <v/>
      </c>
      <c r="AK261" s="40" t="str">
        <f ca="1">IFERROR(-1*INDEX('Monthly PEAK Level D'!$C$4:$AE$1500,MATCH($C261,'Monthly PEAK Level D'!$C$4:$C$1500,0),MATCH(AK$4,'Monthly PEAK Level D'!$C$4:$AE$4,0)),"")</f>
        <v/>
      </c>
    </row>
    <row r="262" spans="3:37">
      <c r="C262" s="24">
        <f t="shared" si="4"/>
        <v>53114</v>
      </c>
      <c r="D262" s="90" t="s">
        <v>65</v>
      </c>
      <c r="E262" s="91" t="s">
        <v>65</v>
      </c>
      <c r="F262" s="90" t="s">
        <v>65</v>
      </c>
      <c r="G262" s="90" t="s">
        <v>65</v>
      </c>
      <c r="H262" s="90" t="s">
        <v>65</v>
      </c>
      <c r="I262" s="90" t="s">
        <v>65</v>
      </c>
      <c r="J262" s="40" t="str">
        <f ca="1">IFERROR(-1*INDEX('Monthly PEAK Level D'!$C$4:$AE$1500,MATCH($C262,'Monthly PEAK Level D'!$C$4:$C$1500,0),MATCH(J$4,'Monthly PEAK Level D'!$C$4:$AE$4,0)),"")</f>
        <v/>
      </c>
      <c r="K262" s="46"/>
      <c r="L262" s="46"/>
      <c r="M262" s="46"/>
      <c r="N262" s="46"/>
      <c r="O262" s="46"/>
      <c r="P262" s="90" t="s">
        <v>65</v>
      </c>
      <c r="Q262" s="90" t="s">
        <v>65</v>
      </c>
      <c r="R262" s="90" t="s">
        <v>65</v>
      </c>
      <c r="S262" s="40" t="str">
        <f ca="1">IFERROR(-1*INDEX('Monthly PEAK Level D'!$C$4:$AE$1500,MATCH($C262,'Monthly PEAK Level D'!$C$4:$C$1500,0),MATCH(S$4,'Monthly PEAK Level D'!$C$4:$AE$4,0)),"")</f>
        <v/>
      </c>
      <c r="T262" s="46"/>
      <c r="U262" s="46"/>
      <c r="V262" s="46"/>
      <c r="W262" s="46"/>
      <c r="X262" s="40" t="str">
        <f ca="1">IFERROR(-1*INDEX('Monthly PEAK Level D'!$C$4:$AE$1500,MATCH($C262,'Monthly PEAK Level D'!$C$4:$C$1500,0),MATCH(X$4,'Monthly PEAK Level D'!$C$4:$AE$4,0)),"")</f>
        <v/>
      </c>
      <c r="Y262" s="40" t="str">
        <f ca="1">IFERROR(-1*INDEX('Monthly PEAK Level D'!$C$4:$AE$1500,MATCH($C262,'Monthly PEAK Level D'!$C$4:$C$1500,0),MATCH(Y$4,'Monthly PEAK Level D'!$C$4:$AE$4,0)),"")</f>
        <v/>
      </c>
      <c r="AB262" s="40" t="str">
        <f ca="1">IFERROR(-1*INDEX('Monthly PEAK Level D'!$C$4:$AE$1500,MATCH($C262,'Monthly PEAK Level D'!$C$4:$C$1500,0),MATCH(AB$4,'Monthly PEAK Level D'!$C$4:$AE$4,0)),"")</f>
        <v/>
      </c>
      <c r="AC262" s="40" t="str">
        <f ca="1">IFERROR(-1*INDEX('Monthly PEAK Level D'!$C$4:$AE$1500,MATCH($C262,'Monthly PEAK Level D'!$C$4:$C$1500,0),MATCH(AC$4,'Monthly PEAK Level D'!$C$4:$AE$4,0)),"")</f>
        <v/>
      </c>
      <c r="AD262" s="40" t="str">
        <f ca="1">IFERROR(-1*INDEX('Monthly PEAK Level D'!$C$4:$AE$1500,MATCH($C262,'Monthly PEAK Level D'!$C$4:$C$1500,0),MATCH(AD$4,'Monthly PEAK Level D'!$C$4:$AE$4,0)),"")</f>
        <v/>
      </c>
      <c r="AE262" s="40" t="str">
        <f ca="1">IFERROR(-1*INDEX('Monthly PEAK Level D'!$C$4:$AE$1500,MATCH($C262,'Monthly PEAK Level D'!$C$4:$C$1500,0),MATCH(AE$4,'Monthly PEAK Level D'!$C$4:$AE$4,0)),"")</f>
        <v/>
      </c>
      <c r="AF262" s="40" t="str">
        <f ca="1">IFERROR(-1*INDEX('Monthly PEAK Level D'!$C$4:$AE$1500,MATCH($C262,'Monthly PEAK Level D'!$C$4:$C$1500,0),MATCH(AF$4,'Monthly PEAK Level D'!$C$4:$AE$4,0)),"")</f>
        <v/>
      </c>
      <c r="AG262" s="40" t="str">
        <f ca="1">IFERROR(-1*INDEX('Monthly PEAK Level D'!$C$4:$AE$1500,MATCH($C262,'Monthly PEAK Level D'!$C$4:$C$1500,0),MATCH(AG$4,'Monthly PEAK Level D'!$C$4:$AE$4,0)),"")</f>
        <v/>
      </c>
      <c r="AH262" s="40" t="str">
        <f ca="1">IFERROR(-1*INDEX('Monthly PEAK Level D'!$C$4:$AE$1500,MATCH($C262,'Monthly PEAK Level D'!$C$4:$C$1500,0),MATCH(AH$4,'Monthly PEAK Level D'!$C$4:$AE$4,0)),"")</f>
        <v/>
      </c>
      <c r="AI262" s="40" t="str">
        <f ca="1">IFERROR(-1*INDEX('Monthly PEAK Level D'!$C$4:$AE$1500,MATCH($C262,'Monthly PEAK Level D'!$C$4:$C$1500,0),MATCH(AI$4,'Monthly PEAK Level D'!$C$4:$AE$4,0)),"")</f>
        <v/>
      </c>
      <c r="AJ262" s="40" t="str">
        <f ca="1">IFERROR(-1*INDEX('Monthly PEAK Level D'!$C$4:$AE$1500,MATCH($C262,'Monthly PEAK Level D'!$C$4:$C$1500,0),MATCH(AJ$4,'Monthly PEAK Level D'!$C$4:$AE$4,0)),"")</f>
        <v/>
      </c>
      <c r="AK262" s="40" t="str">
        <f ca="1">IFERROR(-1*INDEX('Monthly PEAK Level D'!$C$4:$AE$1500,MATCH($C262,'Monthly PEAK Level D'!$C$4:$C$1500,0),MATCH(AK$4,'Monthly PEAK Level D'!$C$4:$AE$4,0)),"")</f>
        <v/>
      </c>
    </row>
    <row r="263" spans="3:37">
      <c r="C263" s="24">
        <f t="shared" si="4"/>
        <v>53144</v>
      </c>
      <c r="D263" s="90" t="s">
        <v>65</v>
      </c>
      <c r="E263" s="91" t="s">
        <v>65</v>
      </c>
      <c r="F263" s="90" t="s">
        <v>65</v>
      </c>
      <c r="G263" s="90" t="s">
        <v>65</v>
      </c>
      <c r="H263" s="90" t="s">
        <v>65</v>
      </c>
      <c r="I263" s="90" t="s">
        <v>65</v>
      </c>
      <c r="J263" s="40" t="str">
        <f ca="1">IFERROR(-1*INDEX('Monthly PEAK Level D'!$C$4:$AE$1500,MATCH($C263,'Monthly PEAK Level D'!$C$4:$C$1500,0),MATCH(J$4,'Monthly PEAK Level D'!$C$4:$AE$4,0)),"")</f>
        <v/>
      </c>
      <c r="K263" s="46"/>
      <c r="L263" s="46"/>
      <c r="M263" s="46"/>
      <c r="N263" s="46"/>
      <c r="O263" s="46"/>
      <c r="P263" s="90" t="s">
        <v>65</v>
      </c>
      <c r="Q263" s="90" t="s">
        <v>65</v>
      </c>
      <c r="R263" s="90" t="s">
        <v>65</v>
      </c>
      <c r="S263" s="40" t="str">
        <f ca="1">IFERROR(-1*INDEX('Monthly PEAK Level D'!$C$4:$AE$1500,MATCH($C263,'Monthly PEAK Level D'!$C$4:$C$1500,0),MATCH(S$4,'Monthly PEAK Level D'!$C$4:$AE$4,0)),"")</f>
        <v/>
      </c>
      <c r="T263" s="46"/>
      <c r="U263" s="46"/>
      <c r="V263" s="46"/>
      <c r="W263" s="46"/>
      <c r="X263" s="40" t="str">
        <f ca="1">IFERROR(-1*INDEX('Monthly PEAK Level D'!$C$4:$AE$1500,MATCH($C263,'Monthly PEAK Level D'!$C$4:$C$1500,0),MATCH(X$4,'Monthly PEAK Level D'!$C$4:$AE$4,0)),"")</f>
        <v/>
      </c>
      <c r="Y263" s="40" t="str">
        <f ca="1">IFERROR(-1*INDEX('Monthly PEAK Level D'!$C$4:$AE$1500,MATCH($C263,'Monthly PEAK Level D'!$C$4:$C$1500,0),MATCH(Y$4,'Monthly PEAK Level D'!$C$4:$AE$4,0)),"")</f>
        <v/>
      </c>
      <c r="AB263" s="40" t="str">
        <f ca="1">IFERROR(-1*INDEX('Monthly PEAK Level D'!$C$4:$AE$1500,MATCH($C263,'Monthly PEAK Level D'!$C$4:$C$1500,0),MATCH(AB$4,'Monthly PEAK Level D'!$C$4:$AE$4,0)),"")</f>
        <v/>
      </c>
      <c r="AC263" s="40" t="str">
        <f ca="1">IFERROR(-1*INDEX('Monthly PEAK Level D'!$C$4:$AE$1500,MATCH($C263,'Monthly PEAK Level D'!$C$4:$C$1500,0),MATCH(AC$4,'Monthly PEAK Level D'!$C$4:$AE$4,0)),"")</f>
        <v/>
      </c>
      <c r="AD263" s="40" t="str">
        <f ca="1">IFERROR(-1*INDEX('Monthly PEAK Level D'!$C$4:$AE$1500,MATCH($C263,'Monthly PEAK Level D'!$C$4:$C$1500,0),MATCH(AD$4,'Monthly PEAK Level D'!$C$4:$AE$4,0)),"")</f>
        <v/>
      </c>
      <c r="AE263" s="40" t="str">
        <f ca="1">IFERROR(-1*INDEX('Monthly PEAK Level D'!$C$4:$AE$1500,MATCH($C263,'Monthly PEAK Level D'!$C$4:$C$1500,0),MATCH(AE$4,'Monthly PEAK Level D'!$C$4:$AE$4,0)),"")</f>
        <v/>
      </c>
      <c r="AF263" s="40" t="str">
        <f ca="1">IFERROR(-1*INDEX('Monthly PEAK Level D'!$C$4:$AE$1500,MATCH($C263,'Monthly PEAK Level D'!$C$4:$C$1500,0),MATCH(AF$4,'Monthly PEAK Level D'!$C$4:$AE$4,0)),"")</f>
        <v/>
      </c>
      <c r="AG263" s="40" t="str">
        <f ca="1">IFERROR(-1*INDEX('Monthly PEAK Level D'!$C$4:$AE$1500,MATCH($C263,'Monthly PEAK Level D'!$C$4:$C$1500,0),MATCH(AG$4,'Monthly PEAK Level D'!$C$4:$AE$4,0)),"")</f>
        <v/>
      </c>
      <c r="AH263" s="40" t="str">
        <f ca="1">IFERROR(-1*INDEX('Monthly PEAK Level D'!$C$4:$AE$1500,MATCH($C263,'Monthly PEAK Level D'!$C$4:$C$1500,0),MATCH(AH$4,'Monthly PEAK Level D'!$C$4:$AE$4,0)),"")</f>
        <v/>
      </c>
      <c r="AI263" s="40" t="str">
        <f ca="1">IFERROR(-1*INDEX('Monthly PEAK Level D'!$C$4:$AE$1500,MATCH($C263,'Monthly PEAK Level D'!$C$4:$C$1500,0),MATCH(AI$4,'Monthly PEAK Level D'!$C$4:$AE$4,0)),"")</f>
        <v/>
      </c>
      <c r="AJ263" s="40" t="str">
        <f ca="1">IFERROR(-1*INDEX('Monthly PEAK Level D'!$C$4:$AE$1500,MATCH($C263,'Monthly PEAK Level D'!$C$4:$C$1500,0),MATCH(AJ$4,'Monthly PEAK Level D'!$C$4:$AE$4,0)),"")</f>
        <v/>
      </c>
      <c r="AK263" s="40" t="str">
        <f ca="1">IFERROR(-1*INDEX('Monthly PEAK Level D'!$C$4:$AE$1500,MATCH($C263,'Monthly PEAK Level D'!$C$4:$C$1500,0),MATCH(AK$4,'Monthly PEAK Level D'!$C$4:$AE$4,0)),"")</f>
        <v/>
      </c>
    </row>
    <row r="264" spans="3:37">
      <c r="C264" s="24">
        <f t="shared" si="4"/>
        <v>53175</v>
      </c>
      <c r="D264" s="90" t="s">
        <v>65</v>
      </c>
      <c r="E264" s="91" t="s">
        <v>65</v>
      </c>
      <c r="F264" s="90" t="s">
        <v>65</v>
      </c>
      <c r="G264" s="90" t="s">
        <v>65</v>
      </c>
      <c r="H264" s="90" t="s">
        <v>65</v>
      </c>
      <c r="I264" s="90" t="s">
        <v>65</v>
      </c>
      <c r="J264" s="40" t="str">
        <f ca="1">IFERROR(-1*INDEX('Monthly PEAK Level D'!$C$4:$AE$1500,MATCH($C264,'Monthly PEAK Level D'!$C$4:$C$1500,0),MATCH(J$4,'Monthly PEAK Level D'!$C$4:$AE$4,0)),"")</f>
        <v/>
      </c>
      <c r="K264" s="46"/>
      <c r="L264" s="46"/>
      <c r="M264" s="46"/>
      <c r="N264" s="46"/>
      <c r="O264" s="46"/>
      <c r="P264" s="90" t="s">
        <v>65</v>
      </c>
      <c r="Q264" s="90" t="s">
        <v>65</v>
      </c>
      <c r="R264" s="90" t="s">
        <v>65</v>
      </c>
      <c r="S264" s="40" t="str">
        <f ca="1">IFERROR(-1*INDEX('Monthly PEAK Level D'!$C$4:$AE$1500,MATCH($C264,'Monthly PEAK Level D'!$C$4:$C$1500,0),MATCH(S$4,'Monthly PEAK Level D'!$C$4:$AE$4,0)),"")</f>
        <v/>
      </c>
      <c r="T264" s="46"/>
      <c r="U264" s="46"/>
      <c r="V264" s="46"/>
      <c r="W264" s="46"/>
      <c r="X264" s="40" t="str">
        <f ca="1">IFERROR(-1*INDEX('Monthly PEAK Level D'!$C$4:$AE$1500,MATCH($C264,'Monthly PEAK Level D'!$C$4:$C$1500,0),MATCH(X$4,'Monthly PEAK Level D'!$C$4:$AE$4,0)),"")</f>
        <v/>
      </c>
      <c r="Y264" s="40" t="str">
        <f ca="1">IFERROR(-1*INDEX('Monthly PEAK Level D'!$C$4:$AE$1500,MATCH($C264,'Monthly PEAK Level D'!$C$4:$C$1500,0),MATCH(Y$4,'Monthly PEAK Level D'!$C$4:$AE$4,0)),"")</f>
        <v/>
      </c>
      <c r="AB264" s="40" t="str">
        <f ca="1">IFERROR(-1*INDEX('Monthly PEAK Level D'!$C$4:$AE$1500,MATCH($C264,'Monthly PEAK Level D'!$C$4:$C$1500,0),MATCH(AB$4,'Monthly PEAK Level D'!$C$4:$AE$4,0)),"")</f>
        <v/>
      </c>
      <c r="AC264" s="40" t="str">
        <f ca="1">IFERROR(-1*INDEX('Monthly PEAK Level D'!$C$4:$AE$1500,MATCH($C264,'Monthly PEAK Level D'!$C$4:$C$1500,0),MATCH(AC$4,'Monthly PEAK Level D'!$C$4:$AE$4,0)),"")</f>
        <v/>
      </c>
      <c r="AD264" s="40" t="str">
        <f ca="1">IFERROR(-1*INDEX('Monthly PEAK Level D'!$C$4:$AE$1500,MATCH($C264,'Monthly PEAK Level D'!$C$4:$C$1500,0),MATCH(AD$4,'Monthly PEAK Level D'!$C$4:$AE$4,0)),"")</f>
        <v/>
      </c>
      <c r="AE264" s="40" t="str">
        <f ca="1">IFERROR(-1*INDEX('Monthly PEAK Level D'!$C$4:$AE$1500,MATCH($C264,'Monthly PEAK Level D'!$C$4:$C$1500,0),MATCH(AE$4,'Monthly PEAK Level D'!$C$4:$AE$4,0)),"")</f>
        <v/>
      </c>
      <c r="AF264" s="40" t="str">
        <f ca="1">IFERROR(-1*INDEX('Monthly PEAK Level D'!$C$4:$AE$1500,MATCH($C264,'Monthly PEAK Level D'!$C$4:$C$1500,0),MATCH(AF$4,'Monthly PEAK Level D'!$C$4:$AE$4,0)),"")</f>
        <v/>
      </c>
      <c r="AG264" s="40" t="str">
        <f ca="1">IFERROR(-1*INDEX('Monthly PEAK Level D'!$C$4:$AE$1500,MATCH($C264,'Monthly PEAK Level D'!$C$4:$C$1500,0),MATCH(AG$4,'Monthly PEAK Level D'!$C$4:$AE$4,0)),"")</f>
        <v/>
      </c>
      <c r="AH264" s="40" t="str">
        <f ca="1">IFERROR(-1*INDEX('Monthly PEAK Level D'!$C$4:$AE$1500,MATCH($C264,'Monthly PEAK Level D'!$C$4:$C$1500,0),MATCH(AH$4,'Monthly PEAK Level D'!$C$4:$AE$4,0)),"")</f>
        <v/>
      </c>
      <c r="AI264" s="40" t="str">
        <f ca="1">IFERROR(-1*INDEX('Monthly PEAK Level D'!$C$4:$AE$1500,MATCH($C264,'Monthly PEAK Level D'!$C$4:$C$1500,0),MATCH(AI$4,'Monthly PEAK Level D'!$C$4:$AE$4,0)),"")</f>
        <v/>
      </c>
      <c r="AJ264" s="40" t="str">
        <f ca="1">IFERROR(-1*INDEX('Monthly PEAK Level D'!$C$4:$AE$1500,MATCH($C264,'Monthly PEAK Level D'!$C$4:$C$1500,0),MATCH(AJ$4,'Monthly PEAK Level D'!$C$4:$AE$4,0)),"")</f>
        <v/>
      </c>
      <c r="AK264" s="40" t="str">
        <f ca="1">IFERROR(-1*INDEX('Monthly PEAK Level D'!$C$4:$AE$1500,MATCH($C264,'Monthly PEAK Level D'!$C$4:$C$1500,0),MATCH(AK$4,'Monthly PEAK Level D'!$C$4:$AE$4,0)),"")</f>
        <v/>
      </c>
    </row>
    <row r="265" spans="3:37">
      <c r="C265" s="24">
        <f t="shared" si="4"/>
        <v>53206</v>
      </c>
      <c r="D265" s="90" t="s">
        <v>65</v>
      </c>
      <c r="E265" s="91" t="s">
        <v>65</v>
      </c>
      <c r="F265" s="90" t="s">
        <v>65</v>
      </c>
      <c r="G265" s="90" t="s">
        <v>65</v>
      </c>
      <c r="H265" s="90" t="s">
        <v>65</v>
      </c>
      <c r="I265" s="90" t="s">
        <v>65</v>
      </c>
      <c r="J265" s="40" t="str">
        <f ca="1">IFERROR(-1*INDEX('Monthly PEAK Level D'!$C$4:$AE$1500,MATCH($C265,'Monthly PEAK Level D'!$C$4:$C$1500,0),MATCH(J$4,'Monthly PEAK Level D'!$C$4:$AE$4,0)),"")</f>
        <v/>
      </c>
      <c r="K265" s="46"/>
      <c r="L265" s="46"/>
      <c r="M265" s="46"/>
      <c r="N265" s="46"/>
      <c r="O265" s="46"/>
      <c r="P265" s="90" t="s">
        <v>65</v>
      </c>
      <c r="Q265" s="90" t="s">
        <v>65</v>
      </c>
      <c r="R265" s="90" t="s">
        <v>65</v>
      </c>
      <c r="S265" s="40" t="str">
        <f ca="1">IFERROR(-1*INDEX('Monthly PEAK Level D'!$C$4:$AE$1500,MATCH($C265,'Monthly PEAK Level D'!$C$4:$C$1500,0),MATCH(S$4,'Monthly PEAK Level D'!$C$4:$AE$4,0)),"")</f>
        <v/>
      </c>
      <c r="T265" s="46"/>
      <c r="U265" s="46"/>
      <c r="V265" s="46"/>
      <c r="W265" s="46"/>
      <c r="X265" s="40" t="str">
        <f ca="1">IFERROR(-1*INDEX('Monthly PEAK Level D'!$C$4:$AE$1500,MATCH($C265,'Monthly PEAK Level D'!$C$4:$C$1500,0),MATCH(X$4,'Monthly PEAK Level D'!$C$4:$AE$4,0)),"")</f>
        <v/>
      </c>
      <c r="Y265" s="40" t="str">
        <f ca="1">IFERROR(-1*INDEX('Monthly PEAK Level D'!$C$4:$AE$1500,MATCH($C265,'Monthly PEAK Level D'!$C$4:$C$1500,0),MATCH(Y$4,'Monthly PEAK Level D'!$C$4:$AE$4,0)),"")</f>
        <v/>
      </c>
      <c r="AB265" s="40" t="str">
        <f ca="1">IFERROR(-1*INDEX('Monthly PEAK Level D'!$C$4:$AE$1500,MATCH($C265,'Monthly PEAK Level D'!$C$4:$C$1500,0),MATCH(AB$4,'Monthly PEAK Level D'!$C$4:$AE$4,0)),"")</f>
        <v/>
      </c>
      <c r="AC265" s="40" t="str">
        <f ca="1">IFERROR(-1*INDEX('Monthly PEAK Level D'!$C$4:$AE$1500,MATCH($C265,'Monthly PEAK Level D'!$C$4:$C$1500,0),MATCH(AC$4,'Monthly PEAK Level D'!$C$4:$AE$4,0)),"")</f>
        <v/>
      </c>
      <c r="AD265" s="40" t="str">
        <f ca="1">IFERROR(-1*INDEX('Monthly PEAK Level D'!$C$4:$AE$1500,MATCH($C265,'Monthly PEAK Level D'!$C$4:$C$1500,0),MATCH(AD$4,'Monthly PEAK Level D'!$C$4:$AE$4,0)),"")</f>
        <v/>
      </c>
      <c r="AE265" s="40" t="str">
        <f ca="1">IFERROR(-1*INDEX('Monthly PEAK Level D'!$C$4:$AE$1500,MATCH($C265,'Monthly PEAK Level D'!$C$4:$C$1500,0),MATCH(AE$4,'Monthly PEAK Level D'!$C$4:$AE$4,0)),"")</f>
        <v/>
      </c>
      <c r="AF265" s="40" t="str">
        <f ca="1">IFERROR(-1*INDEX('Monthly PEAK Level D'!$C$4:$AE$1500,MATCH($C265,'Monthly PEAK Level D'!$C$4:$C$1500,0),MATCH(AF$4,'Monthly PEAK Level D'!$C$4:$AE$4,0)),"")</f>
        <v/>
      </c>
      <c r="AG265" s="40" t="str">
        <f ca="1">IFERROR(-1*INDEX('Monthly PEAK Level D'!$C$4:$AE$1500,MATCH($C265,'Monthly PEAK Level D'!$C$4:$C$1500,0),MATCH(AG$4,'Monthly PEAK Level D'!$C$4:$AE$4,0)),"")</f>
        <v/>
      </c>
      <c r="AH265" s="40" t="str">
        <f ca="1">IFERROR(-1*INDEX('Monthly PEAK Level D'!$C$4:$AE$1500,MATCH($C265,'Monthly PEAK Level D'!$C$4:$C$1500,0),MATCH(AH$4,'Monthly PEAK Level D'!$C$4:$AE$4,0)),"")</f>
        <v/>
      </c>
      <c r="AI265" s="40" t="str">
        <f ca="1">IFERROR(-1*INDEX('Monthly PEAK Level D'!$C$4:$AE$1500,MATCH($C265,'Monthly PEAK Level D'!$C$4:$C$1500,0),MATCH(AI$4,'Monthly PEAK Level D'!$C$4:$AE$4,0)),"")</f>
        <v/>
      </c>
      <c r="AJ265" s="40" t="str">
        <f ca="1">IFERROR(-1*INDEX('Monthly PEAK Level D'!$C$4:$AE$1500,MATCH($C265,'Monthly PEAK Level D'!$C$4:$C$1500,0),MATCH(AJ$4,'Monthly PEAK Level D'!$C$4:$AE$4,0)),"")</f>
        <v/>
      </c>
      <c r="AK265" s="40" t="str">
        <f ca="1">IFERROR(-1*INDEX('Monthly PEAK Level D'!$C$4:$AE$1500,MATCH($C265,'Monthly PEAK Level D'!$C$4:$C$1500,0),MATCH(AK$4,'Monthly PEAK Level D'!$C$4:$AE$4,0)),"")</f>
        <v/>
      </c>
    </row>
    <row r="266" spans="3:37">
      <c r="C266" s="24">
        <f t="shared" si="4"/>
        <v>53236</v>
      </c>
      <c r="D266" s="90" t="s">
        <v>65</v>
      </c>
      <c r="E266" s="91" t="s">
        <v>65</v>
      </c>
      <c r="F266" s="90" t="s">
        <v>65</v>
      </c>
      <c r="G266" s="90" t="s">
        <v>65</v>
      </c>
      <c r="H266" s="90" t="s">
        <v>65</v>
      </c>
      <c r="I266" s="90" t="s">
        <v>65</v>
      </c>
      <c r="J266" s="40" t="str">
        <f ca="1">IFERROR(-1*INDEX('Monthly PEAK Level D'!$C$4:$AE$1500,MATCH($C266,'Monthly PEAK Level D'!$C$4:$C$1500,0),MATCH(J$4,'Monthly PEAK Level D'!$C$4:$AE$4,0)),"")</f>
        <v/>
      </c>
      <c r="K266" s="46"/>
      <c r="L266" s="46"/>
      <c r="M266" s="46"/>
      <c r="N266" s="46"/>
      <c r="O266" s="46"/>
      <c r="P266" s="90" t="s">
        <v>65</v>
      </c>
      <c r="Q266" s="90" t="s">
        <v>65</v>
      </c>
      <c r="R266" s="90" t="s">
        <v>65</v>
      </c>
      <c r="S266" s="40" t="str">
        <f ca="1">IFERROR(-1*INDEX('Monthly PEAK Level D'!$C$4:$AE$1500,MATCH($C266,'Monthly PEAK Level D'!$C$4:$C$1500,0),MATCH(S$4,'Monthly PEAK Level D'!$C$4:$AE$4,0)),"")</f>
        <v/>
      </c>
      <c r="T266" s="46"/>
      <c r="U266" s="46"/>
      <c r="V266" s="46"/>
      <c r="W266" s="46"/>
      <c r="X266" s="40" t="str">
        <f ca="1">IFERROR(-1*INDEX('Monthly PEAK Level D'!$C$4:$AE$1500,MATCH($C266,'Monthly PEAK Level D'!$C$4:$C$1500,0),MATCH(X$4,'Monthly PEAK Level D'!$C$4:$AE$4,0)),"")</f>
        <v/>
      </c>
      <c r="Y266" s="40" t="str">
        <f ca="1">IFERROR(-1*INDEX('Monthly PEAK Level D'!$C$4:$AE$1500,MATCH($C266,'Monthly PEAK Level D'!$C$4:$C$1500,0),MATCH(Y$4,'Monthly PEAK Level D'!$C$4:$AE$4,0)),"")</f>
        <v/>
      </c>
      <c r="AB266" s="40" t="str">
        <f ca="1">IFERROR(-1*INDEX('Monthly PEAK Level D'!$C$4:$AE$1500,MATCH($C266,'Monthly PEAK Level D'!$C$4:$C$1500,0),MATCH(AB$4,'Monthly PEAK Level D'!$C$4:$AE$4,0)),"")</f>
        <v/>
      </c>
      <c r="AC266" s="40" t="str">
        <f ca="1">IFERROR(-1*INDEX('Monthly PEAK Level D'!$C$4:$AE$1500,MATCH($C266,'Monthly PEAK Level D'!$C$4:$C$1500,0),MATCH(AC$4,'Monthly PEAK Level D'!$C$4:$AE$4,0)),"")</f>
        <v/>
      </c>
      <c r="AD266" s="40" t="str">
        <f ca="1">IFERROR(-1*INDEX('Monthly PEAK Level D'!$C$4:$AE$1500,MATCH($C266,'Monthly PEAK Level D'!$C$4:$C$1500,0),MATCH(AD$4,'Monthly PEAK Level D'!$C$4:$AE$4,0)),"")</f>
        <v/>
      </c>
      <c r="AE266" s="40" t="str">
        <f ca="1">IFERROR(-1*INDEX('Monthly PEAK Level D'!$C$4:$AE$1500,MATCH($C266,'Monthly PEAK Level D'!$C$4:$C$1500,0),MATCH(AE$4,'Monthly PEAK Level D'!$C$4:$AE$4,0)),"")</f>
        <v/>
      </c>
      <c r="AF266" s="40" t="str">
        <f ca="1">IFERROR(-1*INDEX('Monthly PEAK Level D'!$C$4:$AE$1500,MATCH($C266,'Monthly PEAK Level D'!$C$4:$C$1500,0),MATCH(AF$4,'Monthly PEAK Level D'!$C$4:$AE$4,0)),"")</f>
        <v/>
      </c>
      <c r="AG266" s="40" t="str">
        <f ca="1">IFERROR(-1*INDEX('Monthly PEAK Level D'!$C$4:$AE$1500,MATCH($C266,'Monthly PEAK Level D'!$C$4:$C$1500,0),MATCH(AG$4,'Monthly PEAK Level D'!$C$4:$AE$4,0)),"")</f>
        <v/>
      </c>
      <c r="AH266" s="40" t="str">
        <f ca="1">IFERROR(-1*INDEX('Monthly PEAK Level D'!$C$4:$AE$1500,MATCH($C266,'Monthly PEAK Level D'!$C$4:$C$1500,0),MATCH(AH$4,'Monthly PEAK Level D'!$C$4:$AE$4,0)),"")</f>
        <v/>
      </c>
      <c r="AI266" s="40" t="str">
        <f ca="1">IFERROR(-1*INDEX('Monthly PEAK Level D'!$C$4:$AE$1500,MATCH($C266,'Monthly PEAK Level D'!$C$4:$C$1500,0),MATCH(AI$4,'Monthly PEAK Level D'!$C$4:$AE$4,0)),"")</f>
        <v/>
      </c>
      <c r="AJ266" s="40" t="str">
        <f ca="1">IFERROR(-1*INDEX('Monthly PEAK Level D'!$C$4:$AE$1500,MATCH($C266,'Monthly PEAK Level D'!$C$4:$C$1500,0),MATCH(AJ$4,'Monthly PEAK Level D'!$C$4:$AE$4,0)),"")</f>
        <v/>
      </c>
      <c r="AK266" s="40" t="str">
        <f ca="1">IFERROR(-1*INDEX('Monthly PEAK Level D'!$C$4:$AE$1500,MATCH($C266,'Monthly PEAK Level D'!$C$4:$C$1500,0),MATCH(AK$4,'Monthly PEAK Level D'!$C$4:$AE$4,0)),"")</f>
        <v/>
      </c>
    </row>
    <row r="267" spans="3:37">
      <c r="C267" s="24">
        <f t="shared" si="4"/>
        <v>53267</v>
      </c>
      <c r="D267" s="90" t="s">
        <v>65</v>
      </c>
      <c r="E267" s="91" t="s">
        <v>65</v>
      </c>
      <c r="F267" s="90" t="s">
        <v>65</v>
      </c>
      <c r="G267" s="90" t="s">
        <v>65</v>
      </c>
      <c r="H267" s="90" t="s">
        <v>65</v>
      </c>
      <c r="I267" s="90" t="s">
        <v>65</v>
      </c>
      <c r="J267" s="40" t="str">
        <f ca="1">IFERROR(-1*INDEX('Monthly PEAK Level D'!$C$4:$AE$1500,MATCH($C267,'Monthly PEAK Level D'!$C$4:$C$1500,0),MATCH(J$4,'Monthly PEAK Level D'!$C$4:$AE$4,0)),"")</f>
        <v/>
      </c>
      <c r="K267" s="46"/>
      <c r="L267" s="46"/>
      <c r="M267" s="46"/>
      <c r="N267" s="46"/>
      <c r="O267" s="46"/>
      <c r="P267" s="90" t="s">
        <v>65</v>
      </c>
      <c r="Q267" s="90" t="s">
        <v>65</v>
      </c>
      <c r="R267" s="90" t="s">
        <v>65</v>
      </c>
      <c r="S267" s="40" t="str">
        <f ca="1">IFERROR(-1*INDEX('Monthly PEAK Level D'!$C$4:$AE$1500,MATCH($C267,'Monthly PEAK Level D'!$C$4:$C$1500,0),MATCH(S$4,'Monthly PEAK Level D'!$C$4:$AE$4,0)),"")</f>
        <v/>
      </c>
      <c r="T267" s="46"/>
      <c r="U267" s="46"/>
      <c r="V267" s="46"/>
      <c r="W267" s="46"/>
      <c r="X267" s="40" t="str">
        <f ca="1">IFERROR(-1*INDEX('Monthly PEAK Level D'!$C$4:$AE$1500,MATCH($C267,'Monthly PEAK Level D'!$C$4:$C$1500,0),MATCH(X$4,'Monthly PEAK Level D'!$C$4:$AE$4,0)),"")</f>
        <v/>
      </c>
      <c r="Y267" s="40" t="str">
        <f ca="1">IFERROR(-1*INDEX('Monthly PEAK Level D'!$C$4:$AE$1500,MATCH($C267,'Monthly PEAK Level D'!$C$4:$C$1500,0),MATCH(Y$4,'Monthly PEAK Level D'!$C$4:$AE$4,0)),"")</f>
        <v/>
      </c>
      <c r="AB267" s="40" t="str">
        <f ca="1">IFERROR(-1*INDEX('Monthly PEAK Level D'!$C$4:$AE$1500,MATCH($C267,'Monthly PEAK Level D'!$C$4:$C$1500,0),MATCH(AB$4,'Monthly PEAK Level D'!$C$4:$AE$4,0)),"")</f>
        <v/>
      </c>
      <c r="AC267" s="40" t="str">
        <f ca="1">IFERROR(-1*INDEX('Monthly PEAK Level D'!$C$4:$AE$1500,MATCH($C267,'Monthly PEAK Level D'!$C$4:$C$1500,0),MATCH(AC$4,'Monthly PEAK Level D'!$C$4:$AE$4,0)),"")</f>
        <v/>
      </c>
      <c r="AD267" s="40" t="str">
        <f ca="1">IFERROR(-1*INDEX('Monthly PEAK Level D'!$C$4:$AE$1500,MATCH($C267,'Monthly PEAK Level D'!$C$4:$C$1500,0),MATCH(AD$4,'Monthly PEAK Level D'!$C$4:$AE$4,0)),"")</f>
        <v/>
      </c>
      <c r="AE267" s="40" t="str">
        <f ca="1">IFERROR(-1*INDEX('Monthly PEAK Level D'!$C$4:$AE$1500,MATCH($C267,'Monthly PEAK Level D'!$C$4:$C$1500,0),MATCH(AE$4,'Monthly PEAK Level D'!$C$4:$AE$4,0)),"")</f>
        <v/>
      </c>
      <c r="AF267" s="40" t="str">
        <f ca="1">IFERROR(-1*INDEX('Monthly PEAK Level D'!$C$4:$AE$1500,MATCH($C267,'Monthly PEAK Level D'!$C$4:$C$1500,0),MATCH(AF$4,'Monthly PEAK Level D'!$C$4:$AE$4,0)),"")</f>
        <v/>
      </c>
      <c r="AG267" s="40" t="str">
        <f ca="1">IFERROR(-1*INDEX('Monthly PEAK Level D'!$C$4:$AE$1500,MATCH($C267,'Monthly PEAK Level D'!$C$4:$C$1500,0),MATCH(AG$4,'Monthly PEAK Level D'!$C$4:$AE$4,0)),"")</f>
        <v/>
      </c>
      <c r="AH267" s="40" t="str">
        <f ca="1">IFERROR(-1*INDEX('Monthly PEAK Level D'!$C$4:$AE$1500,MATCH($C267,'Monthly PEAK Level D'!$C$4:$C$1500,0),MATCH(AH$4,'Monthly PEAK Level D'!$C$4:$AE$4,0)),"")</f>
        <v/>
      </c>
      <c r="AI267" s="40" t="str">
        <f ca="1">IFERROR(-1*INDEX('Monthly PEAK Level D'!$C$4:$AE$1500,MATCH($C267,'Monthly PEAK Level D'!$C$4:$C$1500,0),MATCH(AI$4,'Monthly PEAK Level D'!$C$4:$AE$4,0)),"")</f>
        <v/>
      </c>
      <c r="AJ267" s="40" t="str">
        <f ca="1">IFERROR(-1*INDEX('Monthly PEAK Level D'!$C$4:$AE$1500,MATCH($C267,'Monthly PEAK Level D'!$C$4:$C$1500,0),MATCH(AJ$4,'Monthly PEAK Level D'!$C$4:$AE$4,0)),"")</f>
        <v/>
      </c>
      <c r="AK267" s="40" t="str">
        <f ca="1">IFERROR(-1*INDEX('Monthly PEAK Level D'!$C$4:$AE$1500,MATCH($C267,'Monthly PEAK Level D'!$C$4:$C$1500,0),MATCH(AK$4,'Monthly PEAK Level D'!$C$4:$AE$4,0)),"")</f>
        <v/>
      </c>
    </row>
    <row r="268" spans="3:37">
      <c r="C268" s="24">
        <f t="shared" si="4"/>
        <v>53297</v>
      </c>
      <c r="D268" s="90" t="s">
        <v>65</v>
      </c>
      <c r="E268" s="91" t="s">
        <v>65</v>
      </c>
      <c r="F268" s="90" t="s">
        <v>65</v>
      </c>
      <c r="G268" s="90" t="s">
        <v>65</v>
      </c>
      <c r="H268" s="90" t="s">
        <v>65</v>
      </c>
      <c r="I268" s="90" t="s">
        <v>65</v>
      </c>
      <c r="J268" s="40" t="str">
        <f ca="1">IFERROR(-1*INDEX('Monthly PEAK Level D'!$C$4:$AE$1500,MATCH($C268,'Monthly PEAK Level D'!$C$4:$C$1500,0),MATCH(J$4,'Monthly PEAK Level D'!$C$4:$AE$4,0)),"")</f>
        <v/>
      </c>
      <c r="K268" s="46"/>
      <c r="L268" s="46"/>
      <c r="M268" s="46"/>
      <c r="N268" s="46"/>
      <c r="O268" s="46"/>
      <c r="P268" s="90" t="s">
        <v>65</v>
      </c>
      <c r="Q268" s="90" t="s">
        <v>65</v>
      </c>
      <c r="R268" s="90" t="s">
        <v>65</v>
      </c>
      <c r="S268" s="40" t="str">
        <f ca="1">IFERROR(-1*INDEX('Monthly PEAK Level D'!$C$4:$AE$1500,MATCH($C268,'Monthly PEAK Level D'!$C$4:$C$1500,0),MATCH(S$4,'Monthly PEAK Level D'!$C$4:$AE$4,0)),"")</f>
        <v/>
      </c>
      <c r="T268" s="46"/>
      <c r="U268" s="46"/>
      <c r="V268" s="46"/>
      <c r="W268" s="46"/>
      <c r="X268" s="40" t="str">
        <f ca="1">IFERROR(-1*INDEX('Monthly PEAK Level D'!$C$4:$AE$1500,MATCH($C268,'Monthly PEAK Level D'!$C$4:$C$1500,0),MATCH(X$4,'Monthly PEAK Level D'!$C$4:$AE$4,0)),"")</f>
        <v/>
      </c>
      <c r="Y268" s="40" t="str">
        <f ca="1">IFERROR(-1*INDEX('Monthly PEAK Level D'!$C$4:$AE$1500,MATCH($C268,'Monthly PEAK Level D'!$C$4:$C$1500,0),MATCH(Y$4,'Monthly PEAK Level D'!$C$4:$AE$4,0)),"")</f>
        <v/>
      </c>
      <c r="AB268" s="40" t="str">
        <f ca="1">IFERROR(-1*INDEX('Monthly PEAK Level D'!$C$4:$AE$1500,MATCH($C268,'Monthly PEAK Level D'!$C$4:$C$1500,0),MATCH(AB$4,'Monthly PEAK Level D'!$C$4:$AE$4,0)),"")</f>
        <v/>
      </c>
      <c r="AC268" s="40" t="str">
        <f ca="1">IFERROR(-1*INDEX('Monthly PEAK Level D'!$C$4:$AE$1500,MATCH($C268,'Monthly PEAK Level D'!$C$4:$C$1500,0),MATCH(AC$4,'Monthly PEAK Level D'!$C$4:$AE$4,0)),"")</f>
        <v/>
      </c>
      <c r="AD268" s="40" t="str">
        <f ca="1">IFERROR(-1*INDEX('Monthly PEAK Level D'!$C$4:$AE$1500,MATCH($C268,'Monthly PEAK Level D'!$C$4:$C$1500,0),MATCH(AD$4,'Monthly PEAK Level D'!$C$4:$AE$4,0)),"")</f>
        <v/>
      </c>
      <c r="AE268" s="40" t="str">
        <f ca="1">IFERROR(-1*INDEX('Monthly PEAK Level D'!$C$4:$AE$1500,MATCH($C268,'Monthly PEAK Level D'!$C$4:$C$1500,0),MATCH(AE$4,'Monthly PEAK Level D'!$C$4:$AE$4,0)),"")</f>
        <v/>
      </c>
      <c r="AF268" s="40" t="str">
        <f ca="1">IFERROR(-1*INDEX('Monthly PEAK Level D'!$C$4:$AE$1500,MATCH($C268,'Monthly PEAK Level D'!$C$4:$C$1500,0),MATCH(AF$4,'Monthly PEAK Level D'!$C$4:$AE$4,0)),"")</f>
        <v/>
      </c>
      <c r="AG268" s="40" t="str">
        <f ca="1">IFERROR(-1*INDEX('Monthly PEAK Level D'!$C$4:$AE$1500,MATCH($C268,'Monthly PEAK Level D'!$C$4:$C$1500,0),MATCH(AG$4,'Monthly PEAK Level D'!$C$4:$AE$4,0)),"")</f>
        <v/>
      </c>
      <c r="AH268" s="40" t="str">
        <f ca="1">IFERROR(-1*INDEX('Monthly PEAK Level D'!$C$4:$AE$1500,MATCH($C268,'Monthly PEAK Level D'!$C$4:$C$1500,0),MATCH(AH$4,'Monthly PEAK Level D'!$C$4:$AE$4,0)),"")</f>
        <v/>
      </c>
      <c r="AI268" s="40" t="str">
        <f ca="1">IFERROR(-1*INDEX('Monthly PEAK Level D'!$C$4:$AE$1500,MATCH($C268,'Monthly PEAK Level D'!$C$4:$C$1500,0),MATCH(AI$4,'Monthly PEAK Level D'!$C$4:$AE$4,0)),"")</f>
        <v/>
      </c>
      <c r="AJ268" s="40" t="str">
        <f ca="1">IFERROR(-1*INDEX('Monthly PEAK Level D'!$C$4:$AE$1500,MATCH($C268,'Monthly PEAK Level D'!$C$4:$C$1500,0),MATCH(AJ$4,'Monthly PEAK Level D'!$C$4:$AE$4,0)),"")</f>
        <v/>
      </c>
      <c r="AK268" s="40" t="str">
        <f ca="1">IFERROR(-1*INDEX('Monthly PEAK Level D'!$C$4:$AE$1500,MATCH($C268,'Monthly PEAK Level D'!$C$4:$C$1500,0),MATCH(AK$4,'Monthly PEAK Level D'!$C$4:$AE$4,0)),"")</f>
        <v/>
      </c>
    </row>
    <row r="269" spans="3:37">
      <c r="C269" s="24">
        <f t="shared" si="4"/>
        <v>53328</v>
      </c>
      <c r="D269" s="90" t="s">
        <v>65</v>
      </c>
      <c r="E269" s="91" t="s">
        <v>65</v>
      </c>
      <c r="F269" s="90" t="s">
        <v>65</v>
      </c>
      <c r="G269" s="90" t="s">
        <v>65</v>
      </c>
      <c r="H269" s="90" t="s">
        <v>65</v>
      </c>
      <c r="I269" s="90" t="s">
        <v>65</v>
      </c>
      <c r="J269" s="40" t="str">
        <f ca="1">IFERROR(-1*INDEX('Monthly PEAK Level D'!$C$4:$AE$1500,MATCH($C269,'Monthly PEAK Level D'!$C$4:$C$1500,0),MATCH(J$4,'Monthly PEAK Level D'!$C$4:$AE$4,0)),"")</f>
        <v/>
      </c>
      <c r="K269" s="46"/>
      <c r="L269" s="46"/>
      <c r="M269" s="46"/>
      <c r="N269" s="46"/>
      <c r="O269" s="46"/>
      <c r="P269" s="90" t="s">
        <v>65</v>
      </c>
      <c r="Q269" s="90" t="s">
        <v>65</v>
      </c>
      <c r="R269" s="90" t="s">
        <v>65</v>
      </c>
      <c r="S269" s="40" t="str">
        <f ca="1">IFERROR(-1*INDEX('Monthly PEAK Level D'!$C$4:$AE$1500,MATCH($C269,'Monthly PEAK Level D'!$C$4:$C$1500,0),MATCH(S$4,'Monthly PEAK Level D'!$C$4:$AE$4,0)),"")</f>
        <v/>
      </c>
      <c r="T269" s="46"/>
      <c r="U269" s="46"/>
      <c r="V269" s="46"/>
      <c r="W269" s="46"/>
      <c r="X269" s="40" t="str">
        <f ca="1">IFERROR(-1*INDEX('Monthly PEAK Level D'!$C$4:$AE$1500,MATCH($C269,'Monthly PEAK Level D'!$C$4:$C$1500,0),MATCH(X$4,'Monthly PEAK Level D'!$C$4:$AE$4,0)),"")</f>
        <v/>
      </c>
      <c r="Y269" s="40" t="str">
        <f ca="1">IFERROR(-1*INDEX('Monthly PEAK Level D'!$C$4:$AE$1500,MATCH($C269,'Monthly PEAK Level D'!$C$4:$C$1500,0),MATCH(Y$4,'Monthly PEAK Level D'!$C$4:$AE$4,0)),"")</f>
        <v/>
      </c>
      <c r="AB269" s="40" t="str">
        <f ca="1">IFERROR(-1*INDEX('Monthly PEAK Level D'!$C$4:$AE$1500,MATCH($C269,'Monthly PEAK Level D'!$C$4:$C$1500,0),MATCH(AB$4,'Monthly PEAK Level D'!$C$4:$AE$4,0)),"")</f>
        <v/>
      </c>
      <c r="AC269" s="40" t="str">
        <f ca="1">IFERROR(-1*INDEX('Monthly PEAK Level D'!$C$4:$AE$1500,MATCH($C269,'Monthly PEAK Level D'!$C$4:$C$1500,0),MATCH(AC$4,'Monthly PEAK Level D'!$C$4:$AE$4,0)),"")</f>
        <v/>
      </c>
      <c r="AD269" s="40" t="str">
        <f ca="1">IFERROR(-1*INDEX('Monthly PEAK Level D'!$C$4:$AE$1500,MATCH($C269,'Monthly PEAK Level D'!$C$4:$C$1500,0),MATCH(AD$4,'Monthly PEAK Level D'!$C$4:$AE$4,0)),"")</f>
        <v/>
      </c>
      <c r="AE269" s="40" t="str">
        <f ca="1">IFERROR(-1*INDEX('Monthly PEAK Level D'!$C$4:$AE$1500,MATCH($C269,'Monthly PEAK Level D'!$C$4:$C$1500,0),MATCH(AE$4,'Monthly PEAK Level D'!$C$4:$AE$4,0)),"")</f>
        <v/>
      </c>
      <c r="AF269" s="40" t="str">
        <f ca="1">IFERROR(-1*INDEX('Monthly PEAK Level D'!$C$4:$AE$1500,MATCH($C269,'Monthly PEAK Level D'!$C$4:$C$1500,0),MATCH(AF$4,'Monthly PEAK Level D'!$C$4:$AE$4,0)),"")</f>
        <v/>
      </c>
      <c r="AG269" s="40" t="str">
        <f ca="1">IFERROR(-1*INDEX('Monthly PEAK Level D'!$C$4:$AE$1500,MATCH($C269,'Monthly PEAK Level D'!$C$4:$C$1500,0),MATCH(AG$4,'Monthly PEAK Level D'!$C$4:$AE$4,0)),"")</f>
        <v/>
      </c>
      <c r="AH269" s="40" t="str">
        <f ca="1">IFERROR(-1*INDEX('Monthly PEAK Level D'!$C$4:$AE$1500,MATCH($C269,'Monthly PEAK Level D'!$C$4:$C$1500,0),MATCH(AH$4,'Monthly PEAK Level D'!$C$4:$AE$4,0)),"")</f>
        <v/>
      </c>
      <c r="AI269" s="40" t="str">
        <f ca="1">IFERROR(-1*INDEX('Monthly PEAK Level D'!$C$4:$AE$1500,MATCH($C269,'Monthly PEAK Level D'!$C$4:$C$1500,0),MATCH(AI$4,'Monthly PEAK Level D'!$C$4:$AE$4,0)),"")</f>
        <v/>
      </c>
      <c r="AJ269" s="40" t="str">
        <f ca="1">IFERROR(-1*INDEX('Monthly PEAK Level D'!$C$4:$AE$1500,MATCH($C269,'Monthly PEAK Level D'!$C$4:$C$1500,0),MATCH(AJ$4,'Monthly PEAK Level D'!$C$4:$AE$4,0)),"")</f>
        <v/>
      </c>
      <c r="AK269" s="40" t="str">
        <f ca="1">IFERROR(-1*INDEX('Monthly PEAK Level D'!$C$4:$AE$1500,MATCH($C269,'Monthly PEAK Level D'!$C$4:$C$1500,0),MATCH(AK$4,'Monthly PEAK Level D'!$C$4:$AE$4,0)),"")</f>
        <v/>
      </c>
    </row>
    <row r="270" spans="3:37">
      <c r="C270" s="24">
        <f t="shared" si="4"/>
        <v>53359</v>
      </c>
      <c r="D270" s="90" t="s">
        <v>65</v>
      </c>
      <c r="E270" s="91" t="s">
        <v>65</v>
      </c>
      <c r="F270" s="90" t="s">
        <v>65</v>
      </c>
      <c r="G270" s="90" t="s">
        <v>65</v>
      </c>
      <c r="H270" s="90" t="s">
        <v>65</v>
      </c>
      <c r="I270" s="90" t="s">
        <v>65</v>
      </c>
      <c r="J270" s="40" t="str">
        <f ca="1">IFERROR(-1*INDEX('Monthly PEAK Level D'!$C$4:$AE$1500,MATCH($C270,'Monthly PEAK Level D'!$C$4:$C$1500,0),MATCH(J$4,'Monthly PEAK Level D'!$C$4:$AE$4,0)),"")</f>
        <v/>
      </c>
      <c r="K270" s="46"/>
      <c r="L270" s="46"/>
      <c r="M270" s="46"/>
      <c r="N270" s="46"/>
      <c r="O270" s="46"/>
      <c r="P270" s="90" t="s">
        <v>65</v>
      </c>
      <c r="Q270" s="90" t="s">
        <v>65</v>
      </c>
      <c r="R270" s="90" t="s">
        <v>65</v>
      </c>
      <c r="S270" s="40" t="str">
        <f ca="1">IFERROR(-1*INDEX('Monthly PEAK Level D'!$C$4:$AE$1500,MATCH($C270,'Monthly PEAK Level D'!$C$4:$C$1500,0),MATCH(S$4,'Monthly PEAK Level D'!$C$4:$AE$4,0)),"")</f>
        <v/>
      </c>
      <c r="T270" s="46"/>
      <c r="U270" s="46"/>
      <c r="V270" s="46"/>
      <c r="W270" s="46"/>
      <c r="X270" s="40" t="str">
        <f ca="1">IFERROR(-1*INDEX('Monthly PEAK Level D'!$C$4:$AE$1500,MATCH($C270,'Monthly PEAK Level D'!$C$4:$C$1500,0),MATCH(X$4,'Monthly PEAK Level D'!$C$4:$AE$4,0)),"")</f>
        <v/>
      </c>
      <c r="Y270" s="40" t="str">
        <f ca="1">IFERROR(-1*INDEX('Monthly PEAK Level D'!$C$4:$AE$1500,MATCH($C270,'Monthly PEAK Level D'!$C$4:$C$1500,0),MATCH(Y$4,'Monthly PEAK Level D'!$C$4:$AE$4,0)),"")</f>
        <v/>
      </c>
      <c r="AB270" s="40" t="str">
        <f ca="1">IFERROR(-1*INDEX('Monthly PEAK Level D'!$C$4:$AE$1500,MATCH($C270,'Monthly PEAK Level D'!$C$4:$C$1500,0),MATCH(AB$4,'Monthly PEAK Level D'!$C$4:$AE$4,0)),"")</f>
        <v/>
      </c>
      <c r="AC270" s="40" t="str">
        <f ca="1">IFERROR(-1*INDEX('Monthly PEAK Level D'!$C$4:$AE$1500,MATCH($C270,'Monthly PEAK Level D'!$C$4:$C$1500,0),MATCH(AC$4,'Monthly PEAK Level D'!$C$4:$AE$4,0)),"")</f>
        <v/>
      </c>
      <c r="AD270" s="40" t="str">
        <f ca="1">IFERROR(-1*INDEX('Monthly PEAK Level D'!$C$4:$AE$1500,MATCH($C270,'Monthly PEAK Level D'!$C$4:$C$1500,0),MATCH(AD$4,'Monthly PEAK Level D'!$C$4:$AE$4,0)),"")</f>
        <v/>
      </c>
      <c r="AE270" s="40" t="str">
        <f ca="1">IFERROR(-1*INDEX('Monthly PEAK Level D'!$C$4:$AE$1500,MATCH($C270,'Monthly PEAK Level D'!$C$4:$C$1500,0),MATCH(AE$4,'Monthly PEAK Level D'!$C$4:$AE$4,0)),"")</f>
        <v/>
      </c>
      <c r="AF270" s="40" t="str">
        <f ca="1">IFERROR(-1*INDEX('Monthly PEAK Level D'!$C$4:$AE$1500,MATCH($C270,'Monthly PEAK Level D'!$C$4:$C$1500,0),MATCH(AF$4,'Monthly PEAK Level D'!$C$4:$AE$4,0)),"")</f>
        <v/>
      </c>
      <c r="AG270" s="40" t="str">
        <f ca="1">IFERROR(-1*INDEX('Monthly PEAK Level D'!$C$4:$AE$1500,MATCH($C270,'Monthly PEAK Level D'!$C$4:$C$1500,0),MATCH(AG$4,'Monthly PEAK Level D'!$C$4:$AE$4,0)),"")</f>
        <v/>
      </c>
      <c r="AH270" s="40" t="str">
        <f ca="1">IFERROR(-1*INDEX('Monthly PEAK Level D'!$C$4:$AE$1500,MATCH($C270,'Monthly PEAK Level D'!$C$4:$C$1500,0),MATCH(AH$4,'Monthly PEAK Level D'!$C$4:$AE$4,0)),"")</f>
        <v/>
      </c>
      <c r="AI270" s="40" t="str">
        <f ca="1">IFERROR(-1*INDEX('Monthly PEAK Level D'!$C$4:$AE$1500,MATCH($C270,'Monthly PEAK Level D'!$C$4:$C$1500,0),MATCH(AI$4,'Monthly PEAK Level D'!$C$4:$AE$4,0)),"")</f>
        <v/>
      </c>
      <c r="AJ270" s="40" t="str">
        <f ca="1">IFERROR(-1*INDEX('Monthly PEAK Level D'!$C$4:$AE$1500,MATCH($C270,'Monthly PEAK Level D'!$C$4:$C$1500,0),MATCH(AJ$4,'Monthly PEAK Level D'!$C$4:$AE$4,0)),"")</f>
        <v/>
      </c>
      <c r="AK270" s="40" t="str">
        <f ca="1">IFERROR(-1*INDEX('Monthly PEAK Level D'!$C$4:$AE$1500,MATCH($C270,'Monthly PEAK Level D'!$C$4:$C$1500,0),MATCH(AK$4,'Monthly PEAK Level D'!$C$4:$AE$4,0)),"")</f>
        <v/>
      </c>
    </row>
    <row r="271" spans="3:37">
      <c r="C271" s="24">
        <f t="shared" si="4"/>
        <v>53387</v>
      </c>
      <c r="D271" s="90" t="s">
        <v>65</v>
      </c>
      <c r="E271" s="91" t="s">
        <v>65</v>
      </c>
      <c r="F271" s="90" t="s">
        <v>65</v>
      </c>
      <c r="G271" s="90" t="s">
        <v>65</v>
      </c>
      <c r="H271" s="90" t="s">
        <v>65</v>
      </c>
      <c r="I271" s="90" t="s">
        <v>65</v>
      </c>
      <c r="J271" s="40" t="str">
        <f ca="1">IFERROR(-1*INDEX('Monthly PEAK Level D'!$C$4:$AE$1500,MATCH($C271,'Monthly PEAK Level D'!$C$4:$C$1500,0),MATCH(J$4,'Monthly PEAK Level D'!$C$4:$AE$4,0)),"")</f>
        <v/>
      </c>
      <c r="K271" s="46"/>
      <c r="L271" s="46"/>
      <c r="M271" s="46"/>
      <c r="N271" s="46"/>
      <c r="O271" s="46"/>
      <c r="P271" s="90" t="s">
        <v>65</v>
      </c>
      <c r="Q271" s="90" t="s">
        <v>65</v>
      </c>
      <c r="R271" s="90" t="s">
        <v>65</v>
      </c>
      <c r="S271" s="40" t="str">
        <f ca="1">IFERROR(-1*INDEX('Monthly PEAK Level D'!$C$4:$AE$1500,MATCH($C271,'Monthly PEAK Level D'!$C$4:$C$1500,0),MATCH(S$4,'Monthly PEAK Level D'!$C$4:$AE$4,0)),"")</f>
        <v/>
      </c>
      <c r="T271" s="46"/>
      <c r="U271" s="46"/>
      <c r="V271" s="46"/>
      <c r="W271" s="46"/>
      <c r="X271" s="40" t="str">
        <f ca="1">IFERROR(-1*INDEX('Monthly PEAK Level D'!$C$4:$AE$1500,MATCH($C271,'Monthly PEAK Level D'!$C$4:$C$1500,0),MATCH(X$4,'Monthly PEAK Level D'!$C$4:$AE$4,0)),"")</f>
        <v/>
      </c>
      <c r="Y271" s="40" t="str">
        <f ca="1">IFERROR(-1*INDEX('Monthly PEAK Level D'!$C$4:$AE$1500,MATCH($C271,'Monthly PEAK Level D'!$C$4:$C$1500,0),MATCH(Y$4,'Monthly PEAK Level D'!$C$4:$AE$4,0)),"")</f>
        <v/>
      </c>
      <c r="AB271" s="40" t="str">
        <f ca="1">IFERROR(-1*INDEX('Monthly PEAK Level D'!$C$4:$AE$1500,MATCH($C271,'Monthly PEAK Level D'!$C$4:$C$1500,0),MATCH(AB$4,'Monthly PEAK Level D'!$C$4:$AE$4,0)),"")</f>
        <v/>
      </c>
      <c r="AC271" s="40" t="str">
        <f ca="1">IFERROR(-1*INDEX('Monthly PEAK Level D'!$C$4:$AE$1500,MATCH($C271,'Monthly PEAK Level D'!$C$4:$C$1500,0),MATCH(AC$4,'Monthly PEAK Level D'!$C$4:$AE$4,0)),"")</f>
        <v/>
      </c>
      <c r="AD271" s="40" t="str">
        <f ca="1">IFERROR(-1*INDEX('Monthly PEAK Level D'!$C$4:$AE$1500,MATCH($C271,'Monthly PEAK Level D'!$C$4:$C$1500,0),MATCH(AD$4,'Monthly PEAK Level D'!$C$4:$AE$4,0)),"")</f>
        <v/>
      </c>
      <c r="AE271" s="40" t="str">
        <f ca="1">IFERROR(-1*INDEX('Monthly PEAK Level D'!$C$4:$AE$1500,MATCH($C271,'Monthly PEAK Level D'!$C$4:$C$1500,0),MATCH(AE$4,'Monthly PEAK Level D'!$C$4:$AE$4,0)),"")</f>
        <v/>
      </c>
      <c r="AF271" s="40" t="str">
        <f ca="1">IFERROR(-1*INDEX('Monthly PEAK Level D'!$C$4:$AE$1500,MATCH($C271,'Monthly PEAK Level D'!$C$4:$C$1500,0),MATCH(AF$4,'Monthly PEAK Level D'!$C$4:$AE$4,0)),"")</f>
        <v/>
      </c>
      <c r="AG271" s="40" t="str">
        <f ca="1">IFERROR(-1*INDEX('Monthly PEAK Level D'!$C$4:$AE$1500,MATCH($C271,'Monthly PEAK Level D'!$C$4:$C$1500,0),MATCH(AG$4,'Monthly PEAK Level D'!$C$4:$AE$4,0)),"")</f>
        <v/>
      </c>
      <c r="AH271" s="40" t="str">
        <f ca="1">IFERROR(-1*INDEX('Monthly PEAK Level D'!$C$4:$AE$1500,MATCH($C271,'Monthly PEAK Level D'!$C$4:$C$1500,0),MATCH(AH$4,'Monthly PEAK Level D'!$C$4:$AE$4,0)),"")</f>
        <v/>
      </c>
      <c r="AI271" s="40" t="str">
        <f ca="1">IFERROR(-1*INDEX('Monthly PEAK Level D'!$C$4:$AE$1500,MATCH($C271,'Monthly PEAK Level D'!$C$4:$C$1500,0),MATCH(AI$4,'Monthly PEAK Level D'!$C$4:$AE$4,0)),"")</f>
        <v/>
      </c>
      <c r="AJ271" s="40" t="str">
        <f ca="1">IFERROR(-1*INDEX('Monthly PEAK Level D'!$C$4:$AE$1500,MATCH($C271,'Monthly PEAK Level D'!$C$4:$C$1500,0),MATCH(AJ$4,'Monthly PEAK Level D'!$C$4:$AE$4,0)),"")</f>
        <v/>
      </c>
      <c r="AK271" s="40" t="str">
        <f ca="1">IFERROR(-1*INDEX('Monthly PEAK Level D'!$C$4:$AE$1500,MATCH($C271,'Monthly PEAK Level D'!$C$4:$C$1500,0),MATCH(AK$4,'Monthly PEAK Level D'!$C$4:$AE$4,0)),"")</f>
        <v/>
      </c>
    </row>
    <row r="272" spans="3:37">
      <c r="C272" s="24">
        <f t="shared" si="4"/>
        <v>53418</v>
      </c>
      <c r="D272" s="90" t="s">
        <v>65</v>
      </c>
      <c r="E272" s="91" t="s">
        <v>65</v>
      </c>
      <c r="F272" s="90" t="s">
        <v>65</v>
      </c>
      <c r="G272" s="90" t="s">
        <v>65</v>
      </c>
      <c r="H272" s="90" t="s">
        <v>65</v>
      </c>
      <c r="I272" s="90" t="s">
        <v>65</v>
      </c>
      <c r="J272" s="40" t="str">
        <f ca="1">IFERROR(-1*INDEX('Monthly PEAK Level D'!$C$4:$AE$1500,MATCH($C272,'Monthly PEAK Level D'!$C$4:$C$1500,0),MATCH(J$4,'Monthly PEAK Level D'!$C$4:$AE$4,0)),"")</f>
        <v/>
      </c>
      <c r="K272" s="46"/>
      <c r="L272" s="46"/>
      <c r="M272" s="46"/>
      <c r="N272" s="46"/>
      <c r="O272" s="46"/>
      <c r="P272" s="90" t="s">
        <v>65</v>
      </c>
      <c r="Q272" s="90" t="s">
        <v>65</v>
      </c>
      <c r="R272" s="90" t="s">
        <v>65</v>
      </c>
      <c r="S272" s="40" t="str">
        <f ca="1">IFERROR(-1*INDEX('Monthly PEAK Level D'!$C$4:$AE$1500,MATCH($C272,'Monthly PEAK Level D'!$C$4:$C$1500,0),MATCH(S$4,'Monthly PEAK Level D'!$C$4:$AE$4,0)),"")</f>
        <v/>
      </c>
      <c r="T272" s="46"/>
      <c r="U272" s="46"/>
      <c r="V272" s="46"/>
      <c r="W272" s="46"/>
      <c r="X272" s="40" t="str">
        <f ca="1">IFERROR(-1*INDEX('Monthly PEAK Level D'!$C$4:$AE$1500,MATCH($C272,'Monthly PEAK Level D'!$C$4:$C$1500,0),MATCH(X$4,'Monthly PEAK Level D'!$C$4:$AE$4,0)),"")</f>
        <v/>
      </c>
      <c r="Y272" s="40" t="str">
        <f ca="1">IFERROR(-1*INDEX('Monthly PEAK Level D'!$C$4:$AE$1500,MATCH($C272,'Monthly PEAK Level D'!$C$4:$C$1500,0),MATCH(Y$4,'Monthly PEAK Level D'!$C$4:$AE$4,0)),"")</f>
        <v/>
      </c>
      <c r="AB272" s="40" t="str">
        <f ca="1">IFERROR(-1*INDEX('Monthly PEAK Level D'!$C$4:$AE$1500,MATCH($C272,'Monthly PEAK Level D'!$C$4:$C$1500,0),MATCH(AB$4,'Monthly PEAK Level D'!$C$4:$AE$4,0)),"")</f>
        <v/>
      </c>
      <c r="AC272" s="40" t="str">
        <f ca="1">IFERROR(-1*INDEX('Monthly PEAK Level D'!$C$4:$AE$1500,MATCH($C272,'Monthly PEAK Level D'!$C$4:$C$1500,0),MATCH(AC$4,'Monthly PEAK Level D'!$C$4:$AE$4,0)),"")</f>
        <v/>
      </c>
      <c r="AD272" s="40" t="str">
        <f ca="1">IFERROR(-1*INDEX('Monthly PEAK Level D'!$C$4:$AE$1500,MATCH($C272,'Monthly PEAK Level D'!$C$4:$C$1500,0),MATCH(AD$4,'Monthly PEAK Level D'!$C$4:$AE$4,0)),"")</f>
        <v/>
      </c>
      <c r="AE272" s="40" t="str">
        <f ca="1">IFERROR(-1*INDEX('Monthly PEAK Level D'!$C$4:$AE$1500,MATCH($C272,'Monthly PEAK Level D'!$C$4:$C$1500,0),MATCH(AE$4,'Monthly PEAK Level D'!$C$4:$AE$4,0)),"")</f>
        <v/>
      </c>
      <c r="AF272" s="40" t="str">
        <f ca="1">IFERROR(-1*INDEX('Monthly PEAK Level D'!$C$4:$AE$1500,MATCH($C272,'Monthly PEAK Level D'!$C$4:$C$1500,0),MATCH(AF$4,'Monthly PEAK Level D'!$C$4:$AE$4,0)),"")</f>
        <v/>
      </c>
      <c r="AG272" s="40" t="str">
        <f ca="1">IFERROR(-1*INDEX('Monthly PEAK Level D'!$C$4:$AE$1500,MATCH($C272,'Monthly PEAK Level D'!$C$4:$C$1500,0),MATCH(AG$4,'Monthly PEAK Level D'!$C$4:$AE$4,0)),"")</f>
        <v/>
      </c>
      <c r="AH272" s="40" t="str">
        <f ca="1">IFERROR(-1*INDEX('Monthly PEAK Level D'!$C$4:$AE$1500,MATCH($C272,'Monthly PEAK Level D'!$C$4:$C$1500,0),MATCH(AH$4,'Monthly PEAK Level D'!$C$4:$AE$4,0)),"")</f>
        <v/>
      </c>
      <c r="AI272" s="40" t="str">
        <f ca="1">IFERROR(-1*INDEX('Monthly PEAK Level D'!$C$4:$AE$1500,MATCH($C272,'Monthly PEAK Level D'!$C$4:$C$1500,0),MATCH(AI$4,'Monthly PEAK Level D'!$C$4:$AE$4,0)),"")</f>
        <v/>
      </c>
      <c r="AJ272" s="40" t="str">
        <f ca="1">IFERROR(-1*INDEX('Monthly PEAK Level D'!$C$4:$AE$1500,MATCH($C272,'Monthly PEAK Level D'!$C$4:$C$1500,0),MATCH(AJ$4,'Monthly PEAK Level D'!$C$4:$AE$4,0)),"")</f>
        <v/>
      </c>
      <c r="AK272" s="40" t="str">
        <f ca="1">IFERROR(-1*INDEX('Monthly PEAK Level D'!$C$4:$AE$1500,MATCH($C272,'Monthly PEAK Level D'!$C$4:$C$1500,0),MATCH(AK$4,'Monthly PEAK Level D'!$C$4:$AE$4,0)),"")</f>
        <v/>
      </c>
    </row>
    <row r="273" spans="3:37">
      <c r="C273" s="24">
        <f t="shared" si="4"/>
        <v>53448</v>
      </c>
      <c r="D273" s="90" t="s">
        <v>65</v>
      </c>
      <c r="E273" s="91" t="s">
        <v>65</v>
      </c>
      <c r="F273" s="90" t="s">
        <v>65</v>
      </c>
      <c r="G273" s="90" t="s">
        <v>65</v>
      </c>
      <c r="H273" s="90" t="s">
        <v>65</v>
      </c>
      <c r="I273" s="90" t="s">
        <v>65</v>
      </c>
      <c r="J273" s="40" t="str">
        <f ca="1">IFERROR(-1*INDEX('Monthly PEAK Level D'!$C$4:$AE$1500,MATCH($C273,'Monthly PEAK Level D'!$C$4:$C$1500,0),MATCH(J$4,'Monthly PEAK Level D'!$C$4:$AE$4,0)),"")</f>
        <v/>
      </c>
      <c r="K273" s="46"/>
      <c r="L273" s="46"/>
      <c r="M273" s="46"/>
      <c r="N273" s="46"/>
      <c r="O273" s="46"/>
      <c r="P273" s="90" t="s">
        <v>65</v>
      </c>
      <c r="Q273" s="90" t="s">
        <v>65</v>
      </c>
      <c r="R273" s="90" t="s">
        <v>65</v>
      </c>
      <c r="S273" s="40" t="str">
        <f ca="1">IFERROR(-1*INDEX('Monthly PEAK Level D'!$C$4:$AE$1500,MATCH($C273,'Monthly PEAK Level D'!$C$4:$C$1500,0),MATCH(S$4,'Monthly PEAK Level D'!$C$4:$AE$4,0)),"")</f>
        <v/>
      </c>
      <c r="T273" s="46"/>
      <c r="U273" s="46"/>
      <c r="V273" s="46"/>
      <c r="W273" s="46"/>
      <c r="X273" s="40" t="str">
        <f ca="1">IFERROR(-1*INDEX('Monthly PEAK Level D'!$C$4:$AE$1500,MATCH($C273,'Monthly PEAK Level D'!$C$4:$C$1500,0),MATCH(X$4,'Monthly PEAK Level D'!$C$4:$AE$4,0)),"")</f>
        <v/>
      </c>
      <c r="Y273" s="40" t="str">
        <f ca="1">IFERROR(-1*INDEX('Monthly PEAK Level D'!$C$4:$AE$1500,MATCH($C273,'Monthly PEAK Level D'!$C$4:$C$1500,0),MATCH(Y$4,'Monthly PEAK Level D'!$C$4:$AE$4,0)),"")</f>
        <v/>
      </c>
      <c r="AB273" s="40" t="str">
        <f ca="1">IFERROR(-1*INDEX('Monthly PEAK Level D'!$C$4:$AE$1500,MATCH($C273,'Monthly PEAK Level D'!$C$4:$C$1500,0),MATCH(AB$4,'Monthly PEAK Level D'!$C$4:$AE$4,0)),"")</f>
        <v/>
      </c>
      <c r="AC273" s="40" t="str">
        <f ca="1">IFERROR(-1*INDEX('Monthly PEAK Level D'!$C$4:$AE$1500,MATCH($C273,'Monthly PEAK Level D'!$C$4:$C$1500,0),MATCH(AC$4,'Monthly PEAK Level D'!$C$4:$AE$4,0)),"")</f>
        <v/>
      </c>
      <c r="AD273" s="40" t="str">
        <f ca="1">IFERROR(-1*INDEX('Monthly PEAK Level D'!$C$4:$AE$1500,MATCH($C273,'Monthly PEAK Level D'!$C$4:$C$1500,0),MATCH(AD$4,'Monthly PEAK Level D'!$C$4:$AE$4,0)),"")</f>
        <v/>
      </c>
      <c r="AE273" s="40" t="str">
        <f ca="1">IFERROR(-1*INDEX('Monthly PEAK Level D'!$C$4:$AE$1500,MATCH($C273,'Monthly PEAK Level D'!$C$4:$C$1500,0),MATCH(AE$4,'Monthly PEAK Level D'!$C$4:$AE$4,0)),"")</f>
        <v/>
      </c>
      <c r="AF273" s="40" t="str">
        <f ca="1">IFERROR(-1*INDEX('Monthly PEAK Level D'!$C$4:$AE$1500,MATCH($C273,'Monthly PEAK Level D'!$C$4:$C$1500,0),MATCH(AF$4,'Monthly PEAK Level D'!$C$4:$AE$4,0)),"")</f>
        <v/>
      </c>
      <c r="AG273" s="40" t="str">
        <f ca="1">IFERROR(-1*INDEX('Monthly PEAK Level D'!$C$4:$AE$1500,MATCH($C273,'Monthly PEAK Level D'!$C$4:$C$1500,0),MATCH(AG$4,'Monthly PEAK Level D'!$C$4:$AE$4,0)),"")</f>
        <v/>
      </c>
      <c r="AH273" s="40" t="str">
        <f ca="1">IFERROR(-1*INDEX('Monthly PEAK Level D'!$C$4:$AE$1500,MATCH($C273,'Monthly PEAK Level D'!$C$4:$C$1500,0),MATCH(AH$4,'Monthly PEAK Level D'!$C$4:$AE$4,0)),"")</f>
        <v/>
      </c>
      <c r="AI273" s="40" t="str">
        <f ca="1">IFERROR(-1*INDEX('Monthly PEAK Level D'!$C$4:$AE$1500,MATCH($C273,'Monthly PEAK Level D'!$C$4:$C$1500,0),MATCH(AI$4,'Monthly PEAK Level D'!$C$4:$AE$4,0)),"")</f>
        <v/>
      </c>
      <c r="AJ273" s="40" t="str">
        <f ca="1">IFERROR(-1*INDEX('Monthly PEAK Level D'!$C$4:$AE$1500,MATCH($C273,'Monthly PEAK Level D'!$C$4:$C$1500,0),MATCH(AJ$4,'Monthly PEAK Level D'!$C$4:$AE$4,0)),"")</f>
        <v/>
      </c>
      <c r="AK273" s="40" t="str">
        <f ca="1">IFERROR(-1*INDEX('Monthly PEAK Level D'!$C$4:$AE$1500,MATCH($C273,'Monthly PEAK Level D'!$C$4:$C$1500,0),MATCH(AK$4,'Monthly PEAK Level D'!$C$4:$AE$4,0)),"")</f>
        <v/>
      </c>
    </row>
    <row r="274" spans="3:37">
      <c r="C274" s="24">
        <f t="shared" si="4"/>
        <v>53479</v>
      </c>
      <c r="D274" s="90" t="s">
        <v>65</v>
      </c>
      <c r="E274" s="91" t="s">
        <v>65</v>
      </c>
      <c r="F274" s="90" t="s">
        <v>65</v>
      </c>
      <c r="G274" s="90" t="s">
        <v>65</v>
      </c>
      <c r="H274" s="90" t="s">
        <v>65</v>
      </c>
      <c r="I274" s="90" t="s">
        <v>65</v>
      </c>
      <c r="J274" s="40" t="str">
        <f ca="1">IFERROR(-1*INDEX('Monthly PEAK Level D'!$C$4:$AE$1500,MATCH($C274,'Monthly PEAK Level D'!$C$4:$C$1500,0),MATCH(J$4,'Monthly PEAK Level D'!$C$4:$AE$4,0)),"")</f>
        <v/>
      </c>
      <c r="K274" s="46"/>
      <c r="L274" s="46"/>
      <c r="M274" s="46"/>
      <c r="N274" s="46"/>
      <c r="O274" s="46"/>
      <c r="P274" s="90" t="s">
        <v>65</v>
      </c>
      <c r="Q274" s="90" t="s">
        <v>65</v>
      </c>
      <c r="R274" s="90" t="s">
        <v>65</v>
      </c>
      <c r="S274" s="40" t="str">
        <f ca="1">IFERROR(-1*INDEX('Monthly PEAK Level D'!$C$4:$AE$1500,MATCH($C274,'Monthly PEAK Level D'!$C$4:$C$1500,0),MATCH(S$4,'Monthly PEAK Level D'!$C$4:$AE$4,0)),"")</f>
        <v/>
      </c>
      <c r="T274" s="46"/>
      <c r="U274" s="46"/>
      <c r="V274" s="46"/>
      <c r="W274" s="46"/>
      <c r="X274" s="40" t="str">
        <f ca="1">IFERROR(-1*INDEX('Monthly PEAK Level D'!$C$4:$AE$1500,MATCH($C274,'Monthly PEAK Level D'!$C$4:$C$1500,0),MATCH(X$4,'Monthly PEAK Level D'!$C$4:$AE$4,0)),"")</f>
        <v/>
      </c>
      <c r="Y274" s="40" t="str">
        <f ca="1">IFERROR(-1*INDEX('Monthly PEAK Level D'!$C$4:$AE$1500,MATCH($C274,'Monthly PEAK Level D'!$C$4:$C$1500,0),MATCH(Y$4,'Monthly PEAK Level D'!$C$4:$AE$4,0)),"")</f>
        <v/>
      </c>
      <c r="AB274" s="40" t="str">
        <f ca="1">IFERROR(-1*INDEX('Monthly PEAK Level D'!$C$4:$AE$1500,MATCH($C274,'Monthly PEAK Level D'!$C$4:$C$1500,0),MATCH(AB$4,'Monthly PEAK Level D'!$C$4:$AE$4,0)),"")</f>
        <v/>
      </c>
      <c r="AC274" s="40" t="str">
        <f ca="1">IFERROR(-1*INDEX('Monthly PEAK Level D'!$C$4:$AE$1500,MATCH($C274,'Monthly PEAK Level D'!$C$4:$C$1500,0),MATCH(AC$4,'Monthly PEAK Level D'!$C$4:$AE$4,0)),"")</f>
        <v/>
      </c>
      <c r="AD274" s="40" t="str">
        <f ca="1">IFERROR(-1*INDEX('Monthly PEAK Level D'!$C$4:$AE$1500,MATCH($C274,'Monthly PEAK Level D'!$C$4:$C$1500,0),MATCH(AD$4,'Monthly PEAK Level D'!$C$4:$AE$4,0)),"")</f>
        <v/>
      </c>
      <c r="AE274" s="40" t="str">
        <f ca="1">IFERROR(-1*INDEX('Monthly PEAK Level D'!$C$4:$AE$1500,MATCH($C274,'Monthly PEAK Level D'!$C$4:$C$1500,0),MATCH(AE$4,'Monthly PEAK Level D'!$C$4:$AE$4,0)),"")</f>
        <v/>
      </c>
      <c r="AF274" s="40" t="str">
        <f ca="1">IFERROR(-1*INDEX('Monthly PEAK Level D'!$C$4:$AE$1500,MATCH($C274,'Monthly PEAK Level D'!$C$4:$C$1500,0),MATCH(AF$4,'Monthly PEAK Level D'!$C$4:$AE$4,0)),"")</f>
        <v/>
      </c>
      <c r="AG274" s="40" t="str">
        <f ca="1">IFERROR(-1*INDEX('Monthly PEAK Level D'!$C$4:$AE$1500,MATCH($C274,'Monthly PEAK Level D'!$C$4:$C$1500,0),MATCH(AG$4,'Monthly PEAK Level D'!$C$4:$AE$4,0)),"")</f>
        <v/>
      </c>
      <c r="AH274" s="40" t="str">
        <f ca="1">IFERROR(-1*INDEX('Monthly PEAK Level D'!$C$4:$AE$1500,MATCH($C274,'Monthly PEAK Level D'!$C$4:$C$1500,0),MATCH(AH$4,'Monthly PEAK Level D'!$C$4:$AE$4,0)),"")</f>
        <v/>
      </c>
      <c r="AI274" s="40" t="str">
        <f ca="1">IFERROR(-1*INDEX('Monthly PEAK Level D'!$C$4:$AE$1500,MATCH($C274,'Monthly PEAK Level D'!$C$4:$C$1500,0),MATCH(AI$4,'Monthly PEAK Level D'!$C$4:$AE$4,0)),"")</f>
        <v/>
      </c>
      <c r="AJ274" s="40" t="str">
        <f ca="1">IFERROR(-1*INDEX('Monthly PEAK Level D'!$C$4:$AE$1500,MATCH($C274,'Monthly PEAK Level D'!$C$4:$C$1500,0),MATCH(AJ$4,'Monthly PEAK Level D'!$C$4:$AE$4,0)),"")</f>
        <v/>
      </c>
      <c r="AK274" s="40" t="str">
        <f ca="1">IFERROR(-1*INDEX('Monthly PEAK Level D'!$C$4:$AE$1500,MATCH($C274,'Monthly PEAK Level D'!$C$4:$C$1500,0),MATCH(AK$4,'Monthly PEAK Level D'!$C$4:$AE$4,0)),"")</f>
        <v/>
      </c>
    </row>
    <row r="275" spans="3:37">
      <c r="C275" s="24">
        <f t="shared" si="4"/>
        <v>53509</v>
      </c>
      <c r="D275" s="90" t="s">
        <v>65</v>
      </c>
      <c r="E275" s="91" t="s">
        <v>65</v>
      </c>
      <c r="F275" s="90" t="s">
        <v>65</v>
      </c>
      <c r="G275" s="90" t="s">
        <v>65</v>
      </c>
      <c r="H275" s="90" t="s">
        <v>65</v>
      </c>
      <c r="I275" s="90" t="s">
        <v>65</v>
      </c>
      <c r="J275" s="40" t="str">
        <f ca="1">IFERROR(-1*INDEX('Monthly PEAK Level D'!$C$4:$AE$1500,MATCH($C275,'Monthly PEAK Level D'!$C$4:$C$1500,0),MATCH(J$4,'Monthly PEAK Level D'!$C$4:$AE$4,0)),"")</f>
        <v/>
      </c>
      <c r="K275" s="46"/>
      <c r="L275" s="46"/>
      <c r="M275" s="46"/>
      <c r="N275" s="46"/>
      <c r="O275" s="46"/>
      <c r="P275" s="90" t="s">
        <v>65</v>
      </c>
      <c r="Q275" s="90" t="s">
        <v>65</v>
      </c>
      <c r="R275" s="90" t="s">
        <v>65</v>
      </c>
      <c r="S275" s="40" t="str">
        <f ca="1">IFERROR(-1*INDEX('Monthly PEAK Level D'!$C$4:$AE$1500,MATCH($C275,'Monthly PEAK Level D'!$C$4:$C$1500,0),MATCH(S$4,'Monthly PEAK Level D'!$C$4:$AE$4,0)),"")</f>
        <v/>
      </c>
      <c r="T275" s="46"/>
      <c r="U275" s="46"/>
      <c r="V275" s="46"/>
      <c r="W275" s="46"/>
      <c r="X275" s="40" t="str">
        <f ca="1">IFERROR(-1*INDEX('Monthly PEAK Level D'!$C$4:$AE$1500,MATCH($C275,'Monthly PEAK Level D'!$C$4:$C$1500,0),MATCH(X$4,'Monthly PEAK Level D'!$C$4:$AE$4,0)),"")</f>
        <v/>
      </c>
      <c r="Y275" s="40" t="str">
        <f ca="1">IFERROR(-1*INDEX('Monthly PEAK Level D'!$C$4:$AE$1500,MATCH($C275,'Monthly PEAK Level D'!$C$4:$C$1500,0),MATCH(Y$4,'Monthly PEAK Level D'!$C$4:$AE$4,0)),"")</f>
        <v/>
      </c>
      <c r="AB275" s="40" t="str">
        <f ca="1">IFERROR(-1*INDEX('Monthly PEAK Level D'!$C$4:$AE$1500,MATCH($C275,'Monthly PEAK Level D'!$C$4:$C$1500,0),MATCH(AB$4,'Monthly PEAK Level D'!$C$4:$AE$4,0)),"")</f>
        <v/>
      </c>
      <c r="AC275" s="40" t="str">
        <f ca="1">IFERROR(-1*INDEX('Monthly PEAK Level D'!$C$4:$AE$1500,MATCH($C275,'Monthly PEAK Level D'!$C$4:$C$1500,0),MATCH(AC$4,'Monthly PEAK Level D'!$C$4:$AE$4,0)),"")</f>
        <v/>
      </c>
      <c r="AD275" s="40" t="str">
        <f ca="1">IFERROR(-1*INDEX('Monthly PEAK Level D'!$C$4:$AE$1500,MATCH($C275,'Monthly PEAK Level D'!$C$4:$C$1500,0),MATCH(AD$4,'Monthly PEAK Level D'!$C$4:$AE$4,0)),"")</f>
        <v/>
      </c>
      <c r="AE275" s="40" t="str">
        <f ca="1">IFERROR(-1*INDEX('Monthly PEAK Level D'!$C$4:$AE$1500,MATCH($C275,'Monthly PEAK Level D'!$C$4:$C$1500,0),MATCH(AE$4,'Monthly PEAK Level D'!$C$4:$AE$4,0)),"")</f>
        <v/>
      </c>
      <c r="AF275" s="40" t="str">
        <f ca="1">IFERROR(-1*INDEX('Monthly PEAK Level D'!$C$4:$AE$1500,MATCH($C275,'Monthly PEAK Level D'!$C$4:$C$1500,0),MATCH(AF$4,'Monthly PEAK Level D'!$C$4:$AE$4,0)),"")</f>
        <v/>
      </c>
      <c r="AG275" s="40" t="str">
        <f ca="1">IFERROR(-1*INDEX('Monthly PEAK Level D'!$C$4:$AE$1500,MATCH($C275,'Monthly PEAK Level D'!$C$4:$C$1500,0),MATCH(AG$4,'Monthly PEAK Level D'!$C$4:$AE$4,0)),"")</f>
        <v/>
      </c>
      <c r="AH275" s="40" t="str">
        <f ca="1">IFERROR(-1*INDEX('Monthly PEAK Level D'!$C$4:$AE$1500,MATCH($C275,'Monthly PEAK Level D'!$C$4:$C$1500,0),MATCH(AH$4,'Monthly PEAK Level D'!$C$4:$AE$4,0)),"")</f>
        <v/>
      </c>
      <c r="AI275" s="40" t="str">
        <f ca="1">IFERROR(-1*INDEX('Monthly PEAK Level D'!$C$4:$AE$1500,MATCH($C275,'Monthly PEAK Level D'!$C$4:$C$1500,0),MATCH(AI$4,'Monthly PEAK Level D'!$C$4:$AE$4,0)),"")</f>
        <v/>
      </c>
      <c r="AJ275" s="40" t="str">
        <f ca="1">IFERROR(-1*INDEX('Monthly PEAK Level D'!$C$4:$AE$1500,MATCH($C275,'Monthly PEAK Level D'!$C$4:$C$1500,0),MATCH(AJ$4,'Monthly PEAK Level D'!$C$4:$AE$4,0)),"")</f>
        <v/>
      </c>
      <c r="AK275" s="40" t="str">
        <f ca="1">IFERROR(-1*INDEX('Monthly PEAK Level D'!$C$4:$AE$1500,MATCH($C275,'Monthly PEAK Level D'!$C$4:$C$1500,0),MATCH(AK$4,'Monthly PEAK Level D'!$C$4:$AE$4,0)),"")</f>
        <v/>
      </c>
    </row>
    <row r="276" spans="3:37">
      <c r="C276" s="24">
        <f t="shared" si="4"/>
        <v>53540</v>
      </c>
      <c r="D276" s="90" t="s">
        <v>65</v>
      </c>
      <c r="E276" s="91" t="s">
        <v>65</v>
      </c>
      <c r="F276" s="90" t="s">
        <v>65</v>
      </c>
      <c r="G276" s="90" t="s">
        <v>65</v>
      </c>
      <c r="H276" s="90" t="s">
        <v>65</v>
      </c>
      <c r="I276" s="90" t="s">
        <v>65</v>
      </c>
      <c r="J276" s="40" t="str">
        <f ca="1">IFERROR(-1*INDEX('Monthly PEAK Level D'!$C$4:$AE$1500,MATCH($C276,'Monthly PEAK Level D'!$C$4:$C$1500,0),MATCH(J$4,'Monthly PEAK Level D'!$C$4:$AE$4,0)),"")</f>
        <v/>
      </c>
      <c r="K276" s="46"/>
      <c r="L276" s="46"/>
      <c r="M276" s="46"/>
      <c r="N276" s="46"/>
      <c r="O276" s="46"/>
      <c r="P276" s="90" t="s">
        <v>65</v>
      </c>
      <c r="Q276" s="90" t="s">
        <v>65</v>
      </c>
      <c r="R276" s="90" t="s">
        <v>65</v>
      </c>
      <c r="S276" s="40" t="str">
        <f ca="1">IFERROR(-1*INDEX('Monthly PEAK Level D'!$C$4:$AE$1500,MATCH($C276,'Monthly PEAK Level D'!$C$4:$C$1500,0),MATCH(S$4,'Monthly PEAK Level D'!$C$4:$AE$4,0)),"")</f>
        <v/>
      </c>
      <c r="T276" s="46"/>
      <c r="U276" s="46"/>
      <c r="V276" s="46"/>
      <c r="W276" s="46"/>
      <c r="X276" s="40" t="str">
        <f ca="1">IFERROR(-1*INDEX('Monthly PEAK Level D'!$C$4:$AE$1500,MATCH($C276,'Monthly PEAK Level D'!$C$4:$C$1500,0),MATCH(X$4,'Monthly PEAK Level D'!$C$4:$AE$4,0)),"")</f>
        <v/>
      </c>
      <c r="Y276" s="40" t="str">
        <f ca="1">IFERROR(-1*INDEX('Monthly PEAK Level D'!$C$4:$AE$1500,MATCH($C276,'Monthly PEAK Level D'!$C$4:$C$1500,0),MATCH(Y$4,'Monthly PEAK Level D'!$C$4:$AE$4,0)),"")</f>
        <v/>
      </c>
      <c r="AB276" s="40" t="str">
        <f ca="1">IFERROR(-1*INDEX('Monthly PEAK Level D'!$C$4:$AE$1500,MATCH($C276,'Monthly PEAK Level D'!$C$4:$C$1500,0),MATCH(AB$4,'Monthly PEAK Level D'!$C$4:$AE$4,0)),"")</f>
        <v/>
      </c>
      <c r="AC276" s="40" t="str">
        <f ca="1">IFERROR(-1*INDEX('Monthly PEAK Level D'!$C$4:$AE$1500,MATCH($C276,'Monthly PEAK Level D'!$C$4:$C$1500,0),MATCH(AC$4,'Monthly PEAK Level D'!$C$4:$AE$4,0)),"")</f>
        <v/>
      </c>
      <c r="AD276" s="40" t="str">
        <f ca="1">IFERROR(-1*INDEX('Monthly PEAK Level D'!$C$4:$AE$1500,MATCH($C276,'Monthly PEAK Level D'!$C$4:$C$1500,0),MATCH(AD$4,'Monthly PEAK Level D'!$C$4:$AE$4,0)),"")</f>
        <v/>
      </c>
      <c r="AE276" s="40" t="str">
        <f ca="1">IFERROR(-1*INDEX('Monthly PEAK Level D'!$C$4:$AE$1500,MATCH($C276,'Monthly PEAK Level D'!$C$4:$C$1500,0),MATCH(AE$4,'Monthly PEAK Level D'!$C$4:$AE$4,0)),"")</f>
        <v/>
      </c>
      <c r="AF276" s="40" t="str">
        <f ca="1">IFERROR(-1*INDEX('Monthly PEAK Level D'!$C$4:$AE$1500,MATCH($C276,'Monthly PEAK Level D'!$C$4:$C$1500,0),MATCH(AF$4,'Monthly PEAK Level D'!$C$4:$AE$4,0)),"")</f>
        <v/>
      </c>
      <c r="AG276" s="40" t="str">
        <f ca="1">IFERROR(-1*INDEX('Monthly PEAK Level D'!$C$4:$AE$1500,MATCH($C276,'Monthly PEAK Level D'!$C$4:$C$1500,0),MATCH(AG$4,'Monthly PEAK Level D'!$C$4:$AE$4,0)),"")</f>
        <v/>
      </c>
      <c r="AH276" s="40" t="str">
        <f ca="1">IFERROR(-1*INDEX('Monthly PEAK Level D'!$C$4:$AE$1500,MATCH($C276,'Monthly PEAK Level D'!$C$4:$C$1500,0),MATCH(AH$4,'Monthly PEAK Level D'!$C$4:$AE$4,0)),"")</f>
        <v/>
      </c>
      <c r="AI276" s="40" t="str">
        <f ca="1">IFERROR(-1*INDEX('Monthly PEAK Level D'!$C$4:$AE$1500,MATCH($C276,'Monthly PEAK Level D'!$C$4:$C$1500,0),MATCH(AI$4,'Monthly PEAK Level D'!$C$4:$AE$4,0)),"")</f>
        <v/>
      </c>
      <c r="AJ276" s="40" t="str">
        <f ca="1">IFERROR(-1*INDEX('Monthly PEAK Level D'!$C$4:$AE$1500,MATCH($C276,'Monthly PEAK Level D'!$C$4:$C$1500,0),MATCH(AJ$4,'Monthly PEAK Level D'!$C$4:$AE$4,0)),"")</f>
        <v/>
      </c>
      <c r="AK276" s="40" t="str">
        <f ca="1">IFERROR(-1*INDEX('Monthly PEAK Level D'!$C$4:$AE$1500,MATCH($C276,'Monthly PEAK Level D'!$C$4:$C$1500,0),MATCH(AK$4,'Monthly PEAK Level D'!$C$4:$AE$4,0)),"")</f>
        <v/>
      </c>
    </row>
    <row r="277" spans="3:37">
      <c r="C277" s="24">
        <f t="shared" si="4"/>
        <v>53571</v>
      </c>
      <c r="D277" s="90" t="s">
        <v>65</v>
      </c>
      <c r="E277" s="91" t="s">
        <v>65</v>
      </c>
      <c r="F277" s="90" t="s">
        <v>65</v>
      </c>
      <c r="G277" s="90" t="s">
        <v>65</v>
      </c>
      <c r="H277" s="90" t="s">
        <v>65</v>
      </c>
      <c r="I277" s="90" t="s">
        <v>65</v>
      </c>
      <c r="J277" s="40" t="str">
        <f ca="1">IFERROR(-1*INDEX('Monthly PEAK Level D'!$C$4:$AE$1500,MATCH($C277,'Monthly PEAK Level D'!$C$4:$C$1500,0),MATCH(J$4,'Monthly PEAK Level D'!$C$4:$AE$4,0)),"")</f>
        <v/>
      </c>
      <c r="K277" s="46"/>
      <c r="L277" s="46"/>
      <c r="M277" s="46"/>
      <c r="N277" s="46"/>
      <c r="O277" s="46"/>
      <c r="P277" s="90" t="s">
        <v>65</v>
      </c>
      <c r="Q277" s="90" t="s">
        <v>65</v>
      </c>
      <c r="R277" s="90" t="s">
        <v>65</v>
      </c>
      <c r="S277" s="40" t="str">
        <f ca="1">IFERROR(-1*INDEX('Monthly PEAK Level D'!$C$4:$AE$1500,MATCH($C277,'Monthly PEAK Level D'!$C$4:$C$1500,0),MATCH(S$4,'Monthly PEAK Level D'!$C$4:$AE$4,0)),"")</f>
        <v/>
      </c>
      <c r="T277" s="46"/>
      <c r="U277" s="46"/>
      <c r="V277" s="46"/>
      <c r="W277" s="46"/>
      <c r="X277" s="40" t="str">
        <f ca="1">IFERROR(-1*INDEX('Monthly PEAK Level D'!$C$4:$AE$1500,MATCH($C277,'Monthly PEAK Level D'!$C$4:$C$1500,0),MATCH(X$4,'Monthly PEAK Level D'!$C$4:$AE$4,0)),"")</f>
        <v/>
      </c>
      <c r="Y277" s="40" t="str">
        <f ca="1">IFERROR(-1*INDEX('Monthly PEAK Level D'!$C$4:$AE$1500,MATCH($C277,'Monthly PEAK Level D'!$C$4:$C$1500,0),MATCH(Y$4,'Monthly PEAK Level D'!$C$4:$AE$4,0)),"")</f>
        <v/>
      </c>
      <c r="AB277" s="40" t="str">
        <f ca="1">IFERROR(-1*INDEX('Monthly PEAK Level D'!$C$4:$AE$1500,MATCH($C277,'Monthly PEAK Level D'!$C$4:$C$1500,0),MATCH(AB$4,'Monthly PEAK Level D'!$C$4:$AE$4,0)),"")</f>
        <v/>
      </c>
      <c r="AC277" s="40" t="str">
        <f ca="1">IFERROR(-1*INDEX('Monthly PEAK Level D'!$C$4:$AE$1500,MATCH($C277,'Monthly PEAK Level D'!$C$4:$C$1500,0),MATCH(AC$4,'Monthly PEAK Level D'!$C$4:$AE$4,0)),"")</f>
        <v/>
      </c>
      <c r="AD277" s="40" t="str">
        <f ca="1">IFERROR(-1*INDEX('Monthly PEAK Level D'!$C$4:$AE$1500,MATCH($C277,'Monthly PEAK Level D'!$C$4:$C$1500,0),MATCH(AD$4,'Monthly PEAK Level D'!$C$4:$AE$4,0)),"")</f>
        <v/>
      </c>
      <c r="AE277" s="40" t="str">
        <f ca="1">IFERROR(-1*INDEX('Monthly PEAK Level D'!$C$4:$AE$1500,MATCH($C277,'Monthly PEAK Level D'!$C$4:$C$1500,0),MATCH(AE$4,'Monthly PEAK Level D'!$C$4:$AE$4,0)),"")</f>
        <v/>
      </c>
      <c r="AF277" s="40" t="str">
        <f ca="1">IFERROR(-1*INDEX('Monthly PEAK Level D'!$C$4:$AE$1500,MATCH($C277,'Monthly PEAK Level D'!$C$4:$C$1500,0),MATCH(AF$4,'Monthly PEAK Level D'!$C$4:$AE$4,0)),"")</f>
        <v/>
      </c>
      <c r="AG277" s="40" t="str">
        <f ca="1">IFERROR(-1*INDEX('Monthly PEAK Level D'!$C$4:$AE$1500,MATCH($C277,'Monthly PEAK Level D'!$C$4:$C$1500,0),MATCH(AG$4,'Monthly PEAK Level D'!$C$4:$AE$4,0)),"")</f>
        <v/>
      </c>
      <c r="AH277" s="40" t="str">
        <f ca="1">IFERROR(-1*INDEX('Monthly PEAK Level D'!$C$4:$AE$1500,MATCH($C277,'Monthly PEAK Level D'!$C$4:$C$1500,0),MATCH(AH$4,'Monthly PEAK Level D'!$C$4:$AE$4,0)),"")</f>
        <v/>
      </c>
      <c r="AI277" s="40" t="str">
        <f ca="1">IFERROR(-1*INDEX('Monthly PEAK Level D'!$C$4:$AE$1500,MATCH($C277,'Monthly PEAK Level D'!$C$4:$C$1500,0),MATCH(AI$4,'Monthly PEAK Level D'!$C$4:$AE$4,0)),"")</f>
        <v/>
      </c>
      <c r="AJ277" s="40" t="str">
        <f ca="1">IFERROR(-1*INDEX('Monthly PEAK Level D'!$C$4:$AE$1500,MATCH($C277,'Monthly PEAK Level D'!$C$4:$C$1500,0),MATCH(AJ$4,'Monthly PEAK Level D'!$C$4:$AE$4,0)),"")</f>
        <v/>
      </c>
      <c r="AK277" s="40" t="str">
        <f ca="1">IFERROR(-1*INDEX('Monthly PEAK Level D'!$C$4:$AE$1500,MATCH($C277,'Monthly PEAK Level D'!$C$4:$C$1500,0),MATCH(AK$4,'Monthly PEAK Level D'!$C$4:$AE$4,0)),"")</f>
        <v/>
      </c>
    </row>
    <row r="278" spans="3:37">
      <c r="C278" s="24">
        <f t="shared" si="4"/>
        <v>53601</v>
      </c>
      <c r="D278" s="90" t="s">
        <v>65</v>
      </c>
      <c r="E278" s="91" t="s">
        <v>65</v>
      </c>
      <c r="F278" s="90" t="s">
        <v>65</v>
      </c>
      <c r="G278" s="90" t="s">
        <v>65</v>
      </c>
      <c r="H278" s="90" t="s">
        <v>65</v>
      </c>
      <c r="I278" s="90" t="s">
        <v>65</v>
      </c>
      <c r="J278" s="40" t="str">
        <f ca="1">IFERROR(-1*INDEX('Monthly PEAK Level D'!$C$4:$AE$1500,MATCH($C278,'Monthly PEAK Level D'!$C$4:$C$1500,0),MATCH(J$4,'Monthly PEAK Level D'!$C$4:$AE$4,0)),"")</f>
        <v/>
      </c>
      <c r="K278" s="46"/>
      <c r="L278" s="46"/>
      <c r="M278" s="46"/>
      <c r="N278" s="46"/>
      <c r="O278" s="46"/>
      <c r="P278" s="90" t="s">
        <v>65</v>
      </c>
      <c r="Q278" s="90" t="s">
        <v>65</v>
      </c>
      <c r="R278" s="90" t="s">
        <v>65</v>
      </c>
      <c r="S278" s="40" t="str">
        <f ca="1">IFERROR(-1*INDEX('Monthly PEAK Level D'!$C$4:$AE$1500,MATCH($C278,'Monthly PEAK Level D'!$C$4:$C$1500,0),MATCH(S$4,'Monthly PEAK Level D'!$C$4:$AE$4,0)),"")</f>
        <v/>
      </c>
      <c r="T278" s="46"/>
      <c r="U278" s="46"/>
      <c r="V278" s="46"/>
      <c r="W278" s="46"/>
      <c r="X278" s="40" t="str">
        <f ca="1">IFERROR(-1*INDEX('Monthly PEAK Level D'!$C$4:$AE$1500,MATCH($C278,'Monthly PEAK Level D'!$C$4:$C$1500,0),MATCH(X$4,'Monthly PEAK Level D'!$C$4:$AE$4,0)),"")</f>
        <v/>
      </c>
      <c r="Y278" s="40" t="str">
        <f ca="1">IFERROR(-1*INDEX('Monthly PEAK Level D'!$C$4:$AE$1500,MATCH($C278,'Monthly PEAK Level D'!$C$4:$C$1500,0),MATCH(Y$4,'Monthly PEAK Level D'!$C$4:$AE$4,0)),"")</f>
        <v/>
      </c>
      <c r="AB278" s="40" t="str">
        <f ca="1">IFERROR(-1*INDEX('Monthly PEAK Level D'!$C$4:$AE$1500,MATCH($C278,'Monthly PEAK Level D'!$C$4:$C$1500,0),MATCH(AB$4,'Monthly PEAK Level D'!$C$4:$AE$4,0)),"")</f>
        <v/>
      </c>
      <c r="AC278" s="40" t="str">
        <f ca="1">IFERROR(-1*INDEX('Monthly PEAK Level D'!$C$4:$AE$1500,MATCH($C278,'Monthly PEAK Level D'!$C$4:$C$1500,0),MATCH(AC$4,'Monthly PEAK Level D'!$C$4:$AE$4,0)),"")</f>
        <v/>
      </c>
      <c r="AD278" s="40" t="str">
        <f ca="1">IFERROR(-1*INDEX('Monthly PEAK Level D'!$C$4:$AE$1500,MATCH($C278,'Monthly PEAK Level D'!$C$4:$C$1500,0),MATCH(AD$4,'Monthly PEAK Level D'!$C$4:$AE$4,0)),"")</f>
        <v/>
      </c>
      <c r="AE278" s="40" t="str">
        <f ca="1">IFERROR(-1*INDEX('Monthly PEAK Level D'!$C$4:$AE$1500,MATCH($C278,'Monthly PEAK Level D'!$C$4:$C$1500,0),MATCH(AE$4,'Monthly PEAK Level D'!$C$4:$AE$4,0)),"")</f>
        <v/>
      </c>
      <c r="AF278" s="40" t="str">
        <f ca="1">IFERROR(-1*INDEX('Monthly PEAK Level D'!$C$4:$AE$1500,MATCH($C278,'Monthly PEAK Level D'!$C$4:$C$1500,0),MATCH(AF$4,'Monthly PEAK Level D'!$C$4:$AE$4,0)),"")</f>
        <v/>
      </c>
      <c r="AG278" s="40" t="str">
        <f ca="1">IFERROR(-1*INDEX('Monthly PEAK Level D'!$C$4:$AE$1500,MATCH($C278,'Monthly PEAK Level D'!$C$4:$C$1500,0),MATCH(AG$4,'Monthly PEAK Level D'!$C$4:$AE$4,0)),"")</f>
        <v/>
      </c>
      <c r="AH278" s="40" t="str">
        <f ca="1">IFERROR(-1*INDEX('Monthly PEAK Level D'!$C$4:$AE$1500,MATCH($C278,'Monthly PEAK Level D'!$C$4:$C$1500,0),MATCH(AH$4,'Monthly PEAK Level D'!$C$4:$AE$4,0)),"")</f>
        <v/>
      </c>
      <c r="AI278" s="40" t="str">
        <f ca="1">IFERROR(-1*INDEX('Monthly PEAK Level D'!$C$4:$AE$1500,MATCH($C278,'Monthly PEAK Level D'!$C$4:$C$1500,0),MATCH(AI$4,'Monthly PEAK Level D'!$C$4:$AE$4,0)),"")</f>
        <v/>
      </c>
      <c r="AJ278" s="40" t="str">
        <f ca="1">IFERROR(-1*INDEX('Monthly PEAK Level D'!$C$4:$AE$1500,MATCH($C278,'Monthly PEAK Level D'!$C$4:$C$1500,0),MATCH(AJ$4,'Monthly PEAK Level D'!$C$4:$AE$4,0)),"")</f>
        <v/>
      </c>
      <c r="AK278" s="40" t="str">
        <f ca="1">IFERROR(-1*INDEX('Monthly PEAK Level D'!$C$4:$AE$1500,MATCH($C278,'Monthly PEAK Level D'!$C$4:$C$1500,0),MATCH(AK$4,'Monthly PEAK Level D'!$C$4:$AE$4,0)),"")</f>
        <v/>
      </c>
    </row>
    <row r="279" spans="3:37">
      <c r="C279" s="24">
        <f t="shared" si="4"/>
        <v>53632</v>
      </c>
      <c r="D279" s="90" t="s">
        <v>65</v>
      </c>
      <c r="E279" s="91" t="s">
        <v>65</v>
      </c>
      <c r="F279" s="90" t="s">
        <v>65</v>
      </c>
      <c r="G279" s="90" t="s">
        <v>65</v>
      </c>
      <c r="H279" s="90" t="s">
        <v>65</v>
      </c>
      <c r="I279" s="90" t="s">
        <v>65</v>
      </c>
      <c r="J279" s="40" t="str">
        <f ca="1">IFERROR(-1*INDEX('Monthly PEAK Level D'!$C$4:$AE$1500,MATCH($C279,'Monthly PEAK Level D'!$C$4:$C$1500,0),MATCH(J$4,'Monthly PEAK Level D'!$C$4:$AE$4,0)),"")</f>
        <v/>
      </c>
      <c r="K279" s="46"/>
      <c r="L279" s="46"/>
      <c r="M279" s="46"/>
      <c r="N279" s="46"/>
      <c r="O279" s="46"/>
      <c r="P279" s="90" t="s">
        <v>65</v>
      </c>
      <c r="Q279" s="90" t="s">
        <v>65</v>
      </c>
      <c r="R279" s="90" t="s">
        <v>65</v>
      </c>
      <c r="S279" s="40" t="str">
        <f ca="1">IFERROR(-1*INDEX('Monthly PEAK Level D'!$C$4:$AE$1500,MATCH($C279,'Monthly PEAK Level D'!$C$4:$C$1500,0),MATCH(S$4,'Monthly PEAK Level D'!$C$4:$AE$4,0)),"")</f>
        <v/>
      </c>
      <c r="T279" s="46"/>
      <c r="U279" s="46"/>
      <c r="V279" s="46"/>
      <c r="W279" s="46"/>
      <c r="X279" s="40" t="str">
        <f ca="1">IFERROR(-1*INDEX('Monthly PEAK Level D'!$C$4:$AE$1500,MATCH($C279,'Monthly PEAK Level D'!$C$4:$C$1500,0),MATCH(X$4,'Monthly PEAK Level D'!$C$4:$AE$4,0)),"")</f>
        <v/>
      </c>
      <c r="Y279" s="40" t="str">
        <f ca="1">IFERROR(-1*INDEX('Monthly PEAK Level D'!$C$4:$AE$1500,MATCH($C279,'Monthly PEAK Level D'!$C$4:$C$1500,0),MATCH(Y$4,'Monthly PEAK Level D'!$C$4:$AE$4,0)),"")</f>
        <v/>
      </c>
      <c r="AB279" s="40" t="str">
        <f ca="1">IFERROR(-1*INDEX('Monthly PEAK Level D'!$C$4:$AE$1500,MATCH($C279,'Monthly PEAK Level D'!$C$4:$C$1500,0),MATCH(AB$4,'Monthly PEAK Level D'!$C$4:$AE$4,0)),"")</f>
        <v/>
      </c>
      <c r="AC279" s="40" t="str">
        <f ca="1">IFERROR(-1*INDEX('Monthly PEAK Level D'!$C$4:$AE$1500,MATCH($C279,'Monthly PEAK Level D'!$C$4:$C$1500,0),MATCH(AC$4,'Monthly PEAK Level D'!$C$4:$AE$4,0)),"")</f>
        <v/>
      </c>
      <c r="AD279" s="40" t="str">
        <f ca="1">IFERROR(-1*INDEX('Monthly PEAK Level D'!$C$4:$AE$1500,MATCH($C279,'Monthly PEAK Level D'!$C$4:$C$1500,0),MATCH(AD$4,'Monthly PEAK Level D'!$C$4:$AE$4,0)),"")</f>
        <v/>
      </c>
      <c r="AE279" s="40" t="str">
        <f ca="1">IFERROR(-1*INDEX('Monthly PEAK Level D'!$C$4:$AE$1500,MATCH($C279,'Monthly PEAK Level D'!$C$4:$C$1500,0),MATCH(AE$4,'Monthly PEAK Level D'!$C$4:$AE$4,0)),"")</f>
        <v/>
      </c>
      <c r="AF279" s="40" t="str">
        <f ca="1">IFERROR(-1*INDEX('Monthly PEAK Level D'!$C$4:$AE$1500,MATCH($C279,'Monthly PEAK Level D'!$C$4:$C$1500,0),MATCH(AF$4,'Monthly PEAK Level D'!$C$4:$AE$4,0)),"")</f>
        <v/>
      </c>
      <c r="AG279" s="40" t="str">
        <f ca="1">IFERROR(-1*INDEX('Monthly PEAK Level D'!$C$4:$AE$1500,MATCH($C279,'Monthly PEAK Level D'!$C$4:$C$1500,0),MATCH(AG$4,'Monthly PEAK Level D'!$C$4:$AE$4,0)),"")</f>
        <v/>
      </c>
      <c r="AH279" s="40" t="str">
        <f ca="1">IFERROR(-1*INDEX('Monthly PEAK Level D'!$C$4:$AE$1500,MATCH($C279,'Monthly PEAK Level D'!$C$4:$C$1500,0),MATCH(AH$4,'Monthly PEAK Level D'!$C$4:$AE$4,0)),"")</f>
        <v/>
      </c>
      <c r="AI279" s="40" t="str">
        <f ca="1">IFERROR(-1*INDEX('Monthly PEAK Level D'!$C$4:$AE$1500,MATCH($C279,'Monthly PEAK Level D'!$C$4:$C$1500,0),MATCH(AI$4,'Monthly PEAK Level D'!$C$4:$AE$4,0)),"")</f>
        <v/>
      </c>
      <c r="AJ279" s="40" t="str">
        <f ca="1">IFERROR(-1*INDEX('Monthly PEAK Level D'!$C$4:$AE$1500,MATCH($C279,'Monthly PEAK Level D'!$C$4:$C$1500,0),MATCH(AJ$4,'Monthly PEAK Level D'!$C$4:$AE$4,0)),"")</f>
        <v/>
      </c>
      <c r="AK279" s="40" t="str">
        <f ca="1">IFERROR(-1*INDEX('Monthly PEAK Level D'!$C$4:$AE$1500,MATCH($C279,'Monthly PEAK Level D'!$C$4:$C$1500,0),MATCH(AK$4,'Monthly PEAK Level D'!$C$4:$AE$4,0)),"")</f>
        <v/>
      </c>
    </row>
    <row r="280" spans="3:37">
      <c r="C280" s="24">
        <f t="shared" si="4"/>
        <v>53662</v>
      </c>
      <c r="D280" s="90" t="s">
        <v>65</v>
      </c>
      <c r="E280" s="91" t="s">
        <v>65</v>
      </c>
      <c r="F280" s="90" t="s">
        <v>65</v>
      </c>
      <c r="G280" s="90" t="s">
        <v>65</v>
      </c>
      <c r="H280" s="90" t="s">
        <v>65</v>
      </c>
      <c r="I280" s="90" t="s">
        <v>65</v>
      </c>
      <c r="J280" s="40" t="str">
        <f ca="1">IFERROR(-1*INDEX('Monthly PEAK Level D'!$C$4:$AE$1500,MATCH($C280,'Monthly PEAK Level D'!$C$4:$C$1500,0),MATCH(J$4,'Monthly PEAK Level D'!$C$4:$AE$4,0)),"")</f>
        <v/>
      </c>
      <c r="K280" s="46"/>
      <c r="L280" s="46"/>
      <c r="M280" s="46"/>
      <c r="N280" s="46"/>
      <c r="O280" s="46"/>
      <c r="P280" s="90" t="s">
        <v>65</v>
      </c>
      <c r="Q280" s="90" t="s">
        <v>65</v>
      </c>
      <c r="R280" s="90" t="s">
        <v>65</v>
      </c>
      <c r="S280" s="40" t="str">
        <f ca="1">IFERROR(-1*INDEX('Monthly PEAK Level D'!$C$4:$AE$1500,MATCH($C280,'Monthly PEAK Level D'!$C$4:$C$1500,0),MATCH(S$4,'Monthly PEAK Level D'!$C$4:$AE$4,0)),"")</f>
        <v/>
      </c>
      <c r="T280" s="46"/>
      <c r="U280" s="46"/>
      <c r="V280" s="46"/>
      <c r="W280" s="46"/>
      <c r="X280" s="40" t="str">
        <f ca="1">IFERROR(-1*INDEX('Monthly PEAK Level D'!$C$4:$AE$1500,MATCH($C280,'Monthly PEAK Level D'!$C$4:$C$1500,0),MATCH(X$4,'Monthly PEAK Level D'!$C$4:$AE$4,0)),"")</f>
        <v/>
      </c>
      <c r="Y280" s="40" t="str">
        <f ca="1">IFERROR(-1*INDEX('Monthly PEAK Level D'!$C$4:$AE$1500,MATCH($C280,'Monthly PEAK Level D'!$C$4:$C$1500,0),MATCH(Y$4,'Monthly PEAK Level D'!$C$4:$AE$4,0)),"")</f>
        <v/>
      </c>
      <c r="AB280" s="40" t="str">
        <f ca="1">IFERROR(-1*INDEX('Monthly PEAK Level D'!$C$4:$AE$1500,MATCH($C280,'Monthly PEAK Level D'!$C$4:$C$1500,0),MATCH(AB$4,'Monthly PEAK Level D'!$C$4:$AE$4,0)),"")</f>
        <v/>
      </c>
      <c r="AC280" s="40" t="str">
        <f ca="1">IFERROR(-1*INDEX('Monthly PEAK Level D'!$C$4:$AE$1500,MATCH($C280,'Monthly PEAK Level D'!$C$4:$C$1500,0),MATCH(AC$4,'Monthly PEAK Level D'!$C$4:$AE$4,0)),"")</f>
        <v/>
      </c>
      <c r="AD280" s="40" t="str">
        <f ca="1">IFERROR(-1*INDEX('Monthly PEAK Level D'!$C$4:$AE$1500,MATCH($C280,'Monthly PEAK Level D'!$C$4:$C$1500,0),MATCH(AD$4,'Monthly PEAK Level D'!$C$4:$AE$4,0)),"")</f>
        <v/>
      </c>
      <c r="AE280" s="40" t="str">
        <f ca="1">IFERROR(-1*INDEX('Monthly PEAK Level D'!$C$4:$AE$1500,MATCH($C280,'Monthly PEAK Level D'!$C$4:$C$1500,0),MATCH(AE$4,'Monthly PEAK Level D'!$C$4:$AE$4,0)),"")</f>
        <v/>
      </c>
      <c r="AF280" s="40" t="str">
        <f ca="1">IFERROR(-1*INDEX('Monthly PEAK Level D'!$C$4:$AE$1500,MATCH($C280,'Monthly PEAK Level D'!$C$4:$C$1500,0),MATCH(AF$4,'Monthly PEAK Level D'!$C$4:$AE$4,0)),"")</f>
        <v/>
      </c>
      <c r="AG280" s="40" t="str">
        <f ca="1">IFERROR(-1*INDEX('Monthly PEAK Level D'!$C$4:$AE$1500,MATCH($C280,'Monthly PEAK Level D'!$C$4:$C$1500,0),MATCH(AG$4,'Monthly PEAK Level D'!$C$4:$AE$4,0)),"")</f>
        <v/>
      </c>
      <c r="AH280" s="40" t="str">
        <f ca="1">IFERROR(-1*INDEX('Monthly PEAK Level D'!$C$4:$AE$1500,MATCH($C280,'Monthly PEAK Level D'!$C$4:$C$1500,0),MATCH(AH$4,'Monthly PEAK Level D'!$C$4:$AE$4,0)),"")</f>
        <v/>
      </c>
      <c r="AI280" s="40" t="str">
        <f ca="1">IFERROR(-1*INDEX('Monthly PEAK Level D'!$C$4:$AE$1500,MATCH($C280,'Monthly PEAK Level D'!$C$4:$C$1500,0),MATCH(AI$4,'Monthly PEAK Level D'!$C$4:$AE$4,0)),"")</f>
        <v/>
      </c>
      <c r="AJ280" s="40" t="str">
        <f ca="1">IFERROR(-1*INDEX('Monthly PEAK Level D'!$C$4:$AE$1500,MATCH($C280,'Monthly PEAK Level D'!$C$4:$C$1500,0),MATCH(AJ$4,'Monthly PEAK Level D'!$C$4:$AE$4,0)),"")</f>
        <v/>
      </c>
      <c r="AK280" s="40" t="str">
        <f ca="1">IFERROR(-1*INDEX('Monthly PEAK Level D'!$C$4:$AE$1500,MATCH($C280,'Monthly PEAK Level D'!$C$4:$C$1500,0),MATCH(AK$4,'Monthly PEAK Level D'!$C$4:$AE$4,0)),"")</f>
        <v/>
      </c>
    </row>
    <row r="281" spans="3:37">
      <c r="C281" s="24">
        <f t="shared" si="4"/>
        <v>53693</v>
      </c>
      <c r="D281" s="90" t="s">
        <v>65</v>
      </c>
      <c r="E281" s="91" t="s">
        <v>65</v>
      </c>
      <c r="F281" s="90" t="s">
        <v>65</v>
      </c>
      <c r="G281" s="90" t="s">
        <v>65</v>
      </c>
      <c r="H281" s="90" t="s">
        <v>65</v>
      </c>
      <c r="I281" s="90" t="s">
        <v>65</v>
      </c>
      <c r="J281" s="40" t="str">
        <f ca="1">IFERROR(-1*INDEX('Monthly PEAK Level D'!$C$4:$AE$1500,MATCH($C281,'Monthly PEAK Level D'!$C$4:$C$1500,0),MATCH(J$4,'Monthly PEAK Level D'!$C$4:$AE$4,0)),"")</f>
        <v/>
      </c>
      <c r="K281" s="46"/>
      <c r="L281" s="46"/>
      <c r="M281" s="46"/>
      <c r="N281" s="46"/>
      <c r="O281" s="46"/>
      <c r="P281" s="90" t="s">
        <v>65</v>
      </c>
      <c r="Q281" s="90" t="s">
        <v>65</v>
      </c>
      <c r="R281" s="90" t="s">
        <v>65</v>
      </c>
      <c r="S281" s="40" t="str">
        <f ca="1">IFERROR(-1*INDEX('Monthly PEAK Level D'!$C$4:$AE$1500,MATCH($C281,'Monthly PEAK Level D'!$C$4:$C$1500,0),MATCH(S$4,'Monthly PEAK Level D'!$C$4:$AE$4,0)),"")</f>
        <v/>
      </c>
      <c r="T281" s="46"/>
      <c r="U281" s="46"/>
      <c r="V281" s="46"/>
      <c r="W281" s="46"/>
      <c r="X281" s="40" t="str">
        <f ca="1">IFERROR(-1*INDEX('Monthly PEAK Level D'!$C$4:$AE$1500,MATCH($C281,'Monthly PEAK Level D'!$C$4:$C$1500,0),MATCH(X$4,'Monthly PEAK Level D'!$C$4:$AE$4,0)),"")</f>
        <v/>
      </c>
      <c r="Y281" s="40" t="str">
        <f ca="1">IFERROR(-1*INDEX('Monthly PEAK Level D'!$C$4:$AE$1500,MATCH($C281,'Monthly PEAK Level D'!$C$4:$C$1500,0),MATCH(Y$4,'Monthly PEAK Level D'!$C$4:$AE$4,0)),"")</f>
        <v/>
      </c>
      <c r="AB281" s="40" t="str">
        <f ca="1">IFERROR(-1*INDEX('Monthly PEAK Level D'!$C$4:$AE$1500,MATCH($C281,'Monthly PEAK Level D'!$C$4:$C$1500,0),MATCH(AB$4,'Monthly PEAK Level D'!$C$4:$AE$4,0)),"")</f>
        <v/>
      </c>
      <c r="AC281" s="40" t="str">
        <f ca="1">IFERROR(-1*INDEX('Monthly PEAK Level D'!$C$4:$AE$1500,MATCH($C281,'Monthly PEAK Level D'!$C$4:$C$1500,0),MATCH(AC$4,'Monthly PEAK Level D'!$C$4:$AE$4,0)),"")</f>
        <v/>
      </c>
      <c r="AD281" s="40" t="str">
        <f ca="1">IFERROR(-1*INDEX('Monthly PEAK Level D'!$C$4:$AE$1500,MATCH($C281,'Monthly PEAK Level D'!$C$4:$C$1500,0),MATCH(AD$4,'Monthly PEAK Level D'!$C$4:$AE$4,0)),"")</f>
        <v/>
      </c>
      <c r="AE281" s="40" t="str">
        <f ca="1">IFERROR(-1*INDEX('Monthly PEAK Level D'!$C$4:$AE$1500,MATCH($C281,'Monthly PEAK Level D'!$C$4:$C$1500,0),MATCH(AE$4,'Monthly PEAK Level D'!$C$4:$AE$4,0)),"")</f>
        <v/>
      </c>
      <c r="AF281" s="40" t="str">
        <f ca="1">IFERROR(-1*INDEX('Monthly PEAK Level D'!$C$4:$AE$1500,MATCH($C281,'Monthly PEAK Level D'!$C$4:$C$1500,0),MATCH(AF$4,'Monthly PEAK Level D'!$C$4:$AE$4,0)),"")</f>
        <v/>
      </c>
      <c r="AG281" s="40" t="str">
        <f ca="1">IFERROR(-1*INDEX('Monthly PEAK Level D'!$C$4:$AE$1500,MATCH($C281,'Monthly PEAK Level D'!$C$4:$C$1500,0),MATCH(AG$4,'Monthly PEAK Level D'!$C$4:$AE$4,0)),"")</f>
        <v/>
      </c>
      <c r="AH281" s="40" t="str">
        <f ca="1">IFERROR(-1*INDEX('Monthly PEAK Level D'!$C$4:$AE$1500,MATCH($C281,'Monthly PEAK Level D'!$C$4:$C$1500,0),MATCH(AH$4,'Monthly PEAK Level D'!$C$4:$AE$4,0)),"")</f>
        <v/>
      </c>
      <c r="AI281" s="40" t="str">
        <f ca="1">IFERROR(-1*INDEX('Monthly PEAK Level D'!$C$4:$AE$1500,MATCH($C281,'Monthly PEAK Level D'!$C$4:$C$1500,0),MATCH(AI$4,'Monthly PEAK Level D'!$C$4:$AE$4,0)),"")</f>
        <v/>
      </c>
      <c r="AJ281" s="40" t="str">
        <f ca="1">IFERROR(-1*INDEX('Monthly PEAK Level D'!$C$4:$AE$1500,MATCH($C281,'Monthly PEAK Level D'!$C$4:$C$1500,0),MATCH(AJ$4,'Monthly PEAK Level D'!$C$4:$AE$4,0)),"")</f>
        <v/>
      </c>
      <c r="AK281" s="40" t="str">
        <f ca="1">IFERROR(-1*INDEX('Monthly PEAK Level D'!$C$4:$AE$1500,MATCH($C281,'Monthly PEAK Level D'!$C$4:$C$1500,0),MATCH(AK$4,'Monthly PEAK Level D'!$C$4:$AE$4,0)),"")</f>
        <v/>
      </c>
    </row>
    <row r="282" spans="3:37">
      <c r="C282" s="24">
        <f t="shared" si="4"/>
        <v>53724</v>
      </c>
      <c r="D282" s="90" t="s">
        <v>65</v>
      </c>
      <c r="E282" s="91" t="s">
        <v>65</v>
      </c>
      <c r="F282" s="90" t="s">
        <v>65</v>
      </c>
      <c r="G282" s="90" t="s">
        <v>65</v>
      </c>
      <c r="H282" s="90" t="s">
        <v>65</v>
      </c>
      <c r="I282" s="90" t="s">
        <v>65</v>
      </c>
      <c r="J282" s="40" t="str">
        <f ca="1">IFERROR(-1*INDEX('Monthly PEAK Level D'!$C$4:$AE$1500,MATCH($C282,'Monthly PEAK Level D'!$C$4:$C$1500,0),MATCH(J$4,'Monthly PEAK Level D'!$C$4:$AE$4,0)),"")</f>
        <v/>
      </c>
      <c r="K282" s="46"/>
      <c r="L282" s="46"/>
      <c r="M282" s="46"/>
      <c r="N282" s="46"/>
      <c r="O282" s="46"/>
      <c r="P282" s="90" t="s">
        <v>65</v>
      </c>
      <c r="Q282" s="90" t="s">
        <v>65</v>
      </c>
      <c r="R282" s="90" t="s">
        <v>65</v>
      </c>
      <c r="S282" s="40" t="str">
        <f ca="1">IFERROR(-1*INDEX('Monthly PEAK Level D'!$C$4:$AE$1500,MATCH($C282,'Monthly PEAK Level D'!$C$4:$C$1500,0),MATCH(S$4,'Monthly PEAK Level D'!$C$4:$AE$4,0)),"")</f>
        <v/>
      </c>
      <c r="T282" s="46"/>
      <c r="U282" s="46"/>
      <c r="V282" s="46"/>
      <c r="W282" s="46"/>
      <c r="X282" s="40" t="str">
        <f ca="1">IFERROR(-1*INDEX('Monthly PEAK Level D'!$C$4:$AE$1500,MATCH($C282,'Monthly PEAK Level D'!$C$4:$C$1500,0),MATCH(X$4,'Monthly PEAK Level D'!$C$4:$AE$4,0)),"")</f>
        <v/>
      </c>
      <c r="Y282" s="40" t="str">
        <f ca="1">IFERROR(-1*INDEX('Monthly PEAK Level D'!$C$4:$AE$1500,MATCH($C282,'Monthly PEAK Level D'!$C$4:$C$1500,0),MATCH(Y$4,'Monthly PEAK Level D'!$C$4:$AE$4,0)),"")</f>
        <v/>
      </c>
      <c r="AB282" s="40" t="str">
        <f ca="1">IFERROR(-1*INDEX('Monthly PEAK Level D'!$C$4:$AE$1500,MATCH($C282,'Monthly PEAK Level D'!$C$4:$C$1500,0),MATCH(AB$4,'Monthly PEAK Level D'!$C$4:$AE$4,0)),"")</f>
        <v/>
      </c>
      <c r="AC282" s="40" t="str">
        <f ca="1">IFERROR(-1*INDEX('Monthly PEAK Level D'!$C$4:$AE$1500,MATCH($C282,'Monthly PEAK Level D'!$C$4:$C$1500,0),MATCH(AC$4,'Monthly PEAK Level D'!$C$4:$AE$4,0)),"")</f>
        <v/>
      </c>
      <c r="AD282" s="40" t="str">
        <f ca="1">IFERROR(-1*INDEX('Monthly PEAK Level D'!$C$4:$AE$1500,MATCH($C282,'Monthly PEAK Level D'!$C$4:$C$1500,0),MATCH(AD$4,'Monthly PEAK Level D'!$C$4:$AE$4,0)),"")</f>
        <v/>
      </c>
      <c r="AE282" s="40" t="str">
        <f ca="1">IFERROR(-1*INDEX('Monthly PEAK Level D'!$C$4:$AE$1500,MATCH($C282,'Monthly PEAK Level D'!$C$4:$C$1500,0),MATCH(AE$4,'Monthly PEAK Level D'!$C$4:$AE$4,0)),"")</f>
        <v/>
      </c>
      <c r="AF282" s="40" t="str">
        <f ca="1">IFERROR(-1*INDEX('Monthly PEAK Level D'!$C$4:$AE$1500,MATCH($C282,'Monthly PEAK Level D'!$C$4:$C$1500,0),MATCH(AF$4,'Monthly PEAK Level D'!$C$4:$AE$4,0)),"")</f>
        <v/>
      </c>
      <c r="AG282" s="40" t="str">
        <f ca="1">IFERROR(-1*INDEX('Monthly PEAK Level D'!$C$4:$AE$1500,MATCH($C282,'Monthly PEAK Level D'!$C$4:$C$1500,0),MATCH(AG$4,'Monthly PEAK Level D'!$C$4:$AE$4,0)),"")</f>
        <v/>
      </c>
      <c r="AH282" s="40" t="str">
        <f ca="1">IFERROR(-1*INDEX('Monthly PEAK Level D'!$C$4:$AE$1500,MATCH($C282,'Monthly PEAK Level D'!$C$4:$C$1500,0),MATCH(AH$4,'Monthly PEAK Level D'!$C$4:$AE$4,0)),"")</f>
        <v/>
      </c>
      <c r="AI282" s="40" t="str">
        <f ca="1">IFERROR(-1*INDEX('Monthly PEAK Level D'!$C$4:$AE$1500,MATCH($C282,'Monthly PEAK Level D'!$C$4:$C$1500,0),MATCH(AI$4,'Monthly PEAK Level D'!$C$4:$AE$4,0)),"")</f>
        <v/>
      </c>
      <c r="AJ282" s="40" t="str">
        <f ca="1">IFERROR(-1*INDEX('Monthly PEAK Level D'!$C$4:$AE$1500,MATCH($C282,'Monthly PEAK Level D'!$C$4:$C$1500,0),MATCH(AJ$4,'Monthly PEAK Level D'!$C$4:$AE$4,0)),"")</f>
        <v/>
      </c>
      <c r="AK282" s="40" t="str">
        <f ca="1">IFERROR(-1*INDEX('Monthly PEAK Level D'!$C$4:$AE$1500,MATCH($C282,'Monthly PEAK Level D'!$C$4:$C$1500,0),MATCH(AK$4,'Monthly PEAK Level D'!$C$4:$AE$4,0)),"")</f>
        <v/>
      </c>
    </row>
    <row r="283" spans="3:37">
      <c r="C283" s="24">
        <f>DATE(YEAR(C282),MONTH(C282)+1,1)</f>
        <v>53752</v>
      </c>
      <c r="D283" s="90" t="s">
        <v>65</v>
      </c>
      <c r="E283" s="91" t="s">
        <v>65</v>
      </c>
      <c r="F283" s="90" t="s">
        <v>65</v>
      </c>
      <c r="G283" s="90" t="s">
        <v>65</v>
      </c>
      <c r="H283" s="90" t="s">
        <v>65</v>
      </c>
      <c r="I283" s="90" t="s">
        <v>65</v>
      </c>
      <c r="J283" s="40" t="str">
        <f ca="1">IFERROR(-1*INDEX('Monthly PEAK Level D'!$C$4:$AE$1500,MATCH($C283,'Monthly PEAK Level D'!$C$4:$C$1500,0),MATCH(J$4,'Monthly PEAK Level D'!$C$4:$AE$4,0)),"")</f>
        <v/>
      </c>
      <c r="K283" s="46"/>
      <c r="L283" s="46"/>
      <c r="M283" s="46"/>
      <c r="N283" s="46"/>
      <c r="O283" s="46"/>
      <c r="P283" s="90" t="s">
        <v>65</v>
      </c>
      <c r="Q283" s="90" t="s">
        <v>65</v>
      </c>
      <c r="R283" s="90" t="s">
        <v>65</v>
      </c>
      <c r="S283" s="40" t="str">
        <f ca="1">IFERROR(-1*INDEX('Monthly PEAK Level D'!$C$4:$AE$1500,MATCH($C283,'Monthly PEAK Level D'!$C$4:$C$1500,0),MATCH(S$4,'Monthly PEAK Level D'!$C$4:$AE$4,0)),"")</f>
        <v/>
      </c>
      <c r="T283" s="46"/>
      <c r="U283" s="46"/>
      <c r="V283" s="46"/>
      <c r="W283" s="46"/>
      <c r="X283" s="40" t="str">
        <f ca="1">IFERROR(-1*INDEX('Monthly PEAK Level D'!$C$4:$AE$1500,MATCH($C283,'Monthly PEAK Level D'!$C$4:$C$1500,0),MATCH(X$4,'Monthly PEAK Level D'!$C$4:$AE$4,0)),"")</f>
        <v/>
      </c>
      <c r="Y283" s="40" t="str">
        <f ca="1">IFERROR(-1*INDEX('Monthly PEAK Level D'!$C$4:$AE$1500,MATCH($C283,'Monthly PEAK Level D'!$C$4:$C$1500,0),MATCH(Y$4,'Monthly PEAK Level D'!$C$4:$AE$4,0)),"")</f>
        <v/>
      </c>
      <c r="AB283" s="40" t="str">
        <f ca="1">IFERROR(-1*INDEX('Monthly PEAK Level D'!$C$4:$AE$1500,MATCH($C283,'Monthly PEAK Level D'!$C$4:$C$1500,0),MATCH(AB$4,'Monthly PEAK Level D'!$C$4:$AE$4,0)),"")</f>
        <v/>
      </c>
      <c r="AC283" s="40" t="str">
        <f ca="1">IFERROR(-1*INDEX('Monthly PEAK Level D'!$C$4:$AE$1500,MATCH($C283,'Monthly PEAK Level D'!$C$4:$C$1500,0),MATCH(AC$4,'Monthly PEAK Level D'!$C$4:$AE$4,0)),"")</f>
        <v/>
      </c>
      <c r="AD283" s="40" t="str">
        <f ca="1">IFERROR(-1*INDEX('Monthly PEAK Level D'!$C$4:$AE$1500,MATCH($C283,'Monthly PEAK Level D'!$C$4:$C$1500,0),MATCH(AD$4,'Monthly PEAK Level D'!$C$4:$AE$4,0)),"")</f>
        <v/>
      </c>
      <c r="AE283" s="40" t="str">
        <f ca="1">IFERROR(-1*INDEX('Monthly PEAK Level D'!$C$4:$AE$1500,MATCH($C283,'Monthly PEAK Level D'!$C$4:$C$1500,0),MATCH(AE$4,'Monthly PEAK Level D'!$C$4:$AE$4,0)),"")</f>
        <v/>
      </c>
      <c r="AF283" s="40" t="str">
        <f ca="1">IFERROR(-1*INDEX('Monthly PEAK Level D'!$C$4:$AE$1500,MATCH($C283,'Monthly PEAK Level D'!$C$4:$C$1500,0),MATCH(AF$4,'Monthly PEAK Level D'!$C$4:$AE$4,0)),"")</f>
        <v/>
      </c>
      <c r="AG283" s="40" t="str">
        <f ca="1">IFERROR(-1*INDEX('Monthly PEAK Level D'!$C$4:$AE$1500,MATCH($C283,'Monthly PEAK Level D'!$C$4:$C$1500,0),MATCH(AG$4,'Monthly PEAK Level D'!$C$4:$AE$4,0)),"")</f>
        <v/>
      </c>
      <c r="AH283" s="40" t="str">
        <f ca="1">IFERROR(-1*INDEX('Monthly PEAK Level D'!$C$4:$AE$1500,MATCH($C283,'Monthly PEAK Level D'!$C$4:$C$1500,0),MATCH(AH$4,'Monthly PEAK Level D'!$C$4:$AE$4,0)),"")</f>
        <v/>
      </c>
      <c r="AI283" s="40" t="str">
        <f ca="1">IFERROR(-1*INDEX('Monthly PEAK Level D'!$C$4:$AE$1500,MATCH($C283,'Monthly PEAK Level D'!$C$4:$C$1500,0),MATCH(AI$4,'Monthly PEAK Level D'!$C$4:$AE$4,0)),"")</f>
        <v/>
      </c>
      <c r="AJ283" s="40" t="str">
        <f ca="1">IFERROR(-1*INDEX('Monthly PEAK Level D'!$C$4:$AE$1500,MATCH($C283,'Monthly PEAK Level D'!$C$4:$C$1500,0),MATCH(AJ$4,'Monthly PEAK Level D'!$C$4:$AE$4,0)),"")</f>
        <v/>
      </c>
      <c r="AK283" s="40" t="str">
        <f ca="1">IFERROR(-1*INDEX('Monthly PEAK Level D'!$C$4:$AE$1500,MATCH($C283,'Monthly PEAK Level D'!$C$4:$C$1500,0),MATCH(AK$4,'Monthly PEAK Level D'!$C$4:$AE$4,0)),"")</f>
        <v/>
      </c>
    </row>
    <row r="284" spans="3:37">
      <c r="C284" s="24">
        <f t="shared" ref="C284:C298" si="5">DATE(YEAR(C283),MONTH(C283)+1,1)</f>
        <v>53783</v>
      </c>
      <c r="D284" s="90" t="s">
        <v>65</v>
      </c>
      <c r="E284" s="91" t="s">
        <v>65</v>
      </c>
      <c r="F284" s="90" t="s">
        <v>65</v>
      </c>
      <c r="G284" s="90" t="s">
        <v>65</v>
      </c>
      <c r="H284" s="90" t="s">
        <v>65</v>
      </c>
      <c r="I284" s="90" t="s">
        <v>65</v>
      </c>
      <c r="J284" s="40" t="str">
        <f ca="1">IFERROR(-1*INDEX('Monthly PEAK Level D'!$C$4:$AE$1500,MATCH($C284,'Monthly PEAK Level D'!$C$4:$C$1500,0),MATCH(J$4,'Monthly PEAK Level D'!$C$4:$AE$4,0)),"")</f>
        <v/>
      </c>
      <c r="K284" s="46"/>
      <c r="L284" s="46"/>
      <c r="M284" s="46"/>
      <c r="N284" s="46"/>
      <c r="O284" s="46"/>
      <c r="P284" s="90" t="s">
        <v>65</v>
      </c>
      <c r="Q284" s="90" t="s">
        <v>65</v>
      </c>
      <c r="R284" s="90" t="s">
        <v>65</v>
      </c>
      <c r="S284" s="40" t="str">
        <f ca="1">IFERROR(-1*INDEX('Monthly PEAK Level D'!$C$4:$AE$1500,MATCH($C284,'Monthly PEAK Level D'!$C$4:$C$1500,0),MATCH(S$4,'Monthly PEAK Level D'!$C$4:$AE$4,0)),"")</f>
        <v/>
      </c>
      <c r="T284" s="46"/>
      <c r="U284" s="46"/>
      <c r="V284" s="46"/>
      <c r="W284" s="46"/>
      <c r="X284" s="40" t="str">
        <f ca="1">IFERROR(-1*INDEX('Monthly PEAK Level D'!$C$4:$AE$1500,MATCH($C284,'Monthly PEAK Level D'!$C$4:$C$1500,0),MATCH(X$4,'Monthly PEAK Level D'!$C$4:$AE$4,0)),"")</f>
        <v/>
      </c>
      <c r="Y284" s="40" t="str">
        <f ca="1">IFERROR(-1*INDEX('Monthly PEAK Level D'!$C$4:$AE$1500,MATCH($C284,'Monthly PEAK Level D'!$C$4:$C$1500,0),MATCH(Y$4,'Monthly PEAK Level D'!$C$4:$AE$4,0)),"")</f>
        <v/>
      </c>
      <c r="AB284" s="40" t="str">
        <f ca="1">IFERROR(-1*INDEX('Monthly PEAK Level D'!$C$4:$AE$1500,MATCH($C284,'Monthly PEAK Level D'!$C$4:$C$1500,0),MATCH(AB$4,'Monthly PEAK Level D'!$C$4:$AE$4,0)),"")</f>
        <v/>
      </c>
      <c r="AC284" s="40" t="str">
        <f ca="1">IFERROR(-1*INDEX('Monthly PEAK Level D'!$C$4:$AE$1500,MATCH($C284,'Monthly PEAK Level D'!$C$4:$C$1500,0),MATCH(AC$4,'Monthly PEAK Level D'!$C$4:$AE$4,0)),"")</f>
        <v/>
      </c>
      <c r="AD284" s="40" t="str">
        <f ca="1">IFERROR(-1*INDEX('Monthly PEAK Level D'!$C$4:$AE$1500,MATCH($C284,'Monthly PEAK Level D'!$C$4:$C$1500,0),MATCH(AD$4,'Monthly PEAK Level D'!$C$4:$AE$4,0)),"")</f>
        <v/>
      </c>
      <c r="AE284" s="40" t="str">
        <f ca="1">IFERROR(-1*INDEX('Monthly PEAK Level D'!$C$4:$AE$1500,MATCH($C284,'Monthly PEAK Level D'!$C$4:$C$1500,0),MATCH(AE$4,'Monthly PEAK Level D'!$C$4:$AE$4,0)),"")</f>
        <v/>
      </c>
      <c r="AF284" s="40" t="str">
        <f ca="1">IFERROR(-1*INDEX('Monthly PEAK Level D'!$C$4:$AE$1500,MATCH($C284,'Monthly PEAK Level D'!$C$4:$C$1500,0),MATCH(AF$4,'Monthly PEAK Level D'!$C$4:$AE$4,0)),"")</f>
        <v/>
      </c>
      <c r="AG284" s="40" t="str">
        <f ca="1">IFERROR(-1*INDEX('Monthly PEAK Level D'!$C$4:$AE$1500,MATCH($C284,'Monthly PEAK Level D'!$C$4:$C$1500,0),MATCH(AG$4,'Monthly PEAK Level D'!$C$4:$AE$4,0)),"")</f>
        <v/>
      </c>
      <c r="AH284" s="40" t="str">
        <f ca="1">IFERROR(-1*INDEX('Monthly PEAK Level D'!$C$4:$AE$1500,MATCH($C284,'Monthly PEAK Level D'!$C$4:$C$1500,0),MATCH(AH$4,'Monthly PEAK Level D'!$C$4:$AE$4,0)),"")</f>
        <v/>
      </c>
      <c r="AI284" s="40" t="str">
        <f ca="1">IFERROR(-1*INDEX('Monthly PEAK Level D'!$C$4:$AE$1500,MATCH($C284,'Monthly PEAK Level D'!$C$4:$C$1500,0),MATCH(AI$4,'Monthly PEAK Level D'!$C$4:$AE$4,0)),"")</f>
        <v/>
      </c>
      <c r="AJ284" s="40" t="str">
        <f ca="1">IFERROR(-1*INDEX('Monthly PEAK Level D'!$C$4:$AE$1500,MATCH($C284,'Monthly PEAK Level D'!$C$4:$C$1500,0),MATCH(AJ$4,'Monthly PEAK Level D'!$C$4:$AE$4,0)),"")</f>
        <v/>
      </c>
      <c r="AK284" s="40" t="str">
        <f ca="1">IFERROR(-1*INDEX('Monthly PEAK Level D'!$C$4:$AE$1500,MATCH($C284,'Monthly PEAK Level D'!$C$4:$C$1500,0),MATCH(AK$4,'Monthly PEAK Level D'!$C$4:$AE$4,0)),"")</f>
        <v/>
      </c>
    </row>
    <row r="285" spans="3:37">
      <c r="C285" s="24">
        <f t="shared" si="5"/>
        <v>53813</v>
      </c>
      <c r="D285" s="90" t="s">
        <v>65</v>
      </c>
      <c r="E285" s="91" t="s">
        <v>65</v>
      </c>
      <c r="F285" s="90" t="s">
        <v>65</v>
      </c>
      <c r="G285" s="90" t="s">
        <v>65</v>
      </c>
      <c r="H285" s="90" t="s">
        <v>65</v>
      </c>
      <c r="I285" s="90" t="s">
        <v>65</v>
      </c>
      <c r="J285" s="40" t="str">
        <f ca="1">IFERROR(-1*INDEX('Monthly PEAK Level D'!$C$4:$AE$1500,MATCH($C285,'Monthly PEAK Level D'!$C$4:$C$1500,0),MATCH(J$4,'Monthly PEAK Level D'!$C$4:$AE$4,0)),"")</f>
        <v/>
      </c>
      <c r="K285" s="46"/>
      <c r="L285" s="46"/>
      <c r="M285" s="46"/>
      <c r="N285" s="46"/>
      <c r="O285" s="46"/>
      <c r="P285" s="90" t="s">
        <v>65</v>
      </c>
      <c r="Q285" s="90" t="s">
        <v>65</v>
      </c>
      <c r="R285" s="90" t="s">
        <v>65</v>
      </c>
      <c r="S285" s="40" t="str">
        <f ca="1">IFERROR(-1*INDEX('Monthly PEAK Level D'!$C$4:$AE$1500,MATCH($C285,'Monthly PEAK Level D'!$C$4:$C$1500,0),MATCH(S$4,'Monthly PEAK Level D'!$C$4:$AE$4,0)),"")</f>
        <v/>
      </c>
      <c r="T285" s="46"/>
      <c r="U285" s="46"/>
      <c r="V285" s="46"/>
      <c r="W285" s="46"/>
      <c r="X285" s="40" t="str">
        <f ca="1">IFERROR(-1*INDEX('Monthly PEAK Level D'!$C$4:$AE$1500,MATCH($C285,'Monthly PEAK Level D'!$C$4:$C$1500,0),MATCH(X$4,'Monthly PEAK Level D'!$C$4:$AE$4,0)),"")</f>
        <v/>
      </c>
      <c r="Y285" s="40" t="str">
        <f ca="1">IFERROR(-1*INDEX('Monthly PEAK Level D'!$C$4:$AE$1500,MATCH($C285,'Monthly PEAK Level D'!$C$4:$C$1500,0),MATCH(Y$4,'Monthly PEAK Level D'!$C$4:$AE$4,0)),"")</f>
        <v/>
      </c>
      <c r="AB285" s="40" t="str">
        <f ca="1">IFERROR(-1*INDEX('Monthly PEAK Level D'!$C$4:$AE$1500,MATCH($C285,'Monthly PEAK Level D'!$C$4:$C$1500,0),MATCH(AB$4,'Monthly PEAK Level D'!$C$4:$AE$4,0)),"")</f>
        <v/>
      </c>
      <c r="AC285" s="40" t="str">
        <f ca="1">IFERROR(-1*INDEX('Monthly PEAK Level D'!$C$4:$AE$1500,MATCH($C285,'Monthly PEAK Level D'!$C$4:$C$1500,0),MATCH(AC$4,'Monthly PEAK Level D'!$C$4:$AE$4,0)),"")</f>
        <v/>
      </c>
      <c r="AD285" s="40" t="str">
        <f ca="1">IFERROR(-1*INDEX('Monthly PEAK Level D'!$C$4:$AE$1500,MATCH($C285,'Monthly PEAK Level D'!$C$4:$C$1500,0),MATCH(AD$4,'Monthly PEAK Level D'!$C$4:$AE$4,0)),"")</f>
        <v/>
      </c>
      <c r="AE285" s="40" t="str">
        <f ca="1">IFERROR(-1*INDEX('Monthly PEAK Level D'!$C$4:$AE$1500,MATCH($C285,'Monthly PEAK Level D'!$C$4:$C$1500,0),MATCH(AE$4,'Monthly PEAK Level D'!$C$4:$AE$4,0)),"")</f>
        <v/>
      </c>
      <c r="AF285" s="40" t="str">
        <f ca="1">IFERROR(-1*INDEX('Monthly PEAK Level D'!$C$4:$AE$1500,MATCH($C285,'Monthly PEAK Level D'!$C$4:$C$1500,0),MATCH(AF$4,'Monthly PEAK Level D'!$C$4:$AE$4,0)),"")</f>
        <v/>
      </c>
      <c r="AG285" s="40" t="str">
        <f ca="1">IFERROR(-1*INDEX('Monthly PEAK Level D'!$C$4:$AE$1500,MATCH($C285,'Monthly PEAK Level D'!$C$4:$C$1500,0),MATCH(AG$4,'Monthly PEAK Level D'!$C$4:$AE$4,0)),"")</f>
        <v/>
      </c>
      <c r="AH285" s="40" t="str">
        <f ca="1">IFERROR(-1*INDEX('Monthly PEAK Level D'!$C$4:$AE$1500,MATCH($C285,'Monthly PEAK Level D'!$C$4:$C$1500,0),MATCH(AH$4,'Monthly PEAK Level D'!$C$4:$AE$4,0)),"")</f>
        <v/>
      </c>
      <c r="AI285" s="40" t="str">
        <f ca="1">IFERROR(-1*INDEX('Monthly PEAK Level D'!$C$4:$AE$1500,MATCH($C285,'Monthly PEAK Level D'!$C$4:$C$1500,0),MATCH(AI$4,'Monthly PEAK Level D'!$C$4:$AE$4,0)),"")</f>
        <v/>
      </c>
      <c r="AJ285" s="40" t="str">
        <f ca="1">IFERROR(-1*INDEX('Monthly PEAK Level D'!$C$4:$AE$1500,MATCH($C285,'Monthly PEAK Level D'!$C$4:$C$1500,0),MATCH(AJ$4,'Monthly PEAK Level D'!$C$4:$AE$4,0)),"")</f>
        <v/>
      </c>
      <c r="AK285" s="40" t="str">
        <f ca="1">IFERROR(-1*INDEX('Monthly PEAK Level D'!$C$4:$AE$1500,MATCH($C285,'Monthly PEAK Level D'!$C$4:$C$1500,0),MATCH(AK$4,'Monthly PEAK Level D'!$C$4:$AE$4,0)),"")</f>
        <v/>
      </c>
    </row>
    <row r="286" spans="3:37">
      <c r="C286" s="24">
        <f t="shared" si="5"/>
        <v>53844</v>
      </c>
      <c r="D286" s="90" t="s">
        <v>65</v>
      </c>
      <c r="E286" s="91" t="s">
        <v>65</v>
      </c>
      <c r="F286" s="90" t="s">
        <v>65</v>
      </c>
      <c r="G286" s="90" t="s">
        <v>65</v>
      </c>
      <c r="H286" s="90" t="s">
        <v>65</v>
      </c>
      <c r="I286" s="90" t="s">
        <v>65</v>
      </c>
      <c r="J286" s="40" t="str">
        <f ca="1">IFERROR(-1*INDEX('Monthly PEAK Level D'!$C$4:$AE$1500,MATCH($C286,'Monthly PEAK Level D'!$C$4:$C$1500,0),MATCH(J$4,'Monthly PEAK Level D'!$C$4:$AE$4,0)),"")</f>
        <v/>
      </c>
      <c r="K286" s="46"/>
      <c r="L286" s="46"/>
      <c r="M286" s="46"/>
      <c r="N286" s="46"/>
      <c r="O286" s="46"/>
      <c r="P286" s="90" t="s">
        <v>65</v>
      </c>
      <c r="Q286" s="90" t="s">
        <v>65</v>
      </c>
      <c r="R286" s="90" t="s">
        <v>65</v>
      </c>
      <c r="S286" s="40" t="str">
        <f ca="1">IFERROR(-1*INDEX('Monthly PEAK Level D'!$C$4:$AE$1500,MATCH($C286,'Monthly PEAK Level D'!$C$4:$C$1500,0),MATCH(S$4,'Monthly PEAK Level D'!$C$4:$AE$4,0)),"")</f>
        <v/>
      </c>
      <c r="T286" s="46"/>
      <c r="U286" s="46"/>
      <c r="V286" s="46"/>
      <c r="W286" s="46"/>
      <c r="X286" s="40" t="str">
        <f ca="1">IFERROR(-1*INDEX('Monthly PEAK Level D'!$C$4:$AE$1500,MATCH($C286,'Monthly PEAK Level D'!$C$4:$C$1500,0),MATCH(X$4,'Monthly PEAK Level D'!$C$4:$AE$4,0)),"")</f>
        <v/>
      </c>
      <c r="Y286" s="40" t="str">
        <f ca="1">IFERROR(-1*INDEX('Monthly PEAK Level D'!$C$4:$AE$1500,MATCH($C286,'Monthly PEAK Level D'!$C$4:$C$1500,0),MATCH(Y$4,'Monthly PEAK Level D'!$C$4:$AE$4,0)),"")</f>
        <v/>
      </c>
      <c r="AB286" s="40" t="str">
        <f ca="1">IFERROR(-1*INDEX('Monthly PEAK Level D'!$C$4:$AE$1500,MATCH($C286,'Monthly PEAK Level D'!$C$4:$C$1500,0),MATCH(AB$4,'Monthly PEAK Level D'!$C$4:$AE$4,0)),"")</f>
        <v/>
      </c>
      <c r="AC286" s="40" t="str">
        <f ca="1">IFERROR(-1*INDEX('Monthly PEAK Level D'!$C$4:$AE$1500,MATCH($C286,'Monthly PEAK Level D'!$C$4:$C$1500,0),MATCH(AC$4,'Monthly PEAK Level D'!$C$4:$AE$4,0)),"")</f>
        <v/>
      </c>
      <c r="AD286" s="40" t="str">
        <f ca="1">IFERROR(-1*INDEX('Monthly PEAK Level D'!$C$4:$AE$1500,MATCH($C286,'Monthly PEAK Level D'!$C$4:$C$1500,0),MATCH(AD$4,'Monthly PEAK Level D'!$C$4:$AE$4,0)),"")</f>
        <v/>
      </c>
      <c r="AE286" s="40" t="str">
        <f ca="1">IFERROR(-1*INDEX('Monthly PEAK Level D'!$C$4:$AE$1500,MATCH($C286,'Monthly PEAK Level D'!$C$4:$C$1500,0),MATCH(AE$4,'Monthly PEAK Level D'!$C$4:$AE$4,0)),"")</f>
        <v/>
      </c>
      <c r="AF286" s="40" t="str">
        <f ca="1">IFERROR(-1*INDEX('Monthly PEAK Level D'!$C$4:$AE$1500,MATCH($C286,'Monthly PEAK Level D'!$C$4:$C$1500,0),MATCH(AF$4,'Monthly PEAK Level D'!$C$4:$AE$4,0)),"")</f>
        <v/>
      </c>
      <c r="AG286" s="40" t="str">
        <f ca="1">IFERROR(-1*INDEX('Monthly PEAK Level D'!$C$4:$AE$1500,MATCH($C286,'Monthly PEAK Level D'!$C$4:$C$1500,0),MATCH(AG$4,'Monthly PEAK Level D'!$C$4:$AE$4,0)),"")</f>
        <v/>
      </c>
      <c r="AH286" s="40" t="str">
        <f ca="1">IFERROR(-1*INDEX('Monthly PEAK Level D'!$C$4:$AE$1500,MATCH($C286,'Monthly PEAK Level D'!$C$4:$C$1500,0),MATCH(AH$4,'Monthly PEAK Level D'!$C$4:$AE$4,0)),"")</f>
        <v/>
      </c>
      <c r="AI286" s="40" t="str">
        <f ca="1">IFERROR(-1*INDEX('Monthly PEAK Level D'!$C$4:$AE$1500,MATCH($C286,'Monthly PEAK Level D'!$C$4:$C$1500,0),MATCH(AI$4,'Monthly PEAK Level D'!$C$4:$AE$4,0)),"")</f>
        <v/>
      </c>
      <c r="AJ286" s="40" t="str">
        <f ca="1">IFERROR(-1*INDEX('Monthly PEAK Level D'!$C$4:$AE$1500,MATCH($C286,'Monthly PEAK Level D'!$C$4:$C$1500,0),MATCH(AJ$4,'Monthly PEAK Level D'!$C$4:$AE$4,0)),"")</f>
        <v/>
      </c>
      <c r="AK286" s="40" t="str">
        <f ca="1">IFERROR(-1*INDEX('Monthly PEAK Level D'!$C$4:$AE$1500,MATCH($C286,'Monthly PEAK Level D'!$C$4:$C$1500,0),MATCH(AK$4,'Monthly PEAK Level D'!$C$4:$AE$4,0)),"")</f>
        <v/>
      </c>
    </row>
    <row r="287" spans="3:37">
      <c r="C287" s="24">
        <f t="shared" si="5"/>
        <v>53874</v>
      </c>
      <c r="D287" s="90" t="s">
        <v>65</v>
      </c>
      <c r="E287" s="91" t="s">
        <v>65</v>
      </c>
      <c r="F287" s="90" t="s">
        <v>65</v>
      </c>
      <c r="G287" s="90" t="s">
        <v>65</v>
      </c>
      <c r="H287" s="90" t="s">
        <v>65</v>
      </c>
      <c r="I287" s="90" t="s">
        <v>65</v>
      </c>
      <c r="J287" s="40" t="str">
        <f ca="1">IFERROR(-1*INDEX('Monthly PEAK Level D'!$C$4:$AE$1500,MATCH($C287,'Monthly PEAK Level D'!$C$4:$C$1500,0),MATCH(J$4,'Monthly PEAK Level D'!$C$4:$AE$4,0)),"")</f>
        <v/>
      </c>
      <c r="K287" s="46"/>
      <c r="L287" s="46"/>
      <c r="M287" s="46"/>
      <c r="N287" s="46"/>
      <c r="O287" s="46"/>
      <c r="P287" s="90" t="s">
        <v>65</v>
      </c>
      <c r="Q287" s="90" t="s">
        <v>65</v>
      </c>
      <c r="R287" s="90" t="s">
        <v>65</v>
      </c>
      <c r="S287" s="40" t="str">
        <f ca="1">IFERROR(-1*INDEX('Monthly PEAK Level D'!$C$4:$AE$1500,MATCH($C287,'Monthly PEAK Level D'!$C$4:$C$1500,0),MATCH(S$4,'Monthly PEAK Level D'!$C$4:$AE$4,0)),"")</f>
        <v/>
      </c>
      <c r="T287" s="46"/>
      <c r="U287" s="46"/>
      <c r="V287" s="46"/>
      <c r="W287" s="46"/>
      <c r="X287" s="40" t="str">
        <f ca="1">IFERROR(-1*INDEX('Monthly PEAK Level D'!$C$4:$AE$1500,MATCH($C287,'Monthly PEAK Level D'!$C$4:$C$1500,0),MATCH(X$4,'Monthly PEAK Level D'!$C$4:$AE$4,0)),"")</f>
        <v/>
      </c>
      <c r="Y287" s="40" t="str">
        <f ca="1">IFERROR(-1*INDEX('Monthly PEAK Level D'!$C$4:$AE$1500,MATCH($C287,'Monthly PEAK Level D'!$C$4:$C$1500,0),MATCH(Y$4,'Monthly PEAK Level D'!$C$4:$AE$4,0)),"")</f>
        <v/>
      </c>
      <c r="AB287" s="40" t="str">
        <f ca="1">IFERROR(-1*INDEX('Monthly PEAK Level D'!$C$4:$AE$1500,MATCH($C287,'Monthly PEAK Level D'!$C$4:$C$1500,0),MATCH(AB$4,'Monthly PEAK Level D'!$C$4:$AE$4,0)),"")</f>
        <v/>
      </c>
      <c r="AC287" s="40" t="str">
        <f ca="1">IFERROR(-1*INDEX('Monthly PEAK Level D'!$C$4:$AE$1500,MATCH($C287,'Monthly PEAK Level D'!$C$4:$C$1500,0),MATCH(AC$4,'Monthly PEAK Level D'!$C$4:$AE$4,0)),"")</f>
        <v/>
      </c>
      <c r="AD287" s="40" t="str">
        <f ca="1">IFERROR(-1*INDEX('Monthly PEAK Level D'!$C$4:$AE$1500,MATCH($C287,'Monthly PEAK Level D'!$C$4:$C$1500,0),MATCH(AD$4,'Monthly PEAK Level D'!$C$4:$AE$4,0)),"")</f>
        <v/>
      </c>
      <c r="AE287" s="40" t="str">
        <f ca="1">IFERROR(-1*INDEX('Monthly PEAK Level D'!$C$4:$AE$1500,MATCH($C287,'Monthly PEAK Level D'!$C$4:$C$1500,0),MATCH(AE$4,'Monthly PEAK Level D'!$C$4:$AE$4,0)),"")</f>
        <v/>
      </c>
      <c r="AF287" s="40" t="str">
        <f ca="1">IFERROR(-1*INDEX('Monthly PEAK Level D'!$C$4:$AE$1500,MATCH($C287,'Monthly PEAK Level D'!$C$4:$C$1500,0),MATCH(AF$4,'Monthly PEAK Level D'!$C$4:$AE$4,0)),"")</f>
        <v/>
      </c>
      <c r="AG287" s="40" t="str">
        <f ca="1">IFERROR(-1*INDEX('Monthly PEAK Level D'!$C$4:$AE$1500,MATCH($C287,'Monthly PEAK Level D'!$C$4:$C$1500,0),MATCH(AG$4,'Monthly PEAK Level D'!$C$4:$AE$4,0)),"")</f>
        <v/>
      </c>
      <c r="AH287" s="40" t="str">
        <f ca="1">IFERROR(-1*INDEX('Monthly PEAK Level D'!$C$4:$AE$1500,MATCH($C287,'Monthly PEAK Level D'!$C$4:$C$1500,0),MATCH(AH$4,'Monthly PEAK Level D'!$C$4:$AE$4,0)),"")</f>
        <v/>
      </c>
      <c r="AI287" s="40" t="str">
        <f ca="1">IFERROR(-1*INDEX('Monthly PEAK Level D'!$C$4:$AE$1500,MATCH($C287,'Monthly PEAK Level D'!$C$4:$C$1500,0),MATCH(AI$4,'Monthly PEAK Level D'!$C$4:$AE$4,0)),"")</f>
        <v/>
      </c>
      <c r="AJ287" s="40" t="str">
        <f ca="1">IFERROR(-1*INDEX('Monthly PEAK Level D'!$C$4:$AE$1500,MATCH($C287,'Monthly PEAK Level D'!$C$4:$C$1500,0),MATCH(AJ$4,'Monthly PEAK Level D'!$C$4:$AE$4,0)),"")</f>
        <v/>
      </c>
      <c r="AK287" s="40" t="str">
        <f ca="1">IFERROR(-1*INDEX('Monthly PEAK Level D'!$C$4:$AE$1500,MATCH($C287,'Monthly PEAK Level D'!$C$4:$C$1500,0),MATCH(AK$4,'Monthly PEAK Level D'!$C$4:$AE$4,0)),"")</f>
        <v/>
      </c>
    </row>
    <row r="288" spans="3:37">
      <c r="C288" s="24">
        <f t="shared" si="5"/>
        <v>53905</v>
      </c>
      <c r="D288" s="90" t="s">
        <v>65</v>
      </c>
      <c r="E288" s="91" t="s">
        <v>65</v>
      </c>
      <c r="F288" s="90" t="s">
        <v>65</v>
      </c>
      <c r="G288" s="90" t="s">
        <v>65</v>
      </c>
      <c r="H288" s="90" t="s">
        <v>65</v>
      </c>
      <c r="I288" s="90" t="s">
        <v>65</v>
      </c>
      <c r="J288" s="40" t="str">
        <f ca="1">IFERROR(-1*INDEX('Monthly PEAK Level D'!$C$4:$AE$1500,MATCH($C288,'Monthly PEAK Level D'!$C$4:$C$1500,0),MATCH(J$4,'Monthly PEAK Level D'!$C$4:$AE$4,0)),"")</f>
        <v/>
      </c>
      <c r="K288" s="46"/>
      <c r="L288" s="46"/>
      <c r="M288" s="46"/>
      <c r="N288" s="46"/>
      <c r="O288" s="46"/>
      <c r="P288" s="90" t="s">
        <v>65</v>
      </c>
      <c r="Q288" s="90" t="s">
        <v>65</v>
      </c>
      <c r="R288" s="90" t="s">
        <v>65</v>
      </c>
      <c r="S288" s="40" t="str">
        <f ca="1">IFERROR(-1*INDEX('Monthly PEAK Level D'!$C$4:$AE$1500,MATCH($C288,'Monthly PEAK Level D'!$C$4:$C$1500,0),MATCH(S$4,'Monthly PEAK Level D'!$C$4:$AE$4,0)),"")</f>
        <v/>
      </c>
      <c r="T288" s="46"/>
      <c r="U288" s="46"/>
      <c r="V288" s="46"/>
      <c r="W288" s="46"/>
      <c r="X288" s="40" t="str">
        <f ca="1">IFERROR(-1*INDEX('Monthly PEAK Level D'!$C$4:$AE$1500,MATCH($C288,'Monthly PEAK Level D'!$C$4:$C$1500,0),MATCH(X$4,'Monthly PEAK Level D'!$C$4:$AE$4,0)),"")</f>
        <v/>
      </c>
      <c r="Y288" s="40" t="str">
        <f ca="1">IFERROR(-1*INDEX('Monthly PEAK Level D'!$C$4:$AE$1500,MATCH($C288,'Monthly PEAK Level D'!$C$4:$C$1500,0),MATCH(Y$4,'Monthly PEAK Level D'!$C$4:$AE$4,0)),"")</f>
        <v/>
      </c>
      <c r="AB288" s="40" t="str">
        <f ca="1">IFERROR(-1*INDEX('Monthly PEAK Level D'!$C$4:$AE$1500,MATCH($C288,'Monthly PEAK Level D'!$C$4:$C$1500,0),MATCH(AB$4,'Monthly PEAK Level D'!$C$4:$AE$4,0)),"")</f>
        <v/>
      </c>
      <c r="AC288" s="40" t="str">
        <f ca="1">IFERROR(-1*INDEX('Monthly PEAK Level D'!$C$4:$AE$1500,MATCH($C288,'Monthly PEAK Level D'!$C$4:$C$1500,0),MATCH(AC$4,'Monthly PEAK Level D'!$C$4:$AE$4,0)),"")</f>
        <v/>
      </c>
      <c r="AD288" s="40" t="str">
        <f ca="1">IFERROR(-1*INDEX('Monthly PEAK Level D'!$C$4:$AE$1500,MATCH($C288,'Monthly PEAK Level D'!$C$4:$C$1500,0),MATCH(AD$4,'Monthly PEAK Level D'!$C$4:$AE$4,0)),"")</f>
        <v/>
      </c>
      <c r="AE288" s="40" t="str">
        <f ca="1">IFERROR(-1*INDEX('Monthly PEAK Level D'!$C$4:$AE$1500,MATCH($C288,'Monthly PEAK Level D'!$C$4:$C$1500,0),MATCH(AE$4,'Monthly PEAK Level D'!$C$4:$AE$4,0)),"")</f>
        <v/>
      </c>
      <c r="AF288" s="40" t="str">
        <f ca="1">IFERROR(-1*INDEX('Monthly PEAK Level D'!$C$4:$AE$1500,MATCH($C288,'Monthly PEAK Level D'!$C$4:$C$1500,0),MATCH(AF$4,'Monthly PEAK Level D'!$C$4:$AE$4,0)),"")</f>
        <v/>
      </c>
      <c r="AG288" s="40" t="str">
        <f ca="1">IFERROR(-1*INDEX('Monthly PEAK Level D'!$C$4:$AE$1500,MATCH($C288,'Monthly PEAK Level D'!$C$4:$C$1500,0),MATCH(AG$4,'Monthly PEAK Level D'!$C$4:$AE$4,0)),"")</f>
        <v/>
      </c>
      <c r="AH288" s="40" t="str">
        <f ca="1">IFERROR(-1*INDEX('Monthly PEAK Level D'!$C$4:$AE$1500,MATCH($C288,'Monthly PEAK Level D'!$C$4:$C$1500,0),MATCH(AH$4,'Monthly PEAK Level D'!$C$4:$AE$4,0)),"")</f>
        <v/>
      </c>
      <c r="AI288" s="40" t="str">
        <f ca="1">IFERROR(-1*INDEX('Monthly PEAK Level D'!$C$4:$AE$1500,MATCH($C288,'Monthly PEAK Level D'!$C$4:$C$1500,0),MATCH(AI$4,'Monthly PEAK Level D'!$C$4:$AE$4,0)),"")</f>
        <v/>
      </c>
      <c r="AJ288" s="40" t="str">
        <f ca="1">IFERROR(-1*INDEX('Monthly PEAK Level D'!$C$4:$AE$1500,MATCH($C288,'Monthly PEAK Level D'!$C$4:$C$1500,0),MATCH(AJ$4,'Monthly PEAK Level D'!$C$4:$AE$4,0)),"")</f>
        <v/>
      </c>
      <c r="AK288" s="40" t="str">
        <f ca="1">IFERROR(-1*INDEX('Monthly PEAK Level D'!$C$4:$AE$1500,MATCH($C288,'Monthly PEAK Level D'!$C$4:$C$1500,0),MATCH(AK$4,'Monthly PEAK Level D'!$C$4:$AE$4,0)),"")</f>
        <v/>
      </c>
    </row>
    <row r="289" spans="3:37">
      <c r="C289" s="24">
        <f t="shared" si="5"/>
        <v>53936</v>
      </c>
      <c r="D289" s="90" t="s">
        <v>65</v>
      </c>
      <c r="E289" s="91" t="s">
        <v>65</v>
      </c>
      <c r="F289" s="90" t="s">
        <v>65</v>
      </c>
      <c r="G289" s="90" t="s">
        <v>65</v>
      </c>
      <c r="H289" s="90" t="s">
        <v>65</v>
      </c>
      <c r="I289" s="90" t="s">
        <v>65</v>
      </c>
      <c r="J289" s="40" t="str">
        <f ca="1">IFERROR(-1*INDEX('Monthly PEAK Level D'!$C$4:$AE$1500,MATCH($C289,'Monthly PEAK Level D'!$C$4:$C$1500,0),MATCH(J$4,'Monthly PEAK Level D'!$C$4:$AE$4,0)),"")</f>
        <v/>
      </c>
      <c r="K289" s="46"/>
      <c r="L289" s="46"/>
      <c r="M289" s="46"/>
      <c r="N289" s="46"/>
      <c r="O289" s="46"/>
      <c r="P289" s="90" t="s">
        <v>65</v>
      </c>
      <c r="Q289" s="90" t="s">
        <v>65</v>
      </c>
      <c r="R289" s="90" t="s">
        <v>65</v>
      </c>
      <c r="S289" s="40" t="str">
        <f ca="1">IFERROR(-1*INDEX('Monthly PEAK Level D'!$C$4:$AE$1500,MATCH($C289,'Monthly PEAK Level D'!$C$4:$C$1500,0),MATCH(S$4,'Monthly PEAK Level D'!$C$4:$AE$4,0)),"")</f>
        <v/>
      </c>
      <c r="T289" s="46"/>
      <c r="U289" s="46"/>
      <c r="V289" s="46"/>
      <c r="W289" s="46"/>
      <c r="X289" s="40" t="str">
        <f ca="1">IFERROR(-1*INDEX('Monthly PEAK Level D'!$C$4:$AE$1500,MATCH($C289,'Monthly PEAK Level D'!$C$4:$C$1500,0),MATCH(X$4,'Monthly PEAK Level D'!$C$4:$AE$4,0)),"")</f>
        <v/>
      </c>
      <c r="Y289" s="40" t="str">
        <f ca="1">IFERROR(-1*INDEX('Monthly PEAK Level D'!$C$4:$AE$1500,MATCH($C289,'Monthly PEAK Level D'!$C$4:$C$1500,0),MATCH(Y$4,'Monthly PEAK Level D'!$C$4:$AE$4,0)),"")</f>
        <v/>
      </c>
      <c r="AB289" s="40" t="str">
        <f ca="1">IFERROR(-1*INDEX('Monthly PEAK Level D'!$C$4:$AE$1500,MATCH($C289,'Monthly PEAK Level D'!$C$4:$C$1500,0),MATCH(AB$4,'Monthly PEAK Level D'!$C$4:$AE$4,0)),"")</f>
        <v/>
      </c>
      <c r="AC289" s="40" t="str">
        <f ca="1">IFERROR(-1*INDEX('Monthly PEAK Level D'!$C$4:$AE$1500,MATCH($C289,'Monthly PEAK Level D'!$C$4:$C$1500,0),MATCH(AC$4,'Monthly PEAK Level D'!$C$4:$AE$4,0)),"")</f>
        <v/>
      </c>
      <c r="AD289" s="40" t="str">
        <f ca="1">IFERROR(-1*INDEX('Monthly PEAK Level D'!$C$4:$AE$1500,MATCH($C289,'Monthly PEAK Level D'!$C$4:$C$1500,0),MATCH(AD$4,'Monthly PEAK Level D'!$C$4:$AE$4,0)),"")</f>
        <v/>
      </c>
      <c r="AE289" s="40" t="str">
        <f ca="1">IFERROR(-1*INDEX('Monthly PEAK Level D'!$C$4:$AE$1500,MATCH($C289,'Monthly PEAK Level D'!$C$4:$C$1500,0),MATCH(AE$4,'Monthly PEAK Level D'!$C$4:$AE$4,0)),"")</f>
        <v/>
      </c>
      <c r="AF289" s="40" t="str">
        <f ca="1">IFERROR(-1*INDEX('Monthly PEAK Level D'!$C$4:$AE$1500,MATCH($C289,'Monthly PEAK Level D'!$C$4:$C$1500,0),MATCH(AF$4,'Monthly PEAK Level D'!$C$4:$AE$4,0)),"")</f>
        <v/>
      </c>
      <c r="AG289" s="40" t="str">
        <f ca="1">IFERROR(-1*INDEX('Monthly PEAK Level D'!$C$4:$AE$1500,MATCH($C289,'Monthly PEAK Level D'!$C$4:$C$1500,0),MATCH(AG$4,'Monthly PEAK Level D'!$C$4:$AE$4,0)),"")</f>
        <v/>
      </c>
      <c r="AH289" s="40" t="str">
        <f ca="1">IFERROR(-1*INDEX('Monthly PEAK Level D'!$C$4:$AE$1500,MATCH($C289,'Monthly PEAK Level D'!$C$4:$C$1500,0),MATCH(AH$4,'Monthly PEAK Level D'!$C$4:$AE$4,0)),"")</f>
        <v/>
      </c>
      <c r="AI289" s="40" t="str">
        <f ca="1">IFERROR(-1*INDEX('Monthly PEAK Level D'!$C$4:$AE$1500,MATCH($C289,'Monthly PEAK Level D'!$C$4:$C$1500,0),MATCH(AI$4,'Monthly PEAK Level D'!$C$4:$AE$4,0)),"")</f>
        <v/>
      </c>
      <c r="AJ289" s="40" t="str">
        <f ca="1">IFERROR(-1*INDEX('Monthly PEAK Level D'!$C$4:$AE$1500,MATCH($C289,'Monthly PEAK Level D'!$C$4:$C$1500,0),MATCH(AJ$4,'Monthly PEAK Level D'!$C$4:$AE$4,0)),"")</f>
        <v/>
      </c>
      <c r="AK289" s="40" t="str">
        <f ca="1">IFERROR(-1*INDEX('Monthly PEAK Level D'!$C$4:$AE$1500,MATCH($C289,'Monthly PEAK Level D'!$C$4:$C$1500,0),MATCH(AK$4,'Monthly PEAK Level D'!$C$4:$AE$4,0)),"")</f>
        <v/>
      </c>
    </row>
    <row r="290" spans="3:37">
      <c r="C290" s="24">
        <f t="shared" si="5"/>
        <v>53966</v>
      </c>
      <c r="D290" s="90" t="s">
        <v>65</v>
      </c>
      <c r="E290" s="91" t="s">
        <v>65</v>
      </c>
      <c r="F290" s="90" t="s">
        <v>65</v>
      </c>
      <c r="G290" s="90" t="s">
        <v>65</v>
      </c>
      <c r="H290" s="90" t="s">
        <v>65</v>
      </c>
      <c r="I290" s="90" t="s">
        <v>65</v>
      </c>
      <c r="J290" s="40" t="str">
        <f ca="1">IFERROR(-1*INDEX('Monthly PEAK Level D'!$C$4:$AE$1500,MATCH($C290,'Monthly PEAK Level D'!$C$4:$C$1500,0),MATCH(J$4,'Monthly PEAK Level D'!$C$4:$AE$4,0)),"")</f>
        <v/>
      </c>
      <c r="K290" s="46"/>
      <c r="L290" s="46"/>
      <c r="M290" s="46"/>
      <c r="N290" s="46"/>
      <c r="O290" s="46"/>
      <c r="P290" s="90" t="s">
        <v>65</v>
      </c>
      <c r="Q290" s="90" t="s">
        <v>65</v>
      </c>
      <c r="R290" s="90" t="s">
        <v>65</v>
      </c>
      <c r="S290" s="40" t="str">
        <f ca="1">IFERROR(-1*INDEX('Monthly PEAK Level D'!$C$4:$AE$1500,MATCH($C290,'Monthly PEAK Level D'!$C$4:$C$1500,0),MATCH(S$4,'Monthly PEAK Level D'!$C$4:$AE$4,0)),"")</f>
        <v/>
      </c>
      <c r="T290" s="46"/>
      <c r="U290" s="46"/>
      <c r="V290" s="46"/>
      <c r="W290" s="46"/>
      <c r="X290" s="40" t="str">
        <f ca="1">IFERROR(-1*INDEX('Monthly PEAK Level D'!$C$4:$AE$1500,MATCH($C290,'Monthly PEAK Level D'!$C$4:$C$1500,0),MATCH(X$4,'Monthly PEAK Level D'!$C$4:$AE$4,0)),"")</f>
        <v/>
      </c>
      <c r="Y290" s="40" t="str">
        <f ca="1">IFERROR(-1*INDEX('Monthly PEAK Level D'!$C$4:$AE$1500,MATCH($C290,'Monthly PEAK Level D'!$C$4:$C$1500,0),MATCH(Y$4,'Monthly PEAK Level D'!$C$4:$AE$4,0)),"")</f>
        <v/>
      </c>
      <c r="AB290" s="40" t="str">
        <f ca="1">IFERROR(-1*INDEX('Monthly PEAK Level D'!$C$4:$AE$1500,MATCH($C290,'Monthly PEAK Level D'!$C$4:$C$1500,0),MATCH(AB$4,'Monthly PEAK Level D'!$C$4:$AE$4,0)),"")</f>
        <v/>
      </c>
      <c r="AC290" s="40" t="str">
        <f ca="1">IFERROR(-1*INDEX('Monthly PEAK Level D'!$C$4:$AE$1500,MATCH($C290,'Monthly PEAK Level D'!$C$4:$C$1500,0),MATCH(AC$4,'Monthly PEAK Level D'!$C$4:$AE$4,0)),"")</f>
        <v/>
      </c>
      <c r="AD290" s="40" t="str">
        <f ca="1">IFERROR(-1*INDEX('Monthly PEAK Level D'!$C$4:$AE$1500,MATCH($C290,'Monthly PEAK Level D'!$C$4:$C$1500,0),MATCH(AD$4,'Monthly PEAK Level D'!$C$4:$AE$4,0)),"")</f>
        <v/>
      </c>
      <c r="AE290" s="40" t="str">
        <f ca="1">IFERROR(-1*INDEX('Monthly PEAK Level D'!$C$4:$AE$1500,MATCH($C290,'Monthly PEAK Level D'!$C$4:$C$1500,0),MATCH(AE$4,'Monthly PEAK Level D'!$C$4:$AE$4,0)),"")</f>
        <v/>
      </c>
      <c r="AF290" s="40" t="str">
        <f ca="1">IFERROR(-1*INDEX('Monthly PEAK Level D'!$C$4:$AE$1500,MATCH($C290,'Monthly PEAK Level D'!$C$4:$C$1500,0),MATCH(AF$4,'Monthly PEAK Level D'!$C$4:$AE$4,0)),"")</f>
        <v/>
      </c>
      <c r="AG290" s="40" t="str">
        <f ca="1">IFERROR(-1*INDEX('Monthly PEAK Level D'!$C$4:$AE$1500,MATCH($C290,'Monthly PEAK Level D'!$C$4:$C$1500,0),MATCH(AG$4,'Monthly PEAK Level D'!$C$4:$AE$4,0)),"")</f>
        <v/>
      </c>
      <c r="AH290" s="40" t="str">
        <f ca="1">IFERROR(-1*INDEX('Monthly PEAK Level D'!$C$4:$AE$1500,MATCH($C290,'Monthly PEAK Level D'!$C$4:$C$1500,0),MATCH(AH$4,'Monthly PEAK Level D'!$C$4:$AE$4,0)),"")</f>
        <v/>
      </c>
      <c r="AI290" s="40" t="str">
        <f ca="1">IFERROR(-1*INDEX('Monthly PEAK Level D'!$C$4:$AE$1500,MATCH($C290,'Monthly PEAK Level D'!$C$4:$C$1500,0),MATCH(AI$4,'Monthly PEAK Level D'!$C$4:$AE$4,0)),"")</f>
        <v/>
      </c>
      <c r="AJ290" s="40" t="str">
        <f ca="1">IFERROR(-1*INDEX('Monthly PEAK Level D'!$C$4:$AE$1500,MATCH($C290,'Monthly PEAK Level D'!$C$4:$C$1500,0),MATCH(AJ$4,'Monthly PEAK Level D'!$C$4:$AE$4,0)),"")</f>
        <v/>
      </c>
      <c r="AK290" s="40" t="str">
        <f ca="1">IFERROR(-1*INDEX('Monthly PEAK Level D'!$C$4:$AE$1500,MATCH($C290,'Monthly PEAK Level D'!$C$4:$C$1500,0),MATCH(AK$4,'Monthly PEAK Level D'!$C$4:$AE$4,0)),"")</f>
        <v/>
      </c>
    </row>
    <row r="291" spans="3:37">
      <c r="C291" s="24">
        <f t="shared" si="5"/>
        <v>53997</v>
      </c>
      <c r="D291" s="90" t="s">
        <v>65</v>
      </c>
      <c r="E291" s="91" t="s">
        <v>65</v>
      </c>
      <c r="F291" s="90" t="s">
        <v>65</v>
      </c>
      <c r="G291" s="90" t="s">
        <v>65</v>
      </c>
      <c r="H291" s="90" t="s">
        <v>65</v>
      </c>
      <c r="I291" s="90" t="s">
        <v>65</v>
      </c>
      <c r="J291" s="40" t="str">
        <f ca="1">IFERROR(-1*INDEX('Monthly PEAK Level D'!$C$4:$AE$1500,MATCH($C291,'Monthly PEAK Level D'!$C$4:$C$1500,0),MATCH(J$4,'Monthly PEAK Level D'!$C$4:$AE$4,0)),"")</f>
        <v/>
      </c>
      <c r="K291" s="46"/>
      <c r="L291" s="46"/>
      <c r="M291" s="46"/>
      <c r="N291" s="46"/>
      <c r="O291" s="46"/>
      <c r="P291" s="90" t="s">
        <v>65</v>
      </c>
      <c r="Q291" s="90" t="s">
        <v>65</v>
      </c>
      <c r="R291" s="90" t="s">
        <v>65</v>
      </c>
      <c r="S291" s="40" t="str">
        <f ca="1">IFERROR(-1*INDEX('Monthly PEAK Level D'!$C$4:$AE$1500,MATCH($C291,'Monthly PEAK Level D'!$C$4:$C$1500,0),MATCH(S$4,'Monthly PEAK Level D'!$C$4:$AE$4,0)),"")</f>
        <v/>
      </c>
      <c r="T291" s="46"/>
      <c r="U291" s="46"/>
      <c r="V291" s="46"/>
      <c r="W291" s="46"/>
      <c r="X291" s="40" t="str">
        <f ca="1">IFERROR(-1*INDEX('Monthly PEAK Level D'!$C$4:$AE$1500,MATCH($C291,'Monthly PEAK Level D'!$C$4:$C$1500,0),MATCH(X$4,'Monthly PEAK Level D'!$C$4:$AE$4,0)),"")</f>
        <v/>
      </c>
      <c r="Y291" s="40" t="str">
        <f ca="1">IFERROR(-1*INDEX('Monthly PEAK Level D'!$C$4:$AE$1500,MATCH($C291,'Monthly PEAK Level D'!$C$4:$C$1500,0),MATCH(Y$4,'Monthly PEAK Level D'!$C$4:$AE$4,0)),"")</f>
        <v/>
      </c>
      <c r="AB291" s="40" t="str">
        <f ca="1">IFERROR(-1*INDEX('Monthly PEAK Level D'!$C$4:$AE$1500,MATCH($C291,'Monthly PEAK Level D'!$C$4:$C$1500,0),MATCH(AB$4,'Monthly PEAK Level D'!$C$4:$AE$4,0)),"")</f>
        <v/>
      </c>
      <c r="AC291" s="40" t="str">
        <f ca="1">IFERROR(-1*INDEX('Monthly PEAK Level D'!$C$4:$AE$1500,MATCH($C291,'Monthly PEAK Level D'!$C$4:$C$1500,0),MATCH(AC$4,'Monthly PEAK Level D'!$C$4:$AE$4,0)),"")</f>
        <v/>
      </c>
      <c r="AD291" s="40" t="str">
        <f ca="1">IFERROR(-1*INDEX('Monthly PEAK Level D'!$C$4:$AE$1500,MATCH($C291,'Monthly PEAK Level D'!$C$4:$C$1500,0),MATCH(AD$4,'Monthly PEAK Level D'!$C$4:$AE$4,0)),"")</f>
        <v/>
      </c>
      <c r="AE291" s="40" t="str">
        <f ca="1">IFERROR(-1*INDEX('Monthly PEAK Level D'!$C$4:$AE$1500,MATCH($C291,'Monthly PEAK Level D'!$C$4:$C$1500,0),MATCH(AE$4,'Monthly PEAK Level D'!$C$4:$AE$4,0)),"")</f>
        <v/>
      </c>
      <c r="AF291" s="40" t="str">
        <f ca="1">IFERROR(-1*INDEX('Monthly PEAK Level D'!$C$4:$AE$1500,MATCH($C291,'Monthly PEAK Level D'!$C$4:$C$1500,0),MATCH(AF$4,'Monthly PEAK Level D'!$C$4:$AE$4,0)),"")</f>
        <v/>
      </c>
      <c r="AG291" s="40" t="str">
        <f ca="1">IFERROR(-1*INDEX('Monthly PEAK Level D'!$C$4:$AE$1500,MATCH($C291,'Monthly PEAK Level D'!$C$4:$C$1500,0),MATCH(AG$4,'Monthly PEAK Level D'!$C$4:$AE$4,0)),"")</f>
        <v/>
      </c>
      <c r="AH291" s="40" t="str">
        <f ca="1">IFERROR(-1*INDEX('Monthly PEAK Level D'!$C$4:$AE$1500,MATCH($C291,'Monthly PEAK Level D'!$C$4:$C$1500,0),MATCH(AH$4,'Monthly PEAK Level D'!$C$4:$AE$4,0)),"")</f>
        <v/>
      </c>
      <c r="AI291" s="40" t="str">
        <f ca="1">IFERROR(-1*INDEX('Monthly PEAK Level D'!$C$4:$AE$1500,MATCH($C291,'Monthly PEAK Level D'!$C$4:$C$1500,0),MATCH(AI$4,'Monthly PEAK Level D'!$C$4:$AE$4,0)),"")</f>
        <v/>
      </c>
      <c r="AJ291" s="40" t="str">
        <f ca="1">IFERROR(-1*INDEX('Monthly PEAK Level D'!$C$4:$AE$1500,MATCH($C291,'Monthly PEAK Level D'!$C$4:$C$1500,0),MATCH(AJ$4,'Monthly PEAK Level D'!$C$4:$AE$4,0)),"")</f>
        <v/>
      </c>
      <c r="AK291" s="40" t="str">
        <f ca="1">IFERROR(-1*INDEX('Monthly PEAK Level D'!$C$4:$AE$1500,MATCH($C291,'Monthly PEAK Level D'!$C$4:$C$1500,0),MATCH(AK$4,'Monthly PEAK Level D'!$C$4:$AE$4,0)),"")</f>
        <v/>
      </c>
    </row>
    <row r="292" spans="3:37">
      <c r="C292" s="24">
        <f t="shared" si="5"/>
        <v>54027</v>
      </c>
      <c r="D292" s="90" t="s">
        <v>65</v>
      </c>
      <c r="E292" s="91" t="s">
        <v>65</v>
      </c>
      <c r="F292" s="90" t="s">
        <v>65</v>
      </c>
      <c r="G292" s="90" t="s">
        <v>65</v>
      </c>
      <c r="H292" s="90" t="s">
        <v>65</v>
      </c>
      <c r="I292" s="90" t="s">
        <v>65</v>
      </c>
      <c r="J292" s="40" t="str">
        <f ca="1">IFERROR(-1*INDEX('Monthly PEAK Level D'!$C$4:$AE$1500,MATCH($C292,'Monthly PEAK Level D'!$C$4:$C$1500,0),MATCH(J$4,'Monthly PEAK Level D'!$C$4:$AE$4,0)),"")</f>
        <v/>
      </c>
      <c r="K292" s="46"/>
      <c r="L292" s="46"/>
      <c r="M292" s="46"/>
      <c r="N292" s="46"/>
      <c r="O292" s="46"/>
      <c r="P292" s="90" t="s">
        <v>65</v>
      </c>
      <c r="Q292" s="90" t="s">
        <v>65</v>
      </c>
      <c r="R292" s="90" t="s">
        <v>65</v>
      </c>
      <c r="S292" s="40" t="str">
        <f ca="1">IFERROR(-1*INDEX('Monthly PEAK Level D'!$C$4:$AE$1500,MATCH($C292,'Monthly PEAK Level D'!$C$4:$C$1500,0),MATCH(S$4,'Monthly PEAK Level D'!$C$4:$AE$4,0)),"")</f>
        <v/>
      </c>
      <c r="T292" s="46"/>
      <c r="U292" s="46"/>
      <c r="V292" s="46"/>
      <c r="W292" s="46"/>
      <c r="X292" s="40" t="str">
        <f ca="1">IFERROR(-1*INDEX('Monthly PEAK Level D'!$C$4:$AE$1500,MATCH($C292,'Monthly PEAK Level D'!$C$4:$C$1500,0),MATCH(X$4,'Monthly PEAK Level D'!$C$4:$AE$4,0)),"")</f>
        <v/>
      </c>
      <c r="Y292" s="40" t="str">
        <f ca="1">IFERROR(-1*INDEX('Monthly PEAK Level D'!$C$4:$AE$1500,MATCH($C292,'Monthly PEAK Level D'!$C$4:$C$1500,0),MATCH(Y$4,'Monthly PEAK Level D'!$C$4:$AE$4,0)),"")</f>
        <v/>
      </c>
      <c r="AB292" s="40" t="str">
        <f ca="1">IFERROR(-1*INDEX('Monthly PEAK Level D'!$C$4:$AE$1500,MATCH($C292,'Monthly PEAK Level D'!$C$4:$C$1500,0),MATCH(AB$4,'Monthly PEAK Level D'!$C$4:$AE$4,0)),"")</f>
        <v/>
      </c>
      <c r="AC292" s="40" t="str">
        <f ca="1">IFERROR(-1*INDEX('Monthly PEAK Level D'!$C$4:$AE$1500,MATCH($C292,'Monthly PEAK Level D'!$C$4:$C$1500,0),MATCH(AC$4,'Monthly PEAK Level D'!$C$4:$AE$4,0)),"")</f>
        <v/>
      </c>
      <c r="AD292" s="40" t="str">
        <f ca="1">IFERROR(-1*INDEX('Monthly PEAK Level D'!$C$4:$AE$1500,MATCH($C292,'Monthly PEAK Level D'!$C$4:$C$1500,0),MATCH(AD$4,'Monthly PEAK Level D'!$C$4:$AE$4,0)),"")</f>
        <v/>
      </c>
      <c r="AE292" s="40" t="str">
        <f ca="1">IFERROR(-1*INDEX('Monthly PEAK Level D'!$C$4:$AE$1500,MATCH($C292,'Monthly PEAK Level D'!$C$4:$C$1500,0),MATCH(AE$4,'Monthly PEAK Level D'!$C$4:$AE$4,0)),"")</f>
        <v/>
      </c>
      <c r="AF292" s="40" t="str">
        <f ca="1">IFERROR(-1*INDEX('Monthly PEAK Level D'!$C$4:$AE$1500,MATCH($C292,'Monthly PEAK Level D'!$C$4:$C$1500,0),MATCH(AF$4,'Monthly PEAK Level D'!$C$4:$AE$4,0)),"")</f>
        <v/>
      </c>
      <c r="AG292" s="40" t="str">
        <f ca="1">IFERROR(-1*INDEX('Monthly PEAK Level D'!$C$4:$AE$1500,MATCH($C292,'Monthly PEAK Level D'!$C$4:$C$1500,0),MATCH(AG$4,'Monthly PEAK Level D'!$C$4:$AE$4,0)),"")</f>
        <v/>
      </c>
      <c r="AH292" s="40" t="str">
        <f ca="1">IFERROR(-1*INDEX('Monthly PEAK Level D'!$C$4:$AE$1500,MATCH($C292,'Monthly PEAK Level D'!$C$4:$C$1500,0),MATCH(AH$4,'Monthly PEAK Level D'!$C$4:$AE$4,0)),"")</f>
        <v/>
      </c>
      <c r="AI292" s="40" t="str">
        <f ca="1">IFERROR(-1*INDEX('Monthly PEAK Level D'!$C$4:$AE$1500,MATCH($C292,'Monthly PEAK Level D'!$C$4:$C$1500,0),MATCH(AI$4,'Monthly PEAK Level D'!$C$4:$AE$4,0)),"")</f>
        <v/>
      </c>
      <c r="AJ292" s="40" t="str">
        <f ca="1">IFERROR(-1*INDEX('Monthly PEAK Level D'!$C$4:$AE$1500,MATCH($C292,'Monthly PEAK Level D'!$C$4:$C$1500,0),MATCH(AJ$4,'Monthly PEAK Level D'!$C$4:$AE$4,0)),"")</f>
        <v/>
      </c>
      <c r="AK292" s="40" t="str">
        <f ca="1">IFERROR(-1*INDEX('Monthly PEAK Level D'!$C$4:$AE$1500,MATCH($C292,'Monthly PEAK Level D'!$C$4:$C$1500,0),MATCH(AK$4,'Monthly PEAK Level D'!$C$4:$AE$4,0)),"")</f>
        <v/>
      </c>
    </row>
    <row r="293" spans="3:37">
      <c r="C293" s="24">
        <f t="shared" si="5"/>
        <v>54058</v>
      </c>
      <c r="D293" s="90" t="s">
        <v>65</v>
      </c>
      <c r="E293" s="91" t="s">
        <v>65</v>
      </c>
      <c r="F293" s="90" t="s">
        <v>65</v>
      </c>
      <c r="G293" s="90" t="s">
        <v>65</v>
      </c>
      <c r="H293" s="90" t="s">
        <v>65</v>
      </c>
      <c r="I293" s="90" t="s">
        <v>65</v>
      </c>
      <c r="J293" s="40" t="str">
        <f ca="1">IFERROR(-1*INDEX('Monthly PEAK Level D'!$C$4:$AE$1500,MATCH($C293,'Monthly PEAK Level D'!$C$4:$C$1500,0),MATCH(J$4,'Monthly PEAK Level D'!$C$4:$AE$4,0)),"")</f>
        <v/>
      </c>
      <c r="K293" s="46"/>
      <c r="L293" s="46"/>
      <c r="M293" s="46"/>
      <c r="N293" s="46"/>
      <c r="O293" s="46"/>
      <c r="P293" s="90" t="s">
        <v>65</v>
      </c>
      <c r="Q293" s="90" t="s">
        <v>65</v>
      </c>
      <c r="R293" s="90" t="s">
        <v>65</v>
      </c>
      <c r="S293" s="40" t="str">
        <f ca="1">IFERROR(-1*INDEX('Monthly PEAK Level D'!$C$4:$AE$1500,MATCH($C293,'Monthly PEAK Level D'!$C$4:$C$1500,0),MATCH(S$4,'Monthly PEAK Level D'!$C$4:$AE$4,0)),"")</f>
        <v/>
      </c>
      <c r="T293" s="46"/>
      <c r="U293" s="46"/>
      <c r="V293" s="46"/>
      <c r="W293" s="46"/>
      <c r="X293" s="40" t="str">
        <f ca="1">IFERROR(-1*INDEX('Monthly PEAK Level D'!$C$4:$AE$1500,MATCH($C293,'Monthly PEAK Level D'!$C$4:$C$1500,0),MATCH(X$4,'Monthly PEAK Level D'!$C$4:$AE$4,0)),"")</f>
        <v/>
      </c>
      <c r="Y293" s="40" t="str">
        <f ca="1">IFERROR(-1*INDEX('Monthly PEAK Level D'!$C$4:$AE$1500,MATCH($C293,'Monthly PEAK Level D'!$C$4:$C$1500,0),MATCH(Y$4,'Monthly PEAK Level D'!$C$4:$AE$4,0)),"")</f>
        <v/>
      </c>
      <c r="AB293" s="40" t="str">
        <f ca="1">IFERROR(-1*INDEX('Monthly PEAK Level D'!$C$4:$AE$1500,MATCH($C293,'Monthly PEAK Level D'!$C$4:$C$1500,0),MATCH(AB$4,'Monthly PEAK Level D'!$C$4:$AE$4,0)),"")</f>
        <v/>
      </c>
      <c r="AC293" s="40" t="str">
        <f ca="1">IFERROR(-1*INDEX('Monthly PEAK Level D'!$C$4:$AE$1500,MATCH($C293,'Monthly PEAK Level D'!$C$4:$C$1500,0),MATCH(AC$4,'Monthly PEAK Level D'!$C$4:$AE$4,0)),"")</f>
        <v/>
      </c>
      <c r="AD293" s="40" t="str">
        <f ca="1">IFERROR(-1*INDEX('Monthly PEAK Level D'!$C$4:$AE$1500,MATCH($C293,'Monthly PEAK Level D'!$C$4:$C$1500,0),MATCH(AD$4,'Monthly PEAK Level D'!$C$4:$AE$4,0)),"")</f>
        <v/>
      </c>
      <c r="AE293" s="40" t="str">
        <f ca="1">IFERROR(-1*INDEX('Monthly PEAK Level D'!$C$4:$AE$1500,MATCH($C293,'Monthly PEAK Level D'!$C$4:$C$1500,0),MATCH(AE$4,'Monthly PEAK Level D'!$C$4:$AE$4,0)),"")</f>
        <v/>
      </c>
      <c r="AF293" s="40" t="str">
        <f ca="1">IFERROR(-1*INDEX('Monthly PEAK Level D'!$C$4:$AE$1500,MATCH($C293,'Monthly PEAK Level D'!$C$4:$C$1500,0),MATCH(AF$4,'Monthly PEAK Level D'!$C$4:$AE$4,0)),"")</f>
        <v/>
      </c>
      <c r="AG293" s="40" t="str">
        <f ca="1">IFERROR(-1*INDEX('Monthly PEAK Level D'!$C$4:$AE$1500,MATCH($C293,'Monthly PEAK Level D'!$C$4:$C$1500,0),MATCH(AG$4,'Monthly PEAK Level D'!$C$4:$AE$4,0)),"")</f>
        <v/>
      </c>
      <c r="AH293" s="40" t="str">
        <f ca="1">IFERROR(-1*INDEX('Monthly PEAK Level D'!$C$4:$AE$1500,MATCH($C293,'Monthly PEAK Level D'!$C$4:$C$1500,0),MATCH(AH$4,'Monthly PEAK Level D'!$C$4:$AE$4,0)),"")</f>
        <v/>
      </c>
      <c r="AI293" s="40" t="str">
        <f ca="1">IFERROR(-1*INDEX('Monthly PEAK Level D'!$C$4:$AE$1500,MATCH($C293,'Monthly PEAK Level D'!$C$4:$C$1500,0),MATCH(AI$4,'Monthly PEAK Level D'!$C$4:$AE$4,0)),"")</f>
        <v/>
      </c>
      <c r="AJ293" s="40" t="str">
        <f ca="1">IFERROR(-1*INDEX('Monthly PEAK Level D'!$C$4:$AE$1500,MATCH($C293,'Monthly PEAK Level D'!$C$4:$C$1500,0),MATCH(AJ$4,'Monthly PEAK Level D'!$C$4:$AE$4,0)),"")</f>
        <v/>
      </c>
      <c r="AK293" s="40" t="str">
        <f ca="1">IFERROR(-1*INDEX('Monthly PEAK Level D'!$C$4:$AE$1500,MATCH($C293,'Monthly PEAK Level D'!$C$4:$C$1500,0),MATCH(AK$4,'Monthly PEAK Level D'!$C$4:$AE$4,0)),"")</f>
        <v/>
      </c>
    </row>
    <row r="294" spans="3:37">
      <c r="C294" s="24">
        <f t="shared" si="5"/>
        <v>54089</v>
      </c>
      <c r="D294" s="90" t="s">
        <v>65</v>
      </c>
      <c r="E294" s="91" t="s">
        <v>65</v>
      </c>
      <c r="F294" s="90" t="s">
        <v>65</v>
      </c>
      <c r="G294" s="90" t="s">
        <v>65</v>
      </c>
      <c r="H294" s="90" t="s">
        <v>65</v>
      </c>
      <c r="I294" s="90" t="s">
        <v>65</v>
      </c>
      <c r="J294" s="40" t="str">
        <f ca="1">IFERROR(-1*INDEX('Monthly PEAK Level D'!$C$4:$AE$1500,MATCH($C294,'Monthly PEAK Level D'!$C$4:$C$1500,0),MATCH(J$4,'Monthly PEAK Level D'!$C$4:$AE$4,0)),"")</f>
        <v/>
      </c>
      <c r="K294" s="46"/>
      <c r="L294" s="46"/>
      <c r="M294" s="46"/>
      <c r="N294" s="46"/>
      <c r="O294" s="46"/>
      <c r="P294" s="90" t="s">
        <v>65</v>
      </c>
      <c r="Q294" s="90" t="s">
        <v>65</v>
      </c>
      <c r="R294" s="90" t="s">
        <v>65</v>
      </c>
      <c r="S294" s="40" t="str">
        <f ca="1">IFERROR(-1*INDEX('Monthly PEAK Level D'!$C$4:$AE$1500,MATCH($C294,'Monthly PEAK Level D'!$C$4:$C$1500,0),MATCH(S$4,'Monthly PEAK Level D'!$C$4:$AE$4,0)),"")</f>
        <v/>
      </c>
      <c r="T294" s="46"/>
      <c r="U294" s="46"/>
      <c r="V294" s="46"/>
      <c r="W294" s="46"/>
      <c r="X294" s="40" t="str">
        <f ca="1">IFERROR(-1*INDEX('Monthly PEAK Level D'!$C$4:$AE$1500,MATCH($C294,'Monthly PEAK Level D'!$C$4:$C$1500,0),MATCH(X$4,'Monthly PEAK Level D'!$C$4:$AE$4,0)),"")</f>
        <v/>
      </c>
      <c r="Y294" s="40" t="str">
        <f ca="1">IFERROR(-1*INDEX('Monthly PEAK Level D'!$C$4:$AE$1500,MATCH($C294,'Monthly PEAK Level D'!$C$4:$C$1500,0),MATCH(Y$4,'Monthly PEAK Level D'!$C$4:$AE$4,0)),"")</f>
        <v/>
      </c>
      <c r="AB294" s="40" t="str">
        <f ca="1">IFERROR(-1*INDEX('Monthly PEAK Level D'!$C$4:$AE$1500,MATCH($C294,'Monthly PEAK Level D'!$C$4:$C$1500,0),MATCH(AB$4,'Monthly PEAK Level D'!$C$4:$AE$4,0)),"")</f>
        <v/>
      </c>
      <c r="AC294" s="40" t="str">
        <f ca="1">IFERROR(-1*INDEX('Monthly PEAK Level D'!$C$4:$AE$1500,MATCH($C294,'Monthly PEAK Level D'!$C$4:$C$1500,0),MATCH(AC$4,'Monthly PEAK Level D'!$C$4:$AE$4,0)),"")</f>
        <v/>
      </c>
      <c r="AD294" s="40" t="str">
        <f ca="1">IFERROR(-1*INDEX('Monthly PEAK Level D'!$C$4:$AE$1500,MATCH($C294,'Monthly PEAK Level D'!$C$4:$C$1500,0),MATCH(AD$4,'Monthly PEAK Level D'!$C$4:$AE$4,0)),"")</f>
        <v/>
      </c>
      <c r="AE294" s="40" t="str">
        <f ca="1">IFERROR(-1*INDEX('Monthly PEAK Level D'!$C$4:$AE$1500,MATCH($C294,'Monthly PEAK Level D'!$C$4:$C$1500,0),MATCH(AE$4,'Monthly PEAK Level D'!$C$4:$AE$4,0)),"")</f>
        <v/>
      </c>
      <c r="AF294" s="40" t="str">
        <f ca="1">IFERROR(-1*INDEX('Monthly PEAK Level D'!$C$4:$AE$1500,MATCH($C294,'Monthly PEAK Level D'!$C$4:$C$1500,0),MATCH(AF$4,'Monthly PEAK Level D'!$C$4:$AE$4,0)),"")</f>
        <v/>
      </c>
      <c r="AG294" s="40" t="str">
        <f ca="1">IFERROR(-1*INDEX('Monthly PEAK Level D'!$C$4:$AE$1500,MATCH($C294,'Monthly PEAK Level D'!$C$4:$C$1500,0),MATCH(AG$4,'Monthly PEAK Level D'!$C$4:$AE$4,0)),"")</f>
        <v/>
      </c>
      <c r="AH294" s="40" t="str">
        <f ca="1">IFERROR(-1*INDEX('Monthly PEAK Level D'!$C$4:$AE$1500,MATCH($C294,'Monthly PEAK Level D'!$C$4:$C$1500,0),MATCH(AH$4,'Monthly PEAK Level D'!$C$4:$AE$4,0)),"")</f>
        <v/>
      </c>
      <c r="AI294" s="40" t="str">
        <f ca="1">IFERROR(-1*INDEX('Monthly PEAK Level D'!$C$4:$AE$1500,MATCH($C294,'Monthly PEAK Level D'!$C$4:$C$1500,0),MATCH(AI$4,'Monthly PEAK Level D'!$C$4:$AE$4,0)),"")</f>
        <v/>
      </c>
      <c r="AJ294" s="40" t="str">
        <f ca="1">IFERROR(-1*INDEX('Monthly PEAK Level D'!$C$4:$AE$1500,MATCH($C294,'Monthly PEAK Level D'!$C$4:$C$1500,0),MATCH(AJ$4,'Monthly PEAK Level D'!$C$4:$AE$4,0)),"")</f>
        <v/>
      </c>
      <c r="AK294" s="40" t="str">
        <f ca="1">IFERROR(-1*INDEX('Monthly PEAK Level D'!$C$4:$AE$1500,MATCH($C294,'Monthly PEAK Level D'!$C$4:$C$1500,0),MATCH(AK$4,'Monthly PEAK Level D'!$C$4:$AE$4,0)),"")</f>
        <v/>
      </c>
    </row>
    <row r="295" spans="3:37">
      <c r="C295" s="24">
        <f t="shared" si="5"/>
        <v>54118</v>
      </c>
      <c r="D295" s="90" t="s">
        <v>65</v>
      </c>
      <c r="E295" s="91" t="s">
        <v>65</v>
      </c>
      <c r="F295" s="90" t="s">
        <v>65</v>
      </c>
      <c r="G295" s="90" t="s">
        <v>65</v>
      </c>
      <c r="H295" s="90" t="s">
        <v>65</v>
      </c>
      <c r="I295" s="90" t="s">
        <v>65</v>
      </c>
      <c r="J295" s="40" t="str">
        <f ca="1">IFERROR(-1*INDEX('Monthly PEAK Level D'!$C$4:$AE$1500,MATCH($C295,'Monthly PEAK Level D'!$C$4:$C$1500,0),MATCH(J$4,'Monthly PEAK Level D'!$C$4:$AE$4,0)),"")</f>
        <v/>
      </c>
      <c r="K295" s="46"/>
      <c r="L295" s="46"/>
      <c r="M295" s="46"/>
      <c r="N295" s="46"/>
      <c r="O295" s="46"/>
      <c r="P295" s="90" t="s">
        <v>65</v>
      </c>
      <c r="Q295" s="90" t="s">
        <v>65</v>
      </c>
      <c r="R295" s="90" t="s">
        <v>65</v>
      </c>
      <c r="S295" s="40" t="str">
        <f ca="1">IFERROR(-1*INDEX('Monthly PEAK Level D'!$C$4:$AE$1500,MATCH($C295,'Monthly PEAK Level D'!$C$4:$C$1500,0),MATCH(S$4,'Monthly PEAK Level D'!$C$4:$AE$4,0)),"")</f>
        <v/>
      </c>
      <c r="T295" s="46"/>
      <c r="U295" s="46"/>
      <c r="V295" s="46"/>
      <c r="W295" s="46"/>
      <c r="X295" s="40" t="str">
        <f ca="1">IFERROR(-1*INDEX('Monthly PEAK Level D'!$C$4:$AE$1500,MATCH($C295,'Monthly PEAK Level D'!$C$4:$C$1500,0),MATCH(X$4,'Monthly PEAK Level D'!$C$4:$AE$4,0)),"")</f>
        <v/>
      </c>
      <c r="Y295" s="40" t="str">
        <f ca="1">IFERROR(-1*INDEX('Monthly PEAK Level D'!$C$4:$AE$1500,MATCH($C295,'Monthly PEAK Level D'!$C$4:$C$1500,0),MATCH(Y$4,'Monthly PEAK Level D'!$C$4:$AE$4,0)),"")</f>
        <v/>
      </c>
      <c r="AB295" s="40" t="str">
        <f ca="1">IFERROR(-1*INDEX('Monthly PEAK Level D'!$C$4:$AE$1500,MATCH($C295,'Monthly PEAK Level D'!$C$4:$C$1500,0),MATCH(AB$4,'Monthly PEAK Level D'!$C$4:$AE$4,0)),"")</f>
        <v/>
      </c>
      <c r="AC295" s="40" t="str">
        <f ca="1">IFERROR(-1*INDEX('Monthly PEAK Level D'!$C$4:$AE$1500,MATCH($C295,'Monthly PEAK Level D'!$C$4:$C$1500,0),MATCH(AC$4,'Monthly PEAK Level D'!$C$4:$AE$4,0)),"")</f>
        <v/>
      </c>
      <c r="AD295" s="40" t="str">
        <f ca="1">IFERROR(-1*INDEX('Monthly PEAK Level D'!$C$4:$AE$1500,MATCH($C295,'Monthly PEAK Level D'!$C$4:$C$1500,0),MATCH(AD$4,'Monthly PEAK Level D'!$C$4:$AE$4,0)),"")</f>
        <v/>
      </c>
      <c r="AE295" s="40" t="str">
        <f ca="1">IFERROR(-1*INDEX('Monthly PEAK Level D'!$C$4:$AE$1500,MATCH($C295,'Monthly PEAK Level D'!$C$4:$C$1500,0),MATCH(AE$4,'Monthly PEAK Level D'!$C$4:$AE$4,0)),"")</f>
        <v/>
      </c>
      <c r="AF295" s="40" t="str">
        <f ca="1">IFERROR(-1*INDEX('Monthly PEAK Level D'!$C$4:$AE$1500,MATCH($C295,'Monthly PEAK Level D'!$C$4:$C$1500,0),MATCH(AF$4,'Monthly PEAK Level D'!$C$4:$AE$4,0)),"")</f>
        <v/>
      </c>
      <c r="AG295" s="40" t="str">
        <f ca="1">IFERROR(-1*INDEX('Monthly PEAK Level D'!$C$4:$AE$1500,MATCH($C295,'Monthly PEAK Level D'!$C$4:$C$1500,0),MATCH(AG$4,'Monthly PEAK Level D'!$C$4:$AE$4,0)),"")</f>
        <v/>
      </c>
      <c r="AH295" s="40" t="str">
        <f ca="1">IFERROR(-1*INDEX('Monthly PEAK Level D'!$C$4:$AE$1500,MATCH($C295,'Monthly PEAK Level D'!$C$4:$C$1500,0),MATCH(AH$4,'Monthly PEAK Level D'!$C$4:$AE$4,0)),"")</f>
        <v/>
      </c>
      <c r="AI295" s="40" t="str">
        <f ca="1">IFERROR(-1*INDEX('Monthly PEAK Level D'!$C$4:$AE$1500,MATCH($C295,'Monthly PEAK Level D'!$C$4:$C$1500,0),MATCH(AI$4,'Monthly PEAK Level D'!$C$4:$AE$4,0)),"")</f>
        <v/>
      </c>
      <c r="AJ295" s="40" t="str">
        <f ca="1">IFERROR(-1*INDEX('Monthly PEAK Level D'!$C$4:$AE$1500,MATCH($C295,'Monthly PEAK Level D'!$C$4:$C$1500,0),MATCH(AJ$4,'Monthly PEAK Level D'!$C$4:$AE$4,0)),"")</f>
        <v/>
      </c>
      <c r="AK295" s="40" t="str">
        <f ca="1">IFERROR(-1*INDEX('Monthly PEAK Level D'!$C$4:$AE$1500,MATCH($C295,'Monthly PEAK Level D'!$C$4:$C$1500,0),MATCH(AK$4,'Monthly PEAK Level D'!$C$4:$AE$4,0)),"")</f>
        <v/>
      </c>
    </row>
    <row r="296" spans="3:37">
      <c r="C296" s="24">
        <f t="shared" si="5"/>
        <v>54149</v>
      </c>
      <c r="D296" s="90" t="s">
        <v>65</v>
      </c>
      <c r="E296" s="91" t="s">
        <v>65</v>
      </c>
      <c r="F296" s="90" t="s">
        <v>65</v>
      </c>
      <c r="G296" s="90" t="s">
        <v>65</v>
      </c>
      <c r="H296" s="90" t="s">
        <v>65</v>
      </c>
      <c r="I296" s="90" t="s">
        <v>65</v>
      </c>
      <c r="J296" s="40" t="str">
        <f ca="1">IFERROR(-1*INDEX('Monthly PEAK Level D'!$C$4:$AE$1500,MATCH($C296,'Monthly PEAK Level D'!$C$4:$C$1500,0),MATCH(J$4,'Monthly PEAK Level D'!$C$4:$AE$4,0)),"")</f>
        <v/>
      </c>
      <c r="K296" s="46"/>
      <c r="L296" s="46"/>
      <c r="M296" s="46"/>
      <c r="N296" s="46"/>
      <c r="O296" s="46"/>
      <c r="P296" s="90" t="s">
        <v>65</v>
      </c>
      <c r="Q296" s="90" t="s">
        <v>65</v>
      </c>
      <c r="R296" s="90" t="s">
        <v>65</v>
      </c>
      <c r="S296" s="40" t="str">
        <f ca="1">IFERROR(-1*INDEX('Monthly PEAK Level D'!$C$4:$AE$1500,MATCH($C296,'Monthly PEAK Level D'!$C$4:$C$1500,0),MATCH(S$4,'Monthly PEAK Level D'!$C$4:$AE$4,0)),"")</f>
        <v/>
      </c>
      <c r="T296" s="46"/>
      <c r="U296" s="46"/>
      <c r="V296" s="46"/>
      <c r="W296" s="46"/>
      <c r="X296" s="40" t="str">
        <f ca="1">IFERROR(-1*INDEX('Monthly PEAK Level D'!$C$4:$AE$1500,MATCH($C296,'Monthly PEAK Level D'!$C$4:$C$1500,0),MATCH(X$4,'Monthly PEAK Level D'!$C$4:$AE$4,0)),"")</f>
        <v/>
      </c>
      <c r="Y296" s="40" t="str">
        <f ca="1">IFERROR(-1*INDEX('Monthly PEAK Level D'!$C$4:$AE$1500,MATCH($C296,'Monthly PEAK Level D'!$C$4:$C$1500,0),MATCH(Y$4,'Monthly PEAK Level D'!$C$4:$AE$4,0)),"")</f>
        <v/>
      </c>
      <c r="AB296" s="40" t="str">
        <f ca="1">IFERROR(-1*INDEX('Monthly PEAK Level D'!$C$4:$AE$1500,MATCH($C296,'Monthly PEAK Level D'!$C$4:$C$1500,0),MATCH(AB$4,'Monthly PEAK Level D'!$C$4:$AE$4,0)),"")</f>
        <v/>
      </c>
      <c r="AC296" s="40" t="str">
        <f ca="1">IFERROR(-1*INDEX('Monthly PEAK Level D'!$C$4:$AE$1500,MATCH($C296,'Monthly PEAK Level D'!$C$4:$C$1500,0),MATCH(AC$4,'Monthly PEAK Level D'!$C$4:$AE$4,0)),"")</f>
        <v/>
      </c>
      <c r="AD296" s="40" t="str">
        <f ca="1">IFERROR(-1*INDEX('Monthly PEAK Level D'!$C$4:$AE$1500,MATCH($C296,'Monthly PEAK Level D'!$C$4:$C$1500,0),MATCH(AD$4,'Monthly PEAK Level D'!$C$4:$AE$4,0)),"")</f>
        <v/>
      </c>
      <c r="AE296" s="40" t="str">
        <f ca="1">IFERROR(-1*INDEX('Monthly PEAK Level D'!$C$4:$AE$1500,MATCH($C296,'Monthly PEAK Level D'!$C$4:$C$1500,0),MATCH(AE$4,'Monthly PEAK Level D'!$C$4:$AE$4,0)),"")</f>
        <v/>
      </c>
      <c r="AF296" s="40" t="str">
        <f ca="1">IFERROR(-1*INDEX('Monthly PEAK Level D'!$C$4:$AE$1500,MATCH($C296,'Monthly PEAK Level D'!$C$4:$C$1500,0),MATCH(AF$4,'Monthly PEAK Level D'!$C$4:$AE$4,0)),"")</f>
        <v/>
      </c>
      <c r="AG296" s="40" t="str">
        <f ca="1">IFERROR(-1*INDEX('Monthly PEAK Level D'!$C$4:$AE$1500,MATCH($C296,'Monthly PEAK Level D'!$C$4:$C$1500,0),MATCH(AG$4,'Monthly PEAK Level D'!$C$4:$AE$4,0)),"")</f>
        <v/>
      </c>
      <c r="AH296" s="40" t="str">
        <f ca="1">IFERROR(-1*INDEX('Monthly PEAK Level D'!$C$4:$AE$1500,MATCH($C296,'Monthly PEAK Level D'!$C$4:$C$1500,0),MATCH(AH$4,'Monthly PEAK Level D'!$C$4:$AE$4,0)),"")</f>
        <v/>
      </c>
      <c r="AI296" s="40" t="str">
        <f ca="1">IFERROR(-1*INDEX('Monthly PEAK Level D'!$C$4:$AE$1500,MATCH($C296,'Monthly PEAK Level D'!$C$4:$C$1500,0),MATCH(AI$4,'Monthly PEAK Level D'!$C$4:$AE$4,0)),"")</f>
        <v/>
      </c>
      <c r="AJ296" s="40" t="str">
        <f ca="1">IFERROR(-1*INDEX('Monthly PEAK Level D'!$C$4:$AE$1500,MATCH($C296,'Monthly PEAK Level D'!$C$4:$C$1500,0),MATCH(AJ$4,'Monthly PEAK Level D'!$C$4:$AE$4,0)),"")</f>
        <v/>
      </c>
      <c r="AK296" s="40" t="str">
        <f ca="1">IFERROR(-1*INDEX('Monthly PEAK Level D'!$C$4:$AE$1500,MATCH($C296,'Monthly PEAK Level D'!$C$4:$C$1500,0),MATCH(AK$4,'Monthly PEAK Level D'!$C$4:$AE$4,0)),"")</f>
        <v/>
      </c>
    </row>
    <row r="297" spans="3:37">
      <c r="C297" s="24">
        <f t="shared" si="5"/>
        <v>54179</v>
      </c>
      <c r="D297" s="90" t="s">
        <v>65</v>
      </c>
      <c r="E297" s="91" t="s">
        <v>65</v>
      </c>
      <c r="F297" s="90" t="s">
        <v>65</v>
      </c>
      <c r="G297" s="90" t="s">
        <v>65</v>
      </c>
      <c r="H297" s="90" t="s">
        <v>65</v>
      </c>
      <c r="I297" s="90" t="s">
        <v>65</v>
      </c>
      <c r="J297" s="40" t="str">
        <f ca="1">IFERROR(-1*INDEX('Monthly PEAK Level D'!$C$4:$AE$1500,MATCH($C297,'Monthly PEAK Level D'!$C$4:$C$1500,0),MATCH(J$4,'Monthly PEAK Level D'!$C$4:$AE$4,0)),"")</f>
        <v/>
      </c>
      <c r="K297" s="46"/>
      <c r="L297" s="46"/>
      <c r="M297" s="46"/>
      <c r="N297" s="46"/>
      <c r="O297" s="46"/>
      <c r="P297" s="90" t="s">
        <v>65</v>
      </c>
      <c r="Q297" s="90" t="s">
        <v>65</v>
      </c>
      <c r="R297" s="90" t="s">
        <v>65</v>
      </c>
      <c r="S297" s="40" t="str">
        <f ca="1">IFERROR(-1*INDEX('Monthly PEAK Level D'!$C$4:$AE$1500,MATCH($C297,'Monthly PEAK Level D'!$C$4:$C$1500,0),MATCH(S$4,'Monthly PEAK Level D'!$C$4:$AE$4,0)),"")</f>
        <v/>
      </c>
      <c r="T297" s="46"/>
      <c r="U297" s="46"/>
      <c r="V297" s="46"/>
      <c r="W297" s="46"/>
      <c r="X297" s="40" t="str">
        <f ca="1">IFERROR(-1*INDEX('Monthly PEAK Level D'!$C$4:$AE$1500,MATCH($C297,'Monthly PEAK Level D'!$C$4:$C$1500,0),MATCH(X$4,'Monthly PEAK Level D'!$C$4:$AE$4,0)),"")</f>
        <v/>
      </c>
      <c r="Y297" s="40" t="str">
        <f ca="1">IFERROR(-1*INDEX('Monthly PEAK Level D'!$C$4:$AE$1500,MATCH($C297,'Monthly PEAK Level D'!$C$4:$C$1500,0),MATCH(Y$4,'Monthly PEAK Level D'!$C$4:$AE$4,0)),"")</f>
        <v/>
      </c>
      <c r="AB297" s="40" t="str">
        <f ca="1">IFERROR(-1*INDEX('Monthly PEAK Level D'!$C$4:$AE$1500,MATCH($C297,'Monthly PEAK Level D'!$C$4:$C$1500,0),MATCH(AB$4,'Monthly PEAK Level D'!$C$4:$AE$4,0)),"")</f>
        <v/>
      </c>
      <c r="AC297" s="40" t="str">
        <f ca="1">IFERROR(-1*INDEX('Monthly PEAK Level D'!$C$4:$AE$1500,MATCH($C297,'Monthly PEAK Level D'!$C$4:$C$1500,0),MATCH(AC$4,'Monthly PEAK Level D'!$C$4:$AE$4,0)),"")</f>
        <v/>
      </c>
      <c r="AD297" s="40" t="str">
        <f ca="1">IFERROR(-1*INDEX('Monthly PEAK Level D'!$C$4:$AE$1500,MATCH($C297,'Monthly PEAK Level D'!$C$4:$C$1500,0),MATCH(AD$4,'Monthly PEAK Level D'!$C$4:$AE$4,0)),"")</f>
        <v/>
      </c>
      <c r="AE297" s="40" t="str">
        <f ca="1">IFERROR(-1*INDEX('Monthly PEAK Level D'!$C$4:$AE$1500,MATCH($C297,'Monthly PEAK Level D'!$C$4:$C$1500,0),MATCH(AE$4,'Monthly PEAK Level D'!$C$4:$AE$4,0)),"")</f>
        <v/>
      </c>
      <c r="AF297" s="40" t="str">
        <f ca="1">IFERROR(-1*INDEX('Monthly PEAK Level D'!$C$4:$AE$1500,MATCH($C297,'Monthly PEAK Level D'!$C$4:$C$1500,0),MATCH(AF$4,'Monthly PEAK Level D'!$C$4:$AE$4,0)),"")</f>
        <v/>
      </c>
      <c r="AG297" s="40" t="str">
        <f ca="1">IFERROR(-1*INDEX('Monthly PEAK Level D'!$C$4:$AE$1500,MATCH($C297,'Monthly PEAK Level D'!$C$4:$C$1500,0),MATCH(AG$4,'Monthly PEAK Level D'!$C$4:$AE$4,0)),"")</f>
        <v/>
      </c>
      <c r="AH297" s="40" t="str">
        <f ca="1">IFERROR(-1*INDEX('Monthly PEAK Level D'!$C$4:$AE$1500,MATCH($C297,'Monthly PEAK Level D'!$C$4:$C$1500,0),MATCH(AH$4,'Monthly PEAK Level D'!$C$4:$AE$4,0)),"")</f>
        <v/>
      </c>
      <c r="AI297" s="40" t="str">
        <f ca="1">IFERROR(-1*INDEX('Monthly PEAK Level D'!$C$4:$AE$1500,MATCH($C297,'Monthly PEAK Level D'!$C$4:$C$1500,0),MATCH(AI$4,'Monthly PEAK Level D'!$C$4:$AE$4,0)),"")</f>
        <v/>
      </c>
      <c r="AJ297" s="40" t="str">
        <f ca="1">IFERROR(-1*INDEX('Monthly PEAK Level D'!$C$4:$AE$1500,MATCH($C297,'Monthly PEAK Level D'!$C$4:$C$1500,0),MATCH(AJ$4,'Monthly PEAK Level D'!$C$4:$AE$4,0)),"")</f>
        <v/>
      </c>
      <c r="AK297" s="40" t="str">
        <f ca="1">IFERROR(-1*INDEX('Monthly PEAK Level D'!$C$4:$AE$1500,MATCH($C297,'Monthly PEAK Level D'!$C$4:$C$1500,0),MATCH(AK$4,'Monthly PEAK Level D'!$C$4:$AE$4,0)),"")</f>
        <v/>
      </c>
    </row>
    <row r="298" spans="3:37">
      <c r="C298" s="24">
        <f t="shared" si="5"/>
        <v>54210</v>
      </c>
      <c r="D298" s="90" t="s">
        <v>65</v>
      </c>
      <c r="E298" s="91" t="s">
        <v>65</v>
      </c>
      <c r="F298" s="90" t="s">
        <v>65</v>
      </c>
      <c r="G298" s="90" t="s">
        <v>65</v>
      </c>
      <c r="H298" s="90" t="s">
        <v>65</v>
      </c>
      <c r="I298" s="90" t="s">
        <v>65</v>
      </c>
      <c r="J298" s="40" t="str">
        <f ca="1">IFERROR(-1*INDEX('Monthly PEAK Level D'!$C$4:$AE$1500,MATCH($C298,'Monthly PEAK Level D'!$C$4:$C$1500,0),MATCH(J$4,'Monthly PEAK Level D'!$C$4:$AE$4,0)),"")</f>
        <v/>
      </c>
      <c r="K298" s="46"/>
      <c r="L298" s="46"/>
      <c r="M298" s="46"/>
      <c r="N298" s="46"/>
      <c r="O298" s="46"/>
      <c r="P298" s="90" t="s">
        <v>65</v>
      </c>
      <c r="Q298" s="90" t="s">
        <v>65</v>
      </c>
      <c r="R298" s="90" t="s">
        <v>65</v>
      </c>
      <c r="S298" s="40" t="str">
        <f ca="1">IFERROR(-1*INDEX('Monthly PEAK Level D'!$C$4:$AE$1500,MATCH($C298,'Monthly PEAK Level D'!$C$4:$C$1500,0),MATCH(S$4,'Monthly PEAK Level D'!$C$4:$AE$4,0)),"")</f>
        <v/>
      </c>
      <c r="T298" s="46"/>
      <c r="U298" s="46"/>
      <c r="V298" s="46"/>
      <c r="W298" s="46"/>
      <c r="X298" s="40" t="str">
        <f ca="1">IFERROR(-1*INDEX('Monthly PEAK Level D'!$C$4:$AE$1500,MATCH($C298,'Monthly PEAK Level D'!$C$4:$C$1500,0),MATCH(X$4,'Monthly PEAK Level D'!$C$4:$AE$4,0)),"")</f>
        <v/>
      </c>
      <c r="Y298" s="40" t="str">
        <f ca="1">IFERROR(-1*INDEX('Monthly PEAK Level D'!$C$4:$AE$1500,MATCH($C298,'Monthly PEAK Level D'!$C$4:$C$1500,0),MATCH(Y$4,'Monthly PEAK Level D'!$C$4:$AE$4,0)),"")</f>
        <v/>
      </c>
      <c r="AB298" s="40" t="str">
        <f ca="1">IFERROR(-1*INDEX('Monthly PEAK Level D'!$C$4:$AE$1500,MATCH($C298,'Monthly PEAK Level D'!$C$4:$C$1500,0),MATCH(AB$4,'Monthly PEAK Level D'!$C$4:$AE$4,0)),"")</f>
        <v/>
      </c>
      <c r="AC298" s="40" t="str">
        <f ca="1">IFERROR(-1*INDEX('Monthly PEAK Level D'!$C$4:$AE$1500,MATCH($C298,'Monthly PEAK Level D'!$C$4:$C$1500,0),MATCH(AC$4,'Monthly PEAK Level D'!$C$4:$AE$4,0)),"")</f>
        <v/>
      </c>
      <c r="AD298" s="40" t="str">
        <f ca="1">IFERROR(-1*INDEX('Monthly PEAK Level D'!$C$4:$AE$1500,MATCH($C298,'Monthly PEAK Level D'!$C$4:$C$1500,0),MATCH(AD$4,'Monthly PEAK Level D'!$C$4:$AE$4,0)),"")</f>
        <v/>
      </c>
      <c r="AE298" s="40" t="str">
        <f ca="1">IFERROR(-1*INDEX('Monthly PEAK Level D'!$C$4:$AE$1500,MATCH($C298,'Monthly PEAK Level D'!$C$4:$C$1500,0),MATCH(AE$4,'Monthly PEAK Level D'!$C$4:$AE$4,0)),"")</f>
        <v/>
      </c>
      <c r="AF298" s="40" t="str">
        <f ca="1">IFERROR(-1*INDEX('Monthly PEAK Level D'!$C$4:$AE$1500,MATCH($C298,'Monthly PEAK Level D'!$C$4:$C$1500,0),MATCH(AF$4,'Monthly PEAK Level D'!$C$4:$AE$4,0)),"")</f>
        <v/>
      </c>
      <c r="AG298" s="40" t="str">
        <f ca="1">IFERROR(-1*INDEX('Monthly PEAK Level D'!$C$4:$AE$1500,MATCH($C298,'Monthly PEAK Level D'!$C$4:$C$1500,0),MATCH(AG$4,'Monthly PEAK Level D'!$C$4:$AE$4,0)),"")</f>
        <v/>
      </c>
      <c r="AH298" s="40" t="str">
        <f ca="1">IFERROR(-1*INDEX('Monthly PEAK Level D'!$C$4:$AE$1500,MATCH($C298,'Monthly PEAK Level D'!$C$4:$C$1500,0),MATCH(AH$4,'Monthly PEAK Level D'!$C$4:$AE$4,0)),"")</f>
        <v/>
      </c>
      <c r="AI298" s="40" t="str">
        <f ca="1">IFERROR(-1*INDEX('Monthly PEAK Level D'!$C$4:$AE$1500,MATCH($C298,'Monthly PEAK Level D'!$C$4:$C$1500,0),MATCH(AI$4,'Monthly PEAK Level D'!$C$4:$AE$4,0)),"")</f>
        <v/>
      </c>
      <c r="AJ298" s="40" t="str">
        <f ca="1">IFERROR(-1*INDEX('Monthly PEAK Level D'!$C$4:$AE$1500,MATCH($C298,'Monthly PEAK Level D'!$C$4:$C$1500,0),MATCH(AJ$4,'Monthly PEAK Level D'!$C$4:$AE$4,0)),"")</f>
        <v/>
      </c>
      <c r="AK298" s="40" t="str">
        <f ca="1">IFERROR(-1*INDEX('Monthly PEAK Level D'!$C$4:$AE$1500,MATCH($C298,'Monthly PEAK Level D'!$C$4:$C$1500,0),MATCH(AK$4,'Monthly PEAK Level D'!$C$4:$AE$4,0)),"")</f>
        <v/>
      </c>
    </row>
    <row r="299" spans="3:37">
      <c r="C299" s="24">
        <f>DATE(YEAR(C298),MONTH(C298)+1,1)</f>
        <v>54240</v>
      </c>
      <c r="D299" s="90" t="s">
        <v>65</v>
      </c>
      <c r="E299" s="91" t="s">
        <v>65</v>
      </c>
      <c r="F299" s="90" t="s">
        <v>65</v>
      </c>
      <c r="G299" s="90" t="s">
        <v>65</v>
      </c>
      <c r="H299" s="90" t="s">
        <v>65</v>
      </c>
      <c r="I299" s="90" t="s">
        <v>65</v>
      </c>
      <c r="J299" s="40" t="str">
        <f ca="1">IFERROR(-1*INDEX('Monthly PEAK Level D'!$C$4:$AE$1500,MATCH($C299,'Monthly PEAK Level D'!$C$4:$C$1500,0),MATCH(J$4,'Monthly PEAK Level D'!$C$4:$AE$4,0)),"")</f>
        <v/>
      </c>
      <c r="K299" s="46"/>
      <c r="L299" s="46"/>
      <c r="M299" s="46"/>
      <c r="N299" s="46"/>
      <c r="O299" s="46"/>
      <c r="P299" s="90" t="s">
        <v>65</v>
      </c>
      <c r="Q299" s="90" t="s">
        <v>65</v>
      </c>
      <c r="R299" s="90" t="s">
        <v>65</v>
      </c>
      <c r="S299" s="40" t="str">
        <f ca="1">IFERROR(-1*INDEX('Monthly PEAK Level D'!$C$4:$AE$1500,MATCH($C299,'Monthly PEAK Level D'!$C$4:$C$1500,0),MATCH(S$4,'Monthly PEAK Level D'!$C$4:$AE$4,0)),"")</f>
        <v/>
      </c>
      <c r="T299" s="46"/>
      <c r="U299" s="46"/>
      <c r="V299" s="46"/>
      <c r="W299" s="46"/>
      <c r="X299" s="40" t="str">
        <f ca="1">IFERROR(-1*INDEX('Monthly PEAK Level D'!$C$4:$AE$1500,MATCH($C299,'Monthly PEAK Level D'!$C$4:$C$1500,0),MATCH(X$4,'Monthly PEAK Level D'!$C$4:$AE$4,0)),"")</f>
        <v/>
      </c>
      <c r="Y299" s="40" t="str">
        <f ca="1">IFERROR(-1*INDEX('Monthly PEAK Level D'!$C$4:$AE$1500,MATCH($C299,'Monthly PEAK Level D'!$C$4:$C$1500,0),MATCH(Y$4,'Monthly PEAK Level D'!$C$4:$AE$4,0)),"")</f>
        <v/>
      </c>
      <c r="AB299" s="40" t="str">
        <f ca="1">IFERROR(-1*INDEX('Monthly PEAK Level D'!$C$4:$AE$1500,MATCH($C299,'Monthly PEAK Level D'!$C$4:$C$1500,0),MATCH(AB$4,'Monthly PEAK Level D'!$C$4:$AE$4,0)),"")</f>
        <v/>
      </c>
      <c r="AC299" s="40" t="str">
        <f ca="1">IFERROR(-1*INDEX('Monthly PEAK Level D'!$C$4:$AE$1500,MATCH($C299,'Monthly PEAK Level D'!$C$4:$C$1500,0),MATCH(AC$4,'Monthly PEAK Level D'!$C$4:$AE$4,0)),"")</f>
        <v/>
      </c>
      <c r="AD299" s="40" t="str">
        <f ca="1">IFERROR(-1*INDEX('Monthly PEAK Level D'!$C$4:$AE$1500,MATCH($C299,'Monthly PEAK Level D'!$C$4:$C$1500,0),MATCH(AD$4,'Monthly PEAK Level D'!$C$4:$AE$4,0)),"")</f>
        <v/>
      </c>
      <c r="AE299" s="40" t="str">
        <f ca="1">IFERROR(-1*INDEX('Monthly PEAK Level D'!$C$4:$AE$1500,MATCH($C299,'Monthly PEAK Level D'!$C$4:$C$1500,0),MATCH(AE$4,'Monthly PEAK Level D'!$C$4:$AE$4,0)),"")</f>
        <v/>
      </c>
      <c r="AF299" s="40" t="str">
        <f ca="1">IFERROR(-1*INDEX('Monthly PEAK Level D'!$C$4:$AE$1500,MATCH($C299,'Monthly PEAK Level D'!$C$4:$C$1500,0),MATCH(AF$4,'Monthly PEAK Level D'!$C$4:$AE$4,0)),"")</f>
        <v/>
      </c>
      <c r="AG299" s="40" t="str">
        <f ca="1">IFERROR(-1*INDEX('Monthly PEAK Level D'!$C$4:$AE$1500,MATCH($C299,'Monthly PEAK Level D'!$C$4:$C$1500,0),MATCH(AG$4,'Monthly PEAK Level D'!$C$4:$AE$4,0)),"")</f>
        <v/>
      </c>
      <c r="AH299" s="40" t="str">
        <f ca="1">IFERROR(-1*INDEX('Monthly PEAK Level D'!$C$4:$AE$1500,MATCH($C299,'Monthly PEAK Level D'!$C$4:$C$1500,0),MATCH(AH$4,'Monthly PEAK Level D'!$C$4:$AE$4,0)),"")</f>
        <v/>
      </c>
      <c r="AI299" s="40" t="str">
        <f ca="1">IFERROR(-1*INDEX('Monthly PEAK Level D'!$C$4:$AE$1500,MATCH($C299,'Monthly PEAK Level D'!$C$4:$C$1500,0),MATCH(AI$4,'Monthly PEAK Level D'!$C$4:$AE$4,0)),"")</f>
        <v/>
      </c>
      <c r="AJ299" s="40" t="str">
        <f ca="1">IFERROR(-1*INDEX('Monthly PEAK Level D'!$C$4:$AE$1500,MATCH($C299,'Monthly PEAK Level D'!$C$4:$C$1500,0),MATCH(AJ$4,'Monthly PEAK Level D'!$C$4:$AE$4,0)),"")</f>
        <v/>
      </c>
      <c r="AK299" s="40" t="str">
        <f ca="1">IFERROR(-1*INDEX('Monthly PEAK Level D'!$C$4:$AE$1500,MATCH($C299,'Monthly PEAK Level D'!$C$4:$C$1500,0),MATCH(AK$4,'Monthly PEAK Level D'!$C$4:$AE$4,0)),"")</f>
        <v/>
      </c>
    </row>
    <row r="300" spans="3:37">
      <c r="C300" s="24">
        <f t="shared" ref="C300:C316" si="6">DATE(YEAR(C299),MONTH(C299)+1,1)</f>
        <v>54271</v>
      </c>
      <c r="D300" s="90" t="s">
        <v>65</v>
      </c>
      <c r="E300" s="91" t="s">
        <v>65</v>
      </c>
      <c r="F300" s="90" t="s">
        <v>65</v>
      </c>
      <c r="G300" s="90" t="s">
        <v>65</v>
      </c>
      <c r="H300" s="90" t="s">
        <v>65</v>
      </c>
      <c r="I300" s="90" t="s">
        <v>65</v>
      </c>
      <c r="J300" s="40" t="str">
        <f ca="1">IFERROR(-1*INDEX('Monthly PEAK Level D'!$C$4:$AE$1500,MATCH($C300,'Monthly PEAK Level D'!$C$4:$C$1500,0),MATCH(J$4,'Monthly PEAK Level D'!$C$4:$AE$4,0)),"")</f>
        <v/>
      </c>
      <c r="K300" s="46"/>
      <c r="L300" s="46"/>
      <c r="M300" s="46"/>
      <c r="N300" s="46"/>
      <c r="O300" s="46"/>
      <c r="P300" s="90" t="s">
        <v>65</v>
      </c>
      <c r="Q300" s="90" t="s">
        <v>65</v>
      </c>
      <c r="R300" s="90" t="s">
        <v>65</v>
      </c>
      <c r="S300" s="40" t="str">
        <f ca="1">IFERROR(-1*INDEX('Monthly PEAK Level D'!$C$4:$AE$1500,MATCH($C300,'Monthly PEAK Level D'!$C$4:$C$1500,0),MATCH(S$4,'Monthly PEAK Level D'!$C$4:$AE$4,0)),"")</f>
        <v/>
      </c>
      <c r="T300" s="46"/>
      <c r="U300" s="46"/>
      <c r="V300" s="46"/>
      <c r="W300" s="46"/>
      <c r="X300" s="40" t="str">
        <f ca="1">IFERROR(-1*INDEX('Monthly PEAK Level D'!$C$4:$AE$1500,MATCH($C300,'Monthly PEAK Level D'!$C$4:$C$1500,0),MATCH(X$4,'Monthly PEAK Level D'!$C$4:$AE$4,0)),"")</f>
        <v/>
      </c>
      <c r="Y300" s="40" t="str">
        <f ca="1">IFERROR(-1*INDEX('Monthly PEAK Level D'!$C$4:$AE$1500,MATCH($C300,'Monthly PEAK Level D'!$C$4:$C$1500,0),MATCH(Y$4,'Monthly PEAK Level D'!$C$4:$AE$4,0)),"")</f>
        <v/>
      </c>
      <c r="AB300" s="40" t="str">
        <f ca="1">IFERROR(-1*INDEX('Monthly PEAK Level D'!$C$4:$AE$1500,MATCH($C300,'Monthly PEAK Level D'!$C$4:$C$1500,0),MATCH(AB$4,'Monthly PEAK Level D'!$C$4:$AE$4,0)),"")</f>
        <v/>
      </c>
      <c r="AC300" s="40" t="str">
        <f ca="1">IFERROR(-1*INDEX('Monthly PEAK Level D'!$C$4:$AE$1500,MATCH($C300,'Monthly PEAK Level D'!$C$4:$C$1500,0),MATCH(AC$4,'Monthly PEAK Level D'!$C$4:$AE$4,0)),"")</f>
        <v/>
      </c>
      <c r="AD300" s="40" t="str">
        <f ca="1">IFERROR(-1*INDEX('Monthly PEAK Level D'!$C$4:$AE$1500,MATCH($C300,'Monthly PEAK Level D'!$C$4:$C$1500,0),MATCH(AD$4,'Monthly PEAK Level D'!$C$4:$AE$4,0)),"")</f>
        <v/>
      </c>
      <c r="AE300" s="40" t="str">
        <f ca="1">IFERROR(-1*INDEX('Monthly PEAK Level D'!$C$4:$AE$1500,MATCH($C300,'Monthly PEAK Level D'!$C$4:$C$1500,0),MATCH(AE$4,'Monthly PEAK Level D'!$C$4:$AE$4,0)),"")</f>
        <v/>
      </c>
      <c r="AF300" s="40" t="str">
        <f ca="1">IFERROR(-1*INDEX('Monthly PEAK Level D'!$C$4:$AE$1500,MATCH($C300,'Monthly PEAK Level D'!$C$4:$C$1500,0),MATCH(AF$4,'Monthly PEAK Level D'!$C$4:$AE$4,0)),"")</f>
        <v/>
      </c>
      <c r="AG300" s="40" t="str">
        <f ca="1">IFERROR(-1*INDEX('Monthly PEAK Level D'!$C$4:$AE$1500,MATCH($C300,'Monthly PEAK Level D'!$C$4:$C$1500,0),MATCH(AG$4,'Monthly PEAK Level D'!$C$4:$AE$4,0)),"")</f>
        <v/>
      </c>
      <c r="AH300" s="40" t="str">
        <f ca="1">IFERROR(-1*INDEX('Monthly PEAK Level D'!$C$4:$AE$1500,MATCH($C300,'Monthly PEAK Level D'!$C$4:$C$1500,0),MATCH(AH$4,'Monthly PEAK Level D'!$C$4:$AE$4,0)),"")</f>
        <v/>
      </c>
      <c r="AI300" s="40" t="str">
        <f ca="1">IFERROR(-1*INDEX('Monthly PEAK Level D'!$C$4:$AE$1500,MATCH($C300,'Monthly PEAK Level D'!$C$4:$C$1500,0),MATCH(AI$4,'Monthly PEAK Level D'!$C$4:$AE$4,0)),"")</f>
        <v/>
      </c>
      <c r="AJ300" s="40" t="str">
        <f ca="1">IFERROR(-1*INDEX('Monthly PEAK Level D'!$C$4:$AE$1500,MATCH($C300,'Monthly PEAK Level D'!$C$4:$C$1500,0),MATCH(AJ$4,'Monthly PEAK Level D'!$C$4:$AE$4,0)),"")</f>
        <v/>
      </c>
      <c r="AK300" s="40" t="str">
        <f ca="1">IFERROR(-1*INDEX('Monthly PEAK Level D'!$C$4:$AE$1500,MATCH($C300,'Monthly PEAK Level D'!$C$4:$C$1500,0),MATCH(AK$4,'Monthly PEAK Level D'!$C$4:$AE$4,0)),"")</f>
        <v/>
      </c>
    </row>
    <row r="301" spans="3:37">
      <c r="C301" s="24">
        <f t="shared" si="6"/>
        <v>54302</v>
      </c>
      <c r="D301" s="90" t="s">
        <v>65</v>
      </c>
      <c r="E301" s="91" t="s">
        <v>65</v>
      </c>
      <c r="F301" s="90" t="s">
        <v>65</v>
      </c>
      <c r="G301" s="90" t="s">
        <v>65</v>
      </c>
      <c r="H301" s="90" t="s">
        <v>65</v>
      </c>
      <c r="I301" s="90" t="s">
        <v>65</v>
      </c>
      <c r="J301" s="40" t="str">
        <f ca="1">IFERROR(-1*INDEX('Monthly PEAK Level D'!$C$4:$AE$1500,MATCH($C301,'Monthly PEAK Level D'!$C$4:$C$1500,0),MATCH(J$4,'Monthly PEAK Level D'!$C$4:$AE$4,0)),"")</f>
        <v/>
      </c>
      <c r="K301" s="46"/>
      <c r="L301" s="46"/>
      <c r="M301" s="46"/>
      <c r="N301" s="46"/>
      <c r="O301" s="46"/>
      <c r="P301" s="90" t="s">
        <v>65</v>
      </c>
      <c r="Q301" s="90" t="s">
        <v>65</v>
      </c>
      <c r="R301" s="90" t="s">
        <v>65</v>
      </c>
      <c r="S301" s="40" t="str">
        <f ca="1">IFERROR(-1*INDEX('Monthly PEAK Level D'!$C$4:$AE$1500,MATCH($C301,'Monthly PEAK Level D'!$C$4:$C$1500,0),MATCH(S$4,'Monthly PEAK Level D'!$C$4:$AE$4,0)),"")</f>
        <v/>
      </c>
      <c r="T301" s="46"/>
      <c r="U301" s="46"/>
      <c r="V301" s="46"/>
      <c r="W301" s="46"/>
      <c r="X301" s="40" t="str">
        <f ca="1">IFERROR(-1*INDEX('Monthly PEAK Level D'!$C$4:$AE$1500,MATCH($C301,'Monthly PEAK Level D'!$C$4:$C$1500,0),MATCH(X$4,'Monthly PEAK Level D'!$C$4:$AE$4,0)),"")</f>
        <v/>
      </c>
      <c r="Y301" s="40" t="str">
        <f ca="1">IFERROR(-1*INDEX('Monthly PEAK Level D'!$C$4:$AE$1500,MATCH($C301,'Monthly PEAK Level D'!$C$4:$C$1500,0),MATCH(Y$4,'Monthly PEAK Level D'!$C$4:$AE$4,0)),"")</f>
        <v/>
      </c>
      <c r="AB301" s="40" t="str">
        <f ca="1">IFERROR(-1*INDEX('Monthly PEAK Level D'!$C$4:$AE$1500,MATCH($C301,'Monthly PEAK Level D'!$C$4:$C$1500,0),MATCH(AB$4,'Monthly PEAK Level D'!$C$4:$AE$4,0)),"")</f>
        <v/>
      </c>
      <c r="AC301" s="40" t="str">
        <f ca="1">IFERROR(-1*INDEX('Monthly PEAK Level D'!$C$4:$AE$1500,MATCH($C301,'Monthly PEAK Level D'!$C$4:$C$1500,0),MATCH(AC$4,'Monthly PEAK Level D'!$C$4:$AE$4,0)),"")</f>
        <v/>
      </c>
      <c r="AD301" s="40" t="str">
        <f ca="1">IFERROR(-1*INDEX('Monthly PEAK Level D'!$C$4:$AE$1500,MATCH($C301,'Monthly PEAK Level D'!$C$4:$C$1500,0),MATCH(AD$4,'Monthly PEAK Level D'!$C$4:$AE$4,0)),"")</f>
        <v/>
      </c>
      <c r="AE301" s="40" t="str">
        <f ca="1">IFERROR(-1*INDEX('Monthly PEAK Level D'!$C$4:$AE$1500,MATCH($C301,'Monthly PEAK Level D'!$C$4:$C$1500,0),MATCH(AE$4,'Monthly PEAK Level D'!$C$4:$AE$4,0)),"")</f>
        <v/>
      </c>
      <c r="AF301" s="40" t="str">
        <f ca="1">IFERROR(-1*INDEX('Monthly PEAK Level D'!$C$4:$AE$1500,MATCH($C301,'Monthly PEAK Level D'!$C$4:$C$1500,0),MATCH(AF$4,'Monthly PEAK Level D'!$C$4:$AE$4,0)),"")</f>
        <v/>
      </c>
      <c r="AG301" s="40" t="str">
        <f ca="1">IFERROR(-1*INDEX('Monthly PEAK Level D'!$C$4:$AE$1500,MATCH($C301,'Monthly PEAK Level D'!$C$4:$C$1500,0),MATCH(AG$4,'Monthly PEAK Level D'!$C$4:$AE$4,0)),"")</f>
        <v/>
      </c>
      <c r="AH301" s="40" t="str">
        <f ca="1">IFERROR(-1*INDEX('Monthly PEAK Level D'!$C$4:$AE$1500,MATCH($C301,'Monthly PEAK Level D'!$C$4:$C$1500,0),MATCH(AH$4,'Monthly PEAK Level D'!$C$4:$AE$4,0)),"")</f>
        <v/>
      </c>
      <c r="AI301" s="40" t="str">
        <f ca="1">IFERROR(-1*INDEX('Monthly PEAK Level D'!$C$4:$AE$1500,MATCH($C301,'Monthly PEAK Level D'!$C$4:$C$1500,0),MATCH(AI$4,'Monthly PEAK Level D'!$C$4:$AE$4,0)),"")</f>
        <v/>
      </c>
      <c r="AJ301" s="40" t="str">
        <f ca="1">IFERROR(-1*INDEX('Monthly PEAK Level D'!$C$4:$AE$1500,MATCH($C301,'Monthly PEAK Level D'!$C$4:$C$1500,0),MATCH(AJ$4,'Monthly PEAK Level D'!$C$4:$AE$4,0)),"")</f>
        <v/>
      </c>
      <c r="AK301" s="40" t="str">
        <f ca="1">IFERROR(-1*INDEX('Monthly PEAK Level D'!$C$4:$AE$1500,MATCH($C301,'Monthly PEAK Level D'!$C$4:$C$1500,0),MATCH(AK$4,'Monthly PEAK Level D'!$C$4:$AE$4,0)),"")</f>
        <v/>
      </c>
    </row>
    <row r="302" spans="3:37">
      <c r="C302" s="24">
        <f t="shared" si="6"/>
        <v>54332</v>
      </c>
      <c r="D302" s="90" t="s">
        <v>65</v>
      </c>
      <c r="E302" s="91" t="s">
        <v>65</v>
      </c>
      <c r="F302" s="90" t="s">
        <v>65</v>
      </c>
      <c r="G302" s="90" t="s">
        <v>65</v>
      </c>
      <c r="H302" s="90" t="s">
        <v>65</v>
      </c>
      <c r="I302" s="90" t="s">
        <v>65</v>
      </c>
      <c r="J302" s="40" t="str">
        <f ca="1">IFERROR(-1*INDEX('Monthly PEAK Level D'!$C$4:$AE$1500,MATCH($C302,'Monthly PEAK Level D'!$C$4:$C$1500,0),MATCH(J$4,'Monthly PEAK Level D'!$C$4:$AE$4,0)),"")</f>
        <v/>
      </c>
      <c r="K302" s="46"/>
      <c r="L302" s="46"/>
      <c r="M302" s="46"/>
      <c r="N302" s="46"/>
      <c r="O302" s="46"/>
      <c r="P302" s="90" t="s">
        <v>65</v>
      </c>
      <c r="Q302" s="90" t="s">
        <v>65</v>
      </c>
      <c r="R302" s="90" t="s">
        <v>65</v>
      </c>
      <c r="S302" s="40" t="str">
        <f ca="1">IFERROR(-1*INDEX('Monthly PEAK Level D'!$C$4:$AE$1500,MATCH($C302,'Monthly PEAK Level D'!$C$4:$C$1500,0),MATCH(S$4,'Monthly PEAK Level D'!$C$4:$AE$4,0)),"")</f>
        <v/>
      </c>
      <c r="T302" s="46"/>
      <c r="U302" s="46"/>
      <c r="V302" s="46"/>
      <c r="W302" s="46"/>
      <c r="X302" s="40" t="str">
        <f ca="1">IFERROR(-1*INDEX('Monthly PEAK Level D'!$C$4:$AE$1500,MATCH($C302,'Monthly PEAK Level D'!$C$4:$C$1500,0),MATCH(X$4,'Monthly PEAK Level D'!$C$4:$AE$4,0)),"")</f>
        <v/>
      </c>
      <c r="Y302" s="40" t="str">
        <f ca="1">IFERROR(-1*INDEX('Monthly PEAK Level D'!$C$4:$AE$1500,MATCH($C302,'Monthly PEAK Level D'!$C$4:$C$1500,0),MATCH(Y$4,'Monthly PEAK Level D'!$C$4:$AE$4,0)),"")</f>
        <v/>
      </c>
      <c r="AB302" s="40" t="str">
        <f ca="1">IFERROR(-1*INDEX('Monthly PEAK Level D'!$C$4:$AE$1500,MATCH($C302,'Monthly PEAK Level D'!$C$4:$C$1500,0),MATCH(AB$4,'Monthly PEAK Level D'!$C$4:$AE$4,0)),"")</f>
        <v/>
      </c>
      <c r="AC302" s="40" t="str">
        <f ca="1">IFERROR(-1*INDEX('Monthly PEAK Level D'!$C$4:$AE$1500,MATCH($C302,'Monthly PEAK Level D'!$C$4:$C$1500,0),MATCH(AC$4,'Monthly PEAK Level D'!$C$4:$AE$4,0)),"")</f>
        <v/>
      </c>
      <c r="AD302" s="40" t="str">
        <f ca="1">IFERROR(-1*INDEX('Monthly PEAK Level D'!$C$4:$AE$1500,MATCH($C302,'Monthly PEAK Level D'!$C$4:$C$1500,0),MATCH(AD$4,'Monthly PEAK Level D'!$C$4:$AE$4,0)),"")</f>
        <v/>
      </c>
      <c r="AE302" s="40" t="str">
        <f ca="1">IFERROR(-1*INDEX('Monthly PEAK Level D'!$C$4:$AE$1500,MATCH($C302,'Monthly PEAK Level D'!$C$4:$C$1500,0),MATCH(AE$4,'Monthly PEAK Level D'!$C$4:$AE$4,0)),"")</f>
        <v/>
      </c>
      <c r="AF302" s="40" t="str">
        <f ca="1">IFERROR(-1*INDEX('Monthly PEAK Level D'!$C$4:$AE$1500,MATCH($C302,'Monthly PEAK Level D'!$C$4:$C$1500,0),MATCH(AF$4,'Monthly PEAK Level D'!$C$4:$AE$4,0)),"")</f>
        <v/>
      </c>
      <c r="AG302" s="40" t="str">
        <f ca="1">IFERROR(-1*INDEX('Monthly PEAK Level D'!$C$4:$AE$1500,MATCH($C302,'Monthly PEAK Level D'!$C$4:$C$1500,0),MATCH(AG$4,'Monthly PEAK Level D'!$C$4:$AE$4,0)),"")</f>
        <v/>
      </c>
      <c r="AH302" s="40" t="str">
        <f ca="1">IFERROR(-1*INDEX('Monthly PEAK Level D'!$C$4:$AE$1500,MATCH($C302,'Monthly PEAK Level D'!$C$4:$C$1500,0),MATCH(AH$4,'Monthly PEAK Level D'!$C$4:$AE$4,0)),"")</f>
        <v/>
      </c>
      <c r="AI302" s="40" t="str">
        <f ca="1">IFERROR(-1*INDEX('Monthly PEAK Level D'!$C$4:$AE$1500,MATCH($C302,'Monthly PEAK Level D'!$C$4:$C$1500,0),MATCH(AI$4,'Monthly PEAK Level D'!$C$4:$AE$4,0)),"")</f>
        <v/>
      </c>
      <c r="AJ302" s="40" t="str">
        <f ca="1">IFERROR(-1*INDEX('Monthly PEAK Level D'!$C$4:$AE$1500,MATCH($C302,'Monthly PEAK Level D'!$C$4:$C$1500,0),MATCH(AJ$4,'Monthly PEAK Level D'!$C$4:$AE$4,0)),"")</f>
        <v/>
      </c>
      <c r="AK302" s="40" t="str">
        <f ca="1">IFERROR(-1*INDEX('Monthly PEAK Level D'!$C$4:$AE$1500,MATCH($C302,'Monthly PEAK Level D'!$C$4:$C$1500,0),MATCH(AK$4,'Monthly PEAK Level D'!$C$4:$AE$4,0)),"")</f>
        <v/>
      </c>
    </row>
    <row r="303" spans="3:37">
      <c r="C303" s="24">
        <f t="shared" si="6"/>
        <v>54363</v>
      </c>
      <c r="D303" s="90" t="s">
        <v>65</v>
      </c>
      <c r="E303" s="91" t="s">
        <v>65</v>
      </c>
      <c r="F303" s="90" t="s">
        <v>65</v>
      </c>
      <c r="G303" s="90" t="s">
        <v>65</v>
      </c>
      <c r="H303" s="90" t="s">
        <v>65</v>
      </c>
      <c r="I303" s="90" t="s">
        <v>65</v>
      </c>
      <c r="J303" s="40" t="str">
        <f ca="1">IFERROR(-1*INDEX('Monthly PEAK Level D'!$C$4:$AE$1500,MATCH($C303,'Monthly PEAK Level D'!$C$4:$C$1500,0),MATCH(J$4,'Monthly PEAK Level D'!$C$4:$AE$4,0)),"")</f>
        <v/>
      </c>
      <c r="K303" s="46"/>
      <c r="L303" s="46"/>
      <c r="M303" s="46"/>
      <c r="N303" s="46"/>
      <c r="O303" s="46"/>
      <c r="P303" s="90" t="s">
        <v>65</v>
      </c>
      <c r="Q303" s="90" t="s">
        <v>65</v>
      </c>
      <c r="R303" s="90" t="s">
        <v>65</v>
      </c>
      <c r="S303" s="40" t="str">
        <f ca="1">IFERROR(-1*INDEX('Monthly PEAK Level D'!$C$4:$AE$1500,MATCH($C303,'Monthly PEAK Level D'!$C$4:$C$1500,0),MATCH(S$4,'Monthly PEAK Level D'!$C$4:$AE$4,0)),"")</f>
        <v/>
      </c>
      <c r="T303" s="46"/>
      <c r="U303" s="46"/>
      <c r="V303" s="46"/>
      <c r="W303" s="46"/>
      <c r="X303" s="40" t="str">
        <f ca="1">IFERROR(-1*INDEX('Monthly PEAK Level D'!$C$4:$AE$1500,MATCH($C303,'Monthly PEAK Level D'!$C$4:$C$1500,0),MATCH(X$4,'Monthly PEAK Level D'!$C$4:$AE$4,0)),"")</f>
        <v/>
      </c>
      <c r="Y303" s="40" t="str">
        <f ca="1">IFERROR(-1*INDEX('Monthly PEAK Level D'!$C$4:$AE$1500,MATCH($C303,'Monthly PEAK Level D'!$C$4:$C$1500,0),MATCH(Y$4,'Monthly PEAK Level D'!$C$4:$AE$4,0)),"")</f>
        <v/>
      </c>
      <c r="AB303" s="40" t="str">
        <f ca="1">IFERROR(-1*INDEX('Monthly PEAK Level D'!$C$4:$AE$1500,MATCH($C303,'Monthly PEAK Level D'!$C$4:$C$1500,0),MATCH(AB$4,'Monthly PEAK Level D'!$C$4:$AE$4,0)),"")</f>
        <v/>
      </c>
      <c r="AC303" s="40" t="str">
        <f ca="1">IFERROR(-1*INDEX('Monthly PEAK Level D'!$C$4:$AE$1500,MATCH($C303,'Monthly PEAK Level D'!$C$4:$C$1500,0),MATCH(AC$4,'Monthly PEAK Level D'!$C$4:$AE$4,0)),"")</f>
        <v/>
      </c>
      <c r="AD303" s="40" t="str">
        <f ca="1">IFERROR(-1*INDEX('Monthly PEAK Level D'!$C$4:$AE$1500,MATCH($C303,'Monthly PEAK Level D'!$C$4:$C$1500,0),MATCH(AD$4,'Monthly PEAK Level D'!$C$4:$AE$4,0)),"")</f>
        <v/>
      </c>
      <c r="AE303" s="40" t="str">
        <f ca="1">IFERROR(-1*INDEX('Monthly PEAK Level D'!$C$4:$AE$1500,MATCH($C303,'Monthly PEAK Level D'!$C$4:$C$1500,0),MATCH(AE$4,'Monthly PEAK Level D'!$C$4:$AE$4,0)),"")</f>
        <v/>
      </c>
      <c r="AF303" s="40" t="str">
        <f ca="1">IFERROR(-1*INDEX('Monthly PEAK Level D'!$C$4:$AE$1500,MATCH($C303,'Monthly PEAK Level D'!$C$4:$C$1500,0),MATCH(AF$4,'Monthly PEAK Level D'!$C$4:$AE$4,0)),"")</f>
        <v/>
      </c>
      <c r="AG303" s="40" t="str">
        <f ca="1">IFERROR(-1*INDEX('Monthly PEAK Level D'!$C$4:$AE$1500,MATCH($C303,'Monthly PEAK Level D'!$C$4:$C$1500,0),MATCH(AG$4,'Monthly PEAK Level D'!$C$4:$AE$4,0)),"")</f>
        <v/>
      </c>
      <c r="AH303" s="40" t="str">
        <f ca="1">IFERROR(-1*INDEX('Monthly PEAK Level D'!$C$4:$AE$1500,MATCH($C303,'Monthly PEAK Level D'!$C$4:$C$1500,0),MATCH(AH$4,'Monthly PEAK Level D'!$C$4:$AE$4,0)),"")</f>
        <v/>
      </c>
      <c r="AI303" s="40" t="str">
        <f ca="1">IFERROR(-1*INDEX('Monthly PEAK Level D'!$C$4:$AE$1500,MATCH($C303,'Monthly PEAK Level D'!$C$4:$C$1500,0),MATCH(AI$4,'Monthly PEAK Level D'!$C$4:$AE$4,0)),"")</f>
        <v/>
      </c>
      <c r="AJ303" s="40" t="str">
        <f ca="1">IFERROR(-1*INDEX('Monthly PEAK Level D'!$C$4:$AE$1500,MATCH($C303,'Monthly PEAK Level D'!$C$4:$C$1500,0),MATCH(AJ$4,'Monthly PEAK Level D'!$C$4:$AE$4,0)),"")</f>
        <v/>
      </c>
      <c r="AK303" s="40" t="str">
        <f ca="1">IFERROR(-1*INDEX('Monthly PEAK Level D'!$C$4:$AE$1500,MATCH($C303,'Monthly PEAK Level D'!$C$4:$C$1500,0),MATCH(AK$4,'Monthly PEAK Level D'!$C$4:$AE$4,0)),"")</f>
        <v/>
      </c>
    </row>
    <row r="304" spans="3:37">
      <c r="C304" s="24">
        <f t="shared" si="6"/>
        <v>54393</v>
      </c>
      <c r="D304" s="90" t="s">
        <v>65</v>
      </c>
      <c r="E304" s="91" t="s">
        <v>65</v>
      </c>
      <c r="F304" s="90" t="s">
        <v>65</v>
      </c>
      <c r="G304" s="90" t="s">
        <v>65</v>
      </c>
      <c r="H304" s="90" t="s">
        <v>65</v>
      </c>
      <c r="I304" s="90" t="s">
        <v>65</v>
      </c>
      <c r="J304" s="40" t="str">
        <f ca="1">IFERROR(-1*INDEX('Monthly PEAK Level D'!$C$4:$AE$1500,MATCH($C304,'Monthly PEAK Level D'!$C$4:$C$1500,0),MATCH(J$4,'Monthly PEAK Level D'!$C$4:$AE$4,0)),"")</f>
        <v/>
      </c>
      <c r="K304" s="46"/>
      <c r="L304" s="46"/>
      <c r="M304" s="46"/>
      <c r="N304" s="46"/>
      <c r="O304" s="46"/>
      <c r="P304" s="90" t="s">
        <v>65</v>
      </c>
      <c r="Q304" s="90" t="s">
        <v>65</v>
      </c>
      <c r="R304" s="90" t="s">
        <v>65</v>
      </c>
      <c r="S304" s="40" t="str">
        <f ca="1">IFERROR(-1*INDEX('Monthly PEAK Level D'!$C$4:$AE$1500,MATCH($C304,'Monthly PEAK Level D'!$C$4:$C$1500,0),MATCH(S$4,'Monthly PEAK Level D'!$C$4:$AE$4,0)),"")</f>
        <v/>
      </c>
      <c r="T304" s="46"/>
      <c r="U304" s="46"/>
      <c r="V304" s="46"/>
      <c r="W304" s="46"/>
      <c r="X304" s="40" t="str">
        <f ca="1">IFERROR(-1*INDEX('Monthly PEAK Level D'!$C$4:$AE$1500,MATCH($C304,'Monthly PEAK Level D'!$C$4:$C$1500,0),MATCH(X$4,'Monthly PEAK Level D'!$C$4:$AE$4,0)),"")</f>
        <v/>
      </c>
      <c r="Y304" s="40" t="str">
        <f ca="1">IFERROR(-1*INDEX('Monthly PEAK Level D'!$C$4:$AE$1500,MATCH($C304,'Monthly PEAK Level D'!$C$4:$C$1500,0),MATCH(Y$4,'Monthly PEAK Level D'!$C$4:$AE$4,0)),"")</f>
        <v/>
      </c>
      <c r="AB304" s="40" t="str">
        <f ca="1">IFERROR(-1*INDEX('Monthly PEAK Level D'!$C$4:$AE$1500,MATCH($C304,'Monthly PEAK Level D'!$C$4:$C$1500,0),MATCH(AB$4,'Monthly PEAK Level D'!$C$4:$AE$4,0)),"")</f>
        <v/>
      </c>
      <c r="AC304" s="40" t="str">
        <f ca="1">IFERROR(-1*INDEX('Monthly PEAK Level D'!$C$4:$AE$1500,MATCH($C304,'Monthly PEAK Level D'!$C$4:$C$1500,0),MATCH(AC$4,'Monthly PEAK Level D'!$C$4:$AE$4,0)),"")</f>
        <v/>
      </c>
      <c r="AD304" s="40" t="str">
        <f ca="1">IFERROR(-1*INDEX('Monthly PEAK Level D'!$C$4:$AE$1500,MATCH($C304,'Monthly PEAK Level D'!$C$4:$C$1500,0),MATCH(AD$4,'Monthly PEAK Level D'!$C$4:$AE$4,0)),"")</f>
        <v/>
      </c>
      <c r="AE304" s="40" t="str">
        <f ca="1">IFERROR(-1*INDEX('Monthly PEAK Level D'!$C$4:$AE$1500,MATCH($C304,'Monthly PEAK Level D'!$C$4:$C$1500,0),MATCH(AE$4,'Monthly PEAK Level D'!$C$4:$AE$4,0)),"")</f>
        <v/>
      </c>
      <c r="AF304" s="40" t="str">
        <f ca="1">IFERROR(-1*INDEX('Monthly PEAK Level D'!$C$4:$AE$1500,MATCH($C304,'Monthly PEAK Level D'!$C$4:$C$1500,0),MATCH(AF$4,'Monthly PEAK Level D'!$C$4:$AE$4,0)),"")</f>
        <v/>
      </c>
      <c r="AG304" s="40" t="str">
        <f ca="1">IFERROR(-1*INDEX('Monthly PEAK Level D'!$C$4:$AE$1500,MATCH($C304,'Monthly PEAK Level D'!$C$4:$C$1500,0),MATCH(AG$4,'Monthly PEAK Level D'!$C$4:$AE$4,0)),"")</f>
        <v/>
      </c>
      <c r="AH304" s="40" t="str">
        <f ca="1">IFERROR(-1*INDEX('Monthly PEAK Level D'!$C$4:$AE$1500,MATCH($C304,'Monthly PEAK Level D'!$C$4:$C$1500,0),MATCH(AH$4,'Monthly PEAK Level D'!$C$4:$AE$4,0)),"")</f>
        <v/>
      </c>
      <c r="AI304" s="40" t="str">
        <f ca="1">IFERROR(-1*INDEX('Monthly PEAK Level D'!$C$4:$AE$1500,MATCH($C304,'Monthly PEAK Level D'!$C$4:$C$1500,0),MATCH(AI$4,'Monthly PEAK Level D'!$C$4:$AE$4,0)),"")</f>
        <v/>
      </c>
      <c r="AJ304" s="40" t="str">
        <f ca="1">IFERROR(-1*INDEX('Monthly PEAK Level D'!$C$4:$AE$1500,MATCH($C304,'Monthly PEAK Level D'!$C$4:$C$1500,0),MATCH(AJ$4,'Monthly PEAK Level D'!$C$4:$AE$4,0)),"")</f>
        <v/>
      </c>
      <c r="AK304" s="40" t="str">
        <f ca="1">IFERROR(-1*INDEX('Monthly PEAK Level D'!$C$4:$AE$1500,MATCH($C304,'Monthly PEAK Level D'!$C$4:$C$1500,0),MATCH(AK$4,'Monthly PEAK Level D'!$C$4:$AE$4,0)),"")</f>
        <v/>
      </c>
    </row>
    <row r="305" spans="3:37">
      <c r="C305" s="24">
        <f t="shared" si="6"/>
        <v>54424</v>
      </c>
      <c r="D305" s="90" t="s">
        <v>65</v>
      </c>
      <c r="E305" s="91" t="s">
        <v>65</v>
      </c>
      <c r="F305" s="90" t="s">
        <v>65</v>
      </c>
      <c r="G305" s="90" t="s">
        <v>65</v>
      </c>
      <c r="H305" s="90" t="s">
        <v>65</v>
      </c>
      <c r="I305" s="90" t="s">
        <v>65</v>
      </c>
      <c r="J305" s="40" t="str">
        <f ca="1">IFERROR(-1*INDEX('Monthly PEAK Level D'!$C$4:$AE$1500,MATCH($C305,'Monthly PEAK Level D'!$C$4:$C$1500,0),MATCH(J$4,'Monthly PEAK Level D'!$C$4:$AE$4,0)),"")</f>
        <v/>
      </c>
      <c r="K305" s="46"/>
      <c r="L305" s="46"/>
      <c r="M305" s="46"/>
      <c r="N305" s="46"/>
      <c r="O305" s="46"/>
      <c r="P305" s="90" t="s">
        <v>65</v>
      </c>
      <c r="Q305" s="90" t="s">
        <v>65</v>
      </c>
      <c r="R305" s="90" t="s">
        <v>65</v>
      </c>
      <c r="S305" s="40" t="str">
        <f ca="1">IFERROR(-1*INDEX('Monthly PEAK Level D'!$C$4:$AE$1500,MATCH($C305,'Monthly PEAK Level D'!$C$4:$C$1500,0),MATCH(S$4,'Monthly PEAK Level D'!$C$4:$AE$4,0)),"")</f>
        <v/>
      </c>
      <c r="T305" s="46"/>
      <c r="U305" s="46"/>
      <c r="V305" s="46"/>
      <c r="W305" s="46"/>
      <c r="X305" s="40" t="str">
        <f ca="1">IFERROR(-1*INDEX('Monthly PEAK Level D'!$C$4:$AE$1500,MATCH($C305,'Monthly PEAK Level D'!$C$4:$C$1500,0),MATCH(X$4,'Monthly PEAK Level D'!$C$4:$AE$4,0)),"")</f>
        <v/>
      </c>
      <c r="Y305" s="40" t="str">
        <f ca="1">IFERROR(-1*INDEX('Monthly PEAK Level D'!$C$4:$AE$1500,MATCH($C305,'Monthly PEAK Level D'!$C$4:$C$1500,0),MATCH(Y$4,'Monthly PEAK Level D'!$C$4:$AE$4,0)),"")</f>
        <v/>
      </c>
      <c r="AB305" s="40" t="str">
        <f ca="1">IFERROR(-1*INDEX('Monthly PEAK Level D'!$C$4:$AE$1500,MATCH($C305,'Monthly PEAK Level D'!$C$4:$C$1500,0),MATCH(AB$4,'Monthly PEAK Level D'!$C$4:$AE$4,0)),"")</f>
        <v/>
      </c>
      <c r="AC305" s="40" t="str">
        <f ca="1">IFERROR(-1*INDEX('Monthly PEAK Level D'!$C$4:$AE$1500,MATCH($C305,'Monthly PEAK Level D'!$C$4:$C$1500,0),MATCH(AC$4,'Monthly PEAK Level D'!$C$4:$AE$4,0)),"")</f>
        <v/>
      </c>
      <c r="AD305" s="40" t="str">
        <f ca="1">IFERROR(-1*INDEX('Monthly PEAK Level D'!$C$4:$AE$1500,MATCH($C305,'Monthly PEAK Level D'!$C$4:$C$1500,0),MATCH(AD$4,'Monthly PEAK Level D'!$C$4:$AE$4,0)),"")</f>
        <v/>
      </c>
      <c r="AE305" s="40" t="str">
        <f ca="1">IFERROR(-1*INDEX('Monthly PEAK Level D'!$C$4:$AE$1500,MATCH($C305,'Monthly PEAK Level D'!$C$4:$C$1500,0),MATCH(AE$4,'Monthly PEAK Level D'!$C$4:$AE$4,0)),"")</f>
        <v/>
      </c>
      <c r="AF305" s="40" t="str">
        <f ca="1">IFERROR(-1*INDEX('Monthly PEAK Level D'!$C$4:$AE$1500,MATCH($C305,'Monthly PEAK Level D'!$C$4:$C$1500,0),MATCH(AF$4,'Monthly PEAK Level D'!$C$4:$AE$4,0)),"")</f>
        <v/>
      </c>
      <c r="AG305" s="40" t="str">
        <f ca="1">IFERROR(-1*INDEX('Monthly PEAK Level D'!$C$4:$AE$1500,MATCH($C305,'Monthly PEAK Level D'!$C$4:$C$1500,0),MATCH(AG$4,'Monthly PEAK Level D'!$C$4:$AE$4,0)),"")</f>
        <v/>
      </c>
      <c r="AH305" s="40" t="str">
        <f ca="1">IFERROR(-1*INDEX('Monthly PEAK Level D'!$C$4:$AE$1500,MATCH($C305,'Monthly PEAK Level D'!$C$4:$C$1500,0),MATCH(AH$4,'Monthly PEAK Level D'!$C$4:$AE$4,0)),"")</f>
        <v/>
      </c>
      <c r="AI305" s="40" t="str">
        <f ca="1">IFERROR(-1*INDEX('Monthly PEAK Level D'!$C$4:$AE$1500,MATCH($C305,'Monthly PEAK Level D'!$C$4:$C$1500,0),MATCH(AI$4,'Monthly PEAK Level D'!$C$4:$AE$4,0)),"")</f>
        <v/>
      </c>
      <c r="AJ305" s="40" t="str">
        <f ca="1">IFERROR(-1*INDEX('Monthly PEAK Level D'!$C$4:$AE$1500,MATCH($C305,'Monthly PEAK Level D'!$C$4:$C$1500,0),MATCH(AJ$4,'Monthly PEAK Level D'!$C$4:$AE$4,0)),"")</f>
        <v/>
      </c>
      <c r="AK305" s="40" t="str">
        <f ca="1">IFERROR(-1*INDEX('Monthly PEAK Level D'!$C$4:$AE$1500,MATCH($C305,'Monthly PEAK Level D'!$C$4:$C$1500,0),MATCH(AK$4,'Monthly PEAK Level D'!$C$4:$AE$4,0)),"")</f>
        <v/>
      </c>
    </row>
    <row r="306" spans="3:37">
      <c r="C306" s="24">
        <f t="shared" si="6"/>
        <v>54455</v>
      </c>
      <c r="D306" s="90" t="s">
        <v>65</v>
      </c>
      <c r="E306" s="91" t="s">
        <v>65</v>
      </c>
      <c r="F306" s="90" t="s">
        <v>65</v>
      </c>
      <c r="G306" s="90" t="s">
        <v>65</v>
      </c>
      <c r="H306" s="90" t="s">
        <v>65</v>
      </c>
      <c r="I306" s="90" t="s">
        <v>65</v>
      </c>
      <c r="J306" s="40" t="str">
        <f ca="1">IFERROR(-1*INDEX('Monthly PEAK Level D'!$C$4:$AE$1500,MATCH($C306,'Monthly PEAK Level D'!$C$4:$C$1500,0),MATCH(J$4,'Monthly PEAK Level D'!$C$4:$AE$4,0)),"")</f>
        <v/>
      </c>
      <c r="K306" s="46"/>
      <c r="L306" s="46"/>
      <c r="M306" s="46"/>
      <c r="N306" s="46"/>
      <c r="O306" s="46"/>
      <c r="P306" s="90" t="s">
        <v>65</v>
      </c>
      <c r="Q306" s="90" t="s">
        <v>65</v>
      </c>
      <c r="R306" s="90" t="s">
        <v>65</v>
      </c>
      <c r="S306" s="40" t="str">
        <f ca="1">IFERROR(-1*INDEX('Monthly PEAK Level D'!$C$4:$AE$1500,MATCH($C306,'Monthly PEAK Level D'!$C$4:$C$1500,0),MATCH(S$4,'Monthly PEAK Level D'!$C$4:$AE$4,0)),"")</f>
        <v/>
      </c>
      <c r="T306" s="46"/>
      <c r="U306" s="46"/>
      <c r="V306" s="46"/>
      <c r="W306" s="46"/>
      <c r="X306" s="40" t="str">
        <f ca="1">IFERROR(-1*INDEX('Monthly PEAK Level D'!$C$4:$AE$1500,MATCH($C306,'Monthly PEAK Level D'!$C$4:$C$1500,0),MATCH(X$4,'Monthly PEAK Level D'!$C$4:$AE$4,0)),"")</f>
        <v/>
      </c>
      <c r="Y306" s="40" t="str">
        <f ca="1">IFERROR(-1*INDEX('Monthly PEAK Level D'!$C$4:$AE$1500,MATCH($C306,'Monthly PEAK Level D'!$C$4:$C$1500,0),MATCH(Y$4,'Monthly PEAK Level D'!$C$4:$AE$4,0)),"")</f>
        <v/>
      </c>
      <c r="AB306" s="40" t="str">
        <f ca="1">IFERROR(-1*INDEX('Monthly PEAK Level D'!$C$4:$AE$1500,MATCH($C306,'Monthly PEAK Level D'!$C$4:$C$1500,0),MATCH(AB$4,'Monthly PEAK Level D'!$C$4:$AE$4,0)),"")</f>
        <v/>
      </c>
      <c r="AC306" s="40" t="str">
        <f ca="1">IFERROR(-1*INDEX('Monthly PEAK Level D'!$C$4:$AE$1500,MATCH($C306,'Monthly PEAK Level D'!$C$4:$C$1500,0),MATCH(AC$4,'Monthly PEAK Level D'!$C$4:$AE$4,0)),"")</f>
        <v/>
      </c>
      <c r="AD306" s="40" t="str">
        <f ca="1">IFERROR(-1*INDEX('Monthly PEAK Level D'!$C$4:$AE$1500,MATCH($C306,'Monthly PEAK Level D'!$C$4:$C$1500,0),MATCH(AD$4,'Monthly PEAK Level D'!$C$4:$AE$4,0)),"")</f>
        <v/>
      </c>
      <c r="AE306" s="40" t="str">
        <f ca="1">IFERROR(-1*INDEX('Monthly PEAK Level D'!$C$4:$AE$1500,MATCH($C306,'Monthly PEAK Level D'!$C$4:$C$1500,0),MATCH(AE$4,'Monthly PEAK Level D'!$C$4:$AE$4,0)),"")</f>
        <v/>
      </c>
      <c r="AF306" s="40" t="str">
        <f ca="1">IFERROR(-1*INDEX('Monthly PEAK Level D'!$C$4:$AE$1500,MATCH($C306,'Monthly PEAK Level D'!$C$4:$C$1500,0),MATCH(AF$4,'Monthly PEAK Level D'!$C$4:$AE$4,0)),"")</f>
        <v/>
      </c>
      <c r="AG306" s="40" t="str">
        <f ca="1">IFERROR(-1*INDEX('Monthly PEAK Level D'!$C$4:$AE$1500,MATCH($C306,'Monthly PEAK Level D'!$C$4:$C$1500,0),MATCH(AG$4,'Monthly PEAK Level D'!$C$4:$AE$4,0)),"")</f>
        <v/>
      </c>
      <c r="AH306" s="40" t="str">
        <f ca="1">IFERROR(-1*INDEX('Monthly PEAK Level D'!$C$4:$AE$1500,MATCH($C306,'Monthly PEAK Level D'!$C$4:$C$1500,0),MATCH(AH$4,'Monthly PEAK Level D'!$C$4:$AE$4,0)),"")</f>
        <v/>
      </c>
      <c r="AI306" s="40" t="str">
        <f ca="1">IFERROR(-1*INDEX('Monthly PEAK Level D'!$C$4:$AE$1500,MATCH($C306,'Monthly PEAK Level D'!$C$4:$C$1500,0),MATCH(AI$4,'Monthly PEAK Level D'!$C$4:$AE$4,0)),"")</f>
        <v/>
      </c>
      <c r="AJ306" s="40" t="str">
        <f ca="1">IFERROR(-1*INDEX('Monthly PEAK Level D'!$C$4:$AE$1500,MATCH($C306,'Monthly PEAK Level D'!$C$4:$C$1500,0),MATCH(AJ$4,'Monthly PEAK Level D'!$C$4:$AE$4,0)),"")</f>
        <v/>
      </c>
      <c r="AK306" s="40" t="str">
        <f ca="1">IFERROR(-1*INDEX('Monthly PEAK Level D'!$C$4:$AE$1500,MATCH($C306,'Monthly PEAK Level D'!$C$4:$C$1500,0),MATCH(AK$4,'Monthly PEAK Level D'!$C$4:$AE$4,0)),"")</f>
        <v/>
      </c>
    </row>
    <row r="307" spans="3:37">
      <c r="C307" s="24">
        <f t="shared" si="6"/>
        <v>54483</v>
      </c>
      <c r="D307" s="90" t="s">
        <v>65</v>
      </c>
      <c r="E307" s="91" t="s">
        <v>65</v>
      </c>
      <c r="F307" s="90" t="s">
        <v>65</v>
      </c>
      <c r="G307" s="90" t="s">
        <v>65</v>
      </c>
      <c r="H307" s="90" t="s">
        <v>65</v>
      </c>
      <c r="I307" s="90" t="s">
        <v>65</v>
      </c>
      <c r="J307" s="40" t="str">
        <f ca="1">IFERROR(-1*INDEX('Monthly PEAK Level D'!$C$4:$AE$1500,MATCH($C307,'Monthly PEAK Level D'!$C$4:$C$1500,0),MATCH(J$4,'Monthly PEAK Level D'!$C$4:$AE$4,0)),"")</f>
        <v/>
      </c>
      <c r="K307" s="46"/>
      <c r="L307" s="46"/>
      <c r="M307" s="46"/>
      <c r="N307" s="46"/>
      <c r="O307" s="46"/>
      <c r="P307" s="90" t="s">
        <v>65</v>
      </c>
      <c r="Q307" s="90" t="s">
        <v>65</v>
      </c>
      <c r="R307" s="90" t="s">
        <v>65</v>
      </c>
      <c r="S307" s="40" t="str">
        <f ca="1">IFERROR(-1*INDEX('Monthly PEAK Level D'!$C$4:$AE$1500,MATCH($C307,'Monthly PEAK Level D'!$C$4:$C$1500,0),MATCH(S$4,'Monthly PEAK Level D'!$C$4:$AE$4,0)),"")</f>
        <v/>
      </c>
      <c r="T307" s="46"/>
      <c r="U307" s="46"/>
      <c r="V307" s="46"/>
      <c r="W307" s="46"/>
      <c r="X307" s="40" t="str">
        <f ca="1">IFERROR(-1*INDEX('Monthly PEAK Level D'!$C$4:$AE$1500,MATCH($C307,'Monthly PEAK Level D'!$C$4:$C$1500,0),MATCH(X$4,'Monthly PEAK Level D'!$C$4:$AE$4,0)),"")</f>
        <v/>
      </c>
      <c r="Y307" s="40" t="str">
        <f ca="1">IFERROR(-1*INDEX('Monthly PEAK Level D'!$C$4:$AE$1500,MATCH($C307,'Monthly PEAK Level D'!$C$4:$C$1500,0),MATCH(Y$4,'Monthly PEAK Level D'!$C$4:$AE$4,0)),"")</f>
        <v/>
      </c>
      <c r="AB307" s="40" t="str">
        <f ca="1">IFERROR(-1*INDEX('Monthly PEAK Level D'!$C$4:$AE$1500,MATCH($C307,'Monthly PEAK Level D'!$C$4:$C$1500,0),MATCH(AB$4,'Monthly PEAK Level D'!$C$4:$AE$4,0)),"")</f>
        <v/>
      </c>
      <c r="AC307" s="40" t="str">
        <f ca="1">IFERROR(-1*INDEX('Monthly PEAK Level D'!$C$4:$AE$1500,MATCH($C307,'Monthly PEAK Level D'!$C$4:$C$1500,0),MATCH(AC$4,'Monthly PEAK Level D'!$C$4:$AE$4,0)),"")</f>
        <v/>
      </c>
      <c r="AD307" s="40" t="str">
        <f ca="1">IFERROR(-1*INDEX('Monthly PEAK Level D'!$C$4:$AE$1500,MATCH($C307,'Monthly PEAK Level D'!$C$4:$C$1500,0),MATCH(AD$4,'Monthly PEAK Level D'!$C$4:$AE$4,0)),"")</f>
        <v/>
      </c>
      <c r="AE307" s="40" t="str">
        <f ca="1">IFERROR(-1*INDEX('Monthly PEAK Level D'!$C$4:$AE$1500,MATCH($C307,'Monthly PEAK Level D'!$C$4:$C$1500,0),MATCH(AE$4,'Monthly PEAK Level D'!$C$4:$AE$4,0)),"")</f>
        <v/>
      </c>
      <c r="AF307" s="40" t="str">
        <f ca="1">IFERROR(-1*INDEX('Monthly PEAK Level D'!$C$4:$AE$1500,MATCH($C307,'Monthly PEAK Level D'!$C$4:$C$1500,0),MATCH(AF$4,'Monthly PEAK Level D'!$C$4:$AE$4,0)),"")</f>
        <v/>
      </c>
      <c r="AG307" s="40" t="str">
        <f ca="1">IFERROR(-1*INDEX('Monthly PEAK Level D'!$C$4:$AE$1500,MATCH($C307,'Monthly PEAK Level D'!$C$4:$C$1500,0),MATCH(AG$4,'Monthly PEAK Level D'!$C$4:$AE$4,0)),"")</f>
        <v/>
      </c>
      <c r="AH307" s="40" t="str">
        <f ca="1">IFERROR(-1*INDEX('Monthly PEAK Level D'!$C$4:$AE$1500,MATCH($C307,'Monthly PEAK Level D'!$C$4:$C$1500,0),MATCH(AH$4,'Monthly PEAK Level D'!$C$4:$AE$4,0)),"")</f>
        <v/>
      </c>
      <c r="AI307" s="40" t="str">
        <f ca="1">IFERROR(-1*INDEX('Monthly PEAK Level D'!$C$4:$AE$1500,MATCH($C307,'Monthly PEAK Level D'!$C$4:$C$1500,0),MATCH(AI$4,'Monthly PEAK Level D'!$C$4:$AE$4,0)),"")</f>
        <v/>
      </c>
      <c r="AJ307" s="40" t="str">
        <f ca="1">IFERROR(-1*INDEX('Monthly PEAK Level D'!$C$4:$AE$1500,MATCH($C307,'Monthly PEAK Level D'!$C$4:$C$1500,0),MATCH(AJ$4,'Monthly PEAK Level D'!$C$4:$AE$4,0)),"")</f>
        <v/>
      </c>
      <c r="AK307" s="40" t="str">
        <f ca="1">IFERROR(-1*INDEX('Monthly PEAK Level D'!$C$4:$AE$1500,MATCH($C307,'Monthly PEAK Level D'!$C$4:$C$1500,0),MATCH(AK$4,'Monthly PEAK Level D'!$C$4:$AE$4,0)),"")</f>
        <v/>
      </c>
    </row>
    <row r="308" spans="3:37">
      <c r="C308" s="24">
        <f t="shared" si="6"/>
        <v>54514</v>
      </c>
      <c r="D308" s="90" t="s">
        <v>65</v>
      </c>
      <c r="E308" s="91" t="s">
        <v>65</v>
      </c>
      <c r="F308" s="90" t="s">
        <v>65</v>
      </c>
      <c r="G308" s="90" t="s">
        <v>65</v>
      </c>
      <c r="H308" s="90" t="s">
        <v>65</v>
      </c>
      <c r="I308" s="90" t="s">
        <v>65</v>
      </c>
      <c r="J308" s="40" t="str">
        <f ca="1">IFERROR(-1*INDEX('Monthly PEAK Level D'!$C$4:$AE$1500,MATCH($C308,'Monthly PEAK Level D'!$C$4:$C$1500,0),MATCH(J$4,'Monthly PEAK Level D'!$C$4:$AE$4,0)),"")</f>
        <v/>
      </c>
      <c r="K308" s="46"/>
      <c r="L308" s="46"/>
      <c r="M308" s="46"/>
      <c r="N308" s="46"/>
      <c r="O308" s="46"/>
      <c r="P308" s="90" t="s">
        <v>65</v>
      </c>
      <c r="Q308" s="90" t="s">
        <v>65</v>
      </c>
      <c r="R308" s="90" t="s">
        <v>65</v>
      </c>
      <c r="S308" s="40" t="str">
        <f ca="1">IFERROR(-1*INDEX('Monthly PEAK Level D'!$C$4:$AE$1500,MATCH($C308,'Monthly PEAK Level D'!$C$4:$C$1500,0),MATCH(S$4,'Monthly PEAK Level D'!$C$4:$AE$4,0)),"")</f>
        <v/>
      </c>
      <c r="T308" s="46"/>
      <c r="U308" s="46"/>
      <c r="V308" s="46"/>
      <c r="W308" s="46"/>
      <c r="X308" s="40" t="str">
        <f ca="1">IFERROR(-1*INDEX('Monthly PEAK Level D'!$C$4:$AE$1500,MATCH($C308,'Monthly PEAK Level D'!$C$4:$C$1500,0),MATCH(X$4,'Monthly PEAK Level D'!$C$4:$AE$4,0)),"")</f>
        <v/>
      </c>
      <c r="Y308" s="40" t="str">
        <f ca="1">IFERROR(-1*INDEX('Monthly PEAK Level D'!$C$4:$AE$1500,MATCH($C308,'Monthly PEAK Level D'!$C$4:$C$1500,0),MATCH(Y$4,'Monthly PEAK Level D'!$C$4:$AE$4,0)),"")</f>
        <v/>
      </c>
      <c r="AB308" s="40" t="str">
        <f ca="1">IFERROR(-1*INDEX('Monthly PEAK Level D'!$C$4:$AE$1500,MATCH($C308,'Monthly PEAK Level D'!$C$4:$C$1500,0),MATCH(AB$4,'Monthly PEAK Level D'!$C$4:$AE$4,0)),"")</f>
        <v/>
      </c>
      <c r="AC308" s="40" t="str">
        <f ca="1">IFERROR(-1*INDEX('Monthly PEAK Level D'!$C$4:$AE$1500,MATCH($C308,'Monthly PEAK Level D'!$C$4:$C$1500,0),MATCH(AC$4,'Monthly PEAK Level D'!$C$4:$AE$4,0)),"")</f>
        <v/>
      </c>
      <c r="AD308" s="40" t="str">
        <f ca="1">IFERROR(-1*INDEX('Monthly PEAK Level D'!$C$4:$AE$1500,MATCH($C308,'Monthly PEAK Level D'!$C$4:$C$1500,0),MATCH(AD$4,'Monthly PEAK Level D'!$C$4:$AE$4,0)),"")</f>
        <v/>
      </c>
      <c r="AE308" s="40" t="str">
        <f ca="1">IFERROR(-1*INDEX('Monthly PEAK Level D'!$C$4:$AE$1500,MATCH($C308,'Monthly PEAK Level D'!$C$4:$C$1500,0),MATCH(AE$4,'Monthly PEAK Level D'!$C$4:$AE$4,0)),"")</f>
        <v/>
      </c>
      <c r="AF308" s="40" t="str">
        <f ca="1">IFERROR(-1*INDEX('Monthly PEAK Level D'!$C$4:$AE$1500,MATCH($C308,'Monthly PEAK Level D'!$C$4:$C$1500,0),MATCH(AF$4,'Monthly PEAK Level D'!$C$4:$AE$4,0)),"")</f>
        <v/>
      </c>
      <c r="AG308" s="40" t="str">
        <f ca="1">IFERROR(-1*INDEX('Monthly PEAK Level D'!$C$4:$AE$1500,MATCH($C308,'Monthly PEAK Level D'!$C$4:$C$1500,0),MATCH(AG$4,'Monthly PEAK Level D'!$C$4:$AE$4,0)),"")</f>
        <v/>
      </c>
      <c r="AH308" s="40" t="str">
        <f ca="1">IFERROR(-1*INDEX('Monthly PEAK Level D'!$C$4:$AE$1500,MATCH($C308,'Monthly PEAK Level D'!$C$4:$C$1500,0),MATCH(AH$4,'Monthly PEAK Level D'!$C$4:$AE$4,0)),"")</f>
        <v/>
      </c>
      <c r="AI308" s="40" t="str">
        <f ca="1">IFERROR(-1*INDEX('Monthly PEAK Level D'!$C$4:$AE$1500,MATCH($C308,'Monthly PEAK Level D'!$C$4:$C$1500,0),MATCH(AI$4,'Monthly PEAK Level D'!$C$4:$AE$4,0)),"")</f>
        <v/>
      </c>
      <c r="AJ308" s="40" t="str">
        <f ca="1">IFERROR(-1*INDEX('Monthly PEAK Level D'!$C$4:$AE$1500,MATCH($C308,'Monthly PEAK Level D'!$C$4:$C$1500,0),MATCH(AJ$4,'Monthly PEAK Level D'!$C$4:$AE$4,0)),"")</f>
        <v/>
      </c>
      <c r="AK308" s="40" t="str">
        <f ca="1">IFERROR(-1*INDEX('Monthly PEAK Level D'!$C$4:$AE$1500,MATCH($C308,'Monthly PEAK Level D'!$C$4:$C$1500,0),MATCH(AK$4,'Monthly PEAK Level D'!$C$4:$AE$4,0)),"")</f>
        <v/>
      </c>
    </row>
    <row r="309" spans="3:37">
      <c r="C309" s="24">
        <f t="shared" si="6"/>
        <v>54544</v>
      </c>
      <c r="D309" s="90" t="s">
        <v>65</v>
      </c>
      <c r="E309" s="91" t="s">
        <v>65</v>
      </c>
      <c r="F309" s="90" t="s">
        <v>65</v>
      </c>
      <c r="G309" s="90" t="s">
        <v>65</v>
      </c>
      <c r="H309" s="90" t="s">
        <v>65</v>
      </c>
      <c r="I309" s="90" t="s">
        <v>65</v>
      </c>
      <c r="J309" s="40" t="str">
        <f ca="1">IFERROR(-1*INDEX('Monthly PEAK Level D'!$C$4:$AE$1500,MATCH($C309,'Monthly PEAK Level D'!$C$4:$C$1500,0),MATCH(J$4,'Monthly PEAK Level D'!$C$4:$AE$4,0)),"")</f>
        <v/>
      </c>
      <c r="K309" s="46"/>
      <c r="L309" s="46"/>
      <c r="M309" s="46"/>
      <c r="N309" s="46"/>
      <c r="O309" s="46"/>
      <c r="P309" s="90" t="s">
        <v>65</v>
      </c>
      <c r="Q309" s="90" t="s">
        <v>65</v>
      </c>
      <c r="R309" s="90" t="s">
        <v>65</v>
      </c>
      <c r="S309" s="40" t="str">
        <f ca="1">IFERROR(-1*INDEX('Monthly PEAK Level D'!$C$4:$AE$1500,MATCH($C309,'Monthly PEAK Level D'!$C$4:$C$1500,0),MATCH(S$4,'Monthly PEAK Level D'!$C$4:$AE$4,0)),"")</f>
        <v/>
      </c>
      <c r="T309" s="46"/>
      <c r="U309" s="46"/>
      <c r="V309" s="46"/>
      <c r="W309" s="46"/>
      <c r="X309" s="40" t="str">
        <f ca="1">IFERROR(-1*INDEX('Monthly PEAK Level D'!$C$4:$AE$1500,MATCH($C309,'Monthly PEAK Level D'!$C$4:$C$1500,0),MATCH(X$4,'Monthly PEAK Level D'!$C$4:$AE$4,0)),"")</f>
        <v/>
      </c>
      <c r="Y309" s="40" t="str">
        <f ca="1">IFERROR(-1*INDEX('Monthly PEAK Level D'!$C$4:$AE$1500,MATCH($C309,'Monthly PEAK Level D'!$C$4:$C$1500,0),MATCH(Y$4,'Monthly PEAK Level D'!$C$4:$AE$4,0)),"")</f>
        <v/>
      </c>
      <c r="AB309" s="40" t="str">
        <f ca="1">IFERROR(-1*INDEX('Monthly PEAK Level D'!$C$4:$AE$1500,MATCH($C309,'Monthly PEAK Level D'!$C$4:$C$1500,0),MATCH(AB$4,'Monthly PEAK Level D'!$C$4:$AE$4,0)),"")</f>
        <v/>
      </c>
      <c r="AC309" s="40" t="str">
        <f ca="1">IFERROR(-1*INDEX('Monthly PEAK Level D'!$C$4:$AE$1500,MATCH($C309,'Monthly PEAK Level D'!$C$4:$C$1500,0),MATCH(AC$4,'Monthly PEAK Level D'!$C$4:$AE$4,0)),"")</f>
        <v/>
      </c>
      <c r="AD309" s="40" t="str">
        <f ca="1">IFERROR(-1*INDEX('Monthly PEAK Level D'!$C$4:$AE$1500,MATCH($C309,'Monthly PEAK Level D'!$C$4:$C$1500,0),MATCH(AD$4,'Monthly PEAK Level D'!$C$4:$AE$4,0)),"")</f>
        <v/>
      </c>
      <c r="AE309" s="40" t="str">
        <f ca="1">IFERROR(-1*INDEX('Monthly PEAK Level D'!$C$4:$AE$1500,MATCH($C309,'Monthly PEAK Level D'!$C$4:$C$1500,0),MATCH(AE$4,'Monthly PEAK Level D'!$C$4:$AE$4,0)),"")</f>
        <v/>
      </c>
      <c r="AF309" s="40" t="str">
        <f ca="1">IFERROR(-1*INDEX('Monthly PEAK Level D'!$C$4:$AE$1500,MATCH($C309,'Monthly PEAK Level D'!$C$4:$C$1500,0),MATCH(AF$4,'Monthly PEAK Level D'!$C$4:$AE$4,0)),"")</f>
        <v/>
      </c>
      <c r="AG309" s="40" t="str">
        <f ca="1">IFERROR(-1*INDEX('Monthly PEAK Level D'!$C$4:$AE$1500,MATCH($C309,'Monthly PEAK Level D'!$C$4:$C$1500,0),MATCH(AG$4,'Monthly PEAK Level D'!$C$4:$AE$4,0)),"")</f>
        <v/>
      </c>
      <c r="AH309" s="40" t="str">
        <f ca="1">IFERROR(-1*INDEX('Monthly PEAK Level D'!$C$4:$AE$1500,MATCH($C309,'Monthly PEAK Level D'!$C$4:$C$1500,0),MATCH(AH$4,'Monthly PEAK Level D'!$C$4:$AE$4,0)),"")</f>
        <v/>
      </c>
      <c r="AI309" s="40" t="str">
        <f ca="1">IFERROR(-1*INDEX('Monthly PEAK Level D'!$C$4:$AE$1500,MATCH($C309,'Monthly PEAK Level D'!$C$4:$C$1500,0),MATCH(AI$4,'Monthly PEAK Level D'!$C$4:$AE$4,0)),"")</f>
        <v/>
      </c>
      <c r="AJ309" s="40" t="str">
        <f ca="1">IFERROR(-1*INDEX('Monthly PEAK Level D'!$C$4:$AE$1500,MATCH($C309,'Monthly PEAK Level D'!$C$4:$C$1500,0),MATCH(AJ$4,'Monthly PEAK Level D'!$C$4:$AE$4,0)),"")</f>
        <v/>
      </c>
      <c r="AK309" s="40" t="str">
        <f ca="1">IFERROR(-1*INDEX('Monthly PEAK Level D'!$C$4:$AE$1500,MATCH($C309,'Monthly PEAK Level D'!$C$4:$C$1500,0),MATCH(AK$4,'Monthly PEAK Level D'!$C$4:$AE$4,0)),"")</f>
        <v/>
      </c>
    </row>
    <row r="310" spans="3:37">
      <c r="C310" s="24">
        <f t="shared" si="6"/>
        <v>54575</v>
      </c>
      <c r="D310" s="90" t="s">
        <v>65</v>
      </c>
      <c r="E310" s="91" t="s">
        <v>65</v>
      </c>
      <c r="F310" s="90" t="s">
        <v>65</v>
      </c>
      <c r="G310" s="90" t="s">
        <v>65</v>
      </c>
      <c r="H310" s="90" t="s">
        <v>65</v>
      </c>
      <c r="I310" s="90" t="s">
        <v>65</v>
      </c>
      <c r="J310" s="40" t="str">
        <f ca="1">IFERROR(-1*INDEX('Monthly PEAK Level D'!$C$4:$AE$1500,MATCH($C310,'Monthly PEAK Level D'!$C$4:$C$1500,0),MATCH(J$4,'Monthly PEAK Level D'!$C$4:$AE$4,0)),"")</f>
        <v/>
      </c>
      <c r="K310" s="46"/>
      <c r="L310" s="46"/>
      <c r="M310" s="46"/>
      <c r="N310" s="46"/>
      <c r="O310" s="46"/>
      <c r="P310" s="90" t="s">
        <v>65</v>
      </c>
      <c r="Q310" s="90" t="s">
        <v>65</v>
      </c>
      <c r="R310" s="90" t="s">
        <v>65</v>
      </c>
      <c r="S310" s="40" t="str">
        <f ca="1">IFERROR(-1*INDEX('Monthly PEAK Level D'!$C$4:$AE$1500,MATCH($C310,'Monthly PEAK Level D'!$C$4:$C$1500,0),MATCH(S$4,'Monthly PEAK Level D'!$C$4:$AE$4,0)),"")</f>
        <v/>
      </c>
      <c r="T310" s="46"/>
      <c r="U310" s="46"/>
      <c r="V310" s="46"/>
      <c r="W310" s="46"/>
      <c r="X310" s="40" t="str">
        <f ca="1">IFERROR(-1*INDEX('Monthly PEAK Level D'!$C$4:$AE$1500,MATCH($C310,'Monthly PEAK Level D'!$C$4:$C$1500,0),MATCH(X$4,'Monthly PEAK Level D'!$C$4:$AE$4,0)),"")</f>
        <v/>
      </c>
      <c r="Y310" s="40" t="str">
        <f ca="1">IFERROR(-1*INDEX('Monthly PEAK Level D'!$C$4:$AE$1500,MATCH($C310,'Monthly PEAK Level D'!$C$4:$C$1500,0),MATCH(Y$4,'Monthly PEAK Level D'!$C$4:$AE$4,0)),"")</f>
        <v/>
      </c>
      <c r="AB310" s="40" t="str">
        <f ca="1">IFERROR(-1*INDEX('Monthly PEAK Level D'!$C$4:$AE$1500,MATCH($C310,'Monthly PEAK Level D'!$C$4:$C$1500,0),MATCH(AB$4,'Monthly PEAK Level D'!$C$4:$AE$4,0)),"")</f>
        <v/>
      </c>
      <c r="AC310" s="40" t="str">
        <f ca="1">IFERROR(-1*INDEX('Monthly PEAK Level D'!$C$4:$AE$1500,MATCH($C310,'Monthly PEAK Level D'!$C$4:$C$1500,0),MATCH(AC$4,'Monthly PEAK Level D'!$C$4:$AE$4,0)),"")</f>
        <v/>
      </c>
      <c r="AD310" s="40" t="str">
        <f ca="1">IFERROR(-1*INDEX('Monthly PEAK Level D'!$C$4:$AE$1500,MATCH($C310,'Monthly PEAK Level D'!$C$4:$C$1500,0),MATCH(AD$4,'Monthly PEAK Level D'!$C$4:$AE$4,0)),"")</f>
        <v/>
      </c>
      <c r="AE310" s="40" t="str">
        <f ca="1">IFERROR(-1*INDEX('Monthly PEAK Level D'!$C$4:$AE$1500,MATCH($C310,'Monthly PEAK Level D'!$C$4:$C$1500,0),MATCH(AE$4,'Monthly PEAK Level D'!$C$4:$AE$4,0)),"")</f>
        <v/>
      </c>
      <c r="AF310" s="40" t="str">
        <f ca="1">IFERROR(-1*INDEX('Monthly PEAK Level D'!$C$4:$AE$1500,MATCH($C310,'Monthly PEAK Level D'!$C$4:$C$1500,0),MATCH(AF$4,'Monthly PEAK Level D'!$C$4:$AE$4,0)),"")</f>
        <v/>
      </c>
      <c r="AG310" s="40" t="str">
        <f ca="1">IFERROR(-1*INDEX('Monthly PEAK Level D'!$C$4:$AE$1500,MATCH($C310,'Monthly PEAK Level D'!$C$4:$C$1500,0),MATCH(AG$4,'Monthly PEAK Level D'!$C$4:$AE$4,0)),"")</f>
        <v/>
      </c>
      <c r="AH310" s="40" t="str">
        <f ca="1">IFERROR(-1*INDEX('Monthly PEAK Level D'!$C$4:$AE$1500,MATCH($C310,'Monthly PEAK Level D'!$C$4:$C$1500,0),MATCH(AH$4,'Monthly PEAK Level D'!$C$4:$AE$4,0)),"")</f>
        <v/>
      </c>
      <c r="AI310" s="40" t="str">
        <f ca="1">IFERROR(-1*INDEX('Monthly PEAK Level D'!$C$4:$AE$1500,MATCH($C310,'Monthly PEAK Level D'!$C$4:$C$1500,0),MATCH(AI$4,'Monthly PEAK Level D'!$C$4:$AE$4,0)),"")</f>
        <v/>
      </c>
      <c r="AJ310" s="40" t="str">
        <f ca="1">IFERROR(-1*INDEX('Monthly PEAK Level D'!$C$4:$AE$1500,MATCH($C310,'Monthly PEAK Level D'!$C$4:$C$1500,0),MATCH(AJ$4,'Monthly PEAK Level D'!$C$4:$AE$4,0)),"")</f>
        <v/>
      </c>
      <c r="AK310" s="40" t="str">
        <f ca="1">IFERROR(-1*INDEX('Monthly PEAK Level D'!$C$4:$AE$1500,MATCH($C310,'Monthly PEAK Level D'!$C$4:$C$1500,0),MATCH(AK$4,'Monthly PEAK Level D'!$C$4:$AE$4,0)),"")</f>
        <v/>
      </c>
    </row>
    <row r="311" spans="3:37">
      <c r="C311" s="24">
        <f t="shared" si="6"/>
        <v>54605</v>
      </c>
      <c r="D311" s="90" t="s">
        <v>65</v>
      </c>
      <c r="E311" s="91" t="s">
        <v>65</v>
      </c>
      <c r="F311" s="90" t="s">
        <v>65</v>
      </c>
      <c r="G311" s="90" t="s">
        <v>65</v>
      </c>
      <c r="H311" s="90" t="s">
        <v>65</v>
      </c>
      <c r="I311" s="90" t="s">
        <v>65</v>
      </c>
      <c r="J311" s="40" t="str">
        <f ca="1">IFERROR(-1*INDEX('Monthly PEAK Level D'!$C$4:$AE$1500,MATCH($C311,'Monthly PEAK Level D'!$C$4:$C$1500,0),MATCH(J$4,'Monthly PEAK Level D'!$C$4:$AE$4,0)),"")</f>
        <v/>
      </c>
      <c r="K311" s="46"/>
      <c r="L311" s="46"/>
      <c r="M311" s="46"/>
      <c r="N311" s="46"/>
      <c r="O311" s="46"/>
      <c r="P311" s="90" t="s">
        <v>65</v>
      </c>
      <c r="Q311" s="90" t="s">
        <v>65</v>
      </c>
      <c r="R311" s="90" t="s">
        <v>65</v>
      </c>
      <c r="S311" s="40" t="str">
        <f ca="1">IFERROR(-1*INDEX('Monthly PEAK Level D'!$C$4:$AE$1500,MATCH($C311,'Monthly PEAK Level D'!$C$4:$C$1500,0),MATCH(S$4,'Monthly PEAK Level D'!$C$4:$AE$4,0)),"")</f>
        <v/>
      </c>
      <c r="T311" s="46"/>
      <c r="U311" s="46"/>
      <c r="V311" s="46"/>
      <c r="W311" s="46"/>
      <c r="X311" s="40" t="str">
        <f ca="1">IFERROR(-1*INDEX('Monthly PEAK Level D'!$C$4:$AE$1500,MATCH($C311,'Monthly PEAK Level D'!$C$4:$C$1500,0),MATCH(X$4,'Monthly PEAK Level D'!$C$4:$AE$4,0)),"")</f>
        <v/>
      </c>
      <c r="Y311" s="40" t="str">
        <f ca="1">IFERROR(-1*INDEX('Monthly PEAK Level D'!$C$4:$AE$1500,MATCH($C311,'Monthly PEAK Level D'!$C$4:$C$1500,0),MATCH(Y$4,'Monthly PEAK Level D'!$C$4:$AE$4,0)),"")</f>
        <v/>
      </c>
      <c r="AB311" s="40" t="str">
        <f ca="1">IFERROR(-1*INDEX('Monthly PEAK Level D'!$C$4:$AE$1500,MATCH($C311,'Monthly PEAK Level D'!$C$4:$C$1500,0),MATCH(AB$4,'Monthly PEAK Level D'!$C$4:$AE$4,0)),"")</f>
        <v/>
      </c>
      <c r="AC311" s="40" t="str">
        <f ca="1">IFERROR(-1*INDEX('Monthly PEAK Level D'!$C$4:$AE$1500,MATCH($C311,'Monthly PEAK Level D'!$C$4:$C$1500,0),MATCH(AC$4,'Monthly PEAK Level D'!$C$4:$AE$4,0)),"")</f>
        <v/>
      </c>
      <c r="AD311" s="40" t="str">
        <f ca="1">IFERROR(-1*INDEX('Monthly PEAK Level D'!$C$4:$AE$1500,MATCH($C311,'Monthly PEAK Level D'!$C$4:$C$1500,0),MATCH(AD$4,'Monthly PEAK Level D'!$C$4:$AE$4,0)),"")</f>
        <v/>
      </c>
      <c r="AE311" s="40" t="str">
        <f ca="1">IFERROR(-1*INDEX('Monthly PEAK Level D'!$C$4:$AE$1500,MATCH($C311,'Monthly PEAK Level D'!$C$4:$C$1500,0),MATCH(AE$4,'Monthly PEAK Level D'!$C$4:$AE$4,0)),"")</f>
        <v/>
      </c>
      <c r="AF311" s="40" t="str">
        <f ca="1">IFERROR(-1*INDEX('Monthly PEAK Level D'!$C$4:$AE$1500,MATCH($C311,'Monthly PEAK Level D'!$C$4:$C$1500,0),MATCH(AF$4,'Monthly PEAK Level D'!$C$4:$AE$4,0)),"")</f>
        <v/>
      </c>
      <c r="AG311" s="40" t="str">
        <f ca="1">IFERROR(-1*INDEX('Monthly PEAK Level D'!$C$4:$AE$1500,MATCH($C311,'Monthly PEAK Level D'!$C$4:$C$1500,0),MATCH(AG$4,'Monthly PEAK Level D'!$C$4:$AE$4,0)),"")</f>
        <v/>
      </c>
      <c r="AH311" s="40" t="str">
        <f ca="1">IFERROR(-1*INDEX('Monthly PEAK Level D'!$C$4:$AE$1500,MATCH($C311,'Monthly PEAK Level D'!$C$4:$C$1500,0),MATCH(AH$4,'Monthly PEAK Level D'!$C$4:$AE$4,0)),"")</f>
        <v/>
      </c>
      <c r="AI311" s="40" t="str">
        <f ca="1">IFERROR(-1*INDEX('Monthly PEAK Level D'!$C$4:$AE$1500,MATCH($C311,'Monthly PEAK Level D'!$C$4:$C$1500,0),MATCH(AI$4,'Monthly PEAK Level D'!$C$4:$AE$4,0)),"")</f>
        <v/>
      </c>
      <c r="AJ311" s="40" t="str">
        <f ca="1">IFERROR(-1*INDEX('Monthly PEAK Level D'!$C$4:$AE$1500,MATCH($C311,'Monthly PEAK Level D'!$C$4:$C$1500,0),MATCH(AJ$4,'Monthly PEAK Level D'!$C$4:$AE$4,0)),"")</f>
        <v/>
      </c>
      <c r="AK311" s="40" t="str">
        <f ca="1">IFERROR(-1*INDEX('Monthly PEAK Level D'!$C$4:$AE$1500,MATCH($C311,'Monthly PEAK Level D'!$C$4:$C$1500,0),MATCH(AK$4,'Monthly PEAK Level D'!$C$4:$AE$4,0)),"")</f>
        <v/>
      </c>
    </row>
    <row r="312" spans="3:37">
      <c r="C312" s="24">
        <f t="shared" si="6"/>
        <v>54636</v>
      </c>
      <c r="D312" s="90" t="s">
        <v>65</v>
      </c>
      <c r="E312" s="91" t="s">
        <v>65</v>
      </c>
      <c r="F312" s="90" t="s">
        <v>65</v>
      </c>
      <c r="G312" s="90" t="s">
        <v>65</v>
      </c>
      <c r="H312" s="90" t="s">
        <v>65</v>
      </c>
      <c r="I312" s="90" t="s">
        <v>65</v>
      </c>
      <c r="J312" s="40" t="str">
        <f ca="1">IFERROR(-1*INDEX('Monthly PEAK Level D'!$C$4:$AE$1500,MATCH($C312,'Monthly PEAK Level D'!$C$4:$C$1500,0),MATCH(J$4,'Monthly PEAK Level D'!$C$4:$AE$4,0)),"")</f>
        <v/>
      </c>
      <c r="K312" s="46"/>
      <c r="L312" s="46"/>
      <c r="M312" s="46"/>
      <c r="N312" s="46"/>
      <c r="O312" s="46"/>
      <c r="P312" s="90" t="s">
        <v>65</v>
      </c>
      <c r="Q312" s="90" t="s">
        <v>65</v>
      </c>
      <c r="R312" s="90" t="s">
        <v>65</v>
      </c>
      <c r="S312" s="40" t="str">
        <f ca="1">IFERROR(-1*INDEX('Monthly PEAK Level D'!$C$4:$AE$1500,MATCH($C312,'Monthly PEAK Level D'!$C$4:$C$1500,0),MATCH(S$4,'Monthly PEAK Level D'!$C$4:$AE$4,0)),"")</f>
        <v/>
      </c>
      <c r="T312" s="46"/>
      <c r="U312" s="46"/>
      <c r="V312" s="46"/>
      <c r="W312" s="46"/>
      <c r="X312" s="40" t="str">
        <f ca="1">IFERROR(-1*INDEX('Monthly PEAK Level D'!$C$4:$AE$1500,MATCH($C312,'Monthly PEAK Level D'!$C$4:$C$1500,0),MATCH(X$4,'Monthly PEAK Level D'!$C$4:$AE$4,0)),"")</f>
        <v/>
      </c>
      <c r="Y312" s="40" t="str">
        <f ca="1">IFERROR(-1*INDEX('Monthly PEAK Level D'!$C$4:$AE$1500,MATCH($C312,'Monthly PEAK Level D'!$C$4:$C$1500,0),MATCH(Y$4,'Monthly PEAK Level D'!$C$4:$AE$4,0)),"")</f>
        <v/>
      </c>
      <c r="AB312" s="40" t="str">
        <f ca="1">IFERROR(-1*INDEX('Monthly PEAK Level D'!$C$4:$AE$1500,MATCH($C312,'Monthly PEAK Level D'!$C$4:$C$1500,0),MATCH(AB$4,'Monthly PEAK Level D'!$C$4:$AE$4,0)),"")</f>
        <v/>
      </c>
      <c r="AC312" s="40" t="str">
        <f ca="1">IFERROR(-1*INDEX('Monthly PEAK Level D'!$C$4:$AE$1500,MATCH($C312,'Monthly PEAK Level D'!$C$4:$C$1500,0),MATCH(AC$4,'Monthly PEAK Level D'!$C$4:$AE$4,0)),"")</f>
        <v/>
      </c>
      <c r="AD312" s="40" t="str">
        <f ca="1">IFERROR(-1*INDEX('Monthly PEAK Level D'!$C$4:$AE$1500,MATCH($C312,'Monthly PEAK Level D'!$C$4:$C$1500,0),MATCH(AD$4,'Monthly PEAK Level D'!$C$4:$AE$4,0)),"")</f>
        <v/>
      </c>
      <c r="AE312" s="40" t="str">
        <f ca="1">IFERROR(-1*INDEX('Monthly PEAK Level D'!$C$4:$AE$1500,MATCH($C312,'Monthly PEAK Level D'!$C$4:$C$1500,0),MATCH(AE$4,'Monthly PEAK Level D'!$C$4:$AE$4,0)),"")</f>
        <v/>
      </c>
      <c r="AF312" s="40" t="str">
        <f ca="1">IFERROR(-1*INDEX('Monthly PEAK Level D'!$C$4:$AE$1500,MATCH($C312,'Monthly PEAK Level D'!$C$4:$C$1500,0),MATCH(AF$4,'Monthly PEAK Level D'!$C$4:$AE$4,0)),"")</f>
        <v/>
      </c>
      <c r="AG312" s="40" t="str">
        <f ca="1">IFERROR(-1*INDEX('Monthly PEAK Level D'!$C$4:$AE$1500,MATCH($C312,'Monthly PEAK Level D'!$C$4:$C$1500,0),MATCH(AG$4,'Monthly PEAK Level D'!$C$4:$AE$4,0)),"")</f>
        <v/>
      </c>
      <c r="AH312" s="40" t="str">
        <f ca="1">IFERROR(-1*INDEX('Monthly PEAK Level D'!$C$4:$AE$1500,MATCH($C312,'Monthly PEAK Level D'!$C$4:$C$1500,0),MATCH(AH$4,'Monthly PEAK Level D'!$C$4:$AE$4,0)),"")</f>
        <v/>
      </c>
      <c r="AI312" s="40" t="str">
        <f ca="1">IFERROR(-1*INDEX('Monthly PEAK Level D'!$C$4:$AE$1500,MATCH($C312,'Monthly PEAK Level D'!$C$4:$C$1500,0),MATCH(AI$4,'Monthly PEAK Level D'!$C$4:$AE$4,0)),"")</f>
        <v/>
      </c>
      <c r="AJ312" s="40" t="str">
        <f ca="1">IFERROR(-1*INDEX('Monthly PEAK Level D'!$C$4:$AE$1500,MATCH($C312,'Monthly PEAK Level D'!$C$4:$C$1500,0),MATCH(AJ$4,'Monthly PEAK Level D'!$C$4:$AE$4,0)),"")</f>
        <v/>
      </c>
      <c r="AK312" s="40" t="str">
        <f ca="1">IFERROR(-1*INDEX('Monthly PEAK Level D'!$C$4:$AE$1500,MATCH($C312,'Monthly PEAK Level D'!$C$4:$C$1500,0),MATCH(AK$4,'Monthly PEAK Level D'!$C$4:$AE$4,0)),"")</f>
        <v/>
      </c>
    </row>
    <row r="313" spans="3:37">
      <c r="C313" s="24">
        <f t="shared" si="6"/>
        <v>54667</v>
      </c>
      <c r="D313" s="90" t="s">
        <v>65</v>
      </c>
      <c r="E313" s="91" t="s">
        <v>65</v>
      </c>
      <c r="F313" s="90" t="s">
        <v>65</v>
      </c>
      <c r="G313" s="90" t="s">
        <v>65</v>
      </c>
      <c r="H313" s="90" t="s">
        <v>65</v>
      </c>
      <c r="I313" s="90" t="s">
        <v>65</v>
      </c>
      <c r="J313" s="40" t="str">
        <f ca="1">IFERROR(-1*INDEX('Monthly PEAK Level D'!$C$4:$AE$1500,MATCH($C313,'Monthly PEAK Level D'!$C$4:$C$1500,0),MATCH(J$4,'Monthly PEAK Level D'!$C$4:$AE$4,0)),"")</f>
        <v/>
      </c>
      <c r="K313" s="46"/>
      <c r="L313" s="46"/>
      <c r="M313" s="46"/>
      <c r="N313" s="46"/>
      <c r="O313" s="46"/>
      <c r="P313" s="90" t="s">
        <v>65</v>
      </c>
      <c r="Q313" s="90" t="s">
        <v>65</v>
      </c>
      <c r="R313" s="90" t="s">
        <v>65</v>
      </c>
      <c r="S313" s="40" t="str">
        <f ca="1">IFERROR(-1*INDEX('Monthly PEAK Level D'!$C$4:$AE$1500,MATCH($C313,'Monthly PEAK Level D'!$C$4:$C$1500,0),MATCH(S$4,'Monthly PEAK Level D'!$C$4:$AE$4,0)),"")</f>
        <v/>
      </c>
      <c r="T313" s="46"/>
      <c r="U313" s="46"/>
      <c r="V313" s="46"/>
      <c r="W313" s="46"/>
      <c r="X313" s="40" t="str">
        <f ca="1">IFERROR(-1*INDEX('Monthly PEAK Level D'!$C$4:$AE$1500,MATCH($C313,'Monthly PEAK Level D'!$C$4:$C$1500,0),MATCH(X$4,'Monthly PEAK Level D'!$C$4:$AE$4,0)),"")</f>
        <v/>
      </c>
      <c r="Y313" s="40" t="str">
        <f ca="1">IFERROR(-1*INDEX('Monthly PEAK Level D'!$C$4:$AE$1500,MATCH($C313,'Monthly PEAK Level D'!$C$4:$C$1500,0),MATCH(Y$4,'Monthly PEAK Level D'!$C$4:$AE$4,0)),"")</f>
        <v/>
      </c>
      <c r="AB313" s="40" t="str">
        <f ca="1">IFERROR(-1*INDEX('Monthly PEAK Level D'!$C$4:$AE$1500,MATCH($C313,'Monthly PEAK Level D'!$C$4:$C$1500,0),MATCH(AB$4,'Monthly PEAK Level D'!$C$4:$AE$4,0)),"")</f>
        <v/>
      </c>
      <c r="AC313" s="40" t="str">
        <f ca="1">IFERROR(-1*INDEX('Monthly PEAK Level D'!$C$4:$AE$1500,MATCH($C313,'Monthly PEAK Level D'!$C$4:$C$1500,0),MATCH(AC$4,'Monthly PEAK Level D'!$C$4:$AE$4,0)),"")</f>
        <v/>
      </c>
      <c r="AD313" s="40" t="str">
        <f ca="1">IFERROR(-1*INDEX('Monthly PEAK Level D'!$C$4:$AE$1500,MATCH($C313,'Monthly PEAK Level D'!$C$4:$C$1500,0),MATCH(AD$4,'Monthly PEAK Level D'!$C$4:$AE$4,0)),"")</f>
        <v/>
      </c>
      <c r="AE313" s="40" t="str">
        <f ca="1">IFERROR(-1*INDEX('Monthly PEAK Level D'!$C$4:$AE$1500,MATCH($C313,'Monthly PEAK Level D'!$C$4:$C$1500,0),MATCH(AE$4,'Monthly PEAK Level D'!$C$4:$AE$4,0)),"")</f>
        <v/>
      </c>
      <c r="AF313" s="40" t="str">
        <f ca="1">IFERROR(-1*INDEX('Monthly PEAK Level D'!$C$4:$AE$1500,MATCH($C313,'Monthly PEAK Level D'!$C$4:$C$1500,0),MATCH(AF$4,'Monthly PEAK Level D'!$C$4:$AE$4,0)),"")</f>
        <v/>
      </c>
      <c r="AG313" s="40" t="str">
        <f ca="1">IFERROR(-1*INDEX('Monthly PEAK Level D'!$C$4:$AE$1500,MATCH($C313,'Monthly PEAK Level D'!$C$4:$C$1500,0),MATCH(AG$4,'Monthly PEAK Level D'!$C$4:$AE$4,0)),"")</f>
        <v/>
      </c>
      <c r="AH313" s="40" t="str">
        <f ca="1">IFERROR(-1*INDEX('Monthly PEAK Level D'!$C$4:$AE$1500,MATCH($C313,'Monthly PEAK Level D'!$C$4:$C$1500,0),MATCH(AH$4,'Monthly PEAK Level D'!$C$4:$AE$4,0)),"")</f>
        <v/>
      </c>
      <c r="AI313" s="40" t="str">
        <f ca="1">IFERROR(-1*INDEX('Monthly PEAK Level D'!$C$4:$AE$1500,MATCH($C313,'Monthly PEAK Level D'!$C$4:$C$1500,0),MATCH(AI$4,'Monthly PEAK Level D'!$C$4:$AE$4,0)),"")</f>
        <v/>
      </c>
      <c r="AJ313" s="40" t="str">
        <f ca="1">IFERROR(-1*INDEX('Monthly PEAK Level D'!$C$4:$AE$1500,MATCH($C313,'Monthly PEAK Level D'!$C$4:$C$1500,0),MATCH(AJ$4,'Monthly PEAK Level D'!$C$4:$AE$4,0)),"")</f>
        <v/>
      </c>
      <c r="AK313" s="40" t="str">
        <f ca="1">IFERROR(-1*INDEX('Monthly PEAK Level D'!$C$4:$AE$1500,MATCH($C313,'Monthly PEAK Level D'!$C$4:$C$1500,0),MATCH(AK$4,'Monthly PEAK Level D'!$C$4:$AE$4,0)),"")</f>
        <v/>
      </c>
    </row>
    <row r="314" spans="3:37">
      <c r="C314" s="24">
        <f t="shared" si="6"/>
        <v>54697</v>
      </c>
      <c r="D314" s="90" t="s">
        <v>65</v>
      </c>
      <c r="E314" s="91" t="s">
        <v>65</v>
      </c>
      <c r="F314" s="90" t="s">
        <v>65</v>
      </c>
      <c r="G314" s="90" t="s">
        <v>65</v>
      </c>
      <c r="H314" s="90" t="s">
        <v>65</v>
      </c>
      <c r="I314" s="90" t="s">
        <v>65</v>
      </c>
      <c r="J314" s="40" t="str">
        <f ca="1">IFERROR(-1*INDEX('Monthly PEAK Level D'!$C$4:$AE$1500,MATCH($C314,'Monthly PEAK Level D'!$C$4:$C$1500,0),MATCH(J$4,'Monthly PEAK Level D'!$C$4:$AE$4,0)),"")</f>
        <v/>
      </c>
      <c r="K314" s="46"/>
      <c r="L314" s="46"/>
      <c r="M314" s="46"/>
      <c r="N314" s="46"/>
      <c r="O314" s="46"/>
      <c r="P314" s="90" t="s">
        <v>65</v>
      </c>
      <c r="Q314" s="90" t="s">
        <v>65</v>
      </c>
      <c r="R314" s="90" t="s">
        <v>65</v>
      </c>
      <c r="S314" s="40" t="str">
        <f ca="1">IFERROR(-1*INDEX('Monthly PEAK Level D'!$C$4:$AE$1500,MATCH($C314,'Monthly PEAK Level D'!$C$4:$C$1500,0),MATCH(S$4,'Monthly PEAK Level D'!$C$4:$AE$4,0)),"")</f>
        <v/>
      </c>
      <c r="T314" s="46"/>
      <c r="U314" s="46"/>
      <c r="V314" s="46"/>
      <c r="W314" s="46"/>
      <c r="X314" s="40" t="str">
        <f ca="1">IFERROR(-1*INDEX('Monthly PEAK Level D'!$C$4:$AE$1500,MATCH($C314,'Monthly PEAK Level D'!$C$4:$C$1500,0),MATCH(X$4,'Monthly PEAK Level D'!$C$4:$AE$4,0)),"")</f>
        <v/>
      </c>
      <c r="Y314" s="40" t="str">
        <f ca="1">IFERROR(-1*INDEX('Monthly PEAK Level D'!$C$4:$AE$1500,MATCH($C314,'Monthly PEAK Level D'!$C$4:$C$1500,0),MATCH(Y$4,'Monthly PEAK Level D'!$C$4:$AE$4,0)),"")</f>
        <v/>
      </c>
      <c r="AB314" s="40" t="str">
        <f ca="1">IFERROR(-1*INDEX('Monthly PEAK Level D'!$C$4:$AE$1500,MATCH($C314,'Monthly PEAK Level D'!$C$4:$C$1500,0),MATCH(AB$4,'Monthly PEAK Level D'!$C$4:$AE$4,0)),"")</f>
        <v/>
      </c>
      <c r="AC314" s="40" t="str">
        <f ca="1">IFERROR(-1*INDEX('Monthly PEAK Level D'!$C$4:$AE$1500,MATCH($C314,'Monthly PEAK Level D'!$C$4:$C$1500,0),MATCH(AC$4,'Monthly PEAK Level D'!$C$4:$AE$4,0)),"")</f>
        <v/>
      </c>
      <c r="AD314" s="40" t="str">
        <f ca="1">IFERROR(-1*INDEX('Monthly PEAK Level D'!$C$4:$AE$1500,MATCH($C314,'Monthly PEAK Level D'!$C$4:$C$1500,0),MATCH(AD$4,'Monthly PEAK Level D'!$C$4:$AE$4,0)),"")</f>
        <v/>
      </c>
      <c r="AE314" s="40" t="str">
        <f ca="1">IFERROR(-1*INDEX('Monthly PEAK Level D'!$C$4:$AE$1500,MATCH($C314,'Monthly PEAK Level D'!$C$4:$C$1500,0),MATCH(AE$4,'Monthly PEAK Level D'!$C$4:$AE$4,0)),"")</f>
        <v/>
      </c>
      <c r="AF314" s="40" t="str">
        <f ca="1">IFERROR(-1*INDEX('Monthly PEAK Level D'!$C$4:$AE$1500,MATCH($C314,'Monthly PEAK Level D'!$C$4:$C$1500,0),MATCH(AF$4,'Monthly PEAK Level D'!$C$4:$AE$4,0)),"")</f>
        <v/>
      </c>
      <c r="AG314" s="40" t="str">
        <f ca="1">IFERROR(-1*INDEX('Monthly PEAK Level D'!$C$4:$AE$1500,MATCH($C314,'Monthly PEAK Level D'!$C$4:$C$1500,0),MATCH(AG$4,'Monthly PEAK Level D'!$C$4:$AE$4,0)),"")</f>
        <v/>
      </c>
      <c r="AH314" s="40" t="str">
        <f ca="1">IFERROR(-1*INDEX('Monthly PEAK Level D'!$C$4:$AE$1500,MATCH($C314,'Monthly PEAK Level D'!$C$4:$C$1500,0),MATCH(AH$4,'Monthly PEAK Level D'!$C$4:$AE$4,0)),"")</f>
        <v/>
      </c>
      <c r="AI314" s="40" t="str">
        <f ca="1">IFERROR(-1*INDEX('Monthly PEAK Level D'!$C$4:$AE$1500,MATCH($C314,'Monthly PEAK Level D'!$C$4:$C$1500,0),MATCH(AI$4,'Monthly PEAK Level D'!$C$4:$AE$4,0)),"")</f>
        <v/>
      </c>
      <c r="AJ314" s="40" t="str">
        <f ca="1">IFERROR(-1*INDEX('Monthly PEAK Level D'!$C$4:$AE$1500,MATCH($C314,'Monthly PEAK Level D'!$C$4:$C$1500,0),MATCH(AJ$4,'Monthly PEAK Level D'!$C$4:$AE$4,0)),"")</f>
        <v/>
      </c>
      <c r="AK314" s="40" t="str">
        <f ca="1">IFERROR(-1*INDEX('Monthly PEAK Level D'!$C$4:$AE$1500,MATCH($C314,'Monthly PEAK Level D'!$C$4:$C$1500,0),MATCH(AK$4,'Monthly PEAK Level D'!$C$4:$AE$4,0)),"")</f>
        <v/>
      </c>
    </row>
    <row r="315" spans="3:37">
      <c r="C315" s="24">
        <f t="shared" si="6"/>
        <v>54728</v>
      </c>
      <c r="D315" s="90" t="s">
        <v>65</v>
      </c>
      <c r="E315" s="91" t="s">
        <v>65</v>
      </c>
      <c r="F315" s="90" t="s">
        <v>65</v>
      </c>
      <c r="G315" s="90" t="s">
        <v>65</v>
      </c>
      <c r="H315" s="90" t="s">
        <v>65</v>
      </c>
      <c r="I315" s="90" t="s">
        <v>65</v>
      </c>
      <c r="J315" s="40" t="str">
        <f ca="1">IFERROR(-1*INDEX('Monthly PEAK Level D'!$C$4:$AE$1500,MATCH($C315,'Monthly PEAK Level D'!$C$4:$C$1500,0),MATCH(J$4,'Monthly PEAK Level D'!$C$4:$AE$4,0)),"")</f>
        <v/>
      </c>
      <c r="K315" s="46"/>
      <c r="L315" s="46"/>
      <c r="M315" s="46"/>
      <c r="N315" s="46"/>
      <c r="O315" s="46"/>
      <c r="P315" s="90" t="s">
        <v>65</v>
      </c>
      <c r="Q315" s="90" t="s">
        <v>65</v>
      </c>
      <c r="R315" s="90" t="s">
        <v>65</v>
      </c>
      <c r="S315" s="40" t="str">
        <f ca="1">IFERROR(-1*INDEX('Monthly PEAK Level D'!$C$4:$AE$1500,MATCH($C315,'Monthly PEAK Level D'!$C$4:$C$1500,0),MATCH(S$4,'Monthly PEAK Level D'!$C$4:$AE$4,0)),"")</f>
        <v/>
      </c>
      <c r="T315" s="46"/>
      <c r="U315" s="46"/>
      <c r="V315" s="46"/>
      <c r="W315" s="46"/>
      <c r="X315" s="40" t="str">
        <f ca="1">IFERROR(-1*INDEX('Monthly PEAK Level D'!$C$4:$AE$1500,MATCH($C315,'Monthly PEAK Level D'!$C$4:$C$1500,0),MATCH(X$4,'Monthly PEAK Level D'!$C$4:$AE$4,0)),"")</f>
        <v/>
      </c>
      <c r="Y315" s="40" t="str">
        <f ca="1">IFERROR(-1*INDEX('Monthly PEAK Level D'!$C$4:$AE$1500,MATCH($C315,'Monthly PEAK Level D'!$C$4:$C$1500,0),MATCH(Y$4,'Monthly PEAK Level D'!$C$4:$AE$4,0)),"")</f>
        <v/>
      </c>
      <c r="AB315" s="40" t="str">
        <f ca="1">IFERROR(-1*INDEX('Monthly PEAK Level D'!$C$4:$AE$1500,MATCH($C315,'Monthly PEAK Level D'!$C$4:$C$1500,0),MATCH(AB$4,'Monthly PEAK Level D'!$C$4:$AE$4,0)),"")</f>
        <v/>
      </c>
      <c r="AC315" s="40" t="str">
        <f ca="1">IFERROR(-1*INDEX('Monthly PEAK Level D'!$C$4:$AE$1500,MATCH($C315,'Monthly PEAK Level D'!$C$4:$C$1500,0),MATCH(AC$4,'Monthly PEAK Level D'!$C$4:$AE$4,0)),"")</f>
        <v/>
      </c>
      <c r="AD315" s="40" t="str">
        <f ca="1">IFERROR(-1*INDEX('Monthly PEAK Level D'!$C$4:$AE$1500,MATCH($C315,'Monthly PEAK Level D'!$C$4:$C$1500,0),MATCH(AD$4,'Monthly PEAK Level D'!$C$4:$AE$4,0)),"")</f>
        <v/>
      </c>
      <c r="AE315" s="40" t="str">
        <f ca="1">IFERROR(-1*INDEX('Monthly PEAK Level D'!$C$4:$AE$1500,MATCH($C315,'Monthly PEAK Level D'!$C$4:$C$1500,0),MATCH(AE$4,'Monthly PEAK Level D'!$C$4:$AE$4,0)),"")</f>
        <v/>
      </c>
      <c r="AF315" s="40" t="str">
        <f ca="1">IFERROR(-1*INDEX('Monthly PEAK Level D'!$C$4:$AE$1500,MATCH($C315,'Monthly PEAK Level D'!$C$4:$C$1500,0),MATCH(AF$4,'Monthly PEAK Level D'!$C$4:$AE$4,0)),"")</f>
        <v/>
      </c>
      <c r="AG315" s="40" t="str">
        <f ca="1">IFERROR(-1*INDEX('Monthly PEAK Level D'!$C$4:$AE$1500,MATCH($C315,'Monthly PEAK Level D'!$C$4:$C$1500,0),MATCH(AG$4,'Monthly PEAK Level D'!$C$4:$AE$4,0)),"")</f>
        <v/>
      </c>
      <c r="AH315" s="40" t="str">
        <f ca="1">IFERROR(-1*INDEX('Monthly PEAK Level D'!$C$4:$AE$1500,MATCH($C315,'Monthly PEAK Level D'!$C$4:$C$1500,0),MATCH(AH$4,'Monthly PEAK Level D'!$C$4:$AE$4,0)),"")</f>
        <v/>
      </c>
      <c r="AI315" s="40" t="str">
        <f ca="1">IFERROR(-1*INDEX('Monthly PEAK Level D'!$C$4:$AE$1500,MATCH($C315,'Monthly PEAK Level D'!$C$4:$C$1500,0),MATCH(AI$4,'Monthly PEAK Level D'!$C$4:$AE$4,0)),"")</f>
        <v/>
      </c>
      <c r="AJ315" s="40" t="str">
        <f ca="1">IFERROR(-1*INDEX('Monthly PEAK Level D'!$C$4:$AE$1500,MATCH($C315,'Monthly PEAK Level D'!$C$4:$C$1500,0),MATCH(AJ$4,'Monthly PEAK Level D'!$C$4:$AE$4,0)),"")</f>
        <v/>
      </c>
      <c r="AK315" s="40" t="str">
        <f ca="1">IFERROR(-1*INDEX('Monthly PEAK Level D'!$C$4:$AE$1500,MATCH($C315,'Monthly PEAK Level D'!$C$4:$C$1500,0),MATCH(AK$4,'Monthly PEAK Level D'!$C$4:$AE$4,0)),"")</f>
        <v/>
      </c>
    </row>
    <row r="316" spans="3:37">
      <c r="C316" s="24">
        <f t="shared" si="6"/>
        <v>54758</v>
      </c>
      <c r="D316" s="90" t="s">
        <v>65</v>
      </c>
      <c r="E316" s="91" t="s">
        <v>65</v>
      </c>
      <c r="F316" s="90" t="s">
        <v>65</v>
      </c>
      <c r="G316" s="90" t="s">
        <v>65</v>
      </c>
      <c r="H316" s="90" t="s">
        <v>65</v>
      </c>
      <c r="I316" s="90" t="s">
        <v>65</v>
      </c>
      <c r="J316" s="40" t="str">
        <f ca="1">IFERROR(-1*INDEX('Monthly PEAK Level D'!$C$4:$AE$1500,MATCH($C316,'Monthly PEAK Level D'!$C$4:$C$1500,0),MATCH(J$4,'Monthly PEAK Level D'!$C$4:$AE$4,0)),"")</f>
        <v/>
      </c>
      <c r="K316" s="46"/>
      <c r="L316" s="46"/>
      <c r="M316" s="46"/>
      <c r="N316" s="46"/>
      <c r="O316" s="46"/>
      <c r="P316" s="90" t="s">
        <v>65</v>
      </c>
      <c r="Q316" s="90" t="s">
        <v>65</v>
      </c>
      <c r="R316" s="90" t="s">
        <v>65</v>
      </c>
      <c r="S316" s="40" t="str">
        <f ca="1">IFERROR(-1*INDEX('Monthly PEAK Level D'!$C$4:$AE$1500,MATCH($C316,'Monthly PEAK Level D'!$C$4:$C$1500,0),MATCH(S$4,'Monthly PEAK Level D'!$C$4:$AE$4,0)),"")</f>
        <v/>
      </c>
      <c r="T316" s="46"/>
      <c r="U316" s="46"/>
      <c r="V316" s="46"/>
      <c r="W316" s="46"/>
      <c r="X316" s="40" t="str">
        <f ca="1">IFERROR(-1*INDEX('Monthly PEAK Level D'!$C$4:$AE$1500,MATCH($C316,'Monthly PEAK Level D'!$C$4:$C$1500,0),MATCH(X$4,'Monthly PEAK Level D'!$C$4:$AE$4,0)),"")</f>
        <v/>
      </c>
      <c r="Y316" s="40" t="str">
        <f ca="1">IFERROR(-1*INDEX('Monthly PEAK Level D'!$C$4:$AE$1500,MATCH($C316,'Monthly PEAK Level D'!$C$4:$C$1500,0),MATCH(Y$4,'Monthly PEAK Level D'!$C$4:$AE$4,0)),"")</f>
        <v/>
      </c>
      <c r="AB316" s="40" t="str">
        <f ca="1">IFERROR(-1*INDEX('Monthly PEAK Level D'!$C$4:$AE$1500,MATCH($C316,'Monthly PEAK Level D'!$C$4:$C$1500,0),MATCH(AB$4,'Monthly PEAK Level D'!$C$4:$AE$4,0)),"")</f>
        <v/>
      </c>
      <c r="AC316" s="40" t="str">
        <f ca="1">IFERROR(-1*INDEX('Monthly PEAK Level D'!$C$4:$AE$1500,MATCH($C316,'Monthly PEAK Level D'!$C$4:$C$1500,0),MATCH(AC$4,'Monthly PEAK Level D'!$C$4:$AE$4,0)),"")</f>
        <v/>
      </c>
      <c r="AD316" s="40" t="str">
        <f ca="1">IFERROR(-1*INDEX('Monthly PEAK Level D'!$C$4:$AE$1500,MATCH($C316,'Monthly PEAK Level D'!$C$4:$C$1500,0),MATCH(AD$4,'Monthly PEAK Level D'!$C$4:$AE$4,0)),"")</f>
        <v/>
      </c>
      <c r="AE316" s="40" t="str">
        <f ca="1">IFERROR(-1*INDEX('Monthly PEAK Level D'!$C$4:$AE$1500,MATCH($C316,'Monthly PEAK Level D'!$C$4:$C$1500,0),MATCH(AE$4,'Monthly PEAK Level D'!$C$4:$AE$4,0)),"")</f>
        <v/>
      </c>
      <c r="AF316" s="40" t="str">
        <f ca="1">IFERROR(-1*INDEX('Monthly PEAK Level D'!$C$4:$AE$1500,MATCH($C316,'Monthly PEAK Level D'!$C$4:$C$1500,0),MATCH(AF$4,'Monthly PEAK Level D'!$C$4:$AE$4,0)),"")</f>
        <v/>
      </c>
      <c r="AG316" s="40" t="str">
        <f ca="1">IFERROR(-1*INDEX('Monthly PEAK Level D'!$C$4:$AE$1500,MATCH($C316,'Monthly PEAK Level D'!$C$4:$C$1500,0),MATCH(AG$4,'Monthly PEAK Level D'!$C$4:$AE$4,0)),"")</f>
        <v/>
      </c>
      <c r="AH316" s="40" t="str">
        <f ca="1">IFERROR(-1*INDEX('Monthly PEAK Level D'!$C$4:$AE$1500,MATCH($C316,'Monthly PEAK Level D'!$C$4:$C$1500,0),MATCH(AH$4,'Monthly PEAK Level D'!$C$4:$AE$4,0)),"")</f>
        <v/>
      </c>
      <c r="AI316" s="40" t="str">
        <f ca="1">IFERROR(-1*INDEX('Monthly PEAK Level D'!$C$4:$AE$1500,MATCH($C316,'Monthly PEAK Level D'!$C$4:$C$1500,0),MATCH(AI$4,'Monthly PEAK Level D'!$C$4:$AE$4,0)),"")</f>
        <v/>
      </c>
      <c r="AJ316" s="40" t="str">
        <f ca="1">IFERROR(-1*INDEX('Monthly PEAK Level D'!$C$4:$AE$1500,MATCH($C316,'Monthly PEAK Level D'!$C$4:$C$1500,0),MATCH(AJ$4,'Monthly PEAK Level D'!$C$4:$AE$4,0)),"")</f>
        <v/>
      </c>
      <c r="AK316" s="40" t="str">
        <f ca="1">IFERROR(-1*INDEX('Monthly PEAK Level D'!$C$4:$AE$1500,MATCH($C316,'Monthly PEAK Level D'!$C$4:$C$1500,0),MATCH(AK$4,'Monthly PEAK Level D'!$C$4:$AE$4,0)),"")</f>
        <v/>
      </c>
    </row>
    <row r="317" spans="3:37">
      <c r="D317" s="90"/>
      <c r="E317" s="91"/>
      <c r="F317" s="90"/>
      <c r="G317" s="90"/>
      <c r="H317" s="90"/>
      <c r="I317" s="90"/>
      <c r="P317" s="90" t="s">
        <v>65</v>
      </c>
      <c r="Q317" s="90" t="s">
        <v>65</v>
      </c>
      <c r="R317" s="90" t="s">
        <v>65</v>
      </c>
    </row>
    <row r="318" spans="3:37">
      <c r="D318" s="90"/>
      <c r="E318" s="91"/>
      <c r="F318" s="90"/>
      <c r="G318" s="90"/>
      <c r="H318" s="90"/>
      <c r="I318" s="90"/>
      <c r="P318" s="90" t="s">
        <v>65</v>
      </c>
      <c r="Q318" s="90" t="s">
        <v>65</v>
      </c>
      <c r="R318" s="90" t="s">
        <v>65</v>
      </c>
    </row>
    <row r="319" spans="3:37">
      <c r="D319" s="90"/>
      <c r="E319" s="91"/>
      <c r="F319" s="90"/>
      <c r="G319" s="90"/>
      <c r="H319" s="90"/>
      <c r="I319" s="90"/>
      <c r="P319" s="90" t="s">
        <v>65</v>
      </c>
      <c r="Q319" s="90" t="s">
        <v>65</v>
      </c>
      <c r="R319" s="90" t="s">
        <v>65</v>
      </c>
    </row>
    <row r="320" spans="3:37">
      <c r="D320" s="90"/>
      <c r="E320" s="91"/>
      <c r="F320" s="90"/>
      <c r="G320" s="90"/>
      <c r="H320" s="90"/>
      <c r="I320" s="90"/>
      <c r="P320" s="90" t="s">
        <v>65</v>
      </c>
      <c r="Q320" s="90" t="s">
        <v>65</v>
      </c>
      <c r="R320" s="90" t="s">
        <v>65</v>
      </c>
    </row>
  </sheetData>
  <mergeCells count="3">
    <mergeCell ref="D2:M2"/>
    <mergeCell ref="P2:Y2"/>
    <mergeCell ref="AB2:AK2"/>
  </mergeCells>
  <pageMargins left="0.7" right="0.7" top="0.75" bottom="0.75" header="0.3" footer="0.3"/>
  <pageSetup orientation="portrait" r:id="rId1"/>
  <headerFooter>
    <oddHeader>&amp;C&amp;"Arial,Bold"&amp;K000000PUBLIC DISCLOSURE&amp;R&amp;8&amp;F</oddHeader>
    <oddFooter>&amp;CPage &amp;P of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90794ADCB3F68419D9EFAC3BB9AAF2E" ma:contentTypeVersion="8" ma:contentTypeDescription="Create a new document." ma:contentTypeScope="" ma:versionID="880dd17d70eeb6a768cd2960631dbc67">
  <xsd:schema xmlns:xsd="http://www.w3.org/2001/XMLSchema" xmlns:xs="http://www.w3.org/2001/XMLSchema" xmlns:p="http://schemas.microsoft.com/office/2006/metadata/properties" xmlns:ns2="f4184d1a-3858-48af-a267-03abae3b908d" targetNamespace="http://schemas.microsoft.com/office/2006/metadata/properties" ma:root="true" ma:fieldsID="26b5a02f47a70ce84d5717275901ce77" ns2:_="">
    <xsd:import namespace="f4184d1a-3858-48af-a267-03abae3b908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4184d1a-3858-48af-a267-03abae3b908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54EBCB3-BDA2-423A-BBE3-9317F6263833}"/>
</file>

<file path=customXml/itemProps2.xml><?xml version="1.0" encoding="utf-8"?>
<ds:datastoreItem xmlns:ds="http://schemas.openxmlformats.org/officeDocument/2006/customXml" ds:itemID="{0B2A3A65-0F48-4AF6-8824-493D9CABDD9A}"/>
</file>

<file path=customXml/itemProps3.xml><?xml version="1.0" encoding="utf-8"?>
<ds:datastoreItem xmlns:ds="http://schemas.openxmlformats.org/officeDocument/2006/customXml" ds:itemID="{83F281FC-E61F-4851-8F8C-3E5333608B2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3</vt:i4>
      </vt:variant>
    </vt:vector>
  </HeadingPairs>
  <TitlesOfParts>
    <vt:vector size="11" baseType="lpstr">
      <vt:lpstr>B25 Input</vt:lpstr>
      <vt:lpstr>Annual_Cum.</vt:lpstr>
      <vt:lpstr>Net to Gross Adjustment</vt:lpstr>
      <vt:lpstr>Monthly Shapes</vt:lpstr>
      <vt:lpstr>Monthly NRG Level D</vt:lpstr>
      <vt:lpstr>Monthly PEAK Level D</vt:lpstr>
      <vt:lpstr>Output to Energy</vt:lpstr>
      <vt:lpstr>Output to PEAK Aggregate</vt:lpstr>
      <vt:lpstr>Annual_cumulative_NRG</vt:lpstr>
      <vt:lpstr>Annual_Cumulative_Peak</vt:lpstr>
      <vt:lpstr>'Monthly Shapes'!Print_Area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2025-03-02T21:18:24Z</dcterms:created>
  <dcterms:modified xsi:type="dcterms:W3CDTF">2025-03-02T21:18:47Z</dcterms:modified>
  <cp:contentStatus>Final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arkAsFinal">
    <vt:bool>true</vt:bool>
  </property>
  <property fmtid="{D5CDD505-2E9C-101B-9397-08002B2CF9AE}" pid="3" name="Order">
    <vt:r8>340100</vt:r8>
  </property>
  <property fmtid="{D5CDD505-2E9C-101B-9397-08002B2CF9AE}" pid="4" name="xd_ProgID">
    <vt:lpwstr/>
  </property>
  <property fmtid="{D5CDD505-2E9C-101B-9397-08002B2CF9AE}" pid="5" name="ContentTypeId">
    <vt:lpwstr>0x010100F90794ADCB3F68419D9EFAC3BB9AAF2E</vt:lpwstr>
  </property>
  <property fmtid="{D5CDD505-2E9C-101B-9397-08002B2CF9AE}" pid="6" name="ComplianceAssetId">
    <vt:lpwstr/>
  </property>
  <property fmtid="{D5CDD505-2E9C-101B-9397-08002B2CF9AE}" pid="7" name="TemplateUrl">
    <vt:lpwstr/>
  </property>
  <property fmtid="{D5CDD505-2E9C-101B-9397-08002B2CF9AE}" pid="8" name="_ExtendedDescription">
    <vt:lpwstr/>
  </property>
  <property fmtid="{D5CDD505-2E9C-101B-9397-08002B2CF9AE}" pid="9" name="TriggerFlowInfo">
    <vt:lpwstr/>
  </property>
  <property fmtid="{D5CDD505-2E9C-101B-9397-08002B2CF9AE}" pid="10" name="xd_Signature">
    <vt:bool>false</vt:bool>
  </property>
  <property fmtid="{D5CDD505-2E9C-101B-9397-08002B2CF9AE}" pid="11" name="_SourceUrl">
    <vt:lpwstr/>
  </property>
  <property fmtid="{D5CDD505-2E9C-101B-9397-08002B2CF9AE}" pid="12" name="_SharedFileIndex">
    <vt:lpwstr/>
  </property>
</Properties>
</file>